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Respaldo Sandra\AMDON DE  PTF\FIDEICOMISO 823\REPORTE DE COBRANZA\2016\OCTUBRE 2016\"/>
    </mc:Choice>
  </mc:AlternateContent>
  <bookViews>
    <workbookView xWindow="0" yWindow="330" windowWidth="7485" windowHeight="3840" tabRatio="930"/>
  </bookViews>
  <sheets>
    <sheet name="Resumen " sheetId="29" r:id="rId1"/>
    <sheet name="Estatus Cartera" sheetId="26" r:id="rId2"/>
    <sheet name="Hoja1" sheetId="44" state="hidden" r:id="rId3"/>
    <sheet name="Res Men Cobranza_823_Oct_16" sheetId="43" r:id="rId4"/>
    <sheet name="Resumen 823" sheetId="45" state="hidden" r:id="rId5"/>
    <sheet name="valida_layout" sheetId="46" state="hidden" r:id="rId6"/>
    <sheet name="Cifras Reestructuras" sheetId="47" state="hidden" r:id="rId7"/>
    <sheet name="saldos_insolutos" sheetId="48" state="hidden" r:id="rId8"/>
  </sheets>
  <definedNames>
    <definedName name="_xlnm._FilterDatabase" localSheetId="3" hidden="1">'Res Men Cobranza_823_Oct_16'!$A$1:$AO$1844</definedName>
    <definedName name="_xlnm._FilterDatabase" localSheetId="0" hidden="1">'Resumen '!$A$7:$D$39</definedName>
    <definedName name="_xlnm._FilterDatabase" localSheetId="5" hidden="1">valida_layout!$A$3:$W$1845</definedName>
  </definedNames>
  <calcPr calcId="152510"/>
  <pivotCaches>
    <pivotCache cacheId="48703" r:id="rId9"/>
    <pivotCache cacheId="48704" r:id="rId10"/>
    <pivotCache cacheId="48705" r:id="rId11"/>
  </pivotCaches>
</workbook>
</file>

<file path=xl/calcChain.xml><?xml version="1.0" encoding="utf-8"?>
<calcChain xmlns="http://schemas.openxmlformats.org/spreadsheetml/2006/main">
  <c r="D20" i="44" l="1"/>
  <c r="C589" i="45"/>
  <c r="D589" i="45"/>
  <c r="F589" i="45"/>
  <c r="G589" i="45"/>
  <c r="H589" i="45"/>
  <c r="I589" i="45"/>
  <c r="D8" i="29"/>
  <c r="D29" i="44"/>
  <c r="D31" i="44"/>
  <c r="D30" i="44"/>
  <c r="D23" i="29"/>
  <c r="D21" i="26"/>
  <c r="C21" i="26"/>
  <c r="B7" i="26"/>
  <c r="E7" i="26"/>
  <c r="C7" i="26"/>
  <c r="B6" i="26"/>
  <c r="C6" i="26"/>
  <c r="E6" i="26"/>
  <c r="D20" i="29"/>
  <c r="D32" i="44"/>
  <c r="D33" i="44"/>
  <c r="D15" i="29"/>
  <c r="D17" i="29"/>
  <c r="D10" i="29"/>
  <c r="D35" i="29"/>
  <c r="D18" i="29"/>
  <c r="D36" i="29"/>
  <c r="D19" i="29"/>
  <c r="D11" i="29"/>
  <c r="D8" i="26"/>
  <c r="C8" i="26"/>
  <c r="E19" i="26"/>
  <c r="E16" i="26"/>
  <c r="E15" i="26"/>
  <c r="E13" i="26"/>
  <c r="E20" i="26"/>
  <c r="E14" i="26"/>
  <c r="E18" i="26"/>
  <c r="E17" i="26"/>
  <c r="B8" i="26"/>
  <c r="D24" i="29"/>
  <c r="D29" i="29"/>
  <c r="D9" i="29"/>
  <c r="E8" i="26"/>
  <c r="E21" i="26"/>
</calcChain>
</file>

<file path=xl/sharedStrings.xml><?xml version="1.0" encoding="utf-8"?>
<sst xmlns="http://schemas.openxmlformats.org/spreadsheetml/2006/main" count="13505" uniqueCount="557">
  <si>
    <t>DATOS DEL CLIENTE (FIDEICOMITENTE, FIDEICOMISO Y EMISIÓN)</t>
  </si>
  <si>
    <t>OCTUBRE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</si>
  <si>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</si>
  <si>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</si>
  <si>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</si>
  <si>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</si>
  <si>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</si>
  <si>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</si>
  <si>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</si>
  <si>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</si>
  <si>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</si>
  <si>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</si>
  <si>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</si>
  <si>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</si>
  <si>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</si>
  <si>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</si>
  <si>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</si>
  <si>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</si>
  <si>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</si>
  <si>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</si>
  <si>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</si>
  <si>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</si>
  <si>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</si>
  <si>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</si>
  <si>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</si>
  <si>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</si>
  <si>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</si>
  <si>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</si>
  <si>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</si>
  <si>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</si>
  <si>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</si>
  <si>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</si>
  <si>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</si>
  <si>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</si>
  <si>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</si>
  <si>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</si>
  <si>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</si>
  <si>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</si>
  <si>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</si>
  <si>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</si>
  <si>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</si>
  <si>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</si>
  <si>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</si>
  <si>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</si>
  <si>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</si>
  <si>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</si>
  <si>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</si>
  <si>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</si>
  <si>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</si>
  <si>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</si>
  <si>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</si>
  <si>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</si>
  <si>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</si>
  <si>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</si>
  <si>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</si>
  <si>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</si>
  <si>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</si>
  <si>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</si>
  <si>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</si>
  <si>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</si>
  <si>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</si>
  <si>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</si>
  <si>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</si>
  <si>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</si>
  <si>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</si>
  <si>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</si>
  <si>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</si>
  <si>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</si>
  <si>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</si>
  <si>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</si>
  <si>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</si>
  <si>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</si>
  <si>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</si>
  <si>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</si>
  <si>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</si>
  <si>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</si>
  <si>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</si>
  <si>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</si>
  <si>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</si>
  <si>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</si>
  <si>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</si>
  <si>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</si>
  <si>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REESTRUCTURA</t>
  </si>
  <si>
    <t>Total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</si>
  <si>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</si>
  <si>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</si>
  <si>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</si>
  <si>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</si>
  <si>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</si>
  <si>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</si>
  <si>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</si>
  <si>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</si>
  <si>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</si>
  <si>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</si>
  <si>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</si>
  <si>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</si>
  <si>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</si>
  <si>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</si>
  <si>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</si>
  <si>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</si>
  <si>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</si>
  <si>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</si>
  <si>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</si>
  <si>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</si>
  <si>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</si>
  <si>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</si>
  <si>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</si>
  <si>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</si>
  <si>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</si>
  <si>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</si>
  <si>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</si>
  <si>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</si>
  <si>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</si>
  <si>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</si>
  <si>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</si>
  <si>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</si>
  <si>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</si>
  <si>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</si>
  <si>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</si>
  <si>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</si>
  <si>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</si>
  <si>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</si>
  <si>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</si>
  <si>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</si>
  <si>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</si>
  <si>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</si>
  <si>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</si>
  <si>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ND</t>
  </si>
  <si>
    <t>TOTALES</t>
  </si>
  <si>
    <t>credito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</si>
  <si>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</si>
  <si>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</si>
  <si>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</si>
  <si>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</si>
  <si>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</si>
  <si>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</si>
  <si>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</si>
  <si>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</si>
  <si>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</si>
  <si>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</si>
  <si>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</si>
  <si>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</si>
  <si>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</si>
  <si>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</si>
  <si>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</si>
  <si>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</si>
  <si>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</si>
  <si>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</si>
  <si>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</si>
  <si>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</si>
  <si>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</si>
  <si>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</si>
  <si>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</si>
  <si>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</si>
  <si>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</si>
  <si>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</si>
  <si>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</si>
  <si>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</si>
  <si>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</si>
  <si>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</si>
  <si>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</si>
  <si>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</si>
  <si>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</si>
  <si>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</si>
  <si>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</si>
  <si>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</si>
  <si>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</si>
  <si>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</si>
  <si>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Noviembre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</si>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</sst>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0_ ;\-0\ "/>
    <numFmt numFmtId="169" formatCode="#,##0.000000"/>
    <numFmt numFmtId="170" formatCode="0.000000"/>
    <numFmt numFmtId="171" formatCode="_-* #,##0.0000_-;\-* #,##0.0000_-;_-* &quot;-&quot;??_-;_-@_-"/>
    <numFmt numFmtId="172" formatCode="#,##0_ ;[Red]\-#,##0\ "/>
    <numFmt numFmtId="173" formatCode="0.0000%"/>
  </numFmts>
  <fonts count="39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color theme="0"/>
      <name val="Arial Unicode MS"/>
      <family val="2"/>
    </font>
    <font>
      <sz val="9"/>
      <name val="MS Reference Sans Serif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69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5" fillId="6" borderId="0" applyNumberFormat="0" applyBorder="0" applyAlignment="0" applyProtection="0"/>
    <xf numFmtId="0" fontId="16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10" fillId="7" borderId="1" applyNumberFormat="0" applyAlignment="0" applyProtection="0"/>
    <xf numFmtId="0" fontId="8" fillId="0" borderId="3" applyNumberFormat="0" applyFill="0" applyAlignment="0" applyProtection="0"/>
    <xf numFmtId="165" fontId="26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4" borderId="7" applyNumberFormat="0" applyFont="0" applyAlignment="0" applyProtection="0"/>
    <xf numFmtId="0" fontId="13" fillId="16" borderId="8" applyNumberFormat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9" fillId="0" borderId="6" applyNumberFormat="0" applyFill="0" applyAlignment="0" applyProtection="0"/>
    <xf numFmtId="0" fontId="18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268">
    <xf numFmtId="0" fontId="0" fillId="0" borderId="0" xfId="0"/>
    <xf numFmtId="0" fontId="0" fillId="0" borderId="39" xfId="0" applyBorder="1" applyAlignment="1"/>
    <xf numFmtId="0" fontId="0" fillId="0" borderId="21" xfId="0" applyBorder="1" applyAlignment="1"/>
    <xf numFmtId="0" fontId="19" fillId="0" borderId="0" xfId="59" applyFont="1" applyAlignment="1">
      <alignment horizontal="center" vertical="center" wrapText="1"/>
    </xf>
    <xf numFmtId="17" fontId="19" fillId="0" borderId="0" xfId="59" quotePrefix="1" applyNumberFormat="1" applyFont="1" applyAlignment="1">
      <alignment horizontal="center" vertical="center" wrapText="1"/>
    </xf>
    <xf numFmtId="0" fontId="19" fillId="19" borderId="39" xfId="0" applyFont="1" applyFill="1" applyBorder="1" applyAlignment="1">
      <alignment horizontal="center" vertical="center" textRotation="90" wrapText="1"/>
    </xf>
    <xf numFmtId="0" fontId="19" fillId="0" borderId="55" xfId="0" applyFont="1" applyBorder="1" applyAlignment="1">
      <alignment horizontal="center" vertical="center"/>
    </xf>
    <xf numFmtId="0" fontId="19" fillId="0" borderId="5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9" fillId="19" borderId="52" xfId="0" applyFont="1" applyFill="1" applyBorder="1" applyAlignment="1">
      <alignment horizontal="center" vertical="center" textRotation="90" wrapText="1"/>
    </xf>
    <xf numFmtId="0" fontId="19" fillId="19" borderId="16" xfId="47" applyFont="1" applyFill="1" applyBorder="1" applyAlignment="1">
      <alignment horizontal="center" vertical="center" textRotation="90" wrapText="1"/>
    </xf>
    <xf numFmtId="0" fontId="19" fillId="19" borderId="14" xfId="47" applyFont="1" applyFill="1" applyBorder="1" applyAlignment="1">
      <alignment horizontal="center" vertical="center" textRotation="90" wrapText="1"/>
    </xf>
    <xf numFmtId="0" fontId="19" fillId="0" borderId="53" xfId="0" applyFont="1" applyBorder="1" applyAlignment="1">
      <alignment horizontal="center" vertical="center"/>
    </xf>
    <xf numFmtId="0" fontId="19" fillId="19" borderId="21" xfId="0" applyFont="1" applyFill="1" applyBorder="1" applyAlignment="1">
      <alignment horizontal="center" vertical="center" textRotation="90" wrapText="1"/>
    </xf>
    <xf numFmtId="0" fontId="19" fillId="19" borderId="50" xfId="47" applyFont="1" applyFill="1" applyBorder="1" applyAlignment="1">
      <alignment horizontal="center" vertical="center" textRotation="90" wrapText="1"/>
    </xf>
    <xf numFmtId="0" fontId="19" fillId="19" borderId="51" xfId="47" applyFont="1" applyFill="1" applyBorder="1" applyAlignment="1">
      <alignment horizontal="center" vertical="center" textRotation="90" wrapText="1"/>
    </xf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7" fontId="19" fillId="18" borderId="11" xfId="0" quotePrefix="1" applyNumberFormat="1" applyFont="1" applyFill="1" applyBorder="1" applyAlignment="1">
      <alignment horizontal="center"/>
    </xf>
    <xf numFmtId="0" fontId="21" fillId="0" borderId="0" xfId="0" applyFont="1"/>
    <xf numFmtId="167" fontId="19" fillId="19" borderId="11" xfId="0" applyNumberFormat="1" applyFont="1" applyFill="1" applyBorder="1" applyAlignment="1">
      <alignment horizontal="center"/>
    </xf>
    <xf numFmtId="43" fontId="20" fillId="0" borderId="0" xfId="0" applyNumberFormat="1" applyFont="1" applyFill="1"/>
    <xf numFmtId="4" fontId="20" fillId="0" borderId="12" xfId="0" applyNumberFormat="1" applyFont="1" applyBorder="1"/>
    <xf numFmtId="4" fontId="20" fillId="0" borderId="13" xfId="0" applyNumberFormat="1" applyFont="1" applyBorder="1"/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167" fontId="19" fillId="18" borderId="15" xfId="0" applyNumberFormat="1" applyFont="1" applyFill="1" applyBorder="1" applyAlignment="1">
      <alignment horizontal="right"/>
    </xf>
    <xf numFmtId="0" fontId="20" fillId="20" borderId="17" xfId="0" applyFont="1" applyFill="1" applyBorder="1"/>
    <xf numFmtId="4" fontId="20" fillId="20" borderId="18" xfId="0" applyNumberFormat="1" applyFont="1" applyFill="1" applyBorder="1"/>
    <xf numFmtId="0" fontId="20" fillId="0" borderId="19" xfId="0" applyFont="1" applyBorder="1"/>
    <xf numFmtId="0" fontId="20" fillId="0" borderId="13" xfId="0" applyFont="1" applyFill="1" applyBorder="1"/>
    <xf numFmtId="0" fontId="20" fillId="0" borderId="13" xfId="0" applyFont="1" applyBorder="1"/>
    <xf numFmtId="0" fontId="20" fillId="0" borderId="20" xfId="0" applyFont="1" applyFill="1" applyBorder="1"/>
    <xf numFmtId="0" fontId="20" fillId="0" borderId="21" xfId="0" applyFont="1" applyFill="1" applyBorder="1"/>
    <xf numFmtId="167" fontId="19" fillId="0" borderId="15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7" fontId="19" fillId="0" borderId="0" xfId="0" applyNumberFormat="1" applyFont="1" applyFill="1" applyBorder="1"/>
    <xf numFmtId="167" fontId="20" fillId="0" borderId="0" xfId="0" applyNumberFormat="1" applyFont="1"/>
    <xf numFmtId="0" fontId="20" fillId="0" borderId="12" xfId="0" applyFont="1" applyBorder="1"/>
    <xf numFmtId="0" fontId="19" fillId="0" borderId="0" xfId="59" applyFont="1" applyAlignment="1">
      <alignment horizontal="center" vertical="center" wrapText="1"/>
    </xf>
    <xf numFmtId="0" fontId="20" fillId="0" borderId="0" xfId="59" applyFont="1" applyAlignment="1">
      <alignment vertical="center" wrapText="1"/>
    </xf>
    <xf numFmtId="43" fontId="20" fillId="0" borderId="0" xfId="59" applyNumberFormat="1" applyFont="1" applyAlignment="1">
      <alignment vertical="center" wrapText="1"/>
    </xf>
    <xf numFmtId="0" fontId="20" fillId="0" borderId="0" xfId="59" applyFont="1" applyBorder="1" applyAlignment="1">
      <alignment vertical="center" wrapText="1"/>
    </xf>
    <xf numFmtId="0" fontId="19" fillId="0" borderId="22" xfId="59" applyFont="1" applyBorder="1" applyAlignment="1">
      <alignment horizontal="center" vertical="center" wrapText="1"/>
    </xf>
    <xf numFmtId="1" fontId="23" fillId="21" borderId="23" xfId="59" applyNumberFormat="1" applyFont="1" applyFill="1" applyBorder="1" applyAlignment="1">
      <alignment horizontal="center" vertical="center" wrapText="1"/>
    </xf>
    <xf numFmtId="1" fontId="19" fillId="22" borderId="23" xfId="59" applyNumberFormat="1" applyFont="1" applyFill="1" applyBorder="1" applyAlignment="1">
      <alignment horizontal="center" vertical="center" wrapText="1"/>
    </xf>
    <xf numFmtId="1" fontId="23" fillId="21" borderId="24" xfId="59" applyNumberFormat="1" applyFont="1" applyFill="1" applyBorder="1" applyAlignment="1">
      <alignment horizontal="center" vertical="center" wrapText="1"/>
    </xf>
    <xf numFmtId="0" fontId="19" fillId="0" borderId="0" xfId="59" applyFont="1" applyBorder="1" applyAlignment="1">
      <alignment horizontal="center" vertical="center" wrapText="1"/>
    </xf>
    <xf numFmtId="0" fontId="20" fillId="0" borderId="25" xfId="59" applyFont="1" applyBorder="1" applyAlignment="1">
      <alignment vertical="center" wrapText="1"/>
    </xf>
    <xf numFmtId="172" fontId="20" fillId="0" borderId="25" xfId="59" applyNumberFormat="1" applyFont="1" applyBorder="1" applyAlignment="1">
      <alignment vertical="center" wrapText="1"/>
    </xf>
    <xf numFmtId="172" fontId="20" fillId="22" borderId="25" xfId="59" applyNumberFormat="1" applyFont="1" applyFill="1" applyBorder="1" applyAlignment="1">
      <alignment vertical="center" wrapText="1"/>
    </xf>
    <xf numFmtId="172" fontId="23" fillId="21" borderId="25" xfId="59" applyNumberFormat="1" applyFont="1" applyFill="1" applyBorder="1" applyAlignment="1">
      <alignment vertical="center" wrapText="1"/>
    </xf>
    <xf numFmtId="0" fontId="20" fillId="0" borderId="26" xfId="59" applyFont="1" applyFill="1" applyBorder="1" applyAlignment="1">
      <alignment vertical="center" wrapText="1"/>
    </xf>
    <xf numFmtId="167" fontId="20" fillId="0" borderId="26" xfId="59" applyNumberFormat="1" applyFont="1" applyFill="1" applyBorder="1" applyAlignment="1">
      <alignment vertical="center" wrapText="1"/>
    </xf>
    <xf numFmtId="167" fontId="20" fillId="22" borderId="26" xfId="59" applyNumberFormat="1" applyFont="1" applyFill="1" applyBorder="1" applyAlignment="1">
      <alignment vertical="center" wrapText="1"/>
    </xf>
    <xf numFmtId="167" fontId="23" fillId="21" borderId="26" xfId="59" applyNumberFormat="1" applyFont="1" applyFill="1" applyBorder="1" applyAlignment="1">
      <alignment vertical="center" wrapText="1"/>
    </xf>
    <xf numFmtId="173" fontId="20" fillId="0" borderId="26" xfId="59" applyNumberFormat="1" applyFont="1" applyFill="1" applyBorder="1" applyAlignment="1">
      <alignment vertical="center" wrapText="1"/>
    </xf>
    <xf numFmtId="173" fontId="20" fillId="22" borderId="26" xfId="59" applyNumberFormat="1" applyFont="1" applyFill="1" applyBorder="1" applyAlignment="1">
      <alignment vertical="center" wrapText="1"/>
    </xf>
    <xf numFmtId="9" fontId="23" fillId="21" borderId="26" xfId="59" applyNumberFormat="1" applyFont="1" applyFill="1" applyBorder="1" applyAlignment="1">
      <alignment vertical="center" wrapText="1"/>
    </xf>
    <xf numFmtId="9" fontId="20" fillId="0" borderId="0" xfId="59" applyNumberFormat="1" applyFont="1" applyBorder="1" applyAlignment="1">
      <alignment vertical="center" wrapText="1"/>
    </xf>
    <xf numFmtId="167" fontId="20" fillId="0" borderId="0" xfId="59" applyNumberFormat="1" applyFont="1" applyAlignment="1">
      <alignment vertical="center" wrapText="1"/>
    </xf>
    <xf numFmtId="0" fontId="23" fillId="21" borderId="27" xfId="59" applyFont="1" applyFill="1" applyBorder="1" applyAlignment="1">
      <alignment horizontal="center" vertical="center" wrapText="1"/>
    </xf>
    <xf numFmtId="0" fontId="23" fillId="21" borderId="23" xfId="59" applyFont="1" applyFill="1" applyBorder="1" applyAlignment="1">
      <alignment horizontal="center" vertical="center" wrapText="1"/>
    </xf>
    <xf numFmtId="0" fontId="23" fillId="21" borderId="24" xfId="59" applyFont="1" applyFill="1" applyBorder="1" applyAlignment="1">
      <alignment horizontal="center" vertical="center" wrapText="1"/>
    </xf>
    <xf numFmtId="0" fontId="20" fillId="22" borderId="28" xfId="59" applyFont="1" applyFill="1" applyBorder="1" applyAlignment="1">
      <alignment horizontal="center" vertical="center" wrapText="1"/>
    </xf>
    <xf numFmtId="0" fontId="20" fillId="22" borderId="25" xfId="59" applyFont="1" applyFill="1" applyBorder="1" applyAlignment="1">
      <alignment vertical="center" wrapText="1"/>
    </xf>
    <xf numFmtId="3" fontId="20" fillId="22" borderId="25" xfId="59" applyNumberFormat="1" applyFont="1" applyFill="1" applyBorder="1" applyAlignment="1">
      <alignment vertical="center" wrapText="1"/>
    </xf>
    <xf numFmtId="173" fontId="20" fillId="22" borderId="29" xfId="59" applyNumberFormat="1" applyFont="1" applyFill="1" applyBorder="1" applyAlignment="1">
      <alignment vertical="center" wrapText="1"/>
    </xf>
    <xf numFmtId="0" fontId="20" fillId="22" borderId="30" xfId="59" applyFont="1" applyFill="1" applyBorder="1" applyAlignment="1">
      <alignment horizontal="center" vertical="center" wrapText="1"/>
    </xf>
    <xf numFmtId="0" fontId="20" fillId="22" borderId="26" xfId="59" applyFont="1" applyFill="1" applyBorder="1" applyAlignment="1">
      <alignment vertical="center" wrapText="1"/>
    </xf>
    <xf numFmtId="3" fontId="20" fillId="22" borderId="26" xfId="59" applyNumberFormat="1" applyFont="1" applyFill="1" applyBorder="1" applyAlignment="1">
      <alignment vertical="center" wrapText="1"/>
    </xf>
    <xf numFmtId="173" fontId="20" fillId="22" borderId="31" xfId="59" applyNumberFormat="1" applyFont="1" applyFill="1" applyBorder="1" applyAlignment="1">
      <alignment vertical="center" wrapText="1"/>
    </xf>
    <xf numFmtId="0" fontId="20" fillId="0" borderId="30" xfId="59" applyFont="1" applyBorder="1" applyAlignment="1">
      <alignment horizontal="center" vertical="center" wrapText="1"/>
    </xf>
    <xf numFmtId="3" fontId="20" fillId="0" borderId="26" xfId="59" applyNumberFormat="1" applyFont="1" applyFill="1" applyBorder="1" applyAlignment="1">
      <alignment vertical="center" wrapText="1"/>
    </xf>
    <xf numFmtId="173" fontId="20" fillId="0" borderId="31" xfId="59" applyNumberFormat="1" applyFont="1" applyFill="1" applyBorder="1" applyAlignment="1">
      <alignment vertical="center" wrapText="1"/>
    </xf>
    <xf numFmtId="0" fontId="20" fillId="0" borderId="32" xfId="59" applyFont="1" applyBorder="1" applyAlignment="1">
      <alignment horizontal="center" vertical="center" wrapText="1"/>
    </xf>
    <xf numFmtId="0" fontId="20" fillId="0" borderId="33" xfId="59" applyFont="1" applyFill="1" applyBorder="1" applyAlignment="1">
      <alignment vertical="center" wrapText="1"/>
    </xf>
    <xf numFmtId="3" fontId="20" fillId="0" borderId="33" xfId="59" applyNumberFormat="1" applyFont="1" applyFill="1" applyBorder="1" applyAlignment="1">
      <alignment vertical="center" wrapText="1"/>
    </xf>
    <xf numFmtId="173" fontId="20" fillId="0" borderId="34" xfId="59" applyNumberFormat="1" applyFont="1" applyFill="1" applyBorder="1" applyAlignment="1">
      <alignment vertical="center" wrapText="1"/>
    </xf>
    <xf numFmtId="0" fontId="23" fillId="21" borderId="27" xfId="59" applyFont="1" applyFill="1" applyBorder="1" applyAlignment="1">
      <alignment horizontal="centerContinuous" vertical="center" wrapText="1"/>
    </xf>
    <xf numFmtId="0" fontId="23" fillId="21" borderId="23" xfId="59" applyFont="1" applyFill="1" applyBorder="1" applyAlignment="1">
      <alignment horizontal="centerContinuous" vertical="center" wrapText="1"/>
    </xf>
    <xf numFmtId="3" fontId="23" fillId="21" borderId="23" xfId="59" applyNumberFormat="1" applyFont="1" applyFill="1" applyBorder="1" applyAlignment="1">
      <alignment vertical="center" wrapText="1"/>
    </xf>
    <xf numFmtId="167" fontId="23" fillId="21" borderId="23" xfId="59" applyNumberFormat="1" applyFont="1" applyFill="1" applyBorder="1" applyAlignment="1">
      <alignment vertical="center" wrapText="1"/>
    </xf>
    <xf numFmtId="9" fontId="23" fillId="21" borderId="24" xfId="59" applyNumberFormat="1" applyFont="1" applyFill="1" applyBorder="1" applyAlignment="1">
      <alignment vertical="center" wrapText="1"/>
    </xf>
    <xf numFmtId="0" fontId="23" fillId="0" borderId="0" xfId="59" applyFont="1" applyFill="1" applyBorder="1" applyAlignment="1">
      <alignment horizontal="center" vertical="center" wrapText="1"/>
    </xf>
    <xf numFmtId="0" fontId="20" fillId="0" borderId="0" xfId="59" applyFont="1" applyFill="1" applyBorder="1" applyAlignment="1">
      <alignment vertical="center" wrapText="1"/>
    </xf>
    <xf numFmtId="0" fontId="20" fillId="0" borderId="0" xfId="59" applyFont="1" applyFill="1" applyAlignment="1">
      <alignment vertical="center" wrapText="1"/>
    </xf>
    <xf numFmtId="0" fontId="23" fillId="21" borderId="35" xfId="59" applyFont="1" applyFill="1" applyBorder="1" applyAlignment="1">
      <alignment horizontal="center" vertical="center" wrapText="1"/>
    </xf>
    <xf numFmtId="0" fontId="19" fillId="0" borderId="36" xfId="59" applyNumberFormat="1" applyFont="1" applyBorder="1" applyAlignment="1">
      <alignment horizontal="center" vertical="center" wrapText="1"/>
    </xf>
    <xf numFmtId="3" fontId="19" fillId="0" borderId="36" xfId="58" applyNumberFormat="1" applyFont="1" applyBorder="1" applyAlignment="1">
      <alignment horizontal="center" vertical="center" wrapText="1"/>
    </xf>
    <xf numFmtId="0" fontId="23" fillId="21" borderId="32" xfId="59" applyFont="1" applyFill="1" applyBorder="1" applyAlignment="1">
      <alignment horizontal="center" vertical="center" wrapText="1"/>
    </xf>
    <xf numFmtId="0" fontId="23" fillId="21" borderId="35" xfId="58" applyFont="1" applyFill="1" applyBorder="1" applyAlignment="1">
      <alignment horizontal="center" vertical="center" wrapText="1"/>
    </xf>
    <xf numFmtId="169" fontId="20" fillId="0" borderId="0" xfId="0" applyNumberFormat="1" applyFont="1" applyFill="1"/>
    <xf numFmtId="4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7" fontId="19" fillId="18" borderId="12" xfId="0" applyNumberFormat="1" applyFont="1" applyFill="1" applyBorder="1" applyAlignment="1">
      <alignment horizontal="right"/>
    </xf>
    <xf numFmtId="167" fontId="19" fillId="18" borderId="13" xfId="0" applyNumberFormat="1" applyFont="1" applyFill="1" applyBorder="1" applyAlignment="1">
      <alignment horizontal="right"/>
    </xf>
    <xf numFmtId="43" fontId="24" fillId="18" borderId="26" xfId="47" applyNumberFormat="1" applyFont="1" applyFill="1" applyBorder="1"/>
    <xf numFmtId="0" fontId="23" fillId="21" borderId="22" xfId="0" applyFont="1" applyFill="1" applyBorder="1" applyAlignment="1">
      <alignment horizontal="centerContinuous"/>
    </xf>
    <xf numFmtId="0" fontId="23" fillId="21" borderId="37" xfId="0" applyFont="1" applyFill="1" applyBorder="1" applyAlignment="1">
      <alignment horizontal="centerContinuous"/>
    </xf>
    <xf numFmtId="0" fontId="23" fillId="21" borderId="38" xfId="0" applyFont="1" applyFill="1" applyBorder="1" applyAlignment="1">
      <alignment horizontal="centerContinuous"/>
    </xf>
    <xf numFmtId="43" fontId="23" fillId="21" borderId="23" xfId="0" applyNumberFormat="1" applyFont="1" applyFill="1" applyBorder="1"/>
    <xf numFmtId="171" fontId="23" fillId="21" borderId="23" xfId="0" applyNumberFormat="1" applyFont="1" applyFill="1" applyBorder="1"/>
    <xf numFmtId="43" fontId="23" fillId="21" borderId="24" xfId="0" applyNumberFormat="1" applyFont="1" applyFill="1" applyBorder="1"/>
    <xf numFmtId="43" fontId="20" fillId="0" borderId="0" xfId="47" applyNumberFormat="1" applyFont="1"/>
    <xf numFmtId="0" fontId="20" fillId="0" borderId="15" xfId="0" applyFont="1" applyFill="1" applyBorder="1"/>
    <xf numFmtId="167" fontId="19" fillId="18" borderId="39" xfId="0" applyNumberFormat="1" applyFont="1" applyFill="1" applyBorder="1" applyAlignment="1">
      <alignment horizontal="right"/>
    </xf>
    <xf numFmtId="0" fontId="20" fillId="0" borderId="0" xfId="47" applyFont="1"/>
    <xf numFmtId="4" fontId="20" fillId="18" borderId="12" xfId="47" applyNumberFormat="1" applyFont="1" applyFill="1" applyBorder="1"/>
    <xf numFmtId="167" fontId="19" fillId="18" borderId="40" xfId="47" applyNumberFormat="1" applyFont="1" applyFill="1" applyBorder="1"/>
    <xf numFmtId="4" fontId="20" fillId="18" borderId="13" xfId="47" applyNumberFormat="1" applyFont="1" applyFill="1" applyBorder="1"/>
    <xf numFmtId="167" fontId="19" fillId="18" borderId="41" xfId="47" applyNumberFormat="1" applyFont="1" applyFill="1" applyBorder="1"/>
    <xf numFmtId="4" fontId="20" fillId="18" borderId="15" xfId="47" applyNumberFormat="1" applyFont="1" applyFill="1" applyBorder="1"/>
    <xf numFmtId="167" fontId="19" fillId="18" borderId="42" xfId="47" applyNumberFormat="1" applyFont="1" applyFill="1" applyBorder="1"/>
    <xf numFmtId="4" fontId="20" fillId="18" borderId="20" xfId="47" applyNumberFormat="1" applyFont="1" applyFill="1" applyBorder="1"/>
    <xf numFmtId="167" fontId="19" fillId="18" borderId="43" xfId="47" applyNumberFormat="1" applyFont="1" applyFill="1" applyBorder="1"/>
    <xf numFmtId="167" fontId="22" fillId="0" borderId="12" xfId="0" applyNumberFormat="1" applyFont="1" applyFill="1" applyBorder="1"/>
    <xf numFmtId="167" fontId="19" fillId="0" borderId="21" xfId="0" applyNumberFormat="1" applyFont="1" applyFill="1" applyBorder="1" applyAlignment="1">
      <alignment horizontal="right"/>
    </xf>
    <xf numFmtId="167" fontId="19" fillId="0" borderId="41" xfId="0" applyNumberFormat="1" applyFont="1" applyFill="1" applyBorder="1"/>
    <xf numFmtId="0" fontId="19" fillId="0" borderId="44" xfId="0" applyFont="1" applyFill="1" applyBorder="1" applyAlignment="1">
      <alignment vertical="center" textRotation="90" wrapText="1"/>
    </xf>
    <xf numFmtId="0" fontId="19" fillId="22" borderId="11" xfId="0" applyFont="1" applyFill="1" applyBorder="1"/>
    <xf numFmtId="167" fontId="19" fillId="22" borderId="11" xfId="0" applyNumberFormat="1" applyFont="1" applyFill="1" applyBorder="1"/>
    <xf numFmtId="0" fontId="19" fillId="22" borderId="39" xfId="0" applyFont="1" applyFill="1" applyBorder="1"/>
    <xf numFmtId="3" fontId="0" fillId="0" borderId="0" xfId="0" applyNumberFormat="1"/>
    <xf numFmtId="0" fontId="0" fillId="0" borderId="0" xfId="0" applyFill="1" applyBorder="1"/>
    <xf numFmtId="0" fontId="23" fillId="21" borderId="23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/>
    </xf>
    <xf numFmtId="167" fontId="0" fillId="0" borderId="0" xfId="0" applyNumberFormat="1"/>
    <xf numFmtId="167" fontId="20" fillId="0" borderId="33" xfId="59" applyNumberFormat="1" applyFont="1" applyFill="1" applyBorder="1" applyAlignment="1">
      <alignment vertical="center" wrapText="1"/>
    </xf>
    <xf numFmtId="0" fontId="23" fillId="21" borderId="45" xfId="0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0" fontId="20" fillId="0" borderId="30" xfId="0" applyFont="1" applyFill="1" applyBorder="1"/>
    <xf numFmtId="0" fontId="20" fillId="0" borderId="26" xfId="0" applyFont="1" applyFill="1" applyBorder="1"/>
    <xf numFmtId="43" fontId="20" fillId="0" borderId="26" xfId="0" applyNumberFormat="1" applyFont="1" applyFill="1" applyBorder="1"/>
    <xf numFmtId="43" fontId="20" fillId="0" borderId="26" xfId="0" applyNumberFormat="1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1" fontId="20" fillId="0" borderId="26" xfId="0" applyNumberFormat="1" applyFont="1" applyFill="1" applyBorder="1"/>
    <xf numFmtId="43" fontId="20" fillId="0" borderId="31" xfId="0" applyNumberFormat="1" applyFont="1" applyFill="1" applyBorder="1"/>
    <xf numFmtId="168" fontId="20" fillId="0" borderId="26" xfId="0" applyNumberFormat="1" applyFont="1" applyFill="1" applyBorder="1"/>
    <xf numFmtId="168" fontId="20" fillId="0" borderId="31" xfId="0" applyNumberFormat="1" applyFont="1" applyFill="1" applyBorder="1"/>
    <xf numFmtId="0" fontId="0" fillId="0" borderId="30" xfId="0" applyFill="1" applyBorder="1"/>
    <xf numFmtId="0" fontId="20" fillId="0" borderId="0" xfId="0" applyFont="1" applyFill="1" applyBorder="1"/>
    <xf numFmtId="0" fontId="20" fillId="0" borderId="32" xfId="0" applyFont="1" applyFill="1" applyBorder="1"/>
    <xf numFmtId="0" fontId="20" fillId="0" borderId="33" xfId="0" applyFont="1" applyFill="1" applyBorder="1"/>
    <xf numFmtId="43" fontId="20" fillId="0" borderId="33" xfId="0" applyNumberFormat="1" applyFont="1" applyFill="1" applyBorder="1"/>
    <xf numFmtId="43" fontId="20" fillId="0" borderId="33" xfId="0" applyNumberFormat="1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25" xfId="0" applyFont="1" applyFill="1" applyBorder="1"/>
    <xf numFmtId="170" fontId="24" fillId="23" borderId="26" xfId="0" applyNumberFormat="1" applyFont="1" applyFill="1" applyBorder="1"/>
    <xf numFmtId="0" fontId="20" fillId="24" borderId="30" xfId="0" applyFont="1" applyFill="1" applyBorder="1"/>
    <xf numFmtId="0" fontId="20" fillId="24" borderId="26" xfId="0" applyFont="1" applyFill="1" applyBorder="1"/>
    <xf numFmtId="43" fontId="20" fillId="24" borderId="26" xfId="0" applyNumberFormat="1" applyFont="1" applyFill="1" applyBorder="1"/>
    <xf numFmtId="43" fontId="20" fillId="24" borderId="26" xfId="0" applyNumberFormat="1" applyFont="1" applyFill="1" applyBorder="1" applyAlignment="1">
      <alignment horizontal="center"/>
    </xf>
    <xf numFmtId="170" fontId="24" fillId="24" borderId="26" xfId="0" applyNumberFormat="1" applyFont="1" applyFill="1" applyBorder="1"/>
    <xf numFmtId="0" fontId="20" fillId="24" borderId="26" xfId="0" applyFont="1" applyFill="1" applyBorder="1" applyAlignment="1">
      <alignment horizontal="center"/>
    </xf>
    <xf numFmtId="1" fontId="20" fillId="24" borderId="26" xfId="0" applyNumberFormat="1" applyFont="1" applyFill="1" applyBorder="1"/>
    <xf numFmtId="0" fontId="20" fillId="24" borderId="26" xfId="59" applyFont="1" applyFill="1" applyBorder="1" applyAlignment="1">
      <alignment vertical="center" wrapText="1"/>
    </xf>
    <xf numFmtId="43" fontId="20" fillId="0" borderId="0" xfId="0" applyNumberFormat="1" applyFont="1" applyFill="1" applyAlignment="1">
      <alignment horizontal="center"/>
    </xf>
    <xf numFmtId="14" fontId="20" fillId="0" borderId="0" xfId="59" applyNumberFormat="1" applyFont="1" applyAlignment="1">
      <alignment vertical="center" wrapText="1"/>
    </xf>
    <xf numFmtId="43" fontId="23" fillId="21" borderId="23" xfId="0" applyNumberFormat="1" applyFont="1" applyFill="1" applyBorder="1" applyAlignment="1">
      <alignment horizontal="left"/>
    </xf>
    <xf numFmtId="43" fontId="20" fillId="0" borderId="26" xfId="0" applyNumberFormat="1" applyFont="1" applyFill="1" applyBorder="1" applyAlignment="1">
      <alignment horizontal="right"/>
    </xf>
    <xf numFmtId="0" fontId="0" fillId="0" borderId="0" xfId="0" applyNumberFormat="1"/>
    <xf numFmtId="0" fontId="20" fillId="0" borderId="26" xfId="0" applyNumberFormat="1" applyFont="1" applyFill="1" applyBorder="1" applyAlignment="1">
      <alignment horizontal="right"/>
    </xf>
    <xf numFmtId="43" fontId="20" fillId="24" borderId="26" xfId="0" applyNumberFormat="1" applyFont="1" applyFill="1" applyBorder="1" applyAlignment="1">
      <alignment horizontal="right"/>
    </xf>
    <xf numFmtId="0" fontId="20" fillId="24" borderId="26" xfId="0" applyNumberFormat="1" applyFont="1" applyFill="1" applyBorder="1" applyAlignment="1">
      <alignment horizontal="right"/>
    </xf>
    <xf numFmtId="0" fontId="20" fillId="0" borderId="0" xfId="0" applyNumberFormat="1" applyFont="1" applyFill="1"/>
    <xf numFmtId="43" fontId="20" fillId="23" borderId="26" xfId="0" applyNumberFormat="1" applyFont="1" applyFill="1" applyBorder="1" applyAlignment="1">
      <alignment horizontal="right"/>
    </xf>
    <xf numFmtId="43" fontId="20" fillId="0" borderId="0" xfId="0" applyNumberFormat="1" applyFont="1" applyFill="1" applyAlignment="1">
      <alignment horizontal="right"/>
    </xf>
    <xf numFmtId="0" fontId="0" fillId="25" borderId="0" xfId="0" applyFill="1"/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25" borderId="0" xfId="0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43" fontId="24" fillId="18" borderId="0" xfId="47" applyNumberFormat="1" applyFont="1" applyFill="1" applyBorder="1"/>
    <xf numFmtId="0" fontId="0" fillId="0" borderId="0" xfId="0" applyBorder="1"/>
    <xf numFmtId="1" fontId="23" fillId="21" borderId="46" xfId="59" applyNumberFormat="1" applyFont="1" applyFill="1" applyBorder="1" applyAlignment="1">
      <alignment horizontal="center" vertical="center" wrapText="1"/>
    </xf>
    <xf numFmtId="172" fontId="20" fillId="18" borderId="26" xfId="59" applyNumberFormat="1" applyFont="1" applyFill="1" applyBorder="1" applyAlignment="1">
      <alignment vertical="center" wrapText="1"/>
    </xf>
    <xf numFmtId="0" fontId="20" fillId="0" borderId="26" xfId="0" applyNumberFormat="1" applyFont="1" applyFill="1" applyBorder="1" applyAlignment="1">
      <alignment horizontal="center" vertical="center"/>
    </xf>
    <xf numFmtId="0" fontId="20" fillId="0" borderId="33" xfId="0" applyNumberFormat="1" applyFont="1" applyFill="1" applyBorder="1" applyAlignment="1">
      <alignment horizontal="center" vertical="center"/>
    </xf>
    <xf numFmtId="0" fontId="20" fillId="24" borderId="26" xfId="0" applyNumberFormat="1" applyFont="1" applyFill="1" applyBorder="1" applyAlignment="1">
      <alignment horizontal="center" vertical="center"/>
    </xf>
    <xf numFmtId="0" fontId="23" fillId="21" borderId="23" xfId="0" applyNumberFormat="1" applyFont="1" applyFill="1" applyBorder="1" applyAlignment="1">
      <alignment horizontal="center" vertical="center"/>
    </xf>
    <xf numFmtId="0" fontId="0" fillId="26" borderId="0" xfId="0" applyFill="1"/>
    <xf numFmtId="0" fontId="34" fillId="0" borderId="0" xfId="0" applyFont="1" applyAlignment="1">
      <alignment horizontal="center" vertical="center"/>
    </xf>
    <xf numFmtId="0" fontId="29" fillId="21" borderId="47" xfId="0" applyFont="1" applyFill="1" applyBorder="1" applyAlignment="1">
      <alignment horizontal="center" vertical="center" wrapText="1"/>
    </xf>
    <xf numFmtId="0" fontId="29" fillId="21" borderId="48" xfId="0" applyFont="1" applyFill="1" applyBorder="1" applyAlignment="1">
      <alignment horizontal="center" vertical="center" wrapText="1"/>
    </xf>
    <xf numFmtId="0" fontId="35" fillId="0" borderId="0" xfId="0" applyFont="1"/>
    <xf numFmtId="0" fontId="1" fillId="0" borderId="0" xfId="0" applyFont="1"/>
    <xf numFmtId="17" fontId="1" fillId="0" borderId="49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54" applyFont="1"/>
    <xf numFmtId="0" fontId="30" fillId="0" borderId="0" xfId="0" applyFont="1" applyBorder="1" applyAlignment="1">
      <alignment horizont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1" fillId="0" borderId="0" xfId="0" applyFont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0" fillId="0" borderId="57" xfId="0" applyNumberFormat="1" applyBorder="1"/>
    <xf numFmtId="0" fontId="0" fillId="0" borderId="59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0" xfId="0" applyBorder="1"/>
    <xf numFmtId="0" fontId="0" fillId="0" borderId="60" xfId="0" applyNumberFormat="1" applyBorder="1"/>
    <xf numFmtId="0" fontId="0" fillId="0" borderId="61" xfId="0" applyNumberFormat="1" applyBorder="1"/>
    <xf numFmtId="0" fontId="0" fillId="0" borderId="62" xfId="0" applyBorder="1"/>
    <xf numFmtId="0" fontId="0" fillId="0" borderId="62" xfId="0" applyNumberFormat="1" applyBorder="1"/>
    <xf numFmtId="0" fontId="0" fillId="0" borderId="63" xfId="0" applyNumberFormat="1" applyBorder="1"/>
    <xf numFmtId="0" fontId="1" fillId="0" borderId="0" xfId="0" applyFont="1" applyAlignment="1">
      <alignment horizontal="center"/>
    </xf>
    <xf numFmtId="0" fontId="32" fillId="0" borderId="0" xfId="0" applyFont="1" applyBorder="1" applyAlignment="1">
      <alignment horizontal="center"/>
    </xf>
    <xf numFmtId="0" fontId="31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35" fillId="0" borderId="0" xfId="0" applyNumberFormat="1" applyFont="1"/>
    <xf numFmtId="17" fontId="35" fillId="0" borderId="0" xfId="0" applyNumberFormat="1" applyFont="1"/>
    <xf numFmtId="0" fontId="0" fillId="0" borderId="57" xfId="0" pivotButton="1" applyBorder="1"/>
    <xf numFmtId="0" fontId="36" fillId="27" borderId="26" xfId="0" applyFont="1" applyFill="1" applyBorder="1"/>
    <xf numFmtId="166" fontId="0" fillId="0" borderId="0" xfId="0" applyNumberFormat="1"/>
    <xf numFmtId="4" fontId="0" fillId="0" borderId="59" xfId="0" applyNumberFormat="1" applyBorder="1"/>
    <xf numFmtId="4" fontId="0" fillId="0" borderId="61" xfId="0" applyNumberFormat="1" applyBorder="1"/>
    <xf numFmtId="4" fontId="0" fillId="0" borderId="63" xfId="0" applyNumberFormat="1" applyBorder="1"/>
    <xf numFmtId="4" fontId="0" fillId="0" borderId="0" xfId="0" applyNumberFormat="1"/>
    <xf numFmtId="0" fontId="0" fillId="28" borderId="0" xfId="0" applyFill="1"/>
    <xf numFmtId="0" fontId="0" fillId="0" borderId="64" xfId="0" applyBorder="1"/>
    <xf numFmtId="0" fontId="0" fillId="0" borderId="64" xfId="0" pivotButton="1" applyBorder="1"/>
    <xf numFmtId="0" fontId="20" fillId="25" borderId="0" xfId="0" applyFont="1" applyFill="1"/>
    <xf numFmtId="0" fontId="0" fillId="29" borderId="0" xfId="0" applyFill="1"/>
    <xf numFmtId="0" fontId="20" fillId="25" borderId="30" xfId="0" applyFont="1" applyFill="1" applyBorder="1"/>
    <xf numFmtId="0" fontId="20" fillId="25" borderId="26" xfId="0" applyFont="1" applyFill="1" applyBorder="1"/>
    <xf numFmtId="43" fontId="20" fillId="25" borderId="26" xfId="0" applyNumberFormat="1" applyFont="1" applyFill="1" applyBorder="1"/>
    <xf numFmtId="43" fontId="20" fillId="25" borderId="26" xfId="0" applyNumberFormat="1" applyFont="1" applyFill="1" applyBorder="1" applyAlignment="1">
      <alignment horizontal="right"/>
    </xf>
    <xf numFmtId="43" fontId="20" fillId="25" borderId="26" xfId="0" applyNumberFormat="1" applyFont="1" applyFill="1" applyBorder="1" applyAlignment="1">
      <alignment horizontal="center"/>
    </xf>
    <xf numFmtId="170" fontId="24" fillId="25" borderId="26" xfId="0" applyNumberFormat="1" applyFont="1" applyFill="1" applyBorder="1"/>
    <xf numFmtId="0" fontId="20" fillId="25" borderId="26" xfId="0" applyFont="1" applyFill="1" applyBorder="1" applyAlignment="1">
      <alignment horizontal="center"/>
    </xf>
    <xf numFmtId="0" fontId="20" fillId="25" borderId="26" xfId="0" applyNumberFormat="1" applyFont="1" applyFill="1" applyBorder="1" applyAlignment="1">
      <alignment horizontal="center" vertical="center"/>
    </xf>
    <xf numFmtId="1" fontId="20" fillId="25" borderId="26" xfId="0" applyNumberFormat="1" applyFont="1" applyFill="1" applyBorder="1"/>
    <xf numFmtId="0" fontId="20" fillId="25" borderId="26" xfId="0" applyNumberFormat="1" applyFont="1" applyFill="1" applyBorder="1" applyAlignment="1">
      <alignment horizontal="right"/>
    </xf>
    <xf numFmtId="43" fontId="20" fillId="25" borderId="31" xfId="0" applyNumberFormat="1" applyFont="1" applyFill="1" applyBorder="1"/>
    <xf numFmtId="168" fontId="20" fillId="25" borderId="26" xfId="0" applyNumberFormat="1" applyFont="1" applyFill="1" applyBorder="1"/>
    <xf numFmtId="0" fontId="0" fillId="0" borderId="65" xfId="0" applyBorder="1"/>
    <xf numFmtId="0" fontId="0" fillId="0" borderId="66" xfId="0" applyBorder="1"/>
    <xf numFmtId="0" fontId="0" fillId="25" borderId="57" xfId="0" applyNumberFormat="1" applyFill="1" applyBorder="1"/>
    <xf numFmtId="0" fontId="0" fillId="25" borderId="60" xfId="0" applyNumberFormat="1" applyFill="1" applyBorder="1"/>
    <xf numFmtId="0" fontId="20" fillId="30" borderId="30" xfId="0" applyFont="1" applyFill="1" applyBorder="1"/>
    <xf numFmtId="0" fontId="20" fillId="30" borderId="26" xfId="0" applyFont="1" applyFill="1" applyBorder="1"/>
    <xf numFmtId="43" fontId="20" fillId="30" borderId="26" xfId="0" applyNumberFormat="1" applyFont="1" applyFill="1" applyBorder="1"/>
    <xf numFmtId="43" fontId="20" fillId="30" borderId="26" xfId="0" applyNumberFormat="1" applyFont="1" applyFill="1" applyBorder="1" applyAlignment="1">
      <alignment horizontal="right"/>
    </xf>
    <xf numFmtId="43" fontId="20" fillId="30" borderId="26" xfId="0" applyNumberFormat="1" applyFont="1" applyFill="1" applyBorder="1" applyAlignment="1">
      <alignment horizontal="center"/>
    </xf>
    <xf numFmtId="170" fontId="24" fillId="30" borderId="26" xfId="0" applyNumberFormat="1" applyFont="1" applyFill="1" applyBorder="1"/>
    <xf numFmtId="0" fontId="20" fillId="30" borderId="26" xfId="0" applyFont="1" applyFill="1" applyBorder="1" applyAlignment="1">
      <alignment horizontal="center"/>
    </xf>
    <xf numFmtId="0" fontId="20" fillId="30" borderId="26" xfId="0" applyNumberFormat="1" applyFont="1" applyFill="1" applyBorder="1" applyAlignment="1">
      <alignment horizontal="center" vertical="center"/>
    </xf>
    <xf numFmtId="1" fontId="20" fillId="30" borderId="26" xfId="0" applyNumberFormat="1" applyFont="1" applyFill="1" applyBorder="1"/>
    <xf numFmtId="0" fontId="20" fillId="30" borderId="26" xfId="0" applyNumberFormat="1" applyFont="1" applyFill="1" applyBorder="1" applyAlignment="1">
      <alignment horizontal="right"/>
    </xf>
    <xf numFmtId="43" fontId="20" fillId="30" borderId="31" xfId="0" applyNumberFormat="1" applyFont="1" applyFill="1" applyBorder="1"/>
    <xf numFmtId="0" fontId="20" fillId="30" borderId="0" xfId="0" applyFont="1" applyFill="1"/>
    <xf numFmtId="167" fontId="19" fillId="0" borderId="52" xfId="0" applyNumberFormat="1" applyFont="1" applyFill="1" applyBorder="1" applyAlignment="1">
      <alignment horizontal="center"/>
    </xf>
    <xf numFmtId="0" fontId="37" fillId="23" borderId="0" xfId="0" applyFont="1" applyFill="1"/>
    <xf numFmtId="170" fontId="24" fillId="0" borderId="26" xfId="0" applyNumberFormat="1" applyFont="1" applyFill="1" applyBorder="1"/>
    <xf numFmtId="43" fontId="38" fillId="0" borderId="0" xfId="47" applyNumberFormat="1" applyFont="1" applyFill="1"/>
    <xf numFmtId="0" fontId="38" fillId="0" borderId="0" xfId="47" applyFont="1" applyFill="1"/>
    <xf numFmtId="167" fontId="19" fillId="0" borderId="41" xfId="0" applyNumberFormat="1" applyFont="1" applyFill="1" applyBorder="1" applyAlignment="1">
      <alignment horizontal="right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59" applyFont="1" applyAlignment="1">
      <alignment horizontal="center" vertical="center" wrapText="1"/>
    </xf>
  </cellXfs>
  <cellStyles count="69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51"/>
    <cellStyle name="Calculation" xfId="39"/>
    <cellStyle name="Check Cell" xfId="40" builtinId="23" customBuiltin="1"/>
    <cellStyle name="Currency" xfId="54" builtinId="4"/>
    <cellStyle name="Estilo 1" xfId="47"/>
    <cellStyle name="Explanatory Text" xfId="63"/>
    <cellStyle name="Good" xfId="48" builtinId="26" customBuiltin="1"/>
    <cellStyle name="Heading 1" xfId="49"/>
    <cellStyle name="Heading 2" xfId="65"/>
    <cellStyle name="Heading 3" xfId="66"/>
    <cellStyle name="Heading 4" xfId="50" builtinId="19" customBuiltin="1"/>
    <cellStyle name="Input" xfId="52" builtinId="20" customBuiltin="1"/>
    <cellStyle name="Linked Cell" xfId="53" builtinId="24" customBuiltin="1"/>
    <cellStyle name="Neutral" xfId="55" builtinId="28" customBuiltin="1"/>
    <cellStyle name="Normal" xfId="0" builtinId="0"/>
    <cellStyle name="Normal 2" xfId="56"/>
    <cellStyle name="Normal 2 2" xfId="57"/>
    <cellStyle name="Normal_ESTATUS CARTERA 62" xfId="58"/>
    <cellStyle name="Normal_Resumen Mensual Cobranza_626_Junio_ 2008" xfId="59"/>
    <cellStyle name="Note" xfId="60" builtinId="10" customBuiltin="1"/>
    <cellStyle name="Output" xfId="61"/>
    <cellStyle name="Style 1" xfId="62"/>
    <cellStyle name="Title" xfId="64"/>
    <cellStyle name="Total" xfId="67" builtinId="25" customBuiltin="1"/>
    <cellStyle name="Warning Text" xfId="68" builtinId="11" customBuiltin="1"/>
  </cellStyles>
  <dxfs count="3">
    <dxf>
      <numFmt numFmtId="4" formatCode="#,##0.00"/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Bursatilizaci&#243;n/invex_ii_685/cobr_685/2016/invex685_1016/resumen_685_201610/Reporte%20Mensual%20Cobranza%20F-685%20Octubre%202016_VALIDA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681.704678587965" createdVersion="1" refreshedVersion="4" recordCount="8917" upgradeOnRefresh="1">
  <cacheSource type="worksheet">
    <worksheetSource ref="A1:G8918" sheet="saldos_insolutos" r:id="rId2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385467.7599999998"/>
    </cacheField>
    <cacheField name="sdo_captra" numFmtId="0">
      <sharedItems containsSemiMixedTypes="0" containsString="0" containsNumber="1" minValue="0" maxValue="81824.42"/>
    </cacheField>
    <cacheField name="sdo_venci" numFmtId="0">
      <sharedItems containsSemiMixedTypes="0" containsString="0" containsNumber="1" minValue="0" maxValue="4071976.88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681.766485532411" createdVersion="1" refreshedVersion="4" recordCount="377" upgradeOnRefresh="1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Noviembre 16" numFmtId="0">
      <sharedItems containsSemiMixedTypes="0" containsString="0" containsNumber="1" containsInteger="1" minValue="0" maxValue="70"/>
    </cacheField>
    <cacheField name="RED. EROG. CONDONA CAP +" numFmtId="0">
      <sharedItems containsSemiMixedTypes="0" containsString="0" containsNumber="1" minValue="0" maxValue="3898.85"/>
    </cacheField>
    <cacheField name="RED. EROG. CONDONA INT+" numFmtId="0">
      <sharedItems containsSemiMixedTypes="0" containsString="0" containsNumber="1" minValue="0" maxValue="2992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681.820972569447" createdVersion="1" refreshedVersion="4" recordCount="1842" upgradeOnRefresh="1">
  <cacheSource type="worksheet">
    <worksheetSource ref="A1:AO1843" sheet="Res Men Cobranza_823_Oct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1307149.1299999999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51054.73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9016.92" maxValue="0"/>
    </cacheField>
    <cacheField name="Total Depositado en Pesos" numFmtId="0">
      <sharedItems containsSemiMixedTypes="0" containsString="0" containsNumber="1" minValue="-1316423.79" maxValue="0"/>
    </cacheField>
    <cacheField name="Prepagos" numFmtId="0">
      <sharedItems containsSemiMixedTypes="0" containsString="0" containsNumber="1" minValue="-1293525.3700000001" maxValue="358724.57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7385467.7599999998"/>
    </cacheField>
    <cacheField name="STATUS " numFmtId="0">
      <sharedItems count="8">
        <s v="AL CORRIENTE"/>
        <s v="DE 1 A 30 DÍAS"/>
        <s v="MÁS DE 181 DÍAS"/>
        <s v="DE 91 A 120 DÍAS"/>
        <s v="DE 31 A 60 DÍAS"/>
        <s v="DE 151 A 180 DÍAS"/>
        <s v="DE 61 A 9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61031"/>
    </cacheField>
    <cacheField name="No. De Amortizacines Vencidas" numFmtId="0">
      <sharedItems containsSemiMixedTypes="0" containsString="0" containsNumber="1" containsInteger="1" minValue="0" maxValue="95" count="96">
        <n v="0"/>
        <n v="1"/>
        <n v="40"/>
        <n v="4"/>
        <n v="2"/>
        <n v="34"/>
        <n v="36"/>
        <n v="6"/>
        <n v="93"/>
        <n v="94"/>
        <n v="90"/>
        <n v="21"/>
        <n v="54"/>
        <n v="9"/>
        <n v="43"/>
        <n v="3"/>
        <n v="52"/>
        <n v="81"/>
        <n v="38"/>
        <n v="8"/>
        <n v="87"/>
        <n v="10"/>
        <n v="7"/>
        <n v="37"/>
        <n v="82"/>
        <n v="18"/>
        <n v="5"/>
        <n v="20"/>
        <n v="24"/>
        <n v="84"/>
        <n v="14"/>
        <n v="27"/>
        <n v="64"/>
        <n v="25"/>
        <n v="42"/>
        <n v="35"/>
        <n v="62"/>
        <n v="70"/>
        <n v="67"/>
        <n v="29"/>
        <n v="91"/>
        <n v="88"/>
        <n v="73"/>
        <n v="15"/>
        <n v="28"/>
        <n v="17"/>
        <n v="47"/>
        <n v="49"/>
        <n v="77"/>
        <n v="19"/>
        <n v="75"/>
        <n v="89"/>
        <n v="26"/>
        <n v="95"/>
        <n v="39"/>
        <n v="16"/>
        <n v="51"/>
        <n v="12"/>
        <n v="31"/>
        <n v="11"/>
        <n v="57" u="1"/>
        <n v="13" u="1"/>
        <n v="59" u="1"/>
        <n v="79" u="1"/>
        <n v="61" u="1"/>
        <n v="83" u="1"/>
        <n v="63" u="1"/>
        <n v="66" u="1"/>
        <n v="44" u="1"/>
        <n v="74" u="1"/>
        <n v="46" u="1"/>
        <n v="78" u="1"/>
        <n v="48" u="1"/>
        <n v="50" u="1"/>
        <n v="86" u="1"/>
        <n v="65" u="1"/>
        <n v="69" u="1"/>
        <n v="56" u="1"/>
        <n v="33" u="1"/>
        <n v="58" u="1"/>
        <n v="22" u="1"/>
        <n v="60" u="1"/>
        <n v="23" u="1"/>
        <n v="85" u="1"/>
        <n v="41" u="1"/>
        <n v="68" u="1"/>
        <n v="72" u="1"/>
        <n v="45" u="1"/>
        <n v="76" u="1"/>
        <n v="80" u="1"/>
        <n v="30" u="1"/>
        <n v="53" u="1"/>
        <n v="92" u="1"/>
        <n v="55" u="1"/>
        <n v="32" u="1"/>
        <n v="71" u="1"/>
      </sharedItems>
    </cacheField>
    <cacheField name="Fecha de proceso" numFmtId="0">
      <sharedItems containsString="0" containsBlank="1" containsNumber="1" containsInteger="1" minValue="20161031" maxValue="201610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/>
    </cacheField>
    <cacheField name="Diferimiento" numFmtId="0">
      <sharedItems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emiMixedTypes="0" containsString="0" containsNumber="1" minValue="0" maxValue="3688.18"/>
    </cacheField>
    <cacheField name="Condonación a Intereses" numFmtId="0">
      <sharedItems containsSemiMixedTypes="0" containsString="0" containsNumber="1" minValue="0" maxValue="1429.13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3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2999999996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9483.38"/>
    <n v="4257.68"/>
    <n v="0"/>
    <n v="153741.06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53024.45"/>
    <n v="0"/>
    <n v="0"/>
    <n v="353024.45"/>
    <x v="2"/>
    <n v="0"/>
  </r>
  <r>
    <n v="22916289"/>
    <n v="0"/>
    <n v="0"/>
    <n v="0"/>
    <n v="0"/>
    <x v="2"/>
    <n v="0"/>
  </r>
  <r>
    <n v="22929631"/>
    <n v="161940.35999999999"/>
    <n v="0"/>
    <n v="0"/>
    <n v="161940.35999999999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60703.81"/>
    <n v="0"/>
    <n v="0"/>
    <n v="360703.81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69487.78"/>
    <n v="11023.05"/>
    <n v="0"/>
    <n v="380510.83"/>
    <x v="1"/>
    <n v="1"/>
  </r>
  <r>
    <n v="23295510"/>
    <n v="202119.55"/>
    <n v="0"/>
    <n v="0"/>
    <n v="202119.55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23638.38"/>
    <n v="0"/>
    <n v="0"/>
    <n v="123638.3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61594.27"/>
    <n v="0"/>
    <n v="0"/>
    <n v="261594.27"/>
    <x v="1"/>
    <n v="0"/>
  </r>
  <r>
    <n v="23374071"/>
    <n v="0"/>
    <n v="0"/>
    <n v="0"/>
    <n v="0"/>
    <x v="2"/>
    <n v="0"/>
  </r>
  <r>
    <n v="23402642"/>
    <n v="166894.51999999999"/>
    <n v="0"/>
    <n v="0"/>
    <n v="166894.51999999999"/>
    <x v="2"/>
    <n v="0"/>
  </r>
  <r>
    <n v="23402931"/>
    <n v="110981.71"/>
    <n v="0"/>
    <n v="0"/>
    <n v="110981.71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36085.23"/>
    <n v="0"/>
    <n v="0"/>
    <n v="336085.23"/>
    <x v="1"/>
    <n v="0"/>
  </r>
  <r>
    <n v="23448115"/>
    <n v="0"/>
    <n v="0"/>
    <n v="0"/>
    <n v="0"/>
    <x v="2"/>
    <n v="0"/>
  </r>
  <r>
    <n v="23448128"/>
    <n v="313247.33"/>
    <n v="0"/>
    <n v="19342.54"/>
    <n v="332589.87"/>
    <x v="1"/>
    <n v="3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8388.77"/>
    <n v="0"/>
    <n v="0"/>
    <n v="78388.77"/>
    <x v="1"/>
    <n v="0"/>
  </r>
  <r>
    <n v="23462350"/>
    <n v="0"/>
    <n v="0"/>
    <n v="0"/>
    <n v="0"/>
    <x v="1"/>
    <n v="0"/>
  </r>
  <r>
    <n v="23462360"/>
    <n v="148605.62"/>
    <n v="0"/>
    <n v="0"/>
    <n v="148605.6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55502.74"/>
    <n v="0"/>
    <n v="0"/>
    <n v="155502.74"/>
    <x v="1"/>
    <n v="0"/>
  </r>
  <r>
    <n v="23506264"/>
    <n v="0"/>
    <n v="0"/>
    <n v="0"/>
    <n v="0"/>
    <x v="2"/>
    <n v="0"/>
  </r>
  <r>
    <n v="23506468"/>
    <n v="228346.68"/>
    <n v="0"/>
    <n v="0"/>
    <n v="228346.68"/>
    <x v="1"/>
    <n v="0"/>
  </r>
  <r>
    <n v="23533734"/>
    <n v="512357.71"/>
    <n v="0"/>
    <n v="0"/>
    <n v="512357.71"/>
    <x v="0"/>
    <n v="0"/>
  </r>
  <r>
    <n v="23533879"/>
    <n v="0"/>
    <n v="0"/>
    <n v="0"/>
    <n v="0"/>
    <x v="1"/>
    <n v="0"/>
  </r>
  <r>
    <n v="23534067"/>
    <n v="867357.03"/>
    <n v="23783.54"/>
    <n v="0"/>
    <n v="891140.57"/>
    <x v="2"/>
    <n v="1"/>
  </r>
  <r>
    <n v="23534073"/>
    <n v="0"/>
    <n v="0"/>
    <n v="0"/>
    <n v="0"/>
    <x v="1"/>
    <n v="0"/>
  </r>
  <r>
    <n v="23544712"/>
    <n v="178587.47"/>
    <n v="0"/>
    <n v="0"/>
    <n v="178587.4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400367.41"/>
    <n v="0"/>
    <n v="0"/>
    <n v="400367.41"/>
    <x v="1"/>
    <n v="0"/>
  </r>
  <r>
    <n v="23601825"/>
    <n v="0"/>
    <n v="0"/>
    <n v="0"/>
    <n v="0"/>
    <x v="1"/>
    <n v="0"/>
  </r>
  <r>
    <n v="23601913"/>
    <n v="154733.09"/>
    <n v="4242.88"/>
    <n v="0"/>
    <n v="158975.97"/>
    <x v="1"/>
    <n v="1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85904.22"/>
    <n v="0"/>
    <n v="0"/>
    <n v="185904.22"/>
    <x v="2"/>
    <n v="0"/>
  </r>
  <r>
    <n v="23602166"/>
    <n v="413785.5"/>
    <n v="0"/>
    <n v="0"/>
    <n v="413785.5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71233.06"/>
    <n v="0"/>
    <n v="0"/>
    <n v="271233.06"/>
    <x v="1"/>
    <n v="0"/>
  </r>
  <r>
    <n v="23617508"/>
    <n v="0"/>
    <n v="0"/>
    <n v="0"/>
    <n v="0"/>
    <x v="2"/>
    <n v="0"/>
  </r>
  <r>
    <n v="23617683"/>
    <n v="606556.43000000005"/>
    <n v="0"/>
    <n v="0"/>
    <n v="606556.43000000005"/>
    <x v="1"/>
    <n v="0"/>
  </r>
  <r>
    <n v="23617699"/>
    <n v="140929.32999999999"/>
    <n v="0"/>
    <n v="0"/>
    <n v="140929.32999999999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103694.73"/>
    <n v="0"/>
    <n v="0"/>
    <n v="103694.73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79746.33"/>
    <n v="0"/>
    <n v="0"/>
    <n v="179746.33"/>
    <x v="0"/>
    <n v="0"/>
  </r>
  <r>
    <n v="23666368"/>
    <n v="0"/>
    <n v="0"/>
    <n v="0"/>
    <n v="0"/>
    <x v="0"/>
    <n v="0"/>
  </r>
  <r>
    <n v="23666374"/>
    <n v="128668.01"/>
    <n v="6766.78"/>
    <n v="0"/>
    <n v="135434.79"/>
    <x v="1"/>
    <n v="2"/>
  </r>
  <r>
    <n v="23666392"/>
    <n v="0"/>
    <n v="0"/>
    <n v="0"/>
    <n v="0"/>
    <x v="2"/>
    <n v="0"/>
  </r>
  <r>
    <n v="23666402"/>
    <n v="80256.08"/>
    <n v="0"/>
    <n v="0"/>
    <n v="80256.08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30353.54"/>
    <n v="0"/>
    <n v="0"/>
    <n v="230353.54"/>
    <x v="1"/>
    <n v="0"/>
  </r>
  <r>
    <n v="23713763"/>
    <n v="0"/>
    <n v="0"/>
    <n v="0"/>
    <n v="0"/>
    <x v="1"/>
    <n v="0"/>
  </r>
  <r>
    <n v="23735430"/>
    <n v="83028.460000000006"/>
    <n v="0"/>
    <n v="0"/>
    <n v="83028.460000000006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32045.28999999998"/>
    <n v="0"/>
    <n v="0"/>
    <n v="332045.28999999998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16144.25"/>
    <n v="0"/>
    <n v="0"/>
    <n v="16144.25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9142.85"/>
    <n v="0"/>
    <n v="0"/>
    <n v="129142.85"/>
    <x v="1"/>
    <n v="0"/>
  </r>
  <r>
    <n v="23845343"/>
    <n v="0"/>
    <n v="0"/>
    <n v="0"/>
    <n v="0"/>
    <x v="1"/>
    <n v="0"/>
  </r>
  <r>
    <n v="23845358"/>
    <n v="304257.14"/>
    <n v="0"/>
    <n v="0"/>
    <n v="304257.14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52682.12"/>
    <n v="0"/>
    <n v="0"/>
    <n v="152682.12"/>
    <x v="1"/>
    <n v="0"/>
  </r>
  <r>
    <n v="23859827"/>
    <n v="144473.62"/>
    <n v="0"/>
    <n v="0"/>
    <n v="144473.62"/>
    <x v="2"/>
    <n v="0"/>
  </r>
  <r>
    <n v="23859860"/>
    <n v="75095.02"/>
    <n v="0"/>
    <n v="0"/>
    <n v="75095.02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42017.35"/>
    <n v="0"/>
    <n v="0"/>
    <n v="142017.35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54246.45"/>
    <n v="0"/>
    <n v="0"/>
    <n v="254246.45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79204.29"/>
    <n v="5168.26"/>
    <n v="0"/>
    <n v="184372.55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38633.06"/>
    <n v="0"/>
    <n v="0"/>
    <n v="238633.06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25361.62"/>
    <n v="0"/>
    <n v="0"/>
    <n v="225361.62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64793.32"/>
    <n v="0"/>
    <n v="0"/>
    <n v="164793.32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201934.77"/>
    <n v="0"/>
    <n v="0"/>
    <n v="201934.77"/>
    <x v="2"/>
    <n v="0"/>
  </r>
  <r>
    <n v="24005559"/>
    <n v="99858.48"/>
    <n v="2636.99"/>
    <n v="0"/>
    <n v="102495.47"/>
    <x v="2"/>
    <n v="1"/>
  </r>
  <r>
    <n v="24005581"/>
    <n v="0"/>
    <n v="0"/>
    <n v="0"/>
    <n v="0"/>
    <x v="0"/>
    <n v="0"/>
  </r>
  <r>
    <n v="24005887"/>
    <n v="88510.05"/>
    <n v="0"/>
    <n v="9487.2000000000007"/>
    <n v="97997.25"/>
    <x v="1"/>
    <n v="5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8258.73000000001"/>
    <n v="0"/>
    <n v="0"/>
    <n v="148258.73000000001"/>
    <x v="1"/>
    <n v="0"/>
  </r>
  <r>
    <n v="24058090"/>
    <n v="191322.31"/>
    <n v="0"/>
    <n v="0"/>
    <n v="191322.31"/>
    <x v="1"/>
    <n v="0"/>
  </r>
  <r>
    <n v="24058100"/>
    <n v="82133.73"/>
    <n v="2093.77"/>
    <n v="0"/>
    <n v="84227.5"/>
    <x v="2"/>
    <n v="1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65837.54999999999"/>
    <n v="0"/>
    <n v="0"/>
    <n v="165837.54999999999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53388.160000000003"/>
    <n v="0"/>
    <n v="0"/>
    <n v="53388.160000000003"/>
    <x v="0"/>
    <n v="0"/>
  </r>
  <r>
    <n v="24106134"/>
    <n v="303995.43"/>
    <n v="634.66999999999996"/>
    <n v="0"/>
    <n v="304630.09999999998"/>
    <x v="2"/>
    <n v="1"/>
  </r>
  <r>
    <n v="24106175"/>
    <n v="116659.29"/>
    <n v="0"/>
    <n v="0"/>
    <n v="116659.29"/>
    <x v="1"/>
    <n v="0"/>
  </r>
  <r>
    <n v="24123433"/>
    <n v="0"/>
    <n v="0"/>
    <n v="0"/>
    <n v="0"/>
    <x v="2"/>
    <n v="0"/>
  </r>
  <r>
    <n v="24150169"/>
    <n v="197596.95"/>
    <n v="0"/>
    <n v="0"/>
    <n v="197596.95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74779.21"/>
    <n v="0"/>
    <n v="0"/>
    <n v="474779.21"/>
    <x v="1"/>
    <n v="0"/>
  </r>
  <r>
    <n v="24223689"/>
    <n v="113437.36"/>
    <n v="0"/>
    <n v="0"/>
    <n v="113437.36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55405.82999999999"/>
    <n v="0"/>
    <n v="0"/>
    <n v="155405.82999999999"/>
    <x v="1"/>
    <n v="0"/>
  </r>
  <r>
    <n v="24308286"/>
    <n v="185364.28"/>
    <n v="0"/>
    <n v="0"/>
    <n v="185364.28"/>
    <x v="1"/>
    <n v="0"/>
  </r>
  <r>
    <n v="24308351"/>
    <n v="675545.27"/>
    <n v="0"/>
    <n v="0"/>
    <n v="675545.27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46178.22"/>
    <n v="0"/>
    <n v="0"/>
    <n v="546178.22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24918.77"/>
    <n v="0"/>
    <n v="0"/>
    <n v="124918.77"/>
    <x v="1"/>
    <n v="0"/>
  </r>
  <r>
    <n v="24391397"/>
    <n v="123308.43"/>
    <n v="0"/>
    <n v="0"/>
    <n v="123308.43"/>
    <x v="1"/>
    <n v="0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61823.67999999999"/>
    <n v="0"/>
    <n v="0"/>
    <n v="161823.67999999999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87507.46000000002"/>
    <n v="0"/>
    <n v="343026.08"/>
    <n v="630533.54"/>
    <x v="2"/>
    <n v="65"/>
  </r>
  <r>
    <n v="24437497"/>
    <n v="398006.67"/>
    <n v="0"/>
    <n v="531077.26"/>
    <n v="929083.93"/>
    <x v="2"/>
    <n v="91"/>
  </r>
  <r>
    <n v="24437556"/>
    <n v="705944.96"/>
    <n v="17995.62"/>
    <n v="0"/>
    <n v="723940.58"/>
    <x v="1"/>
    <n v="1"/>
  </r>
  <r>
    <n v="24437560"/>
    <n v="175273.92"/>
    <n v="4468.17"/>
    <n v="0"/>
    <n v="179742.09"/>
    <x v="1"/>
    <n v="1"/>
  </r>
  <r>
    <n v="24437598"/>
    <n v="184345.07"/>
    <n v="0"/>
    <n v="0"/>
    <n v="184345.07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7228.63"/>
    <n v="0"/>
    <n v="14494.84"/>
    <n v="111723.47"/>
    <x v="1"/>
    <n v="6"/>
  </r>
  <r>
    <n v="24518604"/>
    <n v="0"/>
    <n v="0"/>
    <n v="0"/>
    <n v="0"/>
    <x v="1"/>
    <n v="0"/>
  </r>
  <r>
    <n v="24518618"/>
    <n v="909969.96"/>
    <n v="0"/>
    <n v="0"/>
    <n v="909969.96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93269.75"/>
    <n v="0"/>
    <n v="0"/>
    <n v="593269.75"/>
    <x v="1"/>
    <n v="0"/>
  </r>
  <r>
    <n v="24543736"/>
    <n v="127389.4"/>
    <n v="0"/>
    <n v="0"/>
    <n v="127389.4"/>
    <x v="1"/>
    <n v="0"/>
  </r>
  <r>
    <n v="24543766"/>
    <n v="140031.71"/>
    <n v="3585.76"/>
    <n v="0"/>
    <n v="143617.47"/>
    <x v="1"/>
    <n v="1"/>
  </r>
  <r>
    <n v="24543780"/>
    <n v="80308.67"/>
    <n v="0"/>
    <n v="0"/>
    <n v="80308.67"/>
    <x v="1"/>
    <n v="0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88289.56000000006"/>
    <n v="14996.41"/>
    <n v="0"/>
    <n v="603285.97"/>
    <x v="2"/>
    <n v="1"/>
  </r>
  <r>
    <n v="24571878"/>
    <n v="0"/>
    <n v="0"/>
    <n v="0"/>
    <n v="0"/>
    <x v="1"/>
    <n v="0"/>
  </r>
  <r>
    <n v="24571895"/>
    <n v="77155.69"/>
    <n v="0"/>
    <n v="0"/>
    <n v="77155.6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63268.97"/>
    <n v="0"/>
    <n v="0"/>
    <n v="163268.97"/>
    <x v="2"/>
    <n v="0"/>
  </r>
  <r>
    <n v="24618067"/>
    <n v="128161.72"/>
    <n v="0"/>
    <n v="0"/>
    <n v="128161.72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51221.85999999999"/>
    <n v="0"/>
    <n v="0"/>
    <n v="151221.85999999999"/>
    <x v="1"/>
    <n v="0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204631.78"/>
    <n v="0"/>
    <n v="214158.55"/>
    <n v="418790.33"/>
    <x v="1"/>
    <n v="57"/>
  </r>
  <r>
    <n v="24686421"/>
    <n v="400000"/>
    <n v="0"/>
    <n v="0"/>
    <n v="400000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83206.56"/>
    <n v="0"/>
    <n v="0"/>
    <n v="183206.56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80387.56"/>
    <n v="0"/>
    <n v="0"/>
    <n v="480387.56"/>
    <x v="1"/>
    <n v="0"/>
  </r>
  <r>
    <n v="24773269"/>
    <n v="0"/>
    <n v="0"/>
    <n v="0"/>
    <n v="0"/>
    <x v="2"/>
    <n v="0"/>
  </r>
  <r>
    <n v="24773282"/>
    <n v="320404.15999999997"/>
    <n v="0"/>
    <n v="0"/>
    <n v="320404.15999999997"/>
    <x v="1"/>
    <n v="0"/>
  </r>
  <r>
    <n v="24773304"/>
    <n v="0"/>
    <n v="0"/>
    <n v="0"/>
    <n v="0"/>
    <x v="1"/>
    <n v="0"/>
  </r>
  <r>
    <n v="24773320"/>
    <n v="154775.92000000001"/>
    <n v="0"/>
    <n v="0"/>
    <n v="154775.92000000001"/>
    <x v="2"/>
    <n v="0"/>
  </r>
  <r>
    <n v="24816307"/>
    <n v="193297.41"/>
    <n v="0"/>
    <n v="0"/>
    <n v="193297.4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9713.56"/>
    <n v="0"/>
    <n v="0"/>
    <n v="169713.56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9692.07"/>
    <n v="0"/>
    <n v="0"/>
    <n v="109692.07"/>
    <x v="1"/>
    <n v="0"/>
  </r>
  <r>
    <n v="24837887"/>
    <n v="162962.44"/>
    <n v="0"/>
    <n v="0"/>
    <n v="162962.44"/>
    <x v="1"/>
    <n v="0"/>
  </r>
  <r>
    <n v="24837900"/>
    <n v="0"/>
    <n v="0"/>
    <n v="0"/>
    <n v="0"/>
    <x v="1"/>
    <n v="0"/>
  </r>
  <r>
    <n v="24837912"/>
    <n v="102557.87"/>
    <n v="0"/>
    <n v="0"/>
    <n v="102557.87"/>
    <x v="1"/>
    <n v="0"/>
  </r>
  <r>
    <n v="24851799"/>
    <n v="105982.87"/>
    <n v="0"/>
    <n v="0"/>
    <n v="105982.87"/>
    <x v="1"/>
    <n v="0"/>
  </r>
  <r>
    <n v="24851822"/>
    <n v="239565.74"/>
    <n v="0"/>
    <n v="0"/>
    <n v="239565.74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402870.18"/>
    <n v="0"/>
    <n v="0"/>
    <n v="402870.18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66260.39000000001"/>
    <n v="0"/>
    <n v="0"/>
    <n v="166260.39000000001"/>
    <x v="1"/>
    <n v="0"/>
  </r>
  <r>
    <n v="24877612"/>
    <n v="88553.919999999998"/>
    <n v="0"/>
    <n v="39021.39"/>
    <n v="127575.31"/>
    <x v="2"/>
    <n v="20"/>
  </r>
  <r>
    <n v="24877636"/>
    <n v="316804.40999999997"/>
    <n v="0"/>
    <n v="0"/>
    <n v="316804.40999999997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51824.48"/>
    <n v="0"/>
    <n v="0"/>
    <n v="351824.48"/>
    <x v="2"/>
    <n v="0"/>
  </r>
  <r>
    <n v="24997144"/>
    <n v="276493.98"/>
    <n v="6805.27"/>
    <n v="0"/>
    <n v="283299.25"/>
    <x v="1"/>
    <n v="1"/>
  </r>
  <r>
    <n v="24997264"/>
    <n v="0"/>
    <n v="0"/>
    <n v="0"/>
    <n v="0"/>
    <x v="0"/>
    <n v="0"/>
  </r>
  <r>
    <n v="24997393"/>
    <n v="1718959.93"/>
    <n v="0"/>
    <n v="0"/>
    <n v="1718959.93"/>
    <x v="1"/>
    <n v="0"/>
  </r>
  <r>
    <n v="25020490"/>
    <n v="380263.07"/>
    <n v="0"/>
    <n v="0"/>
    <n v="380263.07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8603.61"/>
    <n v="2919.32"/>
    <n v="0"/>
    <n v="121522.93"/>
    <x v="1"/>
    <n v="1"/>
  </r>
  <r>
    <n v="25054600"/>
    <n v="120162.36"/>
    <n v="0"/>
    <n v="0"/>
    <n v="120162.36"/>
    <x v="1"/>
    <n v="0"/>
  </r>
  <r>
    <n v="25054625"/>
    <n v="122142.98"/>
    <n v="0"/>
    <n v="0"/>
    <n v="122142.98"/>
    <x v="1"/>
    <n v="0"/>
  </r>
  <r>
    <n v="25054643"/>
    <n v="165280.73000000001"/>
    <n v="0"/>
    <n v="0"/>
    <n v="165280.73000000001"/>
    <x v="1"/>
    <n v="0"/>
  </r>
  <r>
    <n v="25054667"/>
    <n v="0"/>
    <n v="0"/>
    <n v="0"/>
    <n v="0"/>
    <x v="1"/>
    <n v="0"/>
  </r>
  <r>
    <n v="25054731"/>
    <n v="456061.98"/>
    <n v="0"/>
    <n v="108082.77"/>
    <n v="564144.75"/>
    <x v="1"/>
    <n v="11"/>
  </r>
  <r>
    <n v="25054900"/>
    <n v="0"/>
    <n v="0"/>
    <n v="0"/>
    <n v="0"/>
    <x v="1"/>
    <n v="0"/>
  </r>
  <r>
    <n v="25079554"/>
    <n v="148615.48000000001"/>
    <n v="4069.41"/>
    <n v="0"/>
    <n v="152684.89000000001"/>
    <x v="1"/>
    <n v="2"/>
  </r>
  <r>
    <n v="25079566"/>
    <n v="394118.28"/>
    <n v="0"/>
    <n v="192699.56"/>
    <n v="586817.84"/>
    <x v="1"/>
    <n v="22"/>
  </r>
  <r>
    <n v="25079597"/>
    <n v="258842.04"/>
    <n v="6370.8"/>
    <n v="0"/>
    <n v="265212.84000000003"/>
    <x v="2"/>
    <n v="1"/>
  </r>
  <r>
    <n v="25079660"/>
    <n v="225297.84"/>
    <n v="0"/>
    <n v="0"/>
    <n v="225297.84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160711.79999999999"/>
    <n v="0"/>
    <n v="0"/>
    <n v="160711.79999999999"/>
    <x v="1"/>
    <n v="0"/>
  </r>
  <r>
    <n v="25131743"/>
    <n v="0"/>
    <n v="0"/>
    <n v="0"/>
    <n v="0"/>
    <x v="1"/>
    <n v="0"/>
  </r>
  <r>
    <n v="25168633"/>
    <n v="226857.79"/>
    <n v="0"/>
    <n v="0"/>
    <n v="226857.79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62645.51"/>
    <n v="0"/>
    <n v="0"/>
    <n v="362645.51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501947.44"/>
    <n v="0"/>
    <n v="573962.98"/>
    <n v="1075910.42"/>
    <x v="2"/>
    <n v="77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65514.88"/>
    <n v="6536.69"/>
    <n v="0"/>
    <n v="272051.57"/>
    <x v="2"/>
    <n v="1"/>
  </r>
  <r>
    <n v="25195069"/>
    <n v="134576.49"/>
    <n v="0"/>
    <n v="0"/>
    <n v="134576.49"/>
    <x v="1"/>
    <n v="0"/>
  </r>
  <r>
    <n v="25195133"/>
    <n v="134411.54"/>
    <n v="0"/>
    <n v="0"/>
    <n v="134411.54"/>
    <x v="1"/>
    <n v="0"/>
  </r>
  <r>
    <n v="25195207"/>
    <n v="0"/>
    <n v="0"/>
    <n v="0"/>
    <n v="0"/>
    <x v="1"/>
    <n v="0"/>
  </r>
  <r>
    <n v="25196371"/>
    <n v="141324.26"/>
    <n v="0"/>
    <n v="0"/>
    <n v="141324.26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5501.69"/>
    <n v="0"/>
    <n v="0"/>
    <n v="105501.69"/>
    <x v="2"/>
    <n v="0"/>
  </r>
  <r>
    <n v="25283542"/>
    <n v="317065.81"/>
    <n v="6903.98"/>
    <n v="0"/>
    <n v="323969.78999999998"/>
    <x v="2"/>
    <n v="1"/>
  </r>
  <r>
    <n v="25322833"/>
    <n v="140007.35999999999"/>
    <n v="0"/>
    <n v="0"/>
    <n v="140007.35999999999"/>
    <x v="1"/>
    <n v="0"/>
  </r>
  <r>
    <n v="25352808"/>
    <n v="101159.48"/>
    <n v="3608.08"/>
    <n v="0"/>
    <n v="104767.56"/>
    <x v="1"/>
    <n v="1"/>
  </r>
  <r>
    <n v="25352823"/>
    <n v="0"/>
    <n v="0"/>
    <n v="0"/>
    <n v="0"/>
    <x v="2"/>
    <n v="0"/>
  </r>
  <r>
    <n v="25352897"/>
    <n v="188646.81"/>
    <n v="0"/>
    <n v="0"/>
    <n v="188646.81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1025543.35"/>
    <n v="7768.29"/>
    <n v="0"/>
    <n v="1033311.64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46825.95"/>
    <n v="11320.06"/>
    <n v="0"/>
    <n v="258146.01"/>
    <x v="2"/>
    <n v="2"/>
  </r>
  <r>
    <n v="25375086"/>
    <n v="79281.02"/>
    <n v="0"/>
    <n v="11074.32"/>
    <n v="90355.34"/>
    <x v="1"/>
    <n v="6"/>
  </r>
  <r>
    <n v="25375122"/>
    <n v="2253219.46"/>
    <n v="0"/>
    <n v="2240095.19"/>
    <n v="4493314.6500000004"/>
    <x v="2"/>
    <n v="58"/>
  </r>
  <r>
    <n v="25375153"/>
    <n v="0"/>
    <n v="0"/>
    <n v="0"/>
    <n v="0"/>
    <x v="2"/>
    <n v="0"/>
  </r>
  <r>
    <n v="25402205"/>
    <n v="266886.14"/>
    <n v="0"/>
    <n v="168726.63"/>
    <n v="435612.77"/>
    <x v="2"/>
    <n v="37"/>
  </r>
  <r>
    <n v="25442914"/>
    <n v="0"/>
    <n v="0"/>
    <n v="0"/>
    <n v="0"/>
    <x v="2"/>
    <n v="0"/>
  </r>
  <r>
    <n v="25442956"/>
    <n v="234675.23"/>
    <n v="4905.5200000000004"/>
    <n v="0"/>
    <n v="239580.75"/>
    <x v="1"/>
    <n v="1"/>
  </r>
  <r>
    <n v="25444198"/>
    <n v="0"/>
    <n v="0"/>
    <n v="0"/>
    <n v="0"/>
    <x v="1"/>
    <n v="0"/>
  </r>
  <r>
    <n v="25462784"/>
    <n v="5184.1400000000003"/>
    <n v="0"/>
    <n v="0"/>
    <n v="5184.1400000000003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68088.96000000002"/>
    <n v="0"/>
    <n v="0"/>
    <n v="268088.96000000002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23483.89"/>
    <n v="0"/>
    <n v="0"/>
    <n v="123483.8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70923.64"/>
    <n v="0"/>
    <n v="193630.2"/>
    <n v="364553.84"/>
    <x v="1"/>
    <n v="64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91650.44"/>
    <n v="0"/>
    <n v="0"/>
    <n v="191650.44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81032.13"/>
    <n v="0"/>
    <n v="149320.28"/>
    <n v="430352.41"/>
    <x v="2"/>
    <n v="26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60683.2"/>
    <n v="0"/>
    <n v="0"/>
    <n v="460683.2"/>
    <x v="1"/>
    <n v="0"/>
  </r>
  <r>
    <n v="25606456"/>
    <n v="337792.05"/>
    <n v="0"/>
    <n v="0"/>
    <n v="337792.05"/>
    <x v="1"/>
    <n v="0"/>
  </r>
  <r>
    <n v="25606518"/>
    <n v="0"/>
    <n v="0"/>
    <n v="0"/>
    <n v="0"/>
    <x v="1"/>
    <n v="0"/>
  </r>
  <r>
    <n v="25606559"/>
    <n v="101979.21"/>
    <n v="0"/>
    <n v="0"/>
    <n v="101979.2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6555.53"/>
    <n v="0"/>
    <n v="0"/>
    <n v="116555.53"/>
    <x v="2"/>
    <n v="0"/>
  </r>
  <r>
    <n v="25669067"/>
    <n v="166414.81"/>
    <n v="3985.4"/>
    <n v="0"/>
    <n v="170400.21"/>
    <x v="1"/>
    <n v="1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71029.78"/>
    <n v="0"/>
    <n v="14381.46"/>
    <n v="85411.24"/>
    <x v="1"/>
    <n v="3"/>
  </r>
  <r>
    <n v="25669342"/>
    <n v="224013.13"/>
    <n v="0"/>
    <n v="0"/>
    <n v="224013.13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46253.10999999999"/>
    <n v="0"/>
    <n v="0"/>
    <n v="146253.10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5675.91"/>
    <n v="0"/>
    <n v="0"/>
    <n v="105675.91"/>
    <x v="1"/>
    <n v="0"/>
  </r>
  <r>
    <n v="25750116"/>
    <n v="0"/>
    <n v="0"/>
    <n v="0"/>
    <n v="0"/>
    <x v="1"/>
    <n v="0"/>
  </r>
  <r>
    <n v="25750198"/>
    <n v="102433.08"/>
    <n v="0"/>
    <n v="0"/>
    <n v="102433.08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31638.71"/>
    <n v="0"/>
    <n v="0"/>
    <n v="531638.71"/>
    <x v="1"/>
    <n v="0"/>
  </r>
  <r>
    <n v="25750281"/>
    <n v="235519.71"/>
    <n v="0"/>
    <n v="0"/>
    <n v="235519.71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103753.42"/>
    <n v="0"/>
    <n v="0"/>
    <n v="103753.42"/>
    <x v="1"/>
    <n v="0"/>
  </r>
  <r>
    <n v="25792991"/>
    <n v="120747.28"/>
    <n v="0"/>
    <n v="0"/>
    <n v="120747.28"/>
    <x v="1"/>
    <n v="0"/>
  </r>
  <r>
    <n v="25793056"/>
    <n v="276608.25"/>
    <n v="0"/>
    <n v="0"/>
    <n v="276608.25"/>
    <x v="1"/>
    <n v="0"/>
  </r>
  <r>
    <n v="25793237"/>
    <n v="211346.42"/>
    <n v="0"/>
    <n v="0"/>
    <n v="211346.42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17072.38"/>
    <n v="0"/>
    <n v="0"/>
    <n v="217072.38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7341.57"/>
    <n v="3504.46"/>
    <n v="0"/>
    <n v="150846.03"/>
    <x v="1"/>
    <n v="1"/>
  </r>
  <r>
    <n v="25820237"/>
    <n v="0"/>
    <n v="0"/>
    <n v="0"/>
    <n v="0"/>
    <x v="1"/>
    <n v="0"/>
  </r>
  <r>
    <n v="25820349"/>
    <n v="81069.94"/>
    <n v="0"/>
    <n v="0"/>
    <n v="81069.94"/>
    <x v="1"/>
    <n v="0"/>
  </r>
  <r>
    <n v="25820375"/>
    <n v="0"/>
    <n v="0"/>
    <n v="0"/>
    <n v="0"/>
    <x v="1"/>
    <n v="0"/>
  </r>
  <r>
    <n v="25859976"/>
    <n v="331220.5"/>
    <n v="0"/>
    <n v="32006.03"/>
    <n v="363226.53"/>
    <x v="2"/>
    <n v="5"/>
  </r>
  <r>
    <n v="25859990"/>
    <n v="81376.789999999994"/>
    <n v="1935.53"/>
    <n v="0"/>
    <n v="83312.320000000007"/>
    <x v="1"/>
    <n v="1"/>
  </r>
  <r>
    <n v="25860046"/>
    <n v="254094.82"/>
    <n v="6043.94"/>
    <n v="0"/>
    <n v="260138.76"/>
    <x v="1"/>
    <n v="1"/>
  </r>
  <r>
    <n v="25860061"/>
    <n v="252003.55"/>
    <n v="0"/>
    <n v="0"/>
    <n v="252003.55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24779.66"/>
    <n v="0"/>
    <n v="25692.33"/>
    <n v="150471.99"/>
    <x v="1"/>
    <n v="9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470628.97"/>
    <n v="0"/>
    <n v="0"/>
    <n v="1470628.97"/>
    <x v="1"/>
    <n v="0"/>
  </r>
  <r>
    <n v="25879925"/>
    <n v="0"/>
    <n v="0"/>
    <n v="0"/>
    <n v="0"/>
    <x v="1"/>
    <n v="0"/>
  </r>
  <r>
    <n v="25879983"/>
    <n v="254007.4"/>
    <n v="0"/>
    <n v="0"/>
    <n v="254007.4"/>
    <x v="0"/>
    <n v="0"/>
  </r>
  <r>
    <n v="25880022"/>
    <n v="0"/>
    <n v="0"/>
    <n v="0"/>
    <n v="0"/>
    <x v="1"/>
    <n v="0"/>
  </r>
  <r>
    <n v="25880075"/>
    <n v="202549.83"/>
    <n v="0"/>
    <n v="0"/>
    <n v="202549.8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9755.53"/>
    <n v="0"/>
    <n v="0"/>
    <n v="169755.53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64084.63"/>
    <n v="0"/>
    <n v="0"/>
    <n v="164084.63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27323.57999999996"/>
    <n v="0"/>
    <n v="218291.4"/>
    <n v="745614.98"/>
    <x v="1"/>
    <n v="19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17027.93"/>
    <n v="0"/>
    <n v="0"/>
    <n v="317027.93"/>
    <x v="1"/>
    <n v="0"/>
  </r>
  <r>
    <n v="25919274"/>
    <n v="0"/>
    <n v="0"/>
    <n v="0"/>
    <n v="0"/>
    <x v="2"/>
    <n v="0"/>
  </r>
  <r>
    <n v="25919292"/>
    <n v="298903.55"/>
    <n v="7109.37"/>
    <n v="0"/>
    <n v="306012.92"/>
    <x v="2"/>
    <n v="1"/>
  </r>
  <r>
    <n v="25954366"/>
    <n v="366633.9"/>
    <n v="0"/>
    <n v="57384.85"/>
    <n v="424018.75"/>
    <x v="1"/>
    <n v="7"/>
  </r>
  <r>
    <n v="25954426"/>
    <n v="75114.28"/>
    <n v="0"/>
    <n v="0"/>
    <n v="75114.28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22856.14"/>
    <n v="0"/>
    <n v="0"/>
    <n v="122856.14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53675.56"/>
    <n v="0"/>
    <n v="0"/>
    <n v="153675.56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44212.63"/>
    <n v="0"/>
    <n v="0"/>
    <n v="44212.63"/>
    <x v="1"/>
    <n v="0"/>
  </r>
  <r>
    <n v="26045320"/>
    <n v="130142.9"/>
    <n v="0"/>
    <n v="0"/>
    <n v="130142.9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43444.57"/>
    <n v="5599.95"/>
    <n v="0"/>
    <n v="249044.52"/>
    <x v="0"/>
    <n v="1"/>
  </r>
  <r>
    <n v="26076582"/>
    <n v="168698.03"/>
    <n v="0"/>
    <n v="0"/>
    <n v="168698.03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7671.21"/>
    <n v="0"/>
    <n v="0"/>
    <n v="117671.21"/>
    <x v="2"/>
    <n v="0"/>
  </r>
  <r>
    <n v="26126000"/>
    <n v="248006.86"/>
    <n v="0"/>
    <n v="0"/>
    <n v="248006.86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37675.64"/>
    <n v="0"/>
    <n v="195641.77"/>
    <n v="733317.41"/>
    <x v="1"/>
    <n v="17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72125.41"/>
    <n v="0"/>
    <n v="0"/>
    <n v="72125.41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81226.65"/>
    <n v="0"/>
    <n v="678311.86"/>
    <n v="1259538.51"/>
    <x v="1"/>
    <n v="70"/>
  </r>
  <r>
    <n v="26206863"/>
    <n v="212183.3"/>
    <n v="0"/>
    <n v="0"/>
    <n v="212183.3"/>
    <x v="1"/>
    <n v="0"/>
  </r>
  <r>
    <n v="26206916"/>
    <n v="155180.75"/>
    <n v="0"/>
    <n v="0"/>
    <n v="155180.75"/>
    <x v="1"/>
    <n v="0"/>
  </r>
  <r>
    <n v="26206960"/>
    <n v="137401.22"/>
    <n v="0"/>
    <n v="168692.24"/>
    <n v="306093.46000000002"/>
    <x v="2"/>
    <n v="76"/>
  </r>
  <r>
    <n v="26206980"/>
    <n v="307713.55"/>
    <n v="0"/>
    <n v="0"/>
    <n v="307713.55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84249.08"/>
    <n v="0"/>
    <n v="0"/>
    <n v="284249.08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6126.55"/>
    <n v="0"/>
    <n v="0"/>
    <n v="106126.55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97269.31"/>
    <n v="0"/>
    <n v="0"/>
    <n v="197269.31"/>
    <x v="1"/>
    <n v="0"/>
  </r>
  <r>
    <n v="26298762"/>
    <n v="0"/>
    <n v="0"/>
    <n v="0"/>
    <n v="0"/>
    <x v="2"/>
    <n v="0"/>
  </r>
  <r>
    <n v="26298783"/>
    <n v="155530.25"/>
    <n v="0"/>
    <n v="0"/>
    <n v="155530.25"/>
    <x v="0"/>
    <n v="0"/>
  </r>
  <r>
    <n v="26298790"/>
    <n v="0"/>
    <n v="0"/>
    <n v="0"/>
    <n v="0"/>
    <x v="2"/>
    <n v="0"/>
  </r>
  <r>
    <n v="26298819"/>
    <n v="256887.94"/>
    <n v="5369.24"/>
    <n v="0"/>
    <n v="262257.18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36055.9"/>
    <n v="0"/>
    <n v="0"/>
    <n v="136055.9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63964.17"/>
    <n v="0"/>
    <n v="0"/>
    <n v="263964.17"/>
    <x v="1"/>
    <n v="0"/>
  </r>
  <r>
    <n v="26368301"/>
    <n v="222142.96"/>
    <n v="0"/>
    <n v="0"/>
    <n v="222142.96"/>
    <x v="1"/>
    <n v="0"/>
  </r>
  <r>
    <n v="26368314"/>
    <n v="98156.79"/>
    <n v="0"/>
    <n v="0"/>
    <n v="98156.79"/>
    <x v="2"/>
    <n v="0"/>
  </r>
  <r>
    <n v="26368321"/>
    <n v="148482.25"/>
    <n v="0"/>
    <n v="0"/>
    <n v="148482.25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63318.13"/>
    <n v="10666.05"/>
    <n v="0"/>
    <n v="473984.18"/>
    <x v="1"/>
    <n v="1"/>
  </r>
  <r>
    <n v="26368481"/>
    <n v="0"/>
    <n v="0"/>
    <n v="0"/>
    <n v="0"/>
    <x v="2"/>
    <n v="0"/>
  </r>
  <r>
    <n v="26368501"/>
    <n v="358830.08000000002"/>
    <n v="0"/>
    <n v="0"/>
    <n v="358830.08000000002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66514.31"/>
    <n v="0"/>
    <n v="0"/>
    <n v="166514.31"/>
    <x v="1"/>
    <n v="0"/>
  </r>
  <r>
    <n v="26398124"/>
    <n v="139924.56"/>
    <n v="0"/>
    <n v="0"/>
    <n v="139924.5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85349.1"/>
    <n v="0"/>
    <n v="27203.86"/>
    <n v="412552.96000000002"/>
    <x v="1"/>
    <n v="4"/>
  </r>
  <r>
    <n v="26428251"/>
    <n v="0"/>
    <n v="0"/>
    <n v="0"/>
    <n v="0"/>
    <x v="2"/>
    <n v="0"/>
  </r>
  <r>
    <n v="26428273"/>
    <n v="169813.3"/>
    <n v="3929.92"/>
    <n v="0"/>
    <n v="173743.22"/>
    <x v="1"/>
    <n v="1"/>
  </r>
  <r>
    <n v="26428311"/>
    <n v="90636.68"/>
    <n v="0"/>
    <n v="0"/>
    <n v="90636.68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63157.24"/>
    <n v="0"/>
    <n v="0"/>
    <n v="263157.24"/>
    <x v="1"/>
    <n v="0"/>
  </r>
  <r>
    <n v="26457302"/>
    <n v="0"/>
    <n v="0"/>
    <n v="0"/>
    <n v="0"/>
    <x v="2"/>
    <n v="0"/>
  </r>
  <r>
    <n v="26457330"/>
    <n v="195638.75"/>
    <n v="0"/>
    <n v="0"/>
    <n v="195638.75"/>
    <x v="1"/>
    <n v="0"/>
  </r>
  <r>
    <n v="26457374"/>
    <n v="207897.08"/>
    <n v="0"/>
    <n v="58899.61"/>
    <n v="266796.69"/>
    <x v="1"/>
    <n v="14"/>
  </r>
  <r>
    <n v="26457390"/>
    <n v="211034.31"/>
    <n v="0"/>
    <n v="0"/>
    <n v="211034.31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8964.94"/>
    <n v="0"/>
    <n v="0"/>
    <n v="168964.94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72872.41"/>
    <n v="0"/>
    <n v="91584.97"/>
    <n v="564457.38"/>
    <x v="0"/>
    <n v="40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84565.52"/>
    <n v="0"/>
    <n v="0"/>
    <n v="284565.52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8583.92"/>
    <n v="0"/>
    <n v="0"/>
    <n v="168583.92"/>
    <x v="1"/>
    <n v="0"/>
  </r>
  <r>
    <n v="26502124"/>
    <n v="159094.44"/>
    <n v="3659.66"/>
    <n v="0"/>
    <n v="162754.1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66284.82999999999"/>
    <n v="0"/>
    <n v="0"/>
    <n v="166284.82999999999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7579.87"/>
    <n v="0"/>
    <n v="0"/>
    <n v="137579.87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70023.27"/>
    <n v="0"/>
    <n v="0"/>
    <n v="170023.27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9123.58"/>
    <n v="0"/>
    <n v="0"/>
    <n v="129123.58"/>
    <x v="1"/>
    <n v="0"/>
  </r>
  <r>
    <n v="26607342"/>
    <n v="139262.65"/>
    <n v="0"/>
    <n v="0"/>
    <n v="139262.65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9231.7"/>
    <n v="5975.36"/>
    <n v="0"/>
    <n v="105207.06"/>
    <x v="2"/>
    <n v="3"/>
  </r>
  <r>
    <n v="26624566"/>
    <n v="0"/>
    <n v="0"/>
    <n v="0"/>
    <n v="0"/>
    <x v="1"/>
    <n v="0"/>
  </r>
  <r>
    <n v="26624616"/>
    <n v="410469.87"/>
    <n v="0"/>
    <n v="0"/>
    <n v="410469.87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98752.85"/>
    <n v="0"/>
    <n v="0"/>
    <n v="198752.85"/>
    <x v="2"/>
    <n v="0"/>
  </r>
  <r>
    <n v="26651425"/>
    <n v="0"/>
    <n v="0"/>
    <n v="0"/>
    <n v="0"/>
    <x v="2"/>
    <n v="0"/>
  </r>
  <r>
    <n v="26651510"/>
    <n v="156112.89000000001"/>
    <n v="0"/>
    <n v="0"/>
    <n v="156112.89000000001"/>
    <x v="1"/>
    <n v="0"/>
  </r>
  <r>
    <n v="26651642"/>
    <n v="0"/>
    <n v="0"/>
    <n v="0"/>
    <n v="0"/>
    <x v="0"/>
    <n v="0"/>
  </r>
  <r>
    <n v="26693526"/>
    <n v="176511.29"/>
    <n v="0"/>
    <n v="0"/>
    <n v="176511.29"/>
    <x v="1"/>
    <n v="0"/>
  </r>
  <r>
    <n v="26693610"/>
    <n v="0"/>
    <n v="0"/>
    <n v="0"/>
    <n v="0"/>
    <x v="1"/>
    <n v="0"/>
  </r>
  <r>
    <n v="26693648"/>
    <n v="371707.85"/>
    <n v="0"/>
    <n v="0"/>
    <n v="371707.85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38029.61"/>
    <n v="0"/>
    <n v="0"/>
    <n v="338029.61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306400.3"/>
    <n v="0"/>
    <n v="0"/>
    <n v="306400.3"/>
    <x v="2"/>
    <n v="0"/>
  </r>
  <r>
    <n v="26774450"/>
    <n v="0"/>
    <n v="0"/>
    <n v="0"/>
    <n v="0"/>
    <x v="1"/>
    <n v="0"/>
  </r>
  <r>
    <n v="26774471"/>
    <n v="357485.83"/>
    <n v="0"/>
    <n v="0"/>
    <n v="357485.83"/>
    <x v="1"/>
    <n v="0"/>
  </r>
  <r>
    <n v="26774588"/>
    <n v="87113.3"/>
    <n v="0"/>
    <n v="0"/>
    <n v="87113.3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23111.28999999998"/>
    <n v="0"/>
    <n v="0"/>
    <n v="323111.28999999998"/>
    <x v="2"/>
    <n v="0"/>
  </r>
  <r>
    <n v="26791676"/>
    <n v="0"/>
    <n v="0"/>
    <n v="0"/>
    <n v="0"/>
    <x v="2"/>
    <n v="0"/>
  </r>
  <r>
    <n v="26791680"/>
    <n v="222531.65"/>
    <n v="0"/>
    <n v="0"/>
    <n v="222531.65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92232.83"/>
    <n v="0"/>
    <n v="0"/>
    <n v="92232.83"/>
    <x v="1"/>
    <n v="0"/>
  </r>
  <r>
    <n v="26862853"/>
    <n v="0"/>
    <n v="0"/>
    <n v="0"/>
    <n v="0"/>
    <x v="2"/>
    <n v="0"/>
  </r>
  <r>
    <n v="26862872"/>
    <n v="346435.19"/>
    <n v="0"/>
    <n v="0"/>
    <n v="346435.19"/>
    <x v="1"/>
    <n v="0"/>
  </r>
  <r>
    <n v="26863023"/>
    <n v="172235.36"/>
    <n v="0"/>
    <n v="0"/>
    <n v="172235.36"/>
    <x v="1"/>
    <n v="0"/>
  </r>
  <r>
    <n v="26900422"/>
    <n v="324525.53000000003"/>
    <n v="0"/>
    <n v="0"/>
    <n v="324525.53000000003"/>
    <x v="1"/>
    <n v="0"/>
  </r>
  <r>
    <n v="26900438"/>
    <n v="0"/>
    <n v="0"/>
    <n v="0"/>
    <n v="0"/>
    <x v="2"/>
    <n v="0"/>
  </r>
  <r>
    <n v="26930523"/>
    <n v="518819.29"/>
    <n v="0"/>
    <n v="0"/>
    <n v="518819.29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67185.03"/>
    <n v="0"/>
    <n v="0"/>
    <n v="167185.03"/>
    <x v="1"/>
    <n v="0"/>
  </r>
  <r>
    <n v="26930629"/>
    <n v="98011.12"/>
    <n v="0"/>
    <n v="0"/>
    <n v="98011.12"/>
    <x v="2"/>
    <n v="0"/>
  </r>
  <r>
    <n v="26930641"/>
    <n v="204708.14"/>
    <n v="0"/>
    <n v="0"/>
    <n v="204708.14"/>
    <x v="1"/>
    <n v="0"/>
  </r>
  <r>
    <n v="26930690"/>
    <n v="242592.95"/>
    <n v="0"/>
    <n v="0"/>
    <n v="242592.95"/>
    <x v="1"/>
    <n v="0"/>
  </r>
  <r>
    <n v="26930810"/>
    <n v="291209.59000000003"/>
    <n v="0"/>
    <n v="440723.03"/>
    <n v="731932.62"/>
    <x v="1"/>
    <n v="93"/>
  </r>
  <r>
    <n v="26930829"/>
    <n v="148925.12"/>
    <n v="0"/>
    <n v="0"/>
    <n v="148925.12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66398.28"/>
    <n v="0"/>
    <n v="0"/>
    <n v="166398.28"/>
    <x v="2"/>
    <n v="0"/>
  </r>
  <r>
    <n v="26963236"/>
    <n v="0"/>
    <n v="0"/>
    <n v="0"/>
    <n v="0"/>
    <x v="1"/>
    <n v="0"/>
  </r>
  <r>
    <n v="26963258"/>
    <n v="501742.54"/>
    <n v="0"/>
    <n v="0"/>
    <n v="501742.54"/>
    <x v="1"/>
    <n v="0"/>
  </r>
  <r>
    <n v="26963260"/>
    <n v="185538.3"/>
    <n v="0"/>
    <n v="0"/>
    <n v="185538.3"/>
    <x v="1"/>
    <n v="0"/>
  </r>
  <r>
    <n v="27002984"/>
    <n v="308071.95"/>
    <n v="0"/>
    <n v="380776.58"/>
    <n v="688848.53"/>
    <x v="1"/>
    <n v="80"/>
  </r>
  <r>
    <n v="27003021"/>
    <n v="0"/>
    <n v="0"/>
    <n v="0"/>
    <n v="0"/>
    <x v="1"/>
    <n v="0"/>
  </r>
  <r>
    <n v="27003033"/>
    <n v="198329.18"/>
    <n v="0"/>
    <n v="0"/>
    <n v="198329.18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50963.46"/>
    <n v="0"/>
    <n v="0"/>
    <n v="550963.46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80646.97"/>
    <n v="5181.68"/>
    <n v="0"/>
    <n v="185828.65"/>
    <x v="2"/>
    <n v="2"/>
  </r>
  <r>
    <n v="27060414"/>
    <n v="725756.96"/>
    <n v="0"/>
    <n v="48222.58"/>
    <n v="773979.54"/>
    <x v="2"/>
    <n v="4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7310.04999999999"/>
    <n v="0"/>
    <n v="0"/>
    <n v="157310.04999999999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407974.84"/>
    <n v="0"/>
    <n v="0"/>
    <n v="407974.84"/>
    <x v="1"/>
    <n v="0"/>
  </r>
  <r>
    <n v="27060806"/>
    <n v="96060.64"/>
    <n v="0"/>
    <n v="13163.69"/>
    <n v="109224.33"/>
    <x v="0"/>
    <n v="4"/>
  </r>
  <r>
    <n v="27089419"/>
    <n v="146589.06"/>
    <n v="0"/>
    <n v="0"/>
    <n v="146589.06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663896"/>
    <n v="0"/>
    <n v="2044869.85"/>
    <n v="3708765.85"/>
    <x v="2"/>
    <n v="80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85255.25"/>
    <n v="0"/>
    <n v="0"/>
    <n v="185255.25"/>
    <x v="1"/>
    <n v="0"/>
  </r>
  <r>
    <n v="27089799"/>
    <n v="343143.03"/>
    <n v="1378.63"/>
    <n v="0"/>
    <n v="344521.66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9033.09"/>
    <n v="0"/>
    <n v="0"/>
    <n v="159033.09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76703.43999999994"/>
    <n v="0"/>
    <n v="0"/>
    <n v="576703.43999999994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310929.96999999997"/>
    <n v="0"/>
    <n v="0"/>
    <n v="310929.96999999997"/>
    <x v="1"/>
    <n v="0"/>
  </r>
  <r>
    <n v="27122460"/>
    <n v="66267.95"/>
    <n v="0"/>
    <n v="0"/>
    <n v="66267.95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87606.25"/>
    <n v="13293.9"/>
    <n v="0"/>
    <n v="600900.15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49099.03"/>
    <n v="0"/>
    <n v="165658.57"/>
    <n v="614757.6"/>
    <x v="1"/>
    <n v="18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22450.33"/>
    <n v="5446.66"/>
    <n v="0"/>
    <n v="227896.99"/>
    <x v="1"/>
    <n v="1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75242.15000000002"/>
    <n v="0"/>
    <n v="0"/>
    <n v="275242.15000000002"/>
    <x v="1"/>
    <n v="0"/>
  </r>
  <r>
    <n v="27211620"/>
    <n v="0"/>
    <n v="0"/>
    <n v="0"/>
    <n v="0"/>
    <x v="1"/>
    <n v="0"/>
  </r>
  <r>
    <n v="27211647"/>
    <n v="40516.410000000003"/>
    <n v="0"/>
    <n v="0"/>
    <n v="40516.410000000003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80494.259999999995"/>
    <n v="0"/>
    <n v="0"/>
    <n v="80494.259999999995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28245.61"/>
    <n v="0"/>
    <n v="48239.59"/>
    <n v="376485.2"/>
    <x v="2"/>
    <n v="6"/>
  </r>
  <r>
    <n v="27255077"/>
    <n v="0"/>
    <n v="0"/>
    <n v="0"/>
    <n v="0"/>
    <x v="1"/>
    <n v="0"/>
  </r>
  <r>
    <n v="27255088"/>
    <n v="113439.74"/>
    <n v="0"/>
    <n v="119107.64"/>
    <n v="232547.38"/>
    <x v="1"/>
    <n v="28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67051.4"/>
    <n v="0"/>
    <n v="0"/>
    <n v="167051.4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6592.3"/>
    <n v="0"/>
    <n v="0"/>
    <n v="116592.3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32830.94"/>
    <n v="0"/>
    <n v="0"/>
    <n v="132830.94"/>
    <x v="1"/>
    <n v="0"/>
  </r>
  <r>
    <n v="27281870"/>
    <n v="370189.3"/>
    <n v="0"/>
    <n v="0"/>
    <n v="370189.3"/>
    <x v="2"/>
    <n v="0"/>
  </r>
  <r>
    <n v="27281894"/>
    <n v="441867.51"/>
    <n v="0"/>
    <n v="0"/>
    <n v="441867.51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76550.91"/>
    <n v="0"/>
    <n v="10072"/>
    <n v="186622.91"/>
    <x v="2"/>
    <n v="3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64152.60999999999"/>
    <n v="0"/>
    <n v="110193.27"/>
    <n v="274345.88"/>
    <x v="1"/>
    <n v="37"/>
  </r>
  <r>
    <n v="27308425"/>
    <n v="0"/>
    <n v="0"/>
    <n v="0"/>
    <n v="0"/>
    <x v="0"/>
    <n v="0"/>
  </r>
  <r>
    <n v="27308431"/>
    <n v="235594.21"/>
    <n v="0"/>
    <n v="0"/>
    <n v="235594.21"/>
    <x v="1"/>
    <n v="0"/>
  </r>
  <r>
    <n v="27308450"/>
    <n v="0"/>
    <n v="0"/>
    <n v="0"/>
    <n v="0"/>
    <x v="1"/>
    <n v="0"/>
  </r>
  <r>
    <n v="27308507"/>
    <n v="203900.23"/>
    <n v="0"/>
    <n v="0"/>
    <n v="203900.23"/>
    <x v="1"/>
    <n v="0"/>
  </r>
  <r>
    <n v="27308516"/>
    <n v="0"/>
    <n v="0"/>
    <n v="0"/>
    <n v="0"/>
    <x v="1"/>
    <n v="0"/>
  </r>
  <r>
    <n v="27308652"/>
    <n v="385193.51"/>
    <n v="0"/>
    <n v="381384.1"/>
    <n v="766577.61"/>
    <x v="2"/>
    <n v="65"/>
  </r>
  <r>
    <n v="27350319"/>
    <n v="618118.14"/>
    <n v="0"/>
    <n v="0"/>
    <n v="618118.14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82458.41"/>
    <n v="0"/>
    <n v="0"/>
    <n v="682458.41"/>
    <x v="2"/>
    <n v="0"/>
  </r>
  <r>
    <n v="27375638"/>
    <n v="0"/>
    <n v="0"/>
    <n v="0"/>
    <n v="0"/>
    <x v="0"/>
    <n v="0"/>
  </r>
  <r>
    <n v="27375838"/>
    <n v="286662.18"/>
    <n v="0"/>
    <n v="0"/>
    <n v="286662.18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18741.37"/>
    <n v="0"/>
    <n v="23124.75"/>
    <n v="241866.12"/>
    <x v="1"/>
    <n v="5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49063.6"/>
    <n v="0"/>
    <n v="0"/>
    <n v="249063.6"/>
    <x v="2"/>
    <n v="0"/>
  </r>
  <r>
    <n v="27376140"/>
    <n v="0"/>
    <n v="0"/>
    <n v="0"/>
    <n v="0"/>
    <x v="1"/>
    <n v="0"/>
  </r>
  <r>
    <n v="27376152"/>
    <n v="184273.24"/>
    <n v="0"/>
    <n v="0"/>
    <n v="184273.24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34519.93"/>
    <n v="7213.87"/>
    <n v="0"/>
    <n v="341733.8"/>
    <x v="1"/>
    <n v="1"/>
  </r>
  <r>
    <n v="27376256"/>
    <n v="183212.1"/>
    <n v="0"/>
    <n v="0"/>
    <n v="183212.1"/>
    <x v="1"/>
    <n v="0"/>
  </r>
  <r>
    <n v="27401050"/>
    <n v="379781.3"/>
    <n v="0"/>
    <n v="0"/>
    <n v="379781.3"/>
    <x v="1"/>
    <n v="0"/>
  </r>
  <r>
    <n v="27401070"/>
    <n v="0"/>
    <n v="0"/>
    <n v="0"/>
    <n v="0"/>
    <x v="2"/>
    <n v="0"/>
  </r>
  <r>
    <n v="27401132"/>
    <n v="457335.17"/>
    <n v="0"/>
    <n v="459108.03"/>
    <n v="916443.2"/>
    <x v="1"/>
    <n v="62"/>
  </r>
  <r>
    <n v="27401159"/>
    <n v="388447.71"/>
    <n v="0"/>
    <n v="0"/>
    <n v="388447.7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8746.23"/>
    <n v="0"/>
    <n v="0"/>
    <n v="118746.23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91615.8"/>
    <n v="0"/>
    <n v="146385.51999999999"/>
    <n v="538001.31999999995"/>
    <x v="1"/>
    <n v="20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96730.68"/>
    <n v="0"/>
    <n v="112997.01"/>
    <n v="309727.69"/>
    <x v="2"/>
    <n v="30"/>
  </r>
  <r>
    <n v="27428350"/>
    <n v="169639.45"/>
    <n v="0"/>
    <n v="0"/>
    <n v="169639.45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20249.28"/>
    <n v="5189.12"/>
    <n v="0"/>
    <n v="225438.4"/>
    <x v="1"/>
    <n v="2"/>
  </r>
  <r>
    <n v="27457181"/>
    <n v="175099.04"/>
    <n v="0"/>
    <n v="0"/>
    <n v="175099.04"/>
    <x v="2"/>
    <n v="0"/>
  </r>
  <r>
    <n v="27457236"/>
    <n v="0"/>
    <n v="0"/>
    <n v="0"/>
    <n v="0"/>
    <x v="2"/>
    <n v="0"/>
  </r>
  <r>
    <n v="27457270"/>
    <n v="333206.08"/>
    <n v="12968.15"/>
    <n v="0"/>
    <n v="346174.23"/>
    <x v="1"/>
    <n v="2"/>
  </r>
  <r>
    <n v="27457281"/>
    <n v="148782.31"/>
    <n v="0"/>
    <n v="0"/>
    <n v="148782.31"/>
    <x v="1"/>
    <n v="0"/>
  </r>
  <r>
    <n v="27457320"/>
    <n v="227990.33"/>
    <n v="0"/>
    <n v="0"/>
    <n v="227990.33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512571.27"/>
    <n v="0"/>
    <n v="575490.1"/>
    <n v="1088061.3700000001"/>
    <x v="2"/>
    <n v="72"/>
  </r>
  <r>
    <n v="27457586"/>
    <n v="22484.76"/>
    <n v="0"/>
    <n v="0"/>
    <n v="22484.76"/>
    <x v="0"/>
    <n v="0"/>
  </r>
  <r>
    <n v="27501534"/>
    <n v="0"/>
    <n v="0"/>
    <n v="0"/>
    <n v="0"/>
    <x v="2"/>
    <n v="0"/>
  </r>
  <r>
    <n v="27501598"/>
    <n v="299142.52"/>
    <n v="6450.85"/>
    <n v="0"/>
    <n v="305593.37"/>
    <x v="1"/>
    <n v="1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23343.85"/>
    <n v="0"/>
    <n v="0"/>
    <n v="123343.85"/>
    <x v="1"/>
    <n v="0"/>
  </r>
  <r>
    <n v="27501841"/>
    <n v="87684.11"/>
    <n v="0"/>
    <n v="0"/>
    <n v="87684.11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21326.03"/>
    <n v="0"/>
    <n v="0"/>
    <n v="121326.03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60396.1"/>
    <n v="0"/>
    <n v="0"/>
    <n v="60396.1"/>
    <x v="1"/>
    <n v="0"/>
  </r>
  <r>
    <n v="27534039"/>
    <n v="0"/>
    <n v="0"/>
    <n v="0"/>
    <n v="0"/>
    <x v="1"/>
    <n v="0"/>
  </r>
  <r>
    <n v="27534059"/>
    <n v="252471.77"/>
    <n v="0"/>
    <n v="0"/>
    <n v="252471.77"/>
    <x v="1"/>
    <n v="0"/>
  </r>
  <r>
    <n v="27534157"/>
    <n v="0"/>
    <n v="0"/>
    <n v="0"/>
    <n v="0"/>
    <x v="2"/>
    <n v="0"/>
  </r>
  <r>
    <n v="27534167"/>
    <n v="245436.88"/>
    <n v="0"/>
    <n v="0"/>
    <n v="245436.88"/>
    <x v="1"/>
    <n v="0"/>
  </r>
  <r>
    <n v="27534206"/>
    <n v="0"/>
    <n v="0"/>
    <n v="0"/>
    <n v="0"/>
    <x v="1"/>
    <n v="0"/>
  </r>
  <r>
    <n v="27534225"/>
    <n v="143629.84"/>
    <n v="0"/>
    <n v="0"/>
    <n v="143629.84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304680.43"/>
    <n v="0"/>
    <n v="0"/>
    <n v="304680.43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4049.58"/>
    <n v="0"/>
    <n v="0"/>
    <n v="84049.58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55684.99"/>
    <n v="0"/>
    <n v="0"/>
    <n v="155684.99"/>
    <x v="2"/>
    <n v="0"/>
  </r>
  <r>
    <n v="27562790"/>
    <n v="0"/>
    <n v="0"/>
    <n v="0"/>
    <n v="0"/>
    <x v="1"/>
    <n v="0"/>
  </r>
  <r>
    <n v="27562800"/>
    <n v="563347.72"/>
    <n v="0"/>
    <n v="0"/>
    <n v="563347.72"/>
    <x v="1"/>
    <n v="0"/>
  </r>
  <r>
    <n v="27562854"/>
    <n v="341647.91"/>
    <n v="0"/>
    <n v="0"/>
    <n v="341647.91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86074.66"/>
    <n v="5463.03"/>
    <n v="0"/>
    <n v="191537.69"/>
    <x v="1"/>
    <n v="2"/>
  </r>
  <r>
    <n v="27563499"/>
    <n v="144663.20000000001"/>
    <n v="0"/>
    <n v="0"/>
    <n v="144663.20000000001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7112.57"/>
    <n v="0"/>
    <n v="0"/>
    <n v="127112.57"/>
    <x v="1"/>
    <n v="0"/>
  </r>
  <r>
    <n v="27563705"/>
    <n v="118863.84"/>
    <n v="0"/>
    <n v="0"/>
    <n v="118863.84"/>
    <x v="2"/>
    <n v="0"/>
  </r>
  <r>
    <n v="27563763"/>
    <n v="0"/>
    <n v="0"/>
    <n v="0"/>
    <n v="0"/>
    <x v="1"/>
    <n v="0"/>
  </r>
  <r>
    <n v="27563770"/>
    <n v="479531.03"/>
    <n v="0"/>
    <n v="0"/>
    <n v="479531.0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128293.77"/>
    <n v="0"/>
    <n v="0"/>
    <n v="1128293.77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8753.60999999999"/>
    <n v="2989.6"/>
    <n v="0"/>
    <n v="141743.21"/>
    <x v="2"/>
    <n v="1"/>
  </r>
  <r>
    <n v="27590621"/>
    <n v="330658.73"/>
    <n v="0"/>
    <n v="0"/>
    <n v="330658.73"/>
    <x v="1"/>
    <n v="0"/>
  </r>
  <r>
    <n v="27590688"/>
    <n v="0"/>
    <n v="0"/>
    <n v="0"/>
    <n v="0"/>
    <x v="2"/>
    <n v="0"/>
  </r>
  <r>
    <n v="27590700"/>
    <n v="193926.39"/>
    <n v="8055.58"/>
    <n v="0"/>
    <n v="201981.97"/>
    <x v="1"/>
    <n v="2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10266.46"/>
    <n v="0"/>
    <n v="0"/>
    <n v="210266.46"/>
    <x v="2"/>
    <n v="0"/>
  </r>
  <r>
    <n v="27591000"/>
    <n v="0"/>
    <n v="0"/>
    <n v="0"/>
    <n v="0"/>
    <x v="1"/>
    <n v="0"/>
  </r>
  <r>
    <n v="27591059"/>
    <n v="119278.86"/>
    <n v="0"/>
    <n v="0"/>
    <n v="119278.86"/>
    <x v="1"/>
    <n v="0"/>
  </r>
  <r>
    <n v="27591068"/>
    <n v="0"/>
    <n v="0"/>
    <n v="0"/>
    <n v="0"/>
    <x v="1"/>
    <n v="0"/>
  </r>
  <r>
    <n v="27591100"/>
    <n v="207903.31"/>
    <n v="0"/>
    <n v="0"/>
    <n v="207903.31"/>
    <x v="2"/>
    <n v="0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9644.04"/>
    <n v="3011.35"/>
    <n v="0"/>
    <n v="142655.39000000001"/>
    <x v="1"/>
    <n v="1"/>
  </r>
  <r>
    <n v="27615440"/>
    <n v="517405.73"/>
    <n v="0"/>
    <n v="603364.55000000005"/>
    <n v="1120770.28"/>
    <x v="2"/>
    <n v="79"/>
  </r>
  <r>
    <n v="27615518"/>
    <n v="0"/>
    <n v="0"/>
    <n v="0"/>
    <n v="0"/>
    <x v="2"/>
    <n v="0"/>
  </r>
  <r>
    <n v="27615532"/>
    <n v="125556.55"/>
    <n v="0"/>
    <n v="0"/>
    <n v="125556.55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74402.13"/>
    <n v="0"/>
    <n v="267951.52"/>
    <n v="642353.65"/>
    <x v="1"/>
    <n v="40"/>
  </r>
  <r>
    <n v="27654504"/>
    <n v="0"/>
    <n v="0"/>
    <n v="0"/>
    <n v="0"/>
    <x v="1"/>
    <n v="0"/>
  </r>
  <r>
    <n v="27654550"/>
    <n v="479168.76"/>
    <n v="10333"/>
    <n v="0"/>
    <n v="489501.76"/>
    <x v="2"/>
    <n v="1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23770.02"/>
    <n v="0"/>
    <n v="0"/>
    <n v="323770.0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45140.57"/>
    <n v="0"/>
    <n v="0"/>
    <n v="245140.57"/>
    <x v="2"/>
    <n v="0"/>
  </r>
  <r>
    <n v="27655059"/>
    <n v="0"/>
    <n v="0"/>
    <n v="0"/>
    <n v="0"/>
    <x v="1"/>
    <n v="0"/>
  </r>
  <r>
    <n v="27655274"/>
    <n v="166533.14000000001"/>
    <n v="0"/>
    <n v="0"/>
    <n v="166533.14000000001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83870.81"/>
    <n v="0"/>
    <n v="0"/>
    <n v="283870.81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55792.72"/>
    <n v="0"/>
    <n v="654577.84"/>
    <n v="910370.56"/>
    <x v="2"/>
    <n v="96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301711.76"/>
    <n v="0"/>
    <n v="0"/>
    <n v="301711.76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67282.31"/>
    <n v="3513.53"/>
    <n v="0"/>
    <n v="270795.84000000003"/>
    <x v="1"/>
    <n v="1"/>
  </r>
  <r>
    <n v="27693843"/>
    <n v="387798.35"/>
    <n v="8362.66"/>
    <n v="0"/>
    <n v="396161.01"/>
    <x v="1"/>
    <n v="1"/>
  </r>
  <r>
    <n v="27693899"/>
    <n v="203761.58"/>
    <n v="0"/>
    <n v="0"/>
    <n v="203761.58"/>
    <x v="1"/>
    <n v="0"/>
  </r>
  <r>
    <n v="27693926"/>
    <n v="321485"/>
    <n v="0"/>
    <n v="0"/>
    <n v="321485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9828.1"/>
    <n v="0"/>
    <n v="0"/>
    <n v="139828.1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78424.89"/>
    <n v="0"/>
    <n v="0"/>
    <n v="178424.89"/>
    <x v="0"/>
    <n v="0"/>
  </r>
  <r>
    <n v="27723087"/>
    <n v="0"/>
    <n v="0"/>
    <n v="0"/>
    <n v="0"/>
    <x v="1"/>
    <n v="0"/>
  </r>
  <r>
    <n v="27723140"/>
    <n v="433409"/>
    <n v="0"/>
    <n v="0"/>
    <n v="433409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303943.51"/>
    <n v="0"/>
    <n v="19192.810000000001"/>
    <n v="323136.32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431181.18"/>
    <n v="0"/>
    <n v="0"/>
    <n v="431181.18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52279.42000000004"/>
    <n v="0"/>
    <n v="0"/>
    <n v="552279.42000000004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87620.46"/>
    <n v="11893.01"/>
    <n v="0"/>
    <n v="199513.47"/>
    <x v="1"/>
    <n v="3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29623.99"/>
    <n v="0"/>
    <n v="0"/>
    <n v="229623.99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88528.11"/>
    <n v="0"/>
    <n v="0"/>
    <n v="288528.11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17125.75"/>
    <n v="0"/>
    <n v="13618.59"/>
    <n v="230744.34"/>
    <x v="1"/>
    <n v="4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203015.16"/>
    <n v="0"/>
    <n v="0"/>
    <n v="203015.16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92987.85"/>
    <n v="0"/>
    <n v="0"/>
    <n v="192987.85"/>
    <x v="1"/>
    <n v="0"/>
  </r>
  <r>
    <n v="28051456"/>
    <n v="223279.71"/>
    <n v="0"/>
    <n v="0"/>
    <n v="223279.71"/>
    <x v="1"/>
    <n v="0"/>
  </r>
  <r>
    <n v="28051468"/>
    <n v="256286.95"/>
    <n v="0"/>
    <n v="0"/>
    <n v="256286.95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103129.07"/>
    <n v="0"/>
    <n v="0"/>
    <n v="103129.07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309855.82"/>
    <n v="0"/>
    <n v="0"/>
    <n v="309855.82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35605.30000000005"/>
    <n v="0"/>
    <n v="0"/>
    <n v="535605.30000000005"/>
    <x v="2"/>
    <n v="0"/>
  </r>
  <r>
    <n v="28128300"/>
    <n v="0"/>
    <n v="0"/>
    <n v="0"/>
    <n v="0"/>
    <x v="1"/>
    <n v="0"/>
  </r>
  <r>
    <n v="28128310"/>
    <n v="319140.26"/>
    <n v="0"/>
    <n v="0"/>
    <n v="319140.26"/>
    <x v="0"/>
    <n v="0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81265.64"/>
    <n v="0"/>
    <n v="0"/>
    <n v="181265.64"/>
    <x v="1"/>
    <n v="0"/>
  </r>
  <r>
    <n v="28161341"/>
    <n v="0"/>
    <n v="0"/>
    <n v="0"/>
    <n v="0"/>
    <x v="0"/>
    <n v="0"/>
  </r>
  <r>
    <n v="28161354"/>
    <n v="388177.73"/>
    <n v="0"/>
    <n v="0"/>
    <n v="388177.73"/>
    <x v="1"/>
    <n v="0"/>
  </r>
  <r>
    <n v="28161380"/>
    <n v="96374.86"/>
    <n v="0"/>
    <n v="0"/>
    <n v="96374.86"/>
    <x v="2"/>
    <n v="0"/>
  </r>
  <r>
    <n v="28210218"/>
    <n v="144670.68"/>
    <n v="0"/>
    <n v="0"/>
    <n v="144670.68"/>
    <x v="1"/>
    <n v="0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79027.89"/>
    <n v="0"/>
    <n v="0"/>
    <n v="279027.89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9557.26"/>
    <n v="0"/>
    <n v="0"/>
    <n v="159557.26"/>
    <x v="2"/>
    <n v="0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14636.92"/>
    <n v="0"/>
    <n v="0"/>
    <n v="214636.92"/>
    <x v="1"/>
    <n v="0"/>
  </r>
  <r>
    <n v="28248750"/>
    <n v="599633.31999999995"/>
    <n v="12532.99"/>
    <n v="0"/>
    <n v="612166.31000000006"/>
    <x v="1"/>
    <n v="1"/>
  </r>
  <r>
    <n v="28248784"/>
    <n v="0"/>
    <n v="0"/>
    <n v="0"/>
    <n v="0"/>
    <x v="2"/>
    <n v="0"/>
  </r>
  <r>
    <n v="28271082"/>
    <n v="98544.16"/>
    <n v="0"/>
    <n v="0"/>
    <n v="98544.16"/>
    <x v="1"/>
    <n v="0"/>
  </r>
  <r>
    <n v="28271120"/>
    <n v="289170.75"/>
    <n v="0"/>
    <n v="0"/>
    <n v="289170.75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92503.82"/>
    <n v="0"/>
    <n v="0"/>
    <n v="392503.82"/>
    <x v="0"/>
    <n v="0"/>
  </r>
  <r>
    <n v="28303553"/>
    <n v="0"/>
    <n v="0"/>
    <n v="0"/>
    <n v="0"/>
    <x v="1"/>
    <n v="0"/>
  </r>
  <r>
    <n v="28303675"/>
    <n v="302553.8"/>
    <n v="0"/>
    <n v="0"/>
    <n v="302553.8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69054.36"/>
    <n v="0"/>
    <n v="410242.75"/>
    <n v="779297.11"/>
    <x v="1"/>
    <n v="75"/>
  </r>
  <r>
    <n v="28319419"/>
    <n v="402757.62"/>
    <n v="0"/>
    <n v="0"/>
    <n v="402757.62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937244.36"/>
    <n v="0"/>
    <n v="674879.99"/>
    <n v="1612124.35"/>
    <x v="1"/>
    <n v="44"/>
  </r>
  <r>
    <n v="28369843"/>
    <n v="465813.06"/>
    <n v="0"/>
    <n v="0"/>
    <n v="465813.06"/>
    <x v="2"/>
    <n v="0"/>
  </r>
  <r>
    <n v="28369915"/>
    <n v="414024.49"/>
    <n v="7624.79"/>
    <n v="0"/>
    <n v="421649.28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9936.19"/>
    <n v="0"/>
    <n v="9879.83"/>
    <n v="129816.02"/>
    <x v="1"/>
    <n v="4"/>
  </r>
  <r>
    <n v="28370060"/>
    <n v="103983.67999999999"/>
    <n v="4331.34"/>
    <n v="0"/>
    <n v="108315.02"/>
    <x v="1"/>
    <n v="2"/>
  </r>
  <r>
    <n v="28370078"/>
    <n v="0"/>
    <n v="0"/>
    <n v="0"/>
    <n v="0"/>
    <x v="1"/>
    <n v="0"/>
  </r>
  <r>
    <n v="28370083"/>
    <n v="291123.34000000003"/>
    <n v="0"/>
    <n v="0"/>
    <n v="291123.34000000003"/>
    <x v="1"/>
    <n v="0"/>
  </r>
  <r>
    <n v="28370230"/>
    <n v="0"/>
    <n v="0"/>
    <n v="0"/>
    <n v="0"/>
    <x v="1"/>
    <n v="0"/>
  </r>
  <r>
    <n v="28370254"/>
    <n v="299650.63"/>
    <n v="0"/>
    <n v="236494.5"/>
    <n v="536145.13"/>
    <x v="1"/>
    <n v="47"/>
  </r>
  <r>
    <n v="28370310"/>
    <n v="334616.52"/>
    <n v="13919.1"/>
    <n v="0"/>
    <n v="348535.62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7332.74"/>
    <n v="0"/>
    <n v="0"/>
    <n v="97332.74"/>
    <x v="1"/>
    <n v="0"/>
  </r>
  <r>
    <n v="28402969"/>
    <n v="439136.81"/>
    <n v="0"/>
    <n v="0"/>
    <n v="439136.81"/>
    <x v="1"/>
    <n v="0"/>
  </r>
  <r>
    <n v="28402986"/>
    <n v="0"/>
    <n v="0"/>
    <n v="0"/>
    <n v="0"/>
    <x v="2"/>
    <n v="0"/>
  </r>
  <r>
    <n v="28403025"/>
    <n v="306412.84000000003"/>
    <n v="0"/>
    <n v="0"/>
    <n v="306412.84000000003"/>
    <x v="0"/>
    <n v="0"/>
  </r>
  <r>
    <n v="28420401"/>
    <n v="0"/>
    <n v="0"/>
    <n v="0"/>
    <n v="0"/>
    <x v="1"/>
    <n v="0"/>
  </r>
  <r>
    <n v="28420412"/>
    <n v="374394.04"/>
    <n v="0"/>
    <n v="462837.65"/>
    <n v="837231.69"/>
    <x v="1"/>
    <n v="95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5563.7"/>
    <n v="1734.49"/>
    <n v="0"/>
    <n v="87298.19"/>
    <x v="1"/>
    <n v="1"/>
  </r>
  <r>
    <n v="28421124"/>
    <n v="155241.42000000001"/>
    <n v="0"/>
    <n v="0"/>
    <n v="155241.42000000001"/>
    <x v="1"/>
    <n v="0"/>
  </r>
  <r>
    <n v="28446974"/>
    <n v="159492.78"/>
    <n v="0"/>
    <n v="0"/>
    <n v="159492.78"/>
    <x v="1"/>
    <n v="0"/>
  </r>
  <r>
    <n v="28446988"/>
    <n v="393327.49"/>
    <n v="0"/>
    <n v="0"/>
    <n v="393327.49"/>
    <x v="1"/>
    <n v="0"/>
  </r>
  <r>
    <n v="28447044"/>
    <n v="0"/>
    <n v="0"/>
    <n v="0"/>
    <n v="0"/>
    <x v="1"/>
    <n v="0"/>
  </r>
  <r>
    <n v="28447132"/>
    <n v="83195.37"/>
    <n v="0"/>
    <n v="0"/>
    <n v="83195.37"/>
    <x v="1"/>
    <n v="0"/>
  </r>
  <r>
    <n v="28447171"/>
    <n v="256004.24"/>
    <n v="0"/>
    <n v="0"/>
    <n v="256004.24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84198.57"/>
    <n v="7788.26"/>
    <n v="0"/>
    <n v="391986.83"/>
    <x v="1"/>
    <n v="1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308871.96999999997"/>
    <n v="0"/>
    <n v="12460.74"/>
    <n v="321332.71000000002"/>
    <x v="2"/>
    <n v="2"/>
  </r>
  <r>
    <n v="28491671"/>
    <n v="484023.55"/>
    <n v="0"/>
    <n v="0"/>
    <n v="484023.55"/>
    <x v="0"/>
    <n v="0"/>
  </r>
  <r>
    <n v="28513636"/>
    <n v="160914.38"/>
    <n v="0"/>
    <n v="155362.85"/>
    <n v="316277.23"/>
    <x v="1"/>
    <n v="64"/>
  </r>
  <r>
    <n v="28513659"/>
    <n v="203598.89"/>
    <n v="3673.34"/>
    <n v="0"/>
    <n v="207272.23"/>
    <x v="1"/>
    <n v="1"/>
  </r>
  <r>
    <n v="28513673"/>
    <n v="0"/>
    <n v="0"/>
    <n v="0"/>
    <n v="0"/>
    <x v="1"/>
    <n v="0"/>
  </r>
  <r>
    <n v="28513695"/>
    <n v="358321.91999999998"/>
    <n v="0"/>
    <n v="0"/>
    <n v="358321.91999999998"/>
    <x v="2"/>
    <n v="0"/>
  </r>
  <r>
    <n v="28513707"/>
    <n v="142868.81"/>
    <n v="0"/>
    <n v="0"/>
    <n v="142868.81"/>
    <x v="1"/>
    <n v="0"/>
  </r>
  <r>
    <n v="28513720"/>
    <n v="221452.36"/>
    <n v="0"/>
    <n v="0"/>
    <n v="221452.3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11445.69"/>
    <n v="0"/>
    <n v="0"/>
    <n v="411445.69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34615.77"/>
    <n v="0"/>
    <n v="0"/>
    <n v="334615.77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72728.67"/>
    <n v="0"/>
    <n v="0"/>
    <n v="72728.67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76776.44"/>
    <n v="5555.31"/>
    <n v="0"/>
    <n v="282331.75"/>
    <x v="2"/>
    <n v="1"/>
  </r>
  <r>
    <n v="28562618"/>
    <n v="488529.66"/>
    <n v="0"/>
    <n v="0"/>
    <n v="488529.66"/>
    <x v="1"/>
    <n v="0"/>
  </r>
  <r>
    <n v="28562634"/>
    <n v="0"/>
    <n v="0"/>
    <n v="0"/>
    <n v="0"/>
    <x v="2"/>
    <n v="0"/>
  </r>
  <r>
    <n v="28581184"/>
    <n v="80264.11"/>
    <n v="0"/>
    <n v="4606.96"/>
    <n v="84871.07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31058.65999999997"/>
    <n v="0"/>
    <n v="0"/>
    <n v="331058.65999999997"/>
    <x v="1"/>
    <n v="0"/>
  </r>
  <r>
    <n v="28581270"/>
    <n v="0"/>
    <n v="0"/>
    <n v="0"/>
    <n v="0"/>
    <x v="2"/>
    <n v="0"/>
  </r>
  <r>
    <n v="28581389"/>
    <n v="205943.63"/>
    <n v="0"/>
    <n v="0"/>
    <n v="205943.63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82132"/>
    <n v="0"/>
    <n v="0"/>
    <n v="18213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929039.56"/>
    <n v="0"/>
    <n v="0"/>
    <n v="929039.56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18597.56"/>
    <n v="0"/>
    <n v="0"/>
    <n v="318597.56"/>
    <x v="1"/>
    <n v="0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44365.32999999999"/>
    <n v="0"/>
    <n v="0"/>
    <n v="144365.32999999999"/>
    <x v="1"/>
    <n v="0"/>
  </r>
  <r>
    <n v="28696990"/>
    <n v="0"/>
    <n v="0"/>
    <n v="0"/>
    <n v="0"/>
    <x v="1"/>
    <n v="0"/>
  </r>
  <r>
    <n v="28697000"/>
    <n v="595959.37"/>
    <n v="0"/>
    <n v="0"/>
    <n v="595959.37"/>
    <x v="2"/>
    <n v="0"/>
  </r>
  <r>
    <n v="28697016"/>
    <n v="0"/>
    <n v="0"/>
    <n v="0"/>
    <n v="0"/>
    <x v="1"/>
    <n v="0"/>
  </r>
  <r>
    <n v="28697037"/>
    <n v="219015.21"/>
    <n v="0"/>
    <n v="0"/>
    <n v="219015.21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94960.44"/>
    <n v="3952.1"/>
    <n v="0"/>
    <n v="198912.54"/>
    <x v="2"/>
    <n v="1"/>
  </r>
  <r>
    <n v="28697292"/>
    <n v="0"/>
    <n v="0"/>
    <n v="0"/>
    <n v="0"/>
    <x v="2"/>
    <n v="0"/>
  </r>
  <r>
    <n v="28697375"/>
    <n v="202108.42"/>
    <n v="0"/>
    <n v="0"/>
    <n v="202108.42"/>
    <x v="1"/>
    <n v="0"/>
  </r>
  <r>
    <n v="28697612"/>
    <n v="810587.61"/>
    <n v="0"/>
    <n v="0"/>
    <n v="810587.61"/>
    <x v="1"/>
    <n v="0"/>
  </r>
  <r>
    <n v="28697637"/>
    <n v="1855465.66"/>
    <n v="37625.879999999997"/>
    <n v="0"/>
    <n v="1893091.54"/>
    <x v="1"/>
    <n v="1"/>
  </r>
  <r>
    <n v="28697641"/>
    <n v="0"/>
    <n v="0"/>
    <n v="0"/>
    <n v="0"/>
    <x v="1"/>
    <n v="0"/>
  </r>
  <r>
    <n v="28697654"/>
    <n v="146888.01"/>
    <n v="3263.58"/>
    <n v="0"/>
    <n v="150151.59"/>
    <x v="1"/>
    <n v="2"/>
  </r>
  <r>
    <n v="28717432"/>
    <n v="0"/>
    <n v="0"/>
    <n v="0"/>
    <n v="0"/>
    <x v="2"/>
    <n v="0"/>
  </r>
  <r>
    <n v="28717464"/>
    <n v="241994.11"/>
    <n v="0"/>
    <n v="0"/>
    <n v="241994.1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63368.54"/>
    <n v="0"/>
    <n v="0"/>
    <n v="163368.54"/>
    <x v="0"/>
    <n v="0"/>
  </r>
  <r>
    <n v="28717528"/>
    <n v="219027.6"/>
    <n v="0"/>
    <n v="255426.56"/>
    <n v="474454.16"/>
    <x v="1"/>
    <n v="86"/>
  </r>
  <r>
    <n v="28717611"/>
    <n v="228628.54"/>
    <n v="0"/>
    <n v="0"/>
    <n v="228628.54"/>
    <x v="2"/>
    <n v="0"/>
  </r>
  <r>
    <n v="28717670"/>
    <n v="0"/>
    <n v="0"/>
    <n v="0"/>
    <n v="0"/>
    <x v="1"/>
    <n v="0"/>
  </r>
  <r>
    <n v="28717793"/>
    <n v="140601.29999999999"/>
    <n v="0"/>
    <n v="0"/>
    <n v="140601.29999999999"/>
    <x v="2"/>
    <n v="0"/>
  </r>
  <r>
    <n v="28739678"/>
    <n v="0"/>
    <n v="0"/>
    <n v="0"/>
    <n v="0"/>
    <x v="2"/>
    <n v="0"/>
  </r>
  <r>
    <n v="28739690"/>
    <n v="177406.34"/>
    <n v="0"/>
    <n v="0"/>
    <n v="177406.34"/>
    <x v="2"/>
    <n v="0"/>
  </r>
  <r>
    <n v="28739708"/>
    <n v="128623.77"/>
    <n v="0"/>
    <n v="0"/>
    <n v="128623.77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13720.22"/>
    <n v="0"/>
    <n v="8659"/>
    <n v="222379.22"/>
    <x v="1"/>
    <n v="2"/>
  </r>
  <r>
    <n v="28770392"/>
    <n v="107057.53"/>
    <n v="0"/>
    <n v="0"/>
    <n v="107057.53"/>
    <x v="2"/>
    <n v="0"/>
  </r>
  <r>
    <n v="28770400"/>
    <n v="185444.73"/>
    <n v="0"/>
    <n v="0"/>
    <n v="185444.73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97114.63"/>
    <n v="0"/>
    <n v="0"/>
    <n v="197114.63"/>
    <x v="1"/>
    <n v="0"/>
  </r>
  <r>
    <n v="28770705"/>
    <n v="0"/>
    <n v="0"/>
    <n v="0"/>
    <n v="0"/>
    <x v="2"/>
    <n v="0"/>
  </r>
  <r>
    <n v="28795143"/>
    <n v="201880.39"/>
    <n v="0"/>
    <n v="0"/>
    <n v="201880.39"/>
    <x v="1"/>
    <n v="0"/>
  </r>
  <r>
    <n v="28795170"/>
    <n v="122110.76"/>
    <n v="0"/>
    <n v="0"/>
    <n v="122110.76"/>
    <x v="1"/>
    <n v="0"/>
  </r>
  <r>
    <n v="28795182"/>
    <n v="189279.96"/>
    <n v="0"/>
    <n v="0"/>
    <n v="189279.96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244235.83"/>
    <n v="5127.3"/>
    <n v="0"/>
    <n v="249363.13"/>
    <x v="1"/>
    <n v="1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89956.69"/>
    <n v="0"/>
    <n v="354140.75"/>
    <n v="644097.43999999994"/>
    <x v="1"/>
    <n v="101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639411.51"/>
    <n v="0"/>
    <n v="0"/>
    <n v="639411.51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54463.76999999999"/>
    <n v="0"/>
    <n v="0"/>
    <n v="154463.76999999999"/>
    <x v="0"/>
    <n v="0"/>
  </r>
  <r>
    <n v="28819081"/>
    <n v="403161"/>
    <n v="0"/>
    <n v="271231.62"/>
    <n v="674392.62"/>
    <x v="0"/>
    <n v="40"/>
  </r>
  <r>
    <n v="28819136"/>
    <n v="236537.59"/>
    <n v="0"/>
    <n v="0"/>
    <n v="236537.59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94030.99"/>
    <n v="4.3600000000000003"/>
    <n v="0"/>
    <n v="394035.35"/>
    <x v="1"/>
    <n v="1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97743.52"/>
    <n v="0"/>
    <n v="0"/>
    <n v="197743.52"/>
    <x v="1"/>
    <n v="0"/>
  </r>
  <r>
    <n v="28842561"/>
    <n v="253375.21"/>
    <n v="0"/>
    <n v="0"/>
    <n v="253375.21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8690.78"/>
    <n v="0"/>
    <n v="0"/>
    <n v="148690.78"/>
    <x v="2"/>
    <n v="0"/>
  </r>
  <r>
    <n v="28842639"/>
    <n v="0"/>
    <n v="0"/>
    <n v="0"/>
    <n v="0"/>
    <x v="2"/>
    <n v="0"/>
  </r>
  <r>
    <n v="28842689"/>
    <n v="186829.39"/>
    <n v="0"/>
    <n v="0"/>
    <n v="186829.39"/>
    <x v="1"/>
    <n v="0"/>
  </r>
  <r>
    <n v="28842858"/>
    <n v="187934.97"/>
    <n v="0"/>
    <n v="0"/>
    <n v="187934.97"/>
    <x v="0"/>
    <n v="0"/>
  </r>
  <r>
    <n v="28842865"/>
    <n v="0"/>
    <n v="0"/>
    <n v="0"/>
    <n v="0"/>
    <x v="1"/>
    <n v="0"/>
  </r>
  <r>
    <n v="28842935"/>
    <n v="218377.45"/>
    <n v="0"/>
    <n v="0"/>
    <n v="218377.45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25109.82"/>
    <n v="14118.46"/>
    <n v="0"/>
    <n v="439228.28"/>
    <x v="1"/>
    <n v="2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47417.37"/>
    <n v="0"/>
    <n v="0"/>
    <n v="447417.3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24542.57"/>
    <n v="0"/>
    <n v="0"/>
    <n v="424542.57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10750.06"/>
    <n v="0"/>
    <n v="16578.310000000001"/>
    <n v="27328.37"/>
    <x v="2"/>
    <n v="4"/>
  </r>
  <r>
    <n v="28977094"/>
    <n v="0"/>
    <n v="0"/>
    <n v="0"/>
    <n v="0"/>
    <x v="1"/>
    <n v="0"/>
  </r>
  <r>
    <n v="28977119"/>
    <n v="303725.93"/>
    <n v="0"/>
    <n v="369613.8"/>
    <n v="673339.73"/>
    <x v="2"/>
    <n v="97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67127.17"/>
    <n v="10659.39"/>
    <n v="0"/>
    <n v="377786.56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8113.5"/>
    <n v="0"/>
    <n v="0"/>
    <n v="108113.5"/>
    <x v="2"/>
    <n v="0"/>
  </r>
  <r>
    <n v="29071260"/>
    <n v="0"/>
    <n v="0"/>
    <n v="0"/>
    <n v="0"/>
    <x v="2"/>
    <n v="0"/>
  </r>
  <r>
    <n v="29071279"/>
    <n v="651286.39"/>
    <n v="0"/>
    <n v="751430.72"/>
    <n v="1402717.11"/>
    <x v="2"/>
    <n v="93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7876.39"/>
    <n v="0"/>
    <n v="0"/>
    <n v="117876.39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74930.68"/>
    <n v="0"/>
    <n v="0"/>
    <n v="174930.68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7298.51"/>
    <n v="0"/>
    <n v="0"/>
    <n v="127298.51"/>
    <x v="2"/>
    <n v="0"/>
  </r>
  <r>
    <n v="29132270"/>
    <n v="209588.06"/>
    <n v="0"/>
    <n v="0"/>
    <n v="209588.06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95388.01"/>
    <n v="11564.84"/>
    <n v="0"/>
    <n v="306952.84999999998"/>
    <x v="1"/>
    <n v="2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1007345.79"/>
    <n v="0"/>
    <n v="0"/>
    <n v="1007345.79"/>
    <x v="1"/>
    <n v="0"/>
  </r>
  <r>
    <n v="29189045"/>
    <n v="236180.79"/>
    <n v="0"/>
    <n v="0"/>
    <n v="236180.79"/>
    <x v="2"/>
    <n v="0"/>
  </r>
  <r>
    <n v="29189129"/>
    <n v="517528.08"/>
    <n v="0"/>
    <n v="0"/>
    <n v="517528.08"/>
    <x v="1"/>
    <n v="0"/>
  </r>
  <r>
    <n v="29189140"/>
    <n v="0"/>
    <n v="0"/>
    <n v="0"/>
    <n v="0"/>
    <x v="1"/>
    <n v="0"/>
  </r>
  <r>
    <n v="29189152"/>
    <n v="417332.16"/>
    <n v="0"/>
    <n v="487357.45"/>
    <n v="904689.61"/>
    <x v="1"/>
    <n v="99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14279.41"/>
    <n v="0"/>
    <n v="0"/>
    <n v="214279.41"/>
    <x v="1"/>
    <n v="0"/>
  </r>
  <r>
    <n v="29189240"/>
    <n v="0"/>
    <n v="0"/>
    <n v="0"/>
    <n v="0"/>
    <x v="0"/>
    <n v="0"/>
  </r>
  <r>
    <n v="29189255"/>
    <n v="402050.3"/>
    <n v="7909.39"/>
    <n v="0"/>
    <n v="409959.69"/>
    <x v="1"/>
    <n v="1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71021.24"/>
    <n v="1310.6099999999999"/>
    <n v="0"/>
    <n v="272331.84999999998"/>
    <x v="2"/>
    <n v="1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62668.26"/>
    <n v="12769.43"/>
    <n v="0"/>
    <n v="275437.69"/>
    <x v="1"/>
    <n v="3"/>
  </r>
  <r>
    <n v="29263424"/>
    <n v="165049.91"/>
    <n v="0"/>
    <n v="19624.54"/>
    <n v="184674.45"/>
    <x v="1"/>
    <n v="7"/>
  </r>
  <r>
    <n v="29263565"/>
    <n v="0"/>
    <n v="0"/>
    <n v="0"/>
    <n v="0"/>
    <x v="2"/>
    <n v="0"/>
  </r>
  <r>
    <n v="29263957"/>
    <n v="742624.7"/>
    <n v="0"/>
    <n v="0"/>
    <n v="742624.7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66616.77"/>
    <n v="0"/>
    <n v="0"/>
    <n v="366616.77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90435.17"/>
    <n v="5713.63"/>
    <n v="0"/>
    <n v="296148.8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24447.24"/>
    <n v="0"/>
    <n v="0"/>
    <n v="124447.24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300468.99"/>
    <n v="0"/>
    <n v="273807.46000000002"/>
    <n v="574276.44999999995"/>
    <x v="2"/>
    <n v="64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9949.9"/>
    <n v="0"/>
    <n v="0"/>
    <n v="109949.9"/>
    <x v="1"/>
    <n v="0"/>
  </r>
  <r>
    <n v="29358389"/>
    <n v="180411.22"/>
    <n v="0"/>
    <n v="102159.37"/>
    <n v="282570.59000000003"/>
    <x v="0"/>
    <n v="34"/>
  </r>
  <r>
    <n v="29358390"/>
    <n v="132961.82"/>
    <n v="0"/>
    <n v="0"/>
    <n v="132961.82"/>
    <x v="0"/>
    <n v="0"/>
  </r>
  <r>
    <n v="29358409"/>
    <n v="171302.05"/>
    <n v="0"/>
    <n v="0"/>
    <n v="171302.05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69542.95"/>
    <n v="0"/>
    <n v="0"/>
    <n v="369542.95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26049.54"/>
    <n v="0"/>
    <n v="0"/>
    <n v="226049.5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8875.51"/>
    <n v="0"/>
    <n v="0"/>
    <n v="138875.51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80325.31"/>
    <n v="0"/>
    <n v="695013.3"/>
    <n v="1375338.61"/>
    <x v="2"/>
    <n v="81"/>
  </r>
  <r>
    <n v="29525090"/>
    <n v="95910.28"/>
    <n v="0"/>
    <n v="0"/>
    <n v="95910.2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95573.64"/>
    <n v="0"/>
    <n v="0"/>
    <n v="495573.6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95965.02"/>
    <n v="0"/>
    <n v="0"/>
    <n v="195965.02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8930.4"/>
    <n v="0"/>
    <n v="0"/>
    <n v="98930.4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28693.85"/>
    <n v="0"/>
    <n v="35193.29"/>
    <n v="163887.14000000001"/>
    <x v="2"/>
    <n v="16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90105.73"/>
    <n v="0"/>
    <n v="0"/>
    <n v="390105.73"/>
    <x v="1"/>
    <n v="0"/>
  </r>
  <r>
    <n v="29550604"/>
    <n v="205362.96"/>
    <n v="0"/>
    <n v="0"/>
    <n v="205362.96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7327.46"/>
    <n v="0"/>
    <n v="0"/>
    <n v="167327.46"/>
    <x v="1"/>
    <n v="0"/>
  </r>
  <r>
    <n v="29600114"/>
    <n v="242174.09"/>
    <n v="0"/>
    <n v="0"/>
    <n v="242174.09"/>
    <x v="2"/>
    <n v="0"/>
  </r>
  <r>
    <n v="29600245"/>
    <n v="190748.42"/>
    <n v="0"/>
    <n v="0"/>
    <n v="190748.42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58830.29"/>
    <n v="0"/>
    <n v="0"/>
    <n v="258830.29"/>
    <x v="1"/>
    <n v="0"/>
  </r>
  <r>
    <n v="29607947"/>
    <n v="557173.67000000004"/>
    <n v="0"/>
    <n v="0"/>
    <n v="557173.67000000004"/>
    <x v="1"/>
    <n v="0"/>
  </r>
  <r>
    <n v="29607953"/>
    <n v="322804.43"/>
    <n v="0"/>
    <n v="0"/>
    <n v="322804.43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99014.59"/>
    <n v="0"/>
    <n v="0"/>
    <n v="399014.59"/>
    <x v="1"/>
    <n v="0"/>
  </r>
  <r>
    <n v="29655939"/>
    <n v="0"/>
    <n v="0"/>
    <n v="0"/>
    <n v="0"/>
    <x v="0"/>
    <n v="0"/>
  </r>
  <r>
    <n v="29656094"/>
    <n v="226312.92"/>
    <n v="2006.26"/>
    <n v="0"/>
    <n v="228319.18"/>
    <x v="1"/>
    <n v="1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11418.2"/>
    <n v="0"/>
    <n v="23642.61"/>
    <n v="235060.81"/>
    <x v="1"/>
    <n v="6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7436.23000000001"/>
    <n v="0"/>
    <n v="0"/>
    <n v="137436.23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205260.23"/>
    <n v="0"/>
    <n v="0"/>
    <n v="205260.23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9259.72"/>
    <n v="0"/>
    <n v="151874.09"/>
    <n v="381133.81"/>
    <x v="1"/>
    <n v="49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95007.39"/>
    <n v="5635.49"/>
    <n v="0"/>
    <n v="300642.88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203067.92"/>
    <n v="0"/>
    <n v="0"/>
    <n v="203067.92"/>
    <x v="1"/>
    <n v="0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94591.27"/>
    <n v="0"/>
    <n v="0"/>
    <n v="294591.27"/>
    <x v="1"/>
    <n v="0"/>
  </r>
  <r>
    <n v="29818513"/>
    <n v="123496.89"/>
    <n v="0"/>
    <n v="141848.97"/>
    <n v="265345.86"/>
    <x v="2"/>
    <n v="95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45765.02"/>
    <n v="0"/>
    <n v="70255.850000000006"/>
    <n v="616020.87"/>
    <x v="2"/>
    <n v="8"/>
  </r>
  <r>
    <n v="29819110"/>
    <n v="247121.13"/>
    <n v="0"/>
    <n v="0"/>
    <n v="247121.13"/>
    <x v="2"/>
    <n v="0"/>
  </r>
  <r>
    <n v="29819127"/>
    <n v="387050.01"/>
    <n v="0"/>
    <n v="0"/>
    <n v="387050.01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55704.38"/>
    <n v="0"/>
    <n v="0"/>
    <n v="455704.38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74877.15"/>
    <n v="0"/>
    <n v="0"/>
    <n v="174877.15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7545.89000000001"/>
    <n v="0"/>
    <n v="0"/>
    <n v="137545.89000000001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34026.49"/>
    <n v="0"/>
    <n v="0"/>
    <n v="134026.49"/>
    <x v="2"/>
    <n v="0"/>
  </r>
  <r>
    <n v="29874376"/>
    <n v="0"/>
    <n v="0"/>
    <n v="0"/>
    <n v="0"/>
    <x v="2"/>
    <n v="0"/>
  </r>
  <r>
    <n v="29874380"/>
    <n v="133646.32"/>
    <n v="0"/>
    <n v="0"/>
    <n v="133646.32"/>
    <x v="2"/>
    <n v="0"/>
  </r>
  <r>
    <n v="29874407"/>
    <n v="128263.98"/>
    <n v="0"/>
    <n v="0"/>
    <n v="128263.98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81473.61"/>
    <n v="0"/>
    <n v="0"/>
    <n v="181473.6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74525.42"/>
    <n v="0"/>
    <n v="0"/>
    <n v="474525.42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41579.26"/>
    <n v="63.1"/>
    <n v="0"/>
    <n v="141642.35999999999"/>
    <x v="1"/>
    <n v="1"/>
  </r>
  <r>
    <n v="29964008"/>
    <n v="620691.31000000006"/>
    <n v="0"/>
    <n v="0"/>
    <n v="620691.31000000006"/>
    <x v="1"/>
    <n v="0"/>
  </r>
  <r>
    <n v="29964013"/>
    <n v="246142.73"/>
    <n v="0"/>
    <n v="0"/>
    <n v="246142.7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89357.43"/>
    <n v="0"/>
    <n v="15790.18"/>
    <n v="305147.61"/>
    <x v="1"/>
    <n v="3"/>
  </r>
  <r>
    <n v="29993657"/>
    <n v="341601.2"/>
    <n v="0"/>
    <n v="0"/>
    <n v="341601.2"/>
    <x v="1"/>
    <n v="0"/>
  </r>
  <r>
    <n v="29993734"/>
    <n v="0"/>
    <n v="0"/>
    <n v="0"/>
    <n v="0"/>
    <x v="2"/>
    <n v="0"/>
  </r>
  <r>
    <n v="29993918"/>
    <n v="377942.53"/>
    <n v="0"/>
    <n v="0"/>
    <n v="377942.53"/>
    <x v="1"/>
    <n v="0"/>
  </r>
  <r>
    <n v="29993925"/>
    <n v="377942.53"/>
    <n v="0"/>
    <n v="0"/>
    <n v="377942.53"/>
    <x v="1"/>
    <n v="0"/>
  </r>
  <r>
    <n v="29993998"/>
    <n v="0"/>
    <n v="0"/>
    <n v="0"/>
    <n v="0"/>
    <x v="1"/>
    <n v="0"/>
  </r>
  <r>
    <n v="29994077"/>
    <n v="85695.15"/>
    <n v="3257.96"/>
    <n v="0"/>
    <n v="88953.11"/>
    <x v="0"/>
    <n v="2"/>
  </r>
  <r>
    <n v="29994136"/>
    <n v="657693.24"/>
    <n v="0"/>
    <n v="442075.76"/>
    <n v="1099769"/>
    <x v="1"/>
    <n v="43"/>
  </r>
  <r>
    <n v="29994169"/>
    <n v="0"/>
    <n v="0"/>
    <n v="0"/>
    <n v="0"/>
    <x v="1"/>
    <n v="0"/>
  </r>
  <r>
    <n v="29994176"/>
    <n v="98893.119999999995"/>
    <n v="0"/>
    <n v="0"/>
    <n v="98893.119999999995"/>
    <x v="1"/>
    <n v="0"/>
  </r>
  <r>
    <n v="29994186"/>
    <n v="281851.78999999998"/>
    <n v="0"/>
    <n v="31595.3"/>
    <n v="313447.09000000003"/>
    <x v="1"/>
    <n v="6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705381.7"/>
    <n v="0"/>
    <n v="0"/>
    <n v="705381.7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93431.76"/>
    <n v="0"/>
    <n v="0"/>
    <n v="193431.76"/>
    <x v="1"/>
    <n v="0"/>
  </r>
  <r>
    <n v="30051249"/>
    <n v="0"/>
    <n v="0"/>
    <n v="0"/>
    <n v="0"/>
    <x v="1"/>
    <n v="0"/>
  </r>
  <r>
    <n v="30051281"/>
    <n v="366895.14"/>
    <n v="7337.1"/>
    <n v="0"/>
    <n v="374232.24"/>
    <x v="1"/>
    <n v="1"/>
  </r>
  <r>
    <n v="30051333"/>
    <n v="260624.23"/>
    <n v="0"/>
    <n v="33233.949999999997"/>
    <n v="293858.18"/>
    <x v="0"/>
    <n v="12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17027.509999999998"/>
    <n v="30496.97"/>
    <n v="0"/>
    <n v="47524.480000000003"/>
    <x v="1"/>
    <n v="2"/>
  </r>
  <r>
    <n v="30073940"/>
    <n v="0"/>
    <n v="0"/>
    <n v="0"/>
    <n v="0"/>
    <x v="1"/>
    <n v="0"/>
  </r>
  <r>
    <n v="30073958"/>
    <n v="103997.48"/>
    <n v="0"/>
    <n v="0"/>
    <n v="103997.48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71207.76"/>
    <n v="0"/>
    <n v="0"/>
    <n v="171207.76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7069.94"/>
    <n v="0"/>
    <n v="63767.47"/>
    <n v="180837.41"/>
    <x v="0"/>
    <n v="36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46481.75"/>
    <n v="0"/>
    <n v="0"/>
    <n v="246481.75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50113.06"/>
    <n v="0"/>
    <n v="0"/>
    <n v="450113.06"/>
    <x v="2"/>
    <n v="0"/>
  </r>
  <r>
    <n v="30130404"/>
    <n v="101554.64"/>
    <n v="0"/>
    <n v="0"/>
    <n v="101554.64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66578.21999999997"/>
    <n v="0"/>
    <n v="0"/>
    <n v="266578.21999999997"/>
    <x v="1"/>
    <n v="0"/>
  </r>
  <r>
    <n v="30130938"/>
    <n v="0"/>
    <n v="0"/>
    <n v="0"/>
    <n v="0"/>
    <x v="2"/>
    <n v="0"/>
  </r>
  <r>
    <n v="30130943"/>
    <n v="184560.12"/>
    <n v="0"/>
    <n v="0"/>
    <n v="184560.12"/>
    <x v="1"/>
    <n v="0"/>
  </r>
  <r>
    <n v="30131292"/>
    <n v="274184.28999999998"/>
    <n v="0"/>
    <n v="0"/>
    <n v="274184.28999999998"/>
    <x v="2"/>
    <n v="0"/>
  </r>
  <r>
    <n v="30131326"/>
    <n v="0"/>
    <n v="0"/>
    <n v="0"/>
    <n v="0"/>
    <x v="1"/>
    <n v="0"/>
  </r>
  <r>
    <n v="30131331"/>
    <n v="464157.9"/>
    <n v="0"/>
    <n v="0"/>
    <n v="464157.9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82246.18"/>
    <n v="16097.68"/>
    <n v="0"/>
    <n v="398343.86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78572.41"/>
    <n v="30019.33"/>
    <n v="0"/>
    <n v="808591.74"/>
    <x v="1"/>
    <n v="3"/>
  </r>
  <r>
    <n v="30131545"/>
    <n v="0"/>
    <n v="0"/>
    <n v="0"/>
    <n v="0"/>
    <x v="1"/>
    <n v="0"/>
  </r>
  <r>
    <n v="30131558"/>
    <n v="245181.42"/>
    <n v="0"/>
    <n v="107740.16"/>
    <n v="352921.58"/>
    <x v="1"/>
    <n v="26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404480.96"/>
    <n v="0"/>
    <n v="0"/>
    <n v="404480.96"/>
    <x v="1"/>
    <n v="0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99154.16"/>
    <n v="0"/>
    <n v="0"/>
    <n v="399154.16"/>
    <x v="2"/>
    <n v="0"/>
  </r>
  <r>
    <n v="30163000"/>
    <n v="181399.01"/>
    <n v="0"/>
    <n v="0"/>
    <n v="181399.01"/>
    <x v="2"/>
    <n v="0"/>
  </r>
  <r>
    <n v="30163022"/>
    <n v="209226.93"/>
    <n v="0"/>
    <n v="0"/>
    <n v="209226.93"/>
    <x v="1"/>
    <n v="0"/>
  </r>
  <r>
    <n v="30198307"/>
    <n v="496567.14"/>
    <n v="9207.3799999999992"/>
    <n v="0"/>
    <n v="505774.52"/>
    <x v="2"/>
    <n v="1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5953.07"/>
    <n v="0"/>
    <n v="0"/>
    <n v="145953.07"/>
    <x v="1"/>
    <n v="0"/>
  </r>
  <r>
    <n v="30225317"/>
    <n v="0"/>
    <n v="0"/>
    <n v="0"/>
    <n v="0"/>
    <x v="1"/>
    <n v="0"/>
  </r>
  <r>
    <n v="30225344"/>
    <n v="212500.58"/>
    <n v="0"/>
    <n v="0"/>
    <n v="212500.58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36730.94999999995"/>
    <n v="12498.54"/>
    <n v="0"/>
    <n v="649229.49"/>
    <x v="1"/>
    <n v="1"/>
  </r>
  <r>
    <n v="30245064"/>
    <n v="0"/>
    <n v="0"/>
    <n v="0"/>
    <n v="0"/>
    <x v="0"/>
    <n v="0"/>
  </r>
  <r>
    <n v="30245358"/>
    <n v="321937.53000000003"/>
    <n v="0"/>
    <n v="0"/>
    <n v="321937.53000000003"/>
    <x v="1"/>
    <n v="0"/>
  </r>
  <r>
    <n v="30245361"/>
    <n v="0"/>
    <n v="0"/>
    <n v="0"/>
    <n v="0"/>
    <x v="1"/>
    <n v="0"/>
  </r>
  <r>
    <n v="30245379"/>
    <n v="328201.76"/>
    <n v="0"/>
    <n v="35701.99"/>
    <n v="363903.75"/>
    <x v="0"/>
    <n v="6"/>
  </r>
  <r>
    <n v="30245388"/>
    <n v="514172.43"/>
    <n v="8779.4699999999993"/>
    <n v="0"/>
    <n v="522951.9"/>
    <x v="2"/>
    <n v="1"/>
  </r>
  <r>
    <n v="30245393"/>
    <n v="207390.28"/>
    <n v="0"/>
    <n v="0"/>
    <n v="207390.28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606512.4"/>
    <n v="0"/>
    <n v="683500.69"/>
    <n v="1290013.0900000001"/>
    <x v="1"/>
    <n v="91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65167.14"/>
    <n v="11815.43"/>
    <n v="0"/>
    <n v="576982.56999999995"/>
    <x v="1"/>
    <n v="1"/>
  </r>
  <r>
    <n v="30261798"/>
    <n v="0"/>
    <n v="0"/>
    <n v="0"/>
    <n v="0"/>
    <x v="0"/>
    <n v="0"/>
  </r>
  <r>
    <n v="30262009"/>
    <n v="378368.18"/>
    <n v="0"/>
    <n v="0"/>
    <n v="378368.18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48824.81"/>
    <n v="4631.67"/>
    <n v="0"/>
    <n v="253456.48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803208.54"/>
    <n v="0"/>
    <n v="29668.13"/>
    <n v="832876.67"/>
    <x v="1"/>
    <n v="2"/>
  </r>
  <r>
    <n v="30306939"/>
    <n v="75452.149999999994"/>
    <n v="0"/>
    <n v="0"/>
    <n v="75452.149999999994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61332.73"/>
    <n v="0"/>
    <n v="0"/>
    <n v="361332.73"/>
    <x v="1"/>
    <n v="0"/>
  </r>
  <r>
    <n v="30321898"/>
    <n v="198785.4"/>
    <n v="0"/>
    <n v="0"/>
    <n v="198785.4"/>
    <x v="0"/>
    <n v="0"/>
  </r>
  <r>
    <n v="30321928"/>
    <n v="0"/>
    <n v="0"/>
    <n v="0"/>
    <n v="0"/>
    <x v="2"/>
    <n v="0"/>
  </r>
  <r>
    <n v="30322170"/>
    <n v="536566.74"/>
    <n v="0"/>
    <n v="0"/>
    <n v="536566.74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5865.18"/>
    <n v="0"/>
    <n v="0"/>
    <n v="145865.18"/>
    <x v="1"/>
    <n v="0"/>
  </r>
  <r>
    <n v="30352582"/>
    <n v="0"/>
    <n v="0"/>
    <n v="0"/>
    <n v="0"/>
    <x v="1"/>
    <n v="0"/>
  </r>
  <r>
    <n v="30352610"/>
    <n v="185606.86"/>
    <n v="0"/>
    <n v="0"/>
    <n v="185606.86"/>
    <x v="1"/>
    <n v="0"/>
  </r>
  <r>
    <n v="30352629"/>
    <n v="0"/>
    <n v="0"/>
    <n v="0"/>
    <n v="0"/>
    <x v="0"/>
    <n v="0"/>
  </r>
  <r>
    <n v="30352654"/>
    <n v="283713.06"/>
    <n v="5265.7"/>
    <n v="0"/>
    <n v="288978.76"/>
    <x v="1"/>
    <n v="1"/>
  </r>
  <r>
    <n v="30369063"/>
    <n v="617620.27"/>
    <n v="0"/>
    <n v="0"/>
    <n v="617620.27"/>
    <x v="1"/>
    <n v="0"/>
  </r>
  <r>
    <n v="30369230"/>
    <n v="559858.17000000004"/>
    <n v="0"/>
    <n v="0"/>
    <n v="559858.17000000004"/>
    <x v="1"/>
    <n v="0"/>
  </r>
  <r>
    <n v="30369291"/>
    <n v="0"/>
    <n v="0"/>
    <n v="0"/>
    <n v="0"/>
    <x v="1"/>
    <n v="0"/>
  </r>
  <r>
    <n v="30369527"/>
    <n v="170385.52"/>
    <n v="11.22"/>
    <n v="0"/>
    <n v="170396.74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6413.25"/>
    <n v="0"/>
    <n v="159403.87"/>
    <n v="285817.12"/>
    <x v="1"/>
    <n v="114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44041.72"/>
    <n v="6379.17"/>
    <n v="0"/>
    <n v="350420.89"/>
    <x v="2"/>
    <n v="1"/>
  </r>
  <r>
    <n v="30370688"/>
    <n v="275588.03000000003"/>
    <n v="0"/>
    <n v="0"/>
    <n v="275588.03000000003"/>
    <x v="1"/>
    <n v="0"/>
  </r>
  <r>
    <n v="30370691"/>
    <n v="160683.07999999999"/>
    <n v="0"/>
    <n v="0"/>
    <n v="160683.07999999999"/>
    <x v="1"/>
    <n v="0"/>
  </r>
  <r>
    <n v="30370702"/>
    <n v="370251.97"/>
    <n v="0"/>
    <n v="0"/>
    <n v="370251.97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623432.21"/>
    <n v="0"/>
    <n v="0"/>
    <n v="623432.21"/>
    <x v="1"/>
    <n v="0"/>
  </r>
  <r>
    <n v="30426020"/>
    <n v="393345.59"/>
    <n v="0"/>
    <n v="0"/>
    <n v="393345.59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80592.37"/>
    <n v="0"/>
    <n v="0"/>
    <n v="580592.37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64915.94"/>
    <n v="0"/>
    <n v="0"/>
    <n v="464915.94"/>
    <x v="2"/>
    <n v="0"/>
  </r>
  <r>
    <n v="30451898"/>
    <n v="219088.73"/>
    <n v="0"/>
    <n v="0"/>
    <n v="219088.73"/>
    <x v="1"/>
    <n v="0"/>
  </r>
  <r>
    <n v="30451903"/>
    <n v="0"/>
    <n v="0"/>
    <n v="0"/>
    <n v="0"/>
    <x v="2"/>
    <n v="0"/>
  </r>
  <r>
    <n v="30451910"/>
    <n v="130097.22"/>
    <n v="0"/>
    <n v="0"/>
    <n v="130097.22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60678.03"/>
    <n v="0"/>
    <n v="0"/>
    <n v="260678.03"/>
    <x v="1"/>
    <n v="0"/>
  </r>
  <r>
    <n v="30490696"/>
    <n v="360501.62"/>
    <n v="0"/>
    <n v="0"/>
    <n v="360501.6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37483.31"/>
    <n v="0"/>
    <n v="0"/>
    <n v="337483.31"/>
    <x v="1"/>
    <n v="0"/>
  </r>
  <r>
    <n v="30491246"/>
    <n v="0"/>
    <n v="0"/>
    <n v="0"/>
    <n v="0"/>
    <x v="1"/>
    <n v="0"/>
  </r>
  <r>
    <n v="30516120"/>
    <n v="157288.03"/>
    <n v="0"/>
    <n v="0"/>
    <n v="157288.03"/>
    <x v="0"/>
    <n v="0"/>
  </r>
  <r>
    <n v="30516208"/>
    <n v="228083.74"/>
    <n v="0"/>
    <n v="0"/>
    <n v="228083.74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30426.95"/>
    <n v="0"/>
    <n v="0"/>
    <n v="230426.95"/>
    <x v="2"/>
    <n v="0"/>
  </r>
  <r>
    <n v="30538638"/>
    <n v="169890.77"/>
    <n v="0"/>
    <n v="0"/>
    <n v="169890.77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55731.28"/>
    <n v="0"/>
    <n v="0"/>
    <n v="455731.28"/>
    <x v="1"/>
    <n v="0"/>
  </r>
  <r>
    <n v="30555535"/>
    <n v="0"/>
    <n v="0"/>
    <n v="0"/>
    <n v="0"/>
    <x v="1"/>
    <n v="0"/>
  </r>
  <r>
    <n v="30555541"/>
    <n v="215503.67"/>
    <n v="0"/>
    <n v="0"/>
    <n v="215503.67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77068.61"/>
    <n v="0"/>
    <n v="50501.35"/>
    <n v="527569.96"/>
    <x v="1"/>
    <n v="6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9847.09"/>
    <n v="0"/>
    <n v="0"/>
    <n v="119847.09"/>
    <x v="1"/>
    <n v="0"/>
  </r>
  <r>
    <n v="30594473"/>
    <n v="351558.64"/>
    <n v="1446.5"/>
    <n v="0"/>
    <n v="353005.14"/>
    <x v="2"/>
    <n v="1"/>
  </r>
  <r>
    <n v="30594481"/>
    <n v="0"/>
    <n v="0"/>
    <n v="0"/>
    <n v="0"/>
    <x v="1"/>
    <n v="0"/>
  </r>
  <r>
    <n v="30594498"/>
    <n v="128288.08"/>
    <n v="0"/>
    <n v="0"/>
    <n v="128288.08"/>
    <x v="1"/>
    <n v="0"/>
  </r>
  <r>
    <n v="30594501"/>
    <n v="0"/>
    <n v="0"/>
    <n v="0"/>
    <n v="0"/>
    <x v="1"/>
    <n v="0"/>
  </r>
  <r>
    <n v="30594511"/>
    <n v="468183.48"/>
    <n v="0"/>
    <n v="0"/>
    <n v="468183.48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200174.8"/>
    <n v="0"/>
    <n v="0"/>
    <n v="200174.8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87730.86"/>
    <n v="0"/>
    <n v="0"/>
    <n v="587730.86"/>
    <x v="2"/>
    <n v="0"/>
  </r>
  <r>
    <n v="30618718"/>
    <n v="190326.52"/>
    <n v="0"/>
    <n v="0"/>
    <n v="190326.52"/>
    <x v="1"/>
    <n v="0"/>
  </r>
  <r>
    <n v="30618721"/>
    <n v="92500.63"/>
    <n v="0"/>
    <n v="0"/>
    <n v="92500.63"/>
    <x v="2"/>
    <n v="0"/>
  </r>
  <r>
    <n v="30618754"/>
    <n v="166328.12"/>
    <n v="0"/>
    <n v="0"/>
    <n v="166328.12"/>
    <x v="2"/>
    <n v="0"/>
  </r>
  <r>
    <n v="30618760"/>
    <n v="0"/>
    <n v="0"/>
    <n v="0"/>
    <n v="0"/>
    <x v="1"/>
    <n v="0"/>
  </r>
  <r>
    <n v="30618774"/>
    <n v="1255361.8400000001"/>
    <n v="0"/>
    <n v="0"/>
    <n v="1255361.8400000001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32261.38"/>
    <n v="0"/>
    <n v="0"/>
    <n v="232261.38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40751.32999999999"/>
    <n v="2617.54"/>
    <n v="0"/>
    <n v="143368.87"/>
    <x v="1"/>
    <n v="1"/>
  </r>
  <r>
    <n v="30664035"/>
    <n v="250205.99"/>
    <n v="0"/>
    <n v="0"/>
    <n v="250205.99"/>
    <x v="2"/>
    <n v="0"/>
  </r>
  <r>
    <n v="30664052"/>
    <n v="0"/>
    <n v="0"/>
    <n v="0"/>
    <n v="0"/>
    <x v="1"/>
    <n v="0"/>
  </r>
  <r>
    <n v="30664070"/>
    <n v="62996.43"/>
    <n v="0"/>
    <n v="0"/>
    <n v="62996.43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2052136.76"/>
    <n v="0"/>
    <n v="1258669.52"/>
    <n v="3310806.28"/>
    <x v="2"/>
    <n v="41"/>
  </r>
  <r>
    <n v="30664120"/>
    <n v="465378.71"/>
    <n v="0"/>
    <n v="0"/>
    <n v="465378.71"/>
    <x v="1"/>
    <n v="0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93065.06"/>
    <n v="0"/>
    <n v="0"/>
    <n v="1593065.06"/>
    <x v="0"/>
    <n v="0"/>
  </r>
  <r>
    <n v="30702571"/>
    <n v="362051.82"/>
    <n v="0"/>
    <n v="0"/>
    <n v="362051.82"/>
    <x v="2"/>
    <n v="0"/>
  </r>
  <r>
    <n v="30702590"/>
    <n v="0"/>
    <n v="0"/>
    <n v="0"/>
    <n v="0"/>
    <x v="1"/>
    <n v="0"/>
  </r>
  <r>
    <n v="30719411"/>
    <n v="615057.11"/>
    <n v="11130.03"/>
    <n v="0"/>
    <n v="626187.14"/>
    <x v="1"/>
    <n v="1"/>
  </r>
  <r>
    <n v="30719420"/>
    <n v="882862.48"/>
    <n v="0"/>
    <n v="0"/>
    <n v="882862.48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6834.41"/>
    <n v="0"/>
    <n v="0"/>
    <n v="56834.41"/>
    <x v="1"/>
    <n v="0"/>
  </r>
  <r>
    <n v="30719780"/>
    <n v="0"/>
    <n v="0"/>
    <n v="0"/>
    <n v="0"/>
    <x v="2"/>
    <n v="0"/>
  </r>
  <r>
    <n v="30719802"/>
    <n v="212925.64"/>
    <n v="0"/>
    <n v="0"/>
    <n v="212925.64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23513.61"/>
    <n v="0"/>
    <n v="0"/>
    <n v="523513.61"/>
    <x v="1"/>
    <n v="0"/>
  </r>
  <r>
    <n v="30751545"/>
    <n v="0"/>
    <n v="0"/>
    <n v="0"/>
    <n v="0"/>
    <x v="1"/>
    <n v="0"/>
  </r>
  <r>
    <n v="30751562"/>
    <n v="168585.2"/>
    <n v="3041.62"/>
    <n v="0"/>
    <n v="171626.82"/>
    <x v="1"/>
    <n v="1"/>
  </r>
  <r>
    <n v="30751577"/>
    <n v="643774.16"/>
    <n v="0"/>
    <n v="0"/>
    <n v="643774.16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49501.96"/>
    <n v="15326.81"/>
    <n v="0"/>
    <n v="864828.77"/>
    <x v="2"/>
    <n v="1"/>
  </r>
  <r>
    <n v="30751651"/>
    <n v="0"/>
    <n v="0"/>
    <n v="0"/>
    <n v="0"/>
    <x v="1"/>
    <n v="0"/>
  </r>
  <r>
    <n v="30771985"/>
    <n v="496595.03"/>
    <n v="9104.25"/>
    <n v="0"/>
    <n v="505699.28"/>
    <x v="1"/>
    <n v="1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11325.03"/>
    <n v="0"/>
    <n v="0"/>
    <n v="211325.03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5327.93"/>
    <n v="0"/>
    <n v="0"/>
    <n v="55327.93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7889.9"/>
    <n v="0"/>
    <n v="0"/>
    <n v="107889.9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92130.17"/>
    <n v="0"/>
    <n v="0"/>
    <n v="192130.17"/>
    <x v="1"/>
    <n v="0"/>
  </r>
  <r>
    <n v="30804286"/>
    <n v="208429.79"/>
    <n v="0"/>
    <n v="0"/>
    <n v="208429.79"/>
    <x v="1"/>
    <n v="0"/>
  </r>
  <r>
    <n v="30804290"/>
    <n v="0"/>
    <n v="0"/>
    <n v="0"/>
    <n v="0"/>
    <x v="1"/>
    <n v="0"/>
  </r>
  <r>
    <n v="30804300"/>
    <n v="148661.98000000001"/>
    <n v="0"/>
    <n v="0"/>
    <n v="148661.98000000001"/>
    <x v="1"/>
    <n v="0"/>
  </r>
  <r>
    <n v="30804315"/>
    <n v="135124.99"/>
    <n v="2437.94"/>
    <n v="0"/>
    <n v="137562.93"/>
    <x v="1"/>
    <n v="1"/>
  </r>
  <r>
    <n v="30804325"/>
    <n v="449935.28"/>
    <n v="0"/>
    <n v="0"/>
    <n v="449935.28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45315.29999999999"/>
    <n v="0"/>
    <n v="0"/>
    <n v="145315.29999999999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34399.73"/>
    <n v="0"/>
    <n v="226705.59"/>
    <n v="661105.31999999995"/>
    <x v="2"/>
    <n v="36"/>
  </r>
  <r>
    <n v="30824848"/>
    <n v="0"/>
    <n v="0"/>
    <n v="0"/>
    <n v="0"/>
    <x v="1"/>
    <n v="0"/>
  </r>
  <r>
    <n v="30824851"/>
    <n v="424266.35"/>
    <n v="0"/>
    <n v="44990.96"/>
    <n v="469257.31"/>
    <x v="1"/>
    <n v="5"/>
  </r>
  <r>
    <n v="30824860"/>
    <n v="711143.43"/>
    <n v="0"/>
    <n v="0"/>
    <n v="711143.43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40525.01"/>
    <n v="0"/>
    <n v="0"/>
    <n v="240525.01"/>
    <x v="1"/>
    <n v="0"/>
  </r>
  <r>
    <n v="30846490"/>
    <n v="0"/>
    <n v="0"/>
    <n v="0"/>
    <n v="0"/>
    <x v="2"/>
    <n v="0"/>
  </r>
  <r>
    <n v="30846509"/>
    <n v="121922.04"/>
    <n v="0"/>
    <n v="17002.37"/>
    <n v="138924.41"/>
    <x v="1"/>
    <n v="8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82812.86"/>
    <n v="0"/>
    <n v="200120.74"/>
    <n v="782933.6"/>
    <x v="1"/>
    <n v="23"/>
  </r>
  <r>
    <n v="30884680"/>
    <n v="0"/>
    <n v="0"/>
    <n v="0"/>
    <n v="0"/>
    <x v="1"/>
    <n v="0"/>
  </r>
  <r>
    <n v="30884737"/>
    <n v="512565.44"/>
    <n v="18937.96"/>
    <n v="0"/>
    <n v="531503.4"/>
    <x v="1"/>
    <n v="3"/>
  </r>
  <r>
    <n v="30884859"/>
    <n v="0"/>
    <n v="0"/>
    <n v="0"/>
    <n v="0"/>
    <x v="0"/>
    <n v="0"/>
  </r>
  <r>
    <n v="30884887"/>
    <n v="480907.57"/>
    <n v="0"/>
    <n v="0"/>
    <n v="480907.57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409586.73"/>
    <n v="0"/>
    <n v="0"/>
    <n v="409586.73"/>
    <x v="2"/>
    <n v="0"/>
  </r>
  <r>
    <n v="30904978"/>
    <n v="106514.57"/>
    <n v="0"/>
    <n v="0"/>
    <n v="106514.57"/>
    <x v="2"/>
    <n v="0"/>
  </r>
  <r>
    <n v="30904981"/>
    <n v="264712.57"/>
    <n v="0"/>
    <n v="0"/>
    <n v="264712.5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53087.60999999999"/>
    <n v="0"/>
    <n v="0"/>
    <n v="153087.60999999999"/>
    <x v="1"/>
    <n v="0"/>
  </r>
  <r>
    <n v="30925837"/>
    <n v="166926.09"/>
    <n v="0"/>
    <n v="0"/>
    <n v="166926.09"/>
    <x v="1"/>
    <n v="0"/>
  </r>
  <r>
    <n v="30925846"/>
    <n v="0"/>
    <n v="0"/>
    <n v="0"/>
    <n v="0"/>
    <x v="1"/>
    <n v="0"/>
  </r>
  <r>
    <n v="30925854"/>
    <n v="231630.48"/>
    <n v="0"/>
    <n v="109162.23"/>
    <n v="340792.71"/>
    <x v="2"/>
    <n v="33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45219.28"/>
    <n v="0"/>
    <n v="0"/>
    <n v="245219.28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308674.83"/>
    <n v="5569.14"/>
    <n v="0"/>
    <n v="314243.96999999997"/>
    <x v="1"/>
    <n v="1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1003388.87"/>
    <n v="35991.379999999997"/>
    <n v="0"/>
    <n v="1039380.25"/>
    <x v="2"/>
    <n v="2"/>
  </r>
  <r>
    <n v="30972999"/>
    <n v="120254.35"/>
    <n v="0"/>
    <n v="0"/>
    <n v="120254.35"/>
    <x v="2"/>
    <n v="0"/>
  </r>
  <r>
    <n v="30973066"/>
    <n v="0"/>
    <n v="0"/>
    <n v="0"/>
    <n v="0"/>
    <x v="1"/>
    <n v="0"/>
  </r>
  <r>
    <n v="30973132"/>
    <n v="165017.66"/>
    <n v="0"/>
    <n v="66255.509999999995"/>
    <n v="231273.17"/>
    <x v="1"/>
    <n v="25"/>
  </r>
  <r>
    <n v="30973144"/>
    <n v="121393.81"/>
    <n v="2207.9499999999998"/>
    <n v="0"/>
    <n v="123601.76"/>
    <x v="2"/>
    <n v="2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38073.37"/>
    <n v="11514.31"/>
    <n v="0"/>
    <n v="649587.68000000005"/>
    <x v="1"/>
    <n v="1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8133.98"/>
    <n v="0"/>
    <n v="0"/>
    <n v="98133.98"/>
    <x v="1"/>
    <n v="0"/>
  </r>
  <r>
    <n v="31015919"/>
    <n v="293811.92"/>
    <n v="0"/>
    <n v="0"/>
    <n v="293811.92"/>
    <x v="1"/>
    <n v="0"/>
  </r>
  <r>
    <n v="31035573"/>
    <n v="0"/>
    <n v="0"/>
    <n v="0"/>
    <n v="0"/>
    <x v="1"/>
    <n v="0"/>
  </r>
  <r>
    <n v="31035708"/>
    <n v="381374.75"/>
    <n v="0"/>
    <n v="0"/>
    <n v="381374.75"/>
    <x v="0"/>
    <n v="0"/>
  </r>
  <r>
    <n v="31036300"/>
    <n v="119584.58"/>
    <n v="0"/>
    <n v="0"/>
    <n v="119584.58"/>
    <x v="1"/>
    <n v="0"/>
  </r>
  <r>
    <n v="31036317"/>
    <n v="0"/>
    <n v="0"/>
    <n v="0"/>
    <n v="0"/>
    <x v="2"/>
    <n v="0"/>
  </r>
  <r>
    <n v="31068869"/>
    <n v="242710.88"/>
    <n v="0"/>
    <n v="0"/>
    <n v="242710.88"/>
    <x v="2"/>
    <n v="0"/>
  </r>
  <r>
    <n v="31068911"/>
    <n v="375846.71"/>
    <n v="0"/>
    <n v="0"/>
    <n v="375846.71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94149.86"/>
    <n v="0"/>
    <n v="0"/>
    <n v="394149.86"/>
    <x v="1"/>
    <n v="0"/>
  </r>
  <r>
    <n v="31069080"/>
    <n v="463382.32"/>
    <n v="0"/>
    <n v="0"/>
    <n v="463382.32"/>
    <x v="2"/>
    <n v="0"/>
  </r>
  <r>
    <n v="31069120"/>
    <n v="354813.49"/>
    <n v="0"/>
    <n v="281921.78999999998"/>
    <n v="636735.28"/>
    <x v="1"/>
    <n v="57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61733.85999999999"/>
    <n v="0"/>
    <n v="0"/>
    <n v="161733.85999999999"/>
    <x v="2"/>
    <n v="0"/>
  </r>
  <r>
    <n v="31069254"/>
    <n v="0"/>
    <n v="0"/>
    <n v="0"/>
    <n v="0"/>
    <x v="1"/>
    <n v="0"/>
  </r>
  <r>
    <n v="31087580"/>
    <n v="112422.85"/>
    <n v="0"/>
    <n v="0"/>
    <n v="112422.85"/>
    <x v="0"/>
    <n v="0"/>
  </r>
  <r>
    <n v="31087600"/>
    <n v="0"/>
    <n v="0"/>
    <n v="0"/>
    <n v="0"/>
    <x v="2"/>
    <n v="0"/>
  </r>
  <r>
    <n v="31087785"/>
    <n v="108229.09"/>
    <n v="0"/>
    <n v="0"/>
    <n v="108229.0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513744.69"/>
    <n v="0"/>
    <n v="0"/>
    <n v="513744.69"/>
    <x v="1"/>
    <n v="0"/>
  </r>
  <r>
    <n v="31087991"/>
    <n v="0"/>
    <n v="0"/>
    <n v="0"/>
    <n v="0"/>
    <x v="1"/>
    <n v="0"/>
  </r>
  <r>
    <n v="31088050"/>
    <n v="164949.71"/>
    <n v="0"/>
    <n v="0"/>
    <n v="164949.71"/>
    <x v="0"/>
    <n v="0"/>
  </r>
  <r>
    <n v="31088090"/>
    <n v="98328.82"/>
    <n v="0"/>
    <n v="0"/>
    <n v="98328.82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71955.25"/>
    <n v="0"/>
    <n v="0"/>
    <n v="371955.25"/>
    <x v="2"/>
    <n v="0"/>
  </r>
  <r>
    <n v="31088288"/>
    <n v="157016.15"/>
    <n v="0"/>
    <n v="10701.68"/>
    <n v="167717.82999999999"/>
    <x v="0"/>
    <n v="4"/>
  </r>
  <r>
    <n v="31088321"/>
    <n v="301056.71999999997"/>
    <n v="0"/>
    <n v="0"/>
    <n v="301056.71999999997"/>
    <x v="2"/>
    <n v="0"/>
  </r>
  <r>
    <n v="31088338"/>
    <n v="256721.14"/>
    <n v="0"/>
    <n v="0"/>
    <n v="256721.14"/>
    <x v="2"/>
    <n v="0"/>
  </r>
  <r>
    <n v="31113140"/>
    <n v="0"/>
    <n v="0"/>
    <n v="0"/>
    <n v="0"/>
    <x v="1"/>
    <n v="0"/>
  </r>
  <r>
    <n v="31113167"/>
    <n v="202260.49"/>
    <n v="0"/>
    <n v="0"/>
    <n v="202260.49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49774.32"/>
    <n v="0"/>
    <n v="24420.34"/>
    <n v="474194.66"/>
    <x v="1"/>
    <n v="4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102604.12"/>
    <n v="0"/>
    <n v="0"/>
    <n v="102604.12"/>
    <x v="1"/>
    <n v="0"/>
  </r>
  <r>
    <n v="31173978"/>
    <n v="268049.37"/>
    <n v="0"/>
    <n v="0"/>
    <n v="268049.37"/>
    <x v="1"/>
    <n v="0"/>
  </r>
  <r>
    <n v="31173986"/>
    <n v="84343.39"/>
    <n v="0"/>
    <n v="0"/>
    <n v="84343.39"/>
    <x v="2"/>
    <n v="0"/>
  </r>
  <r>
    <n v="31173990"/>
    <n v="1061253.8799999999"/>
    <n v="0"/>
    <n v="0"/>
    <n v="1061253.8799999999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99278.25"/>
    <n v="0"/>
    <n v="0"/>
    <n v="199278.25"/>
    <x v="0"/>
    <n v="0"/>
  </r>
  <r>
    <n v="31196580"/>
    <n v="142456.69"/>
    <n v="0"/>
    <n v="0"/>
    <n v="142456.6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27838.94"/>
    <n v="15576.75"/>
    <n v="0"/>
    <n v="443415.69"/>
    <x v="2"/>
    <n v="2"/>
  </r>
  <r>
    <n v="31197096"/>
    <n v="0"/>
    <n v="0"/>
    <n v="0"/>
    <n v="0"/>
    <x v="0"/>
    <n v="0"/>
  </r>
  <r>
    <n v="31197136"/>
    <n v="0"/>
    <n v="0"/>
    <n v="169844.64"/>
    <n v="169844.64"/>
    <x v="0"/>
    <n v="40"/>
  </r>
  <r>
    <n v="31197147"/>
    <n v="199253.52"/>
    <n v="0"/>
    <n v="0"/>
    <n v="199253.52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32074.97"/>
    <n v="0"/>
    <n v="0"/>
    <n v="132074.97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9712.41"/>
    <n v="0"/>
    <n v="0"/>
    <n v="89712.41"/>
    <x v="2"/>
    <n v="0"/>
  </r>
  <r>
    <n v="31197272"/>
    <n v="243331.28"/>
    <n v="0"/>
    <n v="57279.67"/>
    <n v="300610.95"/>
    <x v="1"/>
    <n v="10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73195.81"/>
    <n v="0"/>
    <n v="0"/>
    <n v="173195.81"/>
    <x v="1"/>
    <n v="0"/>
  </r>
  <r>
    <n v="31197332"/>
    <n v="29149.16"/>
    <n v="0"/>
    <n v="0"/>
    <n v="29149.16"/>
    <x v="1"/>
    <n v="0"/>
  </r>
  <r>
    <n v="31197347"/>
    <n v="135920.35999999999"/>
    <n v="0"/>
    <n v="0"/>
    <n v="135920.35999999999"/>
    <x v="1"/>
    <n v="0"/>
  </r>
  <r>
    <n v="31197357"/>
    <n v="0"/>
    <n v="0"/>
    <n v="0"/>
    <n v="0"/>
    <x v="1"/>
    <n v="0"/>
  </r>
  <r>
    <n v="31197377"/>
    <n v="446423.2"/>
    <n v="624.73"/>
    <n v="0"/>
    <n v="447047.93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29498.41"/>
    <n v="0"/>
    <n v="0"/>
    <n v="29498.41"/>
    <x v="1"/>
    <n v="0"/>
  </r>
  <r>
    <n v="31197430"/>
    <n v="0"/>
    <n v="0"/>
    <n v="0"/>
    <n v="0"/>
    <x v="1"/>
    <n v="0"/>
  </r>
  <r>
    <n v="31197458"/>
    <n v="438443.71"/>
    <n v="0"/>
    <n v="0"/>
    <n v="438443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66351.88"/>
    <n v="0"/>
    <n v="0"/>
    <n v="366351.88"/>
    <x v="1"/>
    <n v="0"/>
  </r>
  <r>
    <n v="31216752"/>
    <n v="345930.51"/>
    <n v="30.8"/>
    <n v="0"/>
    <n v="345961.31"/>
    <x v="1"/>
    <n v="1"/>
  </r>
  <r>
    <n v="31217000"/>
    <n v="0"/>
    <n v="0"/>
    <n v="0"/>
    <n v="0"/>
    <x v="0"/>
    <n v="0"/>
  </r>
  <r>
    <n v="31217281"/>
    <n v="56464.32"/>
    <n v="0"/>
    <n v="0"/>
    <n v="56464.32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29648.83"/>
    <n v="7573.95"/>
    <n v="0"/>
    <n v="437222.78"/>
    <x v="1"/>
    <n v="1"/>
  </r>
  <r>
    <n v="31239247"/>
    <n v="632125.66"/>
    <n v="0"/>
    <n v="0"/>
    <n v="632125.66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7781.48"/>
    <n v="0"/>
    <n v="12669.67"/>
    <n v="100451.15"/>
    <x v="2"/>
    <n v="9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72734.95"/>
    <n v="0"/>
    <n v="0"/>
    <n v="372734.95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6443.89"/>
    <n v="0"/>
    <n v="0"/>
    <n v="176443.89"/>
    <x v="1"/>
    <n v="0"/>
  </r>
  <r>
    <n v="31295664"/>
    <n v="0"/>
    <n v="0"/>
    <n v="0"/>
    <n v="0"/>
    <x v="1"/>
    <n v="0"/>
  </r>
  <r>
    <n v="31295683"/>
    <n v="900033.16"/>
    <n v="0"/>
    <n v="0"/>
    <n v="900033.16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64581.39"/>
    <n v="0"/>
    <n v="0"/>
    <n v="264581.39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39797.36"/>
    <n v="9563.6200000000008"/>
    <n v="0"/>
    <n v="649360.98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408568.36"/>
    <n v="14312.67"/>
    <n v="0"/>
    <n v="422881.03"/>
    <x v="1"/>
    <n v="2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61538.12"/>
    <n v="142.28"/>
    <n v="0"/>
    <n v="461680.4"/>
    <x v="2"/>
    <n v="1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93039.42"/>
    <n v="0"/>
    <n v="0"/>
    <n v="693039.42"/>
    <x v="1"/>
    <n v="0"/>
  </r>
  <r>
    <n v="31343358"/>
    <n v="199848.73"/>
    <n v="0"/>
    <n v="0"/>
    <n v="199848.73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731835.3"/>
    <n v="0"/>
    <n v="0"/>
    <n v="731835.3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10736.58"/>
    <n v="0"/>
    <n v="0"/>
    <n v="210736.58"/>
    <x v="1"/>
    <n v="0"/>
  </r>
  <r>
    <n v="31381490"/>
    <n v="0"/>
    <n v="0"/>
    <n v="0"/>
    <n v="0"/>
    <x v="0"/>
    <n v="0"/>
  </r>
  <r>
    <n v="31381615"/>
    <n v="81969.929999999993"/>
    <n v="0"/>
    <n v="0"/>
    <n v="81969.929999999993"/>
    <x v="0"/>
    <n v="0"/>
  </r>
  <r>
    <n v="31381629"/>
    <n v="0"/>
    <n v="0"/>
    <n v="0"/>
    <n v="0"/>
    <x v="1"/>
    <n v="0"/>
  </r>
  <r>
    <n v="31381777"/>
    <n v="185923.16"/>
    <n v="0"/>
    <n v="0"/>
    <n v="185923.16"/>
    <x v="2"/>
    <n v="0"/>
  </r>
  <r>
    <n v="31381786"/>
    <n v="490104.91"/>
    <n v="0"/>
    <n v="0"/>
    <n v="490104.91"/>
    <x v="2"/>
    <n v="0"/>
  </r>
  <r>
    <n v="31381797"/>
    <n v="699634.25"/>
    <n v="0"/>
    <n v="650869.79"/>
    <n v="1350504.04"/>
    <x v="1"/>
    <n v="91"/>
  </r>
  <r>
    <n v="31381820"/>
    <n v="0"/>
    <n v="0"/>
    <n v="0"/>
    <n v="0"/>
    <x v="1"/>
    <n v="0"/>
  </r>
  <r>
    <n v="31381839"/>
    <n v="313578.82"/>
    <n v="0"/>
    <n v="0"/>
    <n v="313578.82"/>
    <x v="2"/>
    <n v="0"/>
  </r>
  <r>
    <n v="31381841"/>
    <n v="554086.99"/>
    <n v="0"/>
    <n v="0"/>
    <n v="554086.99"/>
    <x v="1"/>
    <n v="0"/>
  </r>
  <r>
    <n v="31417723"/>
    <n v="288939.28000000003"/>
    <n v="0"/>
    <n v="0"/>
    <n v="288939.28000000003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27940.32"/>
    <n v="0"/>
    <n v="0"/>
    <n v="227940.32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32222.57"/>
    <n v="6195.91"/>
    <n v="0"/>
    <n v="138418.48000000001"/>
    <x v="2"/>
    <n v="3"/>
  </r>
  <r>
    <n v="31468978"/>
    <n v="1077948.44"/>
    <n v="0"/>
    <n v="0"/>
    <n v="1077948.44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72202.17"/>
    <n v="0"/>
    <n v="0"/>
    <n v="172202.17"/>
    <x v="2"/>
    <n v="0"/>
  </r>
  <r>
    <n v="31469634"/>
    <n v="359473.75"/>
    <n v="0"/>
    <n v="0"/>
    <n v="359473.75"/>
    <x v="1"/>
    <n v="0"/>
  </r>
  <r>
    <n v="31469640"/>
    <n v="218554.76"/>
    <n v="0"/>
    <n v="0"/>
    <n v="218554.7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23703.01"/>
    <n v="0"/>
    <n v="0"/>
    <n v="223703.01"/>
    <x v="0"/>
    <n v="0"/>
  </r>
  <r>
    <n v="31494970"/>
    <n v="0"/>
    <n v="0"/>
    <n v="0"/>
    <n v="0"/>
    <x v="0"/>
    <n v="0"/>
  </r>
  <r>
    <n v="31495047"/>
    <n v="158966.26999999999"/>
    <n v="0"/>
    <n v="0"/>
    <n v="158966.26999999999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60408.94"/>
    <n v="0"/>
    <n v="23890.91"/>
    <n v="84299.85"/>
    <x v="0"/>
    <n v="4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74889.90000000002"/>
    <n v="0"/>
    <n v="0"/>
    <n v="274889.90000000002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43302.39000000001"/>
    <n v="0"/>
    <n v="0"/>
    <n v="143302.39000000001"/>
    <x v="1"/>
    <n v="0"/>
  </r>
  <r>
    <n v="31530255"/>
    <n v="0"/>
    <n v="0"/>
    <n v="0"/>
    <n v="0"/>
    <x v="1"/>
    <n v="0"/>
  </r>
  <r>
    <n v="31530264"/>
    <n v="568134.64"/>
    <n v="0"/>
    <n v="0"/>
    <n v="568134.64"/>
    <x v="2"/>
    <n v="0"/>
  </r>
  <r>
    <n v="31530289"/>
    <n v="0"/>
    <n v="0"/>
    <n v="0"/>
    <n v="0"/>
    <x v="2"/>
    <n v="0"/>
  </r>
  <r>
    <n v="31530308"/>
    <n v="124787.49"/>
    <n v="0"/>
    <n v="0"/>
    <n v="124787.49"/>
    <x v="1"/>
    <n v="0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74811.13"/>
    <n v="6577.04"/>
    <n v="0"/>
    <n v="381388.17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36402.75"/>
    <n v="5903.05"/>
    <n v="0"/>
    <n v="342305.8"/>
    <x v="1"/>
    <n v="1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15035.57"/>
    <n v="5669.82"/>
    <n v="0"/>
    <n v="220705.39"/>
    <x v="1"/>
    <n v="2"/>
  </r>
  <r>
    <n v="31595785"/>
    <n v="282379.12"/>
    <n v="0"/>
    <n v="0"/>
    <n v="282379.12"/>
    <x v="1"/>
    <n v="0"/>
  </r>
  <r>
    <n v="31595792"/>
    <n v="0"/>
    <n v="0"/>
    <n v="0"/>
    <n v="0"/>
    <x v="2"/>
    <n v="0"/>
  </r>
  <r>
    <n v="31595813"/>
    <n v="123510.58"/>
    <n v="0"/>
    <n v="0"/>
    <n v="123510.58"/>
    <x v="1"/>
    <n v="0"/>
  </r>
  <r>
    <n v="31595820"/>
    <n v="450717.25"/>
    <n v="0"/>
    <n v="0"/>
    <n v="450717.25"/>
    <x v="1"/>
    <n v="0"/>
  </r>
  <r>
    <n v="31595845"/>
    <n v="0"/>
    <n v="0"/>
    <n v="0"/>
    <n v="0"/>
    <x v="1"/>
    <n v="0"/>
  </r>
  <r>
    <n v="31595856"/>
    <n v="272489.01"/>
    <n v="0"/>
    <n v="0"/>
    <n v="272489.01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63827.3"/>
    <n v="0"/>
    <n v="534713.57999999996"/>
    <n v="1698540.88"/>
    <x v="0"/>
    <n v="31"/>
  </r>
  <r>
    <n v="31627306"/>
    <n v="616718.46"/>
    <n v="0"/>
    <n v="0"/>
    <n v="616718.46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738965.23"/>
    <n v="30514.66"/>
    <n v="0"/>
    <n v="1769479.89"/>
    <x v="2"/>
    <n v="1"/>
  </r>
  <r>
    <n v="31627366"/>
    <n v="0"/>
    <n v="0"/>
    <n v="0"/>
    <n v="0"/>
    <x v="1"/>
    <n v="0"/>
  </r>
  <r>
    <n v="31627377"/>
    <n v="760981.61"/>
    <n v="0"/>
    <n v="387359.7"/>
    <n v="1148341.31"/>
    <x v="1"/>
    <n v="34"/>
  </r>
  <r>
    <n v="31627380"/>
    <n v="104157.68"/>
    <n v="0"/>
    <n v="0"/>
    <n v="104157.68"/>
    <x v="1"/>
    <n v="0"/>
  </r>
  <r>
    <n v="31627399"/>
    <n v="322556"/>
    <n v="45.36"/>
    <n v="0"/>
    <n v="322601.36"/>
    <x v="1"/>
    <n v="1"/>
  </r>
  <r>
    <n v="31627400"/>
    <n v="631885.26"/>
    <n v="0"/>
    <n v="0"/>
    <n v="631885.26"/>
    <x v="1"/>
    <n v="0"/>
  </r>
  <r>
    <n v="31627414"/>
    <n v="0"/>
    <n v="0"/>
    <n v="0"/>
    <n v="0"/>
    <x v="2"/>
    <n v="0"/>
  </r>
  <r>
    <n v="31651641"/>
    <n v="591185.73"/>
    <n v="0"/>
    <n v="0"/>
    <n v="591185.73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204012.5"/>
    <n v="0"/>
    <n v="0"/>
    <n v="204012.5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77950"/>
    <n v="0"/>
    <n v="0"/>
    <n v="577950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84123.2"/>
    <n v="7463.89"/>
    <n v="0"/>
    <n v="491587.09"/>
    <x v="1"/>
    <n v="1"/>
  </r>
  <r>
    <n v="31674087"/>
    <n v="0"/>
    <n v="0"/>
    <n v="0"/>
    <n v="0"/>
    <x v="0"/>
    <n v="0"/>
  </r>
  <r>
    <n v="31674455"/>
    <n v="243437.89"/>
    <n v="0"/>
    <n v="0"/>
    <n v="243437.89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9705.63"/>
    <n v="0"/>
    <n v="0"/>
    <n v="89705.63"/>
    <x v="1"/>
    <n v="0"/>
  </r>
  <r>
    <n v="31674994"/>
    <n v="122781.15"/>
    <n v="0"/>
    <n v="0"/>
    <n v="122781.15"/>
    <x v="2"/>
    <n v="0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300000"/>
    <n v="0"/>
    <n v="0"/>
    <n v="300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62991.95"/>
    <n v="0"/>
    <n v="0"/>
    <n v="962991.95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5792.37"/>
    <n v="0"/>
    <n v="0"/>
    <n v="135792.37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32293.46000000002"/>
    <n v="0"/>
    <n v="0"/>
    <n v="332293.46000000002"/>
    <x v="1"/>
    <n v="0"/>
  </r>
  <r>
    <n v="31717085"/>
    <n v="267018.93"/>
    <n v="0"/>
    <n v="0"/>
    <n v="267018.93"/>
    <x v="1"/>
    <n v="0"/>
  </r>
  <r>
    <n v="31717483"/>
    <n v="0"/>
    <n v="0"/>
    <n v="0"/>
    <n v="0"/>
    <x v="1"/>
    <n v="0"/>
  </r>
  <r>
    <n v="31717899"/>
    <n v="309106.42"/>
    <n v="0"/>
    <n v="0"/>
    <n v="309106.42"/>
    <x v="2"/>
    <n v="0"/>
  </r>
  <r>
    <n v="31717910"/>
    <n v="0"/>
    <n v="0"/>
    <n v="0"/>
    <n v="0"/>
    <x v="2"/>
    <n v="0"/>
  </r>
  <r>
    <n v="31717936"/>
    <n v="196255.38"/>
    <n v="0"/>
    <n v="169450.34"/>
    <n v="365705.72"/>
    <x v="1"/>
    <n v="67"/>
  </r>
  <r>
    <n v="31717946"/>
    <n v="0"/>
    <n v="0"/>
    <n v="0"/>
    <n v="0"/>
    <x v="2"/>
    <n v="0"/>
  </r>
  <r>
    <n v="31717959"/>
    <n v="94891.43"/>
    <n v="0"/>
    <n v="0"/>
    <n v="94891.43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63941.34"/>
    <n v="0"/>
    <n v="0"/>
    <n v="863941.3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5955.66"/>
    <n v="0"/>
    <n v="0"/>
    <n v="105955.66"/>
    <x v="2"/>
    <n v="0"/>
  </r>
  <r>
    <n v="31748930"/>
    <n v="129118.77"/>
    <n v="0"/>
    <n v="0"/>
    <n v="129118.77"/>
    <x v="0"/>
    <n v="0"/>
  </r>
  <r>
    <n v="31748964"/>
    <n v="0"/>
    <n v="0"/>
    <n v="0"/>
    <n v="0"/>
    <x v="0"/>
    <n v="0"/>
  </r>
  <r>
    <n v="31748972"/>
    <n v="265381.33"/>
    <n v="0"/>
    <n v="0"/>
    <n v="265381.33"/>
    <x v="0"/>
    <n v="0"/>
  </r>
  <r>
    <n v="31748999"/>
    <n v="342234.07"/>
    <n v="0"/>
    <n v="0"/>
    <n v="342234.07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83289.40999999997"/>
    <n v="0"/>
    <n v="0"/>
    <n v="283289.40999999997"/>
    <x v="1"/>
    <n v="0"/>
  </r>
  <r>
    <n v="31749241"/>
    <n v="277408.28000000003"/>
    <n v="0"/>
    <n v="0"/>
    <n v="277408.28000000003"/>
    <x v="2"/>
    <n v="0"/>
  </r>
  <r>
    <n v="31749253"/>
    <n v="640809.32999999996"/>
    <n v="0"/>
    <n v="0"/>
    <n v="640809.32999999996"/>
    <x v="2"/>
    <n v="0"/>
  </r>
  <r>
    <n v="31749366"/>
    <n v="0"/>
    <n v="0"/>
    <n v="0"/>
    <n v="0"/>
    <x v="1"/>
    <n v="0"/>
  </r>
  <r>
    <n v="31749450"/>
    <n v="195873.03"/>
    <n v="0"/>
    <n v="0"/>
    <n v="195873.03"/>
    <x v="0"/>
    <n v="0"/>
  </r>
  <r>
    <n v="31749492"/>
    <n v="108525.51"/>
    <n v="0"/>
    <n v="51081.78"/>
    <n v="159607.29"/>
    <x v="1"/>
    <n v="31"/>
  </r>
  <r>
    <n v="31749513"/>
    <n v="0"/>
    <n v="0"/>
    <n v="0"/>
    <n v="0"/>
    <x v="1"/>
    <n v="0"/>
  </r>
  <r>
    <n v="31749529"/>
    <n v="829251.97"/>
    <n v="0"/>
    <n v="0"/>
    <n v="829251.97"/>
    <x v="2"/>
    <n v="0"/>
  </r>
  <r>
    <n v="31749537"/>
    <n v="158266.68"/>
    <n v="0"/>
    <n v="0"/>
    <n v="158266.68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44058.55"/>
    <n v="0"/>
    <n v="0"/>
    <n v="344058.55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86616.47"/>
    <n v="0"/>
    <n v="0"/>
    <n v="586616.47"/>
    <x v="2"/>
    <n v="0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80424.31"/>
    <n v="0"/>
    <n v="0"/>
    <n v="680424.31"/>
    <x v="0"/>
    <n v="0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30375.4"/>
    <n v="0"/>
    <n v="0"/>
    <n v="630375.4"/>
    <x v="1"/>
    <n v="0"/>
  </r>
  <r>
    <n v="31769726"/>
    <n v="142096.79"/>
    <n v="0"/>
    <n v="0"/>
    <n v="142096.79"/>
    <x v="1"/>
    <n v="0"/>
  </r>
  <r>
    <n v="31769740"/>
    <n v="107139.92"/>
    <n v="0"/>
    <n v="0"/>
    <n v="107139.92"/>
    <x v="2"/>
    <n v="0"/>
  </r>
  <r>
    <n v="31769755"/>
    <n v="346774.24"/>
    <n v="6085.05"/>
    <n v="0"/>
    <n v="352859.29"/>
    <x v="2"/>
    <n v="1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22430.95"/>
    <n v="0"/>
    <n v="0"/>
    <n v="222430.95"/>
    <x v="1"/>
    <n v="0"/>
  </r>
  <r>
    <n v="31769975"/>
    <n v="0"/>
    <n v="0"/>
    <n v="0"/>
    <n v="0"/>
    <x v="2"/>
    <n v="0"/>
  </r>
  <r>
    <n v="31769980"/>
    <n v="430073.62"/>
    <n v="0"/>
    <n v="0"/>
    <n v="430073.62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927195.83"/>
    <n v="0"/>
    <n v="0"/>
    <n v="927195.83"/>
    <x v="2"/>
    <n v="0"/>
  </r>
  <r>
    <n v="31793287"/>
    <n v="0"/>
    <n v="0"/>
    <n v="0"/>
    <n v="0"/>
    <x v="1"/>
    <n v="0"/>
  </r>
  <r>
    <n v="31793292"/>
    <n v="102518.73"/>
    <n v="0"/>
    <n v="0"/>
    <n v="102518.73"/>
    <x v="1"/>
    <n v="0"/>
  </r>
  <r>
    <n v="31793312"/>
    <n v="0"/>
    <n v="0"/>
    <n v="0"/>
    <n v="0"/>
    <x v="1"/>
    <n v="0"/>
  </r>
  <r>
    <n v="31818137"/>
    <n v="339374.2"/>
    <n v="5812.94"/>
    <n v="0"/>
    <n v="345187.14"/>
    <x v="1"/>
    <n v="1"/>
  </r>
  <r>
    <n v="31818186"/>
    <n v="428717.91"/>
    <n v="0"/>
    <n v="0"/>
    <n v="428717.91"/>
    <x v="1"/>
    <n v="0"/>
  </r>
  <r>
    <n v="31818236"/>
    <n v="0"/>
    <n v="0"/>
    <n v="0"/>
    <n v="0"/>
    <x v="2"/>
    <n v="0"/>
  </r>
  <r>
    <n v="31818423"/>
    <n v="419338.08"/>
    <n v="7160.18"/>
    <n v="0"/>
    <n v="426498.2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94053.38"/>
    <n v="0"/>
    <n v="45499.21"/>
    <n v="939552.59"/>
    <x v="1"/>
    <n v="3"/>
  </r>
  <r>
    <n v="31839810"/>
    <n v="187271.78"/>
    <n v="0"/>
    <n v="0"/>
    <n v="187271.78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22713.57"/>
    <n v="0"/>
    <n v="0"/>
    <n v="122713.57"/>
    <x v="1"/>
    <n v="0"/>
  </r>
  <r>
    <n v="31869460"/>
    <n v="873897.72"/>
    <n v="0"/>
    <n v="0"/>
    <n v="873897.72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445346.11"/>
    <n v="366.48"/>
    <n v="0"/>
    <n v="445712.59"/>
    <x v="2"/>
    <n v="1"/>
  </r>
  <r>
    <n v="31869965"/>
    <n v="0"/>
    <n v="0"/>
    <n v="0"/>
    <n v="0"/>
    <x v="2"/>
    <n v="0"/>
  </r>
  <r>
    <n v="31869989"/>
    <n v="145404.45000000001"/>
    <n v="0"/>
    <n v="0"/>
    <n v="145404.45000000001"/>
    <x v="2"/>
    <n v="0"/>
  </r>
  <r>
    <n v="31869996"/>
    <n v="400532.23"/>
    <n v="0"/>
    <n v="0"/>
    <n v="400532.23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162670.54999999999"/>
    <n v="0"/>
    <n v="0"/>
    <n v="162670.54999999999"/>
    <x v="1"/>
    <n v="0"/>
  </r>
  <r>
    <n v="31888575"/>
    <n v="0"/>
    <n v="0"/>
    <n v="0"/>
    <n v="0"/>
    <x v="0"/>
    <n v="0"/>
  </r>
  <r>
    <n v="31888608"/>
    <n v="170217.13"/>
    <n v="0"/>
    <n v="0"/>
    <n v="170217.13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98486.64"/>
    <n v="0"/>
    <n v="0"/>
    <n v="398486.6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49547.35"/>
    <n v="0"/>
    <n v="0"/>
    <n v="549547.35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204601.83"/>
    <n v="0"/>
    <n v="0"/>
    <n v="204601.83"/>
    <x v="2"/>
    <n v="0"/>
  </r>
  <r>
    <n v="31888778"/>
    <n v="259434.54"/>
    <n v="0"/>
    <n v="0"/>
    <n v="259434.54"/>
    <x v="1"/>
    <n v="0"/>
  </r>
  <r>
    <n v="31888785"/>
    <n v="700228.54"/>
    <n v="0"/>
    <n v="799398.61"/>
    <n v="1499627.15"/>
    <x v="1"/>
    <n v="107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87708.86"/>
    <n v="0"/>
    <n v="0"/>
    <n v="87708.86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80790.98"/>
    <n v="0"/>
    <n v="0"/>
    <n v="280790.98"/>
    <x v="1"/>
    <n v="0"/>
  </r>
  <r>
    <n v="31917372"/>
    <n v="0"/>
    <n v="0"/>
    <n v="0"/>
    <n v="0"/>
    <x v="1"/>
    <n v="0"/>
  </r>
  <r>
    <n v="31917381"/>
    <n v="178914.38"/>
    <n v="0"/>
    <n v="0"/>
    <n v="178914.38"/>
    <x v="1"/>
    <n v="0"/>
  </r>
  <r>
    <n v="31917390"/>
    <n v="225385.04"/>
    <n v="3860.51"/>
    <n v="0"/>
    <n v="229245.55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8728.31"/>
    <n v="0"/>
    <n v="191743.21"/>
    <n v="470471.52"/>
    <x v="0"/>
    <n v="93"/>
  </r>
  <r>
    <n v="31957629"/>
    <n v="0"/>
    <n v="0"/>
    <n v="0"/>
    <n v="0"/>
    <x v="1"/>
    <n v="0"/>
  </r>
  <r>
    <n v="31957700"/>
    <n v="119013.96"/>
    <n v="0"/>
    <n v="8009.34"/>
    <n v="127023.3"/>
    <x v="1"/>
    <n v="5"/>
  </r>
  <r>
    <n v="31957710"/>
    <n v="0"/>
    <n v="0"/>
    <n v="0"/>
    <n v="0"/>
    <x v="1"/>
    <n v="0"/>
  </r>
  <r>
    <n v="31957738"/>
    <n v="285342.89"/>
    <n v="0"/>
    <n v="0"/>
    <n v="285342.89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59918.04"/>
    <n v="0"/>
    <n v="0"/>
    <n v="359918.04"/>
    <x v="1"/>
    <n v="0"/>
  </r>
  <r>
    <n v="31977980"/>
    <n v="0"/>
    <n v="0"/>
    <n v="0"/>
    <n v="0"/>
    <x v="0"/>
    <n v="0"/>
  </r>
  <r>
    <n v="31978010"/>
    <n v="112221.37"/>
    <n v="0"/>
    <n v="0"/>
    <n v="112221.37"/>
    <x v="2"/>
    <n v="0"/>
  </r>
  <r>
    <n v="31978030"/>
    <n v="88898.49"/>
    <n v="0"/>
    <n v="0"/>
    <n v="88898.49"/>
    <x v="2"/>
    <n v="0"/>
  </r>
  <r>
    <n v="31978057"/>
    <n v="213664.41"/>
    <n v="0"/>
    <n v="0"/>
    <n v="213664.41"/>
    <x v="1"/>
    <n v="0"/>
  </r>
  <r>
    <n v="31978068"/>
    <n v="408084.41"/>
    <n v="0"/>
    <n v="379316.88"/>
    <n v="787401.29"/>
    <x v="1"/>
    <n v="80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50064.5"/>
    <n v="0"/>
    <n v="0"/>
    <n v="350064.5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92988.35"/>
    <n v="0"/>
    <n v="0"/>
    <n v="192988.3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8882.7"/>
    <n v="0"/>
    <n v="0"/>
    <n v="198882.7"/>
    <x v="1"/>
    <n v="0"/>
  </r>
  <r>
    <n v="32035774"/>
    <n v="305664.88"/>
    <n v="0"/>
    <n v="146945.84"/>
    <n v="452610.72"/>
    <x v="2"/>
    <n v="33"/>
  </r>
  <r>
    <n v="32035783"/>
    <n v="906708.1"/>
    <n v="0"/>
    <n v="0"/>
    <n v="906708.1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17685.03999999998"/>
    <n v="0"/>
    <n v="0"/>
    <n v="317685.03999999998"/>
    <x v="1"/>
    <n v="0"/>
  </r>
  <r>
    <n v="32036057"/>
    <n v="121000.98"/>
    <n v="0"/>
    <n v="0"/>
    <n v="121000.98"/>
    <x v="1"/>
    <n v="0"/>
  </r>
  <r>
    <n v="32036074"/>
    <n v="0"/>
    <n v="0"/>
    <n v="0"/>
    <n v="0"/>
    <x v="2"/>
    <n v="0"/>
  </r>
  <r>
    <n v="32036087"/>
    <n v="152222.49"/>
    <n v="0"/>
    <n v="0"/>
    <n v="152222.49"/>
    <x v="1"/>
    <n v="0"/>
  </r>
  <r>
    <n v="32036095"/>
    <n v="184612.91"/>
    <n v="0"/>
    <n v="0"/>
    <n v="184612.91"/>
    <x v="1"/>
    <n v="0"/>
  </r>
  <r>
    <n v="32036121"/>
    <n v="525172.79"/>
    <n v="0"/>
    <n v="0"/>
    <n v="525172.79"/>
    <x v="2"/>
    <n v="0"/>
  </r>
  <r>
    <n v="32036135"/>
    <n v="234856.25"/>
    <n v="0"/>
    <n v="0"/>
    <n v="234856.2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8102.43"/>
    <n v="0"/>
    <n v="0"/>
    <n v="198102.43"/>
    <x v="2"/>
    <n v="0"/>
  </r>
  <r>
    <n v="32065424"/>
    <n v="0"/>
    <n v="0"/>
    <n v="0"/>
    <n v="0"/>
    <x v="2"/>
    <n v="0"/>
  </r>
  <r>
    <n v="32065576"/>
    <n v="409050.57"/>
    <n v="13944.44"/>
    <n v="0"/>
    <n v="422995.01"/>
    <x v="2"/>
    <n v="2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6603.46"/>
    <n v="0.01"/>
    <n v="0"/>
    <n v="186603.47"/>
    <x v="1"/>
    <n v="1"/>
  </r>
  <r>
    <n v="32065933"/>
    <n v="872.05"/>
    <n v="0"/>
    <n v="0"/>
    <n v="872.05"/>
    <x v="1"/>
    <n v="0"/>
  </r>
  <r>
    <n v="32065948"/>
    <n v="198000.87"/>
    <n v="0"/>
    <n v="0"/>
    <n v="198000.87"/>
    <x v="2"/>
    <n v="0"/>
  </r>
  <r>
    <n v="32065955"/>
    <n v="110001.48"/>
    <n v="0"/>
    <n v="0"/>
    <n v="110001.48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200000"/>
    <n v="0"/>
    <n v="0"/>
    <n v="200000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120216.46"/>
    <n v="0"/>
    <n v="0"/>
    <n v="120216.46"/>
    <x v="0"/>
    <n v="0"/>
  </r>
  <r>
    <n v="32110617"/>
    <n v="262584.95"/>
    <n v="0"/>
    <n v="0"/>
    <n v="262584.95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16971.29"/>
    <n v="0"/>
    <n v="0"/>
    <n v="216971.29"/>
    <x v="1"/>
    <n v="0"/>
  </r>
  <r>
    <n v="32110774"/>
    <n v="131489.14000000001"/>
    <n v="0"/>
    <n v="0"/>
    <n v="131489.14000000001"/>
    <x v="1"/>
    <n v="0"/>
  </r>
  <r>
    <n v="32110787"/>
    <n v="224424.58"/>
    <n v="0"/>
    <n v="122586.79"/>
    <n v="347011.37"/>
    <x v="2"/>
    <n v="38"/>
  </r>
  <r>
    <n v="32110793"/>
    <n v="0"/>
    <n v="0"/>
    <n v="0"/>
    <n v="0"/>
    <x v="1"/>
    <n v="0"/>
  </r>
  <r>
    <n v="32132439"/>
    <n v="144022.65"/>
    <n v="0"/>
    <n v="0"/>
    <n v="144022.65"/>
    <x v="1"/>
    <n v="0"/>
  </r>
  <r>
    <n v="32132448"/>
    <n v="679274.91"/>
    <n v="21136.57"/>
    <n v="0"/>
    <n v="700411.48"/>
    <x v="2"/>
    <n v="2"/>
  </r>
  <r>
    <n v="32132454"/>
    <n v="128460.06"/>
    <n v="0"/>
    <n v="0"/>
    <n v="128460.06"/>
    <x v="2"/>
    <n v="0"/>
  </r>
  <r>
    <n v="32132468"/>
    <n v="302692.68"/>
    <n v="0"/>
    <n v="0"/>
    <n v="302692.68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6586.55"/>
    <n v="0"/>
    <n v="0"/>
    <n v="186586.55"/>
    <x v="1"/>
    <n v="0"/>
  </r>
  <r>
    <n v="32159710"/>
    <n v="132840.56"/>
    <n v="0"/>
    <n v="0"/>
    <n v="132840.56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8262.35"/>
    <n v="0"/>
    <n v="0"/>
    <n v="218262.35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62130.29"/>
    <n v="0"/>
    <n v="8268.35"/>
    <n v="170398.64"/>
    <x v="2"/>
    <n v="3"/>
  </r>
  <r>
    <n v="32194263"/>
    <n v="148955.01999999999"/>
    <n v="0"/>
    <n v="0"/>
    <n v="148955.01999999999"/>
    <x v="1"/>
    <n v="0"/>
  </r>
  <r>
    <n v="32194483"/>
    <n v="348244.31"/>
    <n v="0"/>
    <n v="0"/>
    <n v="348244.31"/>
    <x v="0"/>
    <n v="0"/>
  </r>
  <r>
    <n v="32194621"/>
    <n v="0"/>
    <n v="0"/>
    <n v="0"/>
    <n v="0"/>
    <x v="0"/>
    <n v="0"/>
  </r>
  <r>
    <n v="32194689"/>
    <n v="119800.13"/>
    <n v="0"/>
    <n v="0"/>
    <n v="119800.13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8302.43"/>
    <n v="4070.12"/>
    <n v="0"/>
    <n v="242372.55"/>
    <x v="1"/>
    <n v="1"/>
  </r>
  <r>
    <n v="32227812"/>
    <n v="0"/>
    <n v="0"/>
    <n v="0"/>
    <n v="0"/>
    <x v="1"/>
    <n v="0"/>
  </r>
  <r>
    <n v="32227823"/>
    <n v="109814.01"/>
    <n v="0"/>
    <n v="0"/>
    <n v="109814.01"/>
    <x v="2"/>
    <n v="0"/>
  </r>
  <r>
    <n v="32227834"/>
    <n v="251007.45"/>
    <n v="0"/>
    <n v="0"/>
    <n v="251007.45"/>
    <x v="2"/>
    <n v="0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220049.78"/>
    <n v="0"/>
    <n v="0"/>
    <n v="220049.78"/>
    <x v="1"/>
    <n v="0"/>
  </r>
  <r>
    <n v="32261318"/>
    <n v="650683.31000000006"/>
    <n v="0"/>
    <n v="76429.83"/>
    <n v="727113.14"/>
    <x v="2"/>
    <n v="7"/>
  </r>
  <r>
    <n v="32261396"/>
    <n v="99897.13"/>
    <n v="0"/>
    <n v="0"/>
    <n v="99897.13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52260.66"/>
    <n v="0"/>
    <n v="161829.64000000001"/>
    <n v="314090.3"/>
    <x v="1"/>
    <n v="96"/>
  </r>
  <r>
    <n v="32261629"/>
    <n v="172125.47"/>
    <n v="0"/>
    <n v="14400.69"/>
    <n v="186526.16"/>
    <x v="2"/>
    <n v="5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84122.98"/>
    <n v="28266.33"/>
    <n v="0"/>
    <n v="812389.31"/>
    <x v="2"/>
    <n v="2"/>
  </r>
  <r>
    <n v="32261690"/>
    <n v="765876.87"/>
    <n v="0"/>
    <n v="0"/>
    <n v="765876.87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70217.64"/>
    <n v="11319.23"/>
    <n v="0"/>
    <n v="281536.87"/>
    <x v="2"/>
    <n v="3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50857.59"/>
    <n v="12820.87"/>
    <n v="0"/>
    <n v="763678.46"/>
    <x v="1"/>
    <n v="1"/>
  </r>
  <r>
    <n v="32281983"/>
    <n v="0"/>
    <n v="0"/>
    <n v="0"/>
    <n v="0"/>
    <x v="2"/>
    <n v="0"/>
  </r>
  <r>
    <n v="32282020"/>
    <n v="333419.19"/>
    <n v="0"/>
    <n v="0"/>
    <n v="333419.19"/>
    <x v="2"/>
    <n v="0"/>
  </r>
  <r>
    <n v="32282038"/>
    <n v="185472.5"/>
    <n v="0"/>
    <n v="62406.5"/>
    <n v="247879"/>
    <x v="2"/>
    <n v="22"/>
  </r>
  <r>
    <n v="32282048"/>
    <n v="0"/>
    <n v="0"/>
    <n v="0"/>
    <n v="0"/>
    <x v="2"/>
    <n v="0"/>
  </r>
  <r>
    <n v="32282078"/>
    <n v="2124874.36"/>
    <n v="0"/>
    <n v="0"/>
    <n v="2124874.36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37436.76"/>
    <n v="7492.57"/>
    <n v="0"/>
    <n v="444929.33"/>
    <x v="1"/>
    <n v="1"/>
  </r>
  <r>
    <n v="32303013"/>
    <n v="522027.8"/>
    <n v="0"/>
    <n v="114809.25"/>
    <n v="636837.05000000005"/>
    <x v="0"/>
    <n v="52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28233.34999999998"/>
    <n v="0"/>
    <n v="0"/>
    <n v="328233.34999999998"/>
    <x v="1"/>
    <n v="0"/>
  </r>
  <r>
    <n v="32303530"/>
    <n v="219672.84"/>
    <n v="229.21"/>
    <n v="0"/>
    <n v="219902.05"/>
    <x v="1"/>
    <n v="1"/>
  </r>
  <r>
    <n v="32303548"/>
    <n v="199157.55"/>
    <n v="3400.61"/>
    <n v="0"/>
    <n v="202558.16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12811.26"/>
    <n v="0"/>
    <n v="0"/>
    <n v="312811.26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33338.5"/>
    <n v="0"/>
    <n v="0"/>
    <n v="233338.5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20000.14"/>
    <n v="0"/>
    <n v="0"/>
    <n v="220000.14"/>
    <x v="1"/>
    <n v="0"/>
  </r>
  <r>
    <n v="32337898"/>
    <n v="736453.75"/>
    <n v="0"/>
    <n v="0"/>
    <n v="736453.75"/>
    <x v="1"/>
    <n v="0"/>
  </r>
  <r>
    <n v="32337905"/>
    <n v="136902.9"/>
    <n v="0"/>
    <n v="0"/>
    <n v="136902.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80572.84"/>
    <n v="0"/>
    <n v="0"/>
    <n v="180572.84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73016"/>
    <n v="0"/>
    <n v="0"/>
    <n v="1273016"/>
    <x v="1"/>
    <n v="0"/>
  </r>
  <r>
    <n v="32338021"/>
    <n v="350111.65"/>
    <n v="11935.44"/>
    <n v="0"/>
    <n v="362047.09"/>
    <x v="1"/>
    <n v="2"/>
  </r>
  <r>
    <n v="32338038"/>
    <n v="0"/>
    <n v="0"/>
    <n v="0"/>
    <n v="0"/>
    <x v="0"/>
    <n v="0"/>
  </r>
  <r>
    <n v="32338040"/>
    <n v="218820.5"/>
    <n v="0"/>
    <n v="0"/>
    <n v="218820.5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47380.19"/>
    <n v="0"/>
    <n v="0"/>
    <n v="247380.19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23369.97"/>
    <n v="0"/>
    <n v="0"/>
    <n v="223369.9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40100.35"/>
    <n v="0"/>
    <n v="0"/>
    <n v="140100.3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89501.54"/>
    <n v="0"/>
    <n v="0"/>
    <n v="389501.54"/>
    <x v="2"/>
    <n v="0"/>
  </r>
  <r>
    <n v="32401724"/>
    <n v="0"/>
    <n v="0"/>
    <n v="0"/>
    <n v="0"/>
    <x v="0"/>
    <n v="0"/>
  </r>
  <r>
    <n v="32401742"/>
    <n v="353977.79"/>
    <n v="0"/>
    <n v="0"/>
    <n v="353977.79"/>
    <x v="1"/>
    <n v="0"/>
  </r>
  <r>
    <n v="32401871"/>
    <n v="0"/>
    <n v="0"/>
    <n v="0"/>
    <n v="0"/>
    <x v="1"/>
    <n v="0"/>
  </r>
  <r>
    <n v="32401885"/>
    <n v="195114.01"/>
    <n v="0"/>
    <n v="37880.269999999997"/>
    <n v="232994.28"/>
    <x v="1"/>
    <n v="12"/>
  </r>
  <r>
    <n v="32401897"/>
    <n v="1054241.94"/>
    <n v="0"/>
    <n v="0"/>
    <n v="1054241.94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75781.41"/>
    <n v="0"/>
    <n v="0"/>
    <n v="775781.41"/>
    <x v="2"/>
    <n v="0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57010.45"/>
    <n v="0"/>
    <n v="0"/>
    <n v="357010.45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21456.57"/>
    <n v="0"/>
    <n v="0"/>
    <n v="221456.57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94237.3"/>
    <n v="0"/>
    <n v="783716.56"/>
    <n v="1577953.86"/>
    <x v="1"/>
    <n v="91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8750.26"/>
    <n v="0"/>
    <n v="0"/>
    <n v="218750.26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78369.59"/>
    <n v="0"/>
    <n v="0"/>
    <n v="378369.59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9081.1"/>
    <n v="4082.26"/>
    <n v="0"/>
    <n v="243163.36"/>
    <x v="1"/>
    <n v="1"/>
  </r>
  <r>
    <n v="32484211"/>
    <n v="4288555.79"/>
    <n v="0"/>
    <n v="0"/>
    <n v="4288555.79"/>
    <x v="2"/>
    <n v="0"/>
  </r>
  <r>
    <n v="32484245"/>
    <n v="0"/>
    <n v="0"/>
    <n v="0"/>
    <n v="0"/>
    <x v="2"/>
    <n v="0"/>
  </r>
  <r>
    <n v="32484296"/>
    <n v="211968.62"/>
    <n v="0"/>
    <n v="0"/>
    <n v="211968.62"/>
    <x v="1"/>
    <n v="0"/>
  </r>
  <r>
    <n v="32484338"/>
    <n v="0"/>
    <n v="0"/>
    <n v="0"/>
    <n v="0"/>
    <x v="0"/>
    <n v="0"/>
  </r>
  <r>
    <n v="32484353"/>
    <n v="95630.5"/>
    <n v="0"/>
    <n v="0"/>
    <n v="95630.5"/>
    <x v="2"/>
    <n v="0"/>
  </r>
  <r>
    <n v="32484362"/>
    <n v="0"/>
    <n v="0"/>
    <n v="0"/>
    <n v="0"/>
    <x v="2"/>
    <n v="0"/>
  </r>
  <r>
    <n v="32484405"/>
    <n v="272848.14"/>
    <n v="0"/>
    <n v="51523.22"/>
    <n v="324371.36"/>
    <x v="1"/>
    <n v="13"/>
  </r>
  <r>
    <n v="32484410"/>
    <n v="396173.09"/>
    <n v="0"/>
    <n v="0"/>
    <n v="396173.0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31216.68"/>
    <n v="0"/>
    <n v="25894.57"/>
    <n v="157111.25"/>
    <x v="0"/>
    <n v="4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31580.29"/>
    <n v="6916.23"/>
    <n v="0"/>
    <n v="238496.52"/>
    <x v="1"/>
    <n v="2"/>
  </r>
  <r>
    <n v="32484646"/>
    <n v="857734.04"/>
    <n v="0"/>
    <n v="0"/>
    <n v="857734.04"/>
    <x v="1"/>
    <n v="0"/>
  </r>
  <r>
    <n v="32484691"/>
    <n v="572348.56000000006"/>
    <n v="16231.53"/>
    <n v="0"/>
    <n v="588580.09"/>
    <x v="1"/>
    <n v="2"/>
  </r>
  <r>
    <n v="32484703"/>
    <n v="245791.7"/>
    <n v="0"/>
    <n v="0"/>
    <n v="245791.7"/>
    <x v="2"/>
    <n v="0"/>
  </r>
  <r>
    <n v="32484710"/>
    <n v="221748.4"/>
    <n v="3719.56"/>
    <n v="0"/>
    <n v="225467.96"/>
    <x v="1"/>
    <n v="1"/>
  </r>
  <r>
    <n v="32484728"/>
    <n v="0"/>
    <n v="0"/>
    <n v="0"/>
    <n v="0"/>
    <x v="1"/>
    <n v="0"/>
  </r>
  <r>
    <n v="32484730"/>
    <n v="233697.68"/>
    <n v="0"/>
    <n v="0"/>
    <n v="233697.68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34008.11"/>
    <n v="8909.2800000000007"/>
    <n v="0"/>
    <n v="542917.39"/>
    <x v="1"/>
    <n v="1"/>
  </r>
  <r>
    <n v="32544260"/>
    <n v="0"/>
    <n v="0"/>
    <n v="0"/>
    <n v="0"/>
    <x v="1"/>
    <n v="0"/>
  </r>
  <r>
    <n v="32544329"/>
    <n v="253374.38"/>
    <n v="0"/>
    <n v="0"/>
    <n v="253374.38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56111.3"/>
    <n v="0"/>
    <n v="0"/>
    <n v="356111.3"/>
    <x v="2"/>
    <n v="0"/>
  </r>
  <r>
    <n v="32544525"/>
    <n v="0"/>
    <n v="0"/>
    <n v="0"/>
    <n v="0"/>
    <x v="1"/>
    <n v="0"/>
  </r>
  <r>
    <n v="32544530"/>
    <n v="527351.44999999995"/>
    <n v="8974.1"/>
    <n v="0"/>
    <n v="536325.55000000005"/>
    <x v="1"/>
    <n v="1"/>
  </r>
  <r>
    <n v="32565020"/>
    <n v="594506.89"/>
    <n v="9928.59"/>
    <n v="0"/>
    <n v="604435.48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63700.27"/>
    <n v="0"/>
    <n v="0"/>
    <n v="263700.27"/>
    <x v="1"/>
    <n v="0"/>
  </r>
  <r>
    <n v="32565402"/>
    <n v="88185.43"/>
    <n v="6412.25"/>
    <n v="0"/>
    <n v="94597.68"/>
    <x v="1"/>
    <n v="1"/>
  </r>
  <r>
    <n v="32565416"/>
    <n v="406906.13"/>
    <n v="0"/>
    <n v="20738.939999999999"/>
    <n v="427645.07"/>
    <x v="1"/>
    <n v="4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23116.93"/>
    <n v="0"/>
    <n v="0"/>
    <n v="223116.93"/>
    <x v="2"/>
    <n v="0"/>
  </r>
  <r>
    <n v="32587714"/>
    <n v="0"/>
    <n v="0"/>
    <n v="0"/>
    <n v="0"/>
    <x v="1"/>
    <n v="0"/>
  </r>
  <r>
    <n v="32587775"/>
    <n v="558810.09"/>
    <n v="0"/>
    <n v="0"/>
    <n v="558810.09"/>
    <x v="1"/>
    <n v="0"/>
  </r>
  <r>
    <n v="32587805"/>
    <n v="0"/>
    <n v="0"/>
    <n v="0"/>
    <n v="0"/>
    <x v="2"/>
    <n v="0"/>
  </r>
  <r>
    <n v="32588179"/>
    <n v="25376.06"/>
    <n v="0"/>
    <n v="0"/>
    <n v="25376.06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752.56"/>
    <n v="0"/>
    <n v="0"/>
    <n v="7752.56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51362.06000000006"/>
    <n v="0"/>
    <n v="0"/>
    <n v="651362.06000000006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229780.19"/>
    <n v="0"/>
    <n v="0"/>
    <n v="229780.19"/>
    <x v="1"/>
    <n v="0"/>
  </r>
  <r>
    <n v="32618789"/>
    <n v="343655.13"/>
    <n v="0"/>
    <n v="0"/>
    <n v="343655.13"/>
    <x v="1"/>
    <n v="0"/>
  </r>
  <r>
    <n v="32618793"/>
    <n v="108214.74"/>
    <n v="0"/>
    <n v="0"/>
    <n v="108214.74"/>
    <x v="1"/>
    <n v="0"/>
  </r>
  <r>
    <n v="32618802"/>
    <n v="0"/>
    <n v="0"/>
    <n v="0"/>
    <n v="0"/>
    <x v="2"/>
    <n v="0"/>
  </r>
  <r>
    <n v="32618825"/>
    <n v="334506.90999999997"/>
    <n v="0"/>
    <n v="0"/>
    <n v="334506.90999999997"/>
    <x v="2"/>
    <n v="0"/>
  </r>
  <r>
    <n v="32618830"/>
    <n v="162964.76"/>
    <n v="0"/>
    <n v="0"/>
    <n v="162964.76"/>
    <x v="1"/>
    <n v="0"/>
  </r>
  <r>
    <n v="32618853"/>
    <n v="562479.5"/>
    <n v="0"/>
    <n v="0"/>
    <n v="562479.5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87488.59999999998"/>
    <n v="0"/>
    <n v="0"/>
    <n v="287488.59999999998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45763.26"/>
    <n v="28070.48"/>
    <n v="0"/>
    <n v="873833.74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62832.71999999997"/>
    <n v="0"/>
    <n v="0"/>
    <n v="262832.71999999997"/>
    <x v="0"/>
    <n v="0"/>
  </r>
  <r>
    <n v="32647486"/>
    <n v="360563.42"/>
    <n v="6012.71"/>
    <n v="0"/>
    <n v="366576.13"/>
    <x v="1"/>
    <n v="1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39707.65"/>
    <n v="0"/>
    <n v="0"/>
    <n v="739707.65"/>
    <x v="1"/>
    <n v="0"/>
  </r>
  <r>
    <n v="32676039"/>
    <n v="0"/>
    <n v="0"/>
    <n v="0"/>
    <n v="0"/>
    <x v="0"/>
    <n v="0"/>
  </r>
  <r>
    <n v="32676106"/>
    <n v="364637.66"/>
    <n v="0"/>
    <n v="0"/>
    <n v="364637.66"/>
    <x v="1"/>
    <n v="0"/>
  </r>
  <r>
    <n v="32676182"/>
    <n v="249762.58"/>
    <n v="0"/>
    <n v="0"/>
    <n v="249762.58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101173.38"/>
    <n v="1735.52"/>
    <n v="0"/>
    <n v="102908.9"/>
    <x v="2"/>
    <n v="1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8726.6"/>
    <n v="0"/>
    <n v="0"/>
    <n v="98726.6"/>
    <x v="2"/>
    <n v="0"/>
  </r>
  <r>
    <n v="32703121"/>
    <n v="164825.07"/>
    <n v="0"/>
    <n v="0"/>
    <n v="164825.07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62098.12"/>
    <n v="2678.49"/>
    <n v="0"/>
    <n v="164776.60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7959.10999999999"/>
    <n v="0"/>
    <n v="0"/>
    <n v="157959.1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39879.87"/>
    <n v="0"/>
    <n v="0"/>
    <n v="939879.87"/>
    <x v="1"/>
    <n v="0"/>
  </r>
  <r>
    <n v="32739758"/>
    <n v="0"/>
    <n v="0"/>
    <n v="0"/>
    <n v="0"/>
    <x v="1"/>
    <n v="0"/>
  </r>
  <r>
    <n v="32739761"/>
    <n v="213128.62"/>
    <n v="0"/>
    <n v="0"/>
    <n v="213128.62"/>
    <x v="1"/>
    <n v="0"/>
  </r>
  <r>
    <n v="32739770"/>
    <n v="124678.21"/>
    <n v="0"/>
    <n v="0"/>
    <n v="124678.21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83493.17"/>
    <n v="0"/>
    <n v="0"/>
    <n v="83493.17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23801.97"/>
    <n v="0"/>
    <n v="0"/>
    <n v="123801.97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68808.49"/>
    <n v="6276.4"/>
    <n v="0"/>
    <n v="375084.89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319980.15999999997"/>
    <n v="0"/>
    <n v="0"/>
    <n v="319980.15999999997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6056.76"/>
    <n v="0"/>
    <n v="0"/>
    <n v="146056.76"/>
    <x v="1"/>
    <n v="0"/>
  </r>
  <r>
    <n v="32768402"/>
    <n v="182654.83"/>
    <n v="3036.23"/>
    <n v="0"/>
    <n v="185691.06"/>
    <x v="1"/>
    <n v="1"/>
  </r>
  <r>
    <n v="32768421"/>
    <n v="151990.35"/>
    <n v="2526.48"/>
    <n v="0"/>
    <n v="154516.82999999999"/>
    <x v="2"/>
    <n v="1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84788.69"/>
    <n v="9452.0499999999993"/>
    <n v="0"/>
    <n v="294240.74"/>
    <x v="2"/>
    <n v="2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6099.27"/>
    <n v="0"/>
    <n v="0"/>
    <n v="106099.27"/>
    <x v="2"/>
    <n v="0"/>
  </r>
  <r>
    <n v="32801462"/>
    <n v="0"/>
    <n v="0"/>
    <n v="0"/>
    <n v="0"/>
    <x v="2"/>
    <n v="0"/>
  </r>
  <r>
    <n v="32801471"/>
    <n v="651458.02"/>
    <n v="0"/>
    <n v="0"/>
    <n v="651458.02"/>
    <x v="2"/>
    <n v="0"/>
  </r>
  <r>
    <n v="32801497"/>
    <n v="145169.48000000001"/>
    <n v="1394.89"/>
    <n v="0"/>
    <n v="146564.37"/>
    <x v="1"/>
    <n v="1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83741.7"/>
    <n v="0"/>
    <n v="0"/>
    <n v="183741.7"/>
    <x v="1"/>
    <n v="0"/>
  </r>
  <r>
    <n v="32827864"/>
    <n v="0"/>
    <n v="0"/>
    <n v="0"/>
    <n v="0"/>
    <x v="1"/>
    <n v="0"/>
  </r>
  <r>
    <n v="32827874"/>
    <n v="251971.75"/>
    <n v="0"/>
    <n v="0"/>
    <n v="251971.75"/>
    <x v="1"/>
    <n v="0"/>
  </r>
  <r>
    <n v="32827881"/>
    <n v="321525.19"/>
    <n v="0"/>
    <n v="0"/>
    <n v="321525.19"/>
    <x v="2"/>
    <n v="0"/>
  </r>
  <r>
    <n v="32828077"/>
    <n v="0"/>
    <n v="0"/>
    <n v="0"/>
    <n v="0"/>
    <x v="1"/>
    <n v="0"/>
  </r>
  <r>
    <n v="32828196"/>
    <n v="201132.09"/>
    <n v="0"/>
    <n v="0"/>
    <n v="201132.09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44639.4"/>
    <n v="5747.18"/>
    <n v="0"/>
    <n v="350386.58"/>
    <x v="1"/>
    <n v="1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61690.25"/>
    <n v="0"/>
    <n v="0"/>
    <n v="561690.25"/>
    <x v="0"/>
    <n v="0"/>
  </r>
  <r>
    <n v="32857877"/>
    <n v="243268.71"/>
    <n v="0"/>
    <n v="0"/>
    <n v="243268.71"/>
    <x v="1"/>
    <n v="0"/>
  </r>
  <r>
    <n v="32857898"/>
    <n v="194727.52"/>
    <n v="3236.91"/>
    <n v="0"/>
    <n v="197964.43"/>
    <x v="1"/>
    <n v="1"/>
  </r>
  <r>
    <n v="32857903"/>
    <n v="447516.09"/>
    <n v="0"/>
    <n v="0"/>
    <n v="447516.09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66753.05"/>
    <n v="8.35"/>
    <n v="0"/>
    <n v="266761.40000000002"/>
    <x v="1"/>
    <n v="1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7339.94"/>
    <n v="2282.9699999999998"/>
    <n v="0"/>
    <n v="139622.91"/>
    <x v="1"/>
    <n v="1"/>
  </r>
  <r>
    <n v="32886098"/>
    <n v="0"/>
    <n v="0"/>
    <n v="0"/>
    <n v="0"/>
    <x v="1"/>
    <n v="0"/>
  </r>
  <r>
    <n v="32886103"/>
    <n v="133122.17000000001"/>
    <n v="2273.06"/>
    <n v="0"/>
    <n v="135395.23000000001"/>
    <x v="2"/>
    <n v="1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961466.05"/>
    <n v="0"/>
    <n v="0"/>
    <n v="3961466.05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6584.71"/>
    <n v="0"/>
    <n v="0"/>
    <n v="6584.71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84950.12"/>
    <n v="0"/>
    <n v="0"/>
    <n v="184950.12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205221.98"/>
    <n v="3411.35"/>
    <n v="0"/>
    <n v="208633.33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50019.65"/>
    <n v="0"/>
    <n v="0"/>
    <n v="250019.65"/>
    <x v="2"/>
    <n v="0"/>
  </r>
  <r>
    <n v="32916513"/>
    <n v="0"/>
    <n v="0"/>
    <n v="0"/>
    <n v="0"/>
    <x v="1"/>
    <n v="0"/>
  </r>
  <r>
    <n v="32916531"/>
    <n v="420327.66"/>
    <n v="121.32"/>
    <n v="0"/>
    <n v="420448.98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7362.96"/>
    <n v="0"/>
    <n v="146258.10999999999"/>
    <n v="333621.07"/>
    <x v="2"/>
    <n v="66"/>
  </r>
  <r>
    <n v="32949677"/>
    <n v="0"/>
    <n v="0"/>
    <n v="0"/>
    <n v="0"/>
    <x v="0"/>
    <n v="0"/>
  </r>
  <r>
    <n v="32949794"/>
    <n v="117462.09"/>
    <n v="0"/>
    <n v="336256.56"/>
    <n v="453718.65"/>
    <x v="2"/>
    <n v="37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89653.87"/>
    <n v="0"/>
    <n v="0"/>
    <n v="489653.8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65201.11"/>
    <n v="0"/>
    <n v="0"/>
    <n v="265201.11"/>
    <x v="0"/>
    <n v="0"/>
  </r>
  <r>
    <n v="32970118"/>
    <n v="1365169.77"/>
    <n v="0"/>
    <n v="89740.61"/>
    <n v="1454910.38"/>
    <x v="0"/>
    <n v="4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99823.59"/>
    <n v="0"/>
    <n v="0"/>
    <n v="399823.59"/>
    <x v="1"/>
    <n v="0"/>
  </r>
  <r>
    <n v="32970385"/>
    <n v="128813.43"/>
    <n v="0"/>
    <n v="0"/>
    <n v="128813.43"/>
    <x v="1"/>
    <n v="0"/>
  </r>
  <r>
    <n v="32970391"/>
    <n v="1001649.11"/>
    <n v="29432.47"/>
    <n v="0"/>
    <n v="1031081.58"/>
    <x v="2"/>
    <n v="2"/>
  </r>
  <r>
    <n v="32970405"/>
    <n v="1850580.86"/>
    <n v="0"/>
    <n v="0"/>
    <n v="1850580.86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77098.36"/>
    <n v="0"/>
    <n v="29766.17"/>
    <n v="306864.53000000003"/>
    <x v="1"/>
    <n v="7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43060.58"/>
    <n v="0"/>
    <n v="0"/>
    <n v="243060.58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60195.15"/>
    <n v="0"/>
    <n v="0"/>
    <n v="360195.15"/>
    <x v="2"/>
    <n v="0"/>
  </r>
  <r>
    <n v="32993793"/>
    <n v="93703.01"/>
    <n v="0"/>
    <n v="0"/>
    <n v="93703.01"/>
    <x v="1"/>
    <n v="0"/>
  </r>
  <r>
    <n v="32993821"/>
    <n v="0"/>
    <n v="0"/>
    <n v="0"/>
    <n v="0"/>
    <x v="1"/>
    <n v="0"/>
  </r>
  <r>
    <n v="32993862"/>
    <n v="413153.29"/>
    <n v="0"/>
    <n v="0"/>
    <n v="413153.29"/>
    <x v="2"/>
    <n v="0"/>
  </r>
  <r>
    <n v="32993876"/>
    <n v="0"/>
    <n v="0"/>
    <n v="0"/>
    <n v="0"/>
    <x v="2"/>
    <n v="0"/>
  </r>
  <r>
    <n v="32993880"/>
    <n v="133223.69"/>
    <n v="0"/>
    <n v="0"/>
    <n v="133223.69"/>
    <x v="1"/>
    <n v="0"/>
  </r>
  <r>
    <n v="32993911"/>
    <n v="0"/>
    <n v="0"/>
    <n v="0"/>
    <n v="0"/>
    <x v="2"/>
    <n v="0"/>
  </r>
  <r>
    <n v="32993926"/>
    <n v="283235.27"/>
    <n v="0"/>
    <n v="246709.47"/>
    <n v="529944.74"/>
    <x v="1"/>
    <n v="78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47344.66"/>
    <n v="0"/>
    <n v="0"/>
    <n v="47344.66"/>
    <x v="1"/>
    <n v="0"/>
  </r>
  <r>
    <n v="32993982"/>
    <n v="222014.16"/>
    <n v="0"/>
    <n v="0"/>
    <n v="222014.16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78682.35"/>
    <n v="0"/>
    <n v="0"/>
    <n v="578682.35"/>
    <x v="1"/>
    <n v="0"/>
  </r>
  <r>
    <n v="33037076"/>
    <n v="99226.37"/>
    <n v="0"/>
    <n v="9532.49"/>
    <n v="108758.86"/>
    <x v="2"/>
    <n v="6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43858.21"/>
    <n v="8115.62"/>
    <n v="0"/>
    <n v="51973.83"/>
    <x v="0"/>
    <n v="1"/>
  </r>
  <r>
    <n v="33037237"/>
    <n v="415971.76"/>
    <n v="0"/>
    <n v="0"/>
    <n v="415971.76"/>
    <x v="1"/>
    <n v="0"/>
  </r>
  <r>
    <n v="33037259"/>
    <n v="177580.08"/>
    <n v="0"/>
    <n v="0"/>
    <n v="177580.08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34342.07"/>
    <n v="0"/>
    <n v="0"/>
    <n v="134342.07"/>
    <x v="2"/>
    <n v="0"/>
  </r>
  <r>
    <n v="33037594"/>
    <n v="518854.81"/>
    <n v="0"/>
    <n v="0"/>
    <n v="518854.81"/>
    <x v="2"/>
    <n v="0"/>
  </r>
  <r>
    <n v="33037689"/>
    <n v="212096.5"/>
    <n v="8540.43"/>
    <n v="0"/>
    <n v="220636.93"/>
    <x v="0"/>
    <n v="1"/>
  </r>
  <r>
    <n v="33037692"/>
    <n v="0"/>
    <n v="0"/>
    <n v="0"/>
    <n v="0"/>
    <x v="2"/>
    <n v="0"/>
  </r>
  <r>
    <n v="33037720"/>
    <n v="168939.35"/>
    <n v="0"/>
    <n v="0"/>
    <n v="168939.35"/>
    <x v="1"/>
    <n v="0"/>
  </r>
  <r>
    <n v="33037732"/>
    <n v="185321.09"/>
    <n v="3080.54"/>
    <n v="0"/>
    <n v="188401.63"/>
    <x v="1"/>
    <n v="1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45053.1"/>
    <n v="0"/>
    <n v="0"/>
    <n v="245053.1"/>
    <x v="1"/>
    <n v="0"/>
  </r>
  <r>
    <n v="33037770"/>
    <n v="1637143.76"/>
    <n v="0"/>
    <n v="823600.49"/>
    <n v="2460744.25"/>
    <x v="1"/>
    <n v="37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5895.92000000001"/>
    <n v="0"/>
    <n v="0"/>
    <n v="135895.92000000001"/>
    <x v="1"/>
    <n v="0"/>
  </r>
  <r>
    <n v="33037861"/>
    <n v="373919.16"/>
    <n v="0"/>
    <n v="0"/>
    <n v="373919.16"/>
    <x v="1"/>
    <n v="0"/>
  </r>
  <r>
    <n v="33037871"/>
    <n v="0"/>
    <n v="0"/>
    <n v="0"/>
    <n v="0"/>
    <x v="2"/>
    <n v="0"/>
  </r>
  <r>
    <n v="33037919"/>
    <n v="375414.51"/>
    <n v="0"/>
    <n v="0"/>
    <n v="375414.51"/>
    <x v="1"/>
    <n v="0"/>
  </r>
  <r>
    <n v="33037930"/>
    <n v="0"/>
    <n v="0"/>
    <n v="0"/>
    <n v="0"/>
    <x v="1"/>
    <n v="0"/>
  </r>
  <r>
    <n v="33037955"/>
    <n v="256475.11"/>
    <n v="0"/>
    <n v="0"/>
    <n v="256475.11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45185.11"/>
    <n v="0"/>
    <n v="0"/>
    <n v="245185.11"/>
    <x v="1"/>
    <n v="0"/>
  </r>
  <r>
    <n v="33038037"/>
    <n v="0"/>
    <n v="0"/>
    <n v="0"/>
    <n v="0"/>
    <x v="1"/>
    <n v="0"/>
  </r>
  <r>
    <n v="33038040"/>
    <n v="199021.62"/>
    <n v="0"/>
    <n v="0"/>
    <n v="199021.62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44928.46"/>
    <n v="0"/>
    <n v="0"/>
    <n v="344928.46"/>
    <x v="1"/>
    <n v="0"/>
  </r>
  <r>
    <n v="33038086"/>
    <n v="298096.40000000002"/>
    <n v="0"/>
    <n v="0"/>
    <n v="298096.40000000002"/>
    <x v="1"/>
    <n v="0"/>
  </r>
  <r>
    <n v="33038098"/>
    <n v="305957.08"/>
    <n v="0"/>
    <n v="0"/>
    <n v="305957.08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65304"/>
    <n v="0"/>
    <n v="0"/>
    <n v="265304"/>
    <x v="1"/>
    <n v="0"/>
  </r>
  <r>
    <n v="33038157"/>
    <n v="441320.76"/>
    <n v="0"/>
    <n v="166257.14000000001"/>
    <n v="607577.9"/>
    <x v="1"/>
    <n v="25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661960.61"/>
    <n v="0"/>
    <n v="0"/>
    <n v="661960.61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34162.27"/>
    <n v="0"/>
    <n v="0"/>
    <n v="834162.27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18062.14"/>
    <n v="0"/>
    <n v="157193.97"/>
    <n v="575256.11"/>
    <x v="1"/>
    <n v="31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7403.96"/>
    <n v="0"/>
    <n v="0"/>
    <n v="107403.96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84639.61"/>
    <n v="0"/>
    <n v="0"/>
    <n v="284639.61"/>
    <x v="2"/>
    <n v="0"/>
  </r>
  <r>
    <n v="33158868"/>
    <n v="284639.61"/>
    <n v="0"/>
    <n v="0"/>
    <n v="284639.61"/>
    <x v="2"/>
    <n v="0"/>
  </r>
  <r>
    <n v="33158886"/>
    <n v="0"/>
    <n v="0"/>
    <n v="0"/>
    <n v="0"/>
    <x v="0"/>
    <n v="0"/>
  </r>
  <r>
    <n v="33158891"/>
    <n v="127586.37"/>
    <n v="0"/>
    <n v="0"/>
    <n v="127586.37"/>
    <x v="0"/>
    <n v="0"/>
  </r>
  <r>
    <n v="33159172"/>
    <n v="0"/>
    <n v="0"/>
    <n v="0"/>
    <n v="0"/>
    <x v="1"/>
    <n v="0"/>
  </r>
  <r>
    <n v="33159180"/>
    <n v="339350.68"/>
    <n v="0"/>
    <n v="0"/>
    <n v="339350.68"/>
    <x v="2"/>
    <n v="0"/>
  </r>
  <r>
    <n v="33159198"/>
    <n v="300018.89"/>
    <n v="0"/>
    <n v="120713.42"/>
    <n v="420732.31"/>
    <x v="1"/>
    <n v="29"/>
  </r>
  <r>
    <n v="33182900"/>
    <n v="0"/>
    <n v="0"/>
    <n v="0"/>
    <n v="0"/>
    <x v="0"/>
    <n v="0"/>
  </r>
  <r>
    <n v="33182926"/>
    <n v="228201.34"/>
    <n v="6553.14"/>
    <n v="0"/>
    <n v="234754.48"/>
    <x v="0"/>
    <n v="1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73516.01"/>
    <n v="0"/>
    <n v="0"/>
    <n v="173516.01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62319.54"/>
    <n v="0"/>
    <n v="707139.04"/>
    <n v="1469458.58"/>
    <x v="1"/>
    <n v="83"/>
  </r>
  <r>
    <n v="33183578"/>
    <n v="355714.75"/>
    <n v="0"/>
    <n v="0"/>
    <n v="355714.75"/>
    <x v="1"/>
    <n v="0"/>
  </r>
  <r>
    <n v="33183596"/>
    <n v="423598.25"/>
    <n v="0"/>
    <n v="0"/>
    <n v="423598.25"/>
    <x v="1"/>
    <n v="0"/>
  </r>
  <r>
    <n v="33209336"/>
    <n v="233565.61"/>
    <n v="0"/>
    <n v="0"/>
    <n v="233565.61"/>
    <x v="2"/>
    <n v="0"/>
  </r>
  <r>
    <n v="33209401"/>
    <n v="1591910.3"/>
    <n v="0"/>
    <n v="0"/>
    <n v="1591910.3"/>
    <x v="2"/>
    <n v="0"/>
  </r>
  <r>
    <n v="33209650"/>
    <n v="282582.61"/>
    <n v="0"/>
    <n v="132712.89000000001"/>
    <n v="415295.5"/>
    <x v="1"/>
    <n v="34"/>
  </r>
  <r>
    <n v="33209685"/>
    <n v="0"/>
    <n v="0"/>
    <n v="0"/>
    <n v="0"/>
    <x v="1"/>
    <n v="0"/>
  </r>
  <r>
    <n v="33209690"/>
    <n v="258866.89"/>
    <n v="0"/>
    <n v="0"/>
    <n v="258866.89"/>
    <x v="2"/>
    <n v="0"/>
  </r>
  <r>
    <n v="33241073"/>
    <n v="832715.58"/>
    <n v="0"/>
    <n v="0"/>
    <n v="832715.58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4965.16"/>
    <n v="0"/>
    <n v="0"/>
    <n v="12496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68737.87"/>
    <n v="0"/>
    <n v="0"/>
    <n v="468737.87"/>
    <x v="2"/>
    <n v="0"/>
  </r>
  <r>
    <n v="33241724"/>
    <n v="0"/>
    <n v="0"/>
    <n v="0"/>
    <n v="0"/>
    <x v="1"/>
    <n v="0"/>
  </r>
  <r>
    <n v="33273634"/>
    <n v="370044.74"/>
    <n v="0"/>
    <n v="0"/>
    <n v="370044.74"/>
    <x v="0"/>
    <n v="0"/>
  </r>
  <r>
    <n v="33273781"/>
    <n v="491734.91"/>
    <n v="0"/>
    <n v="0"/>
    <n v="491734.91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13628.25"/>
    <n v="0"/>
    <n v="0"/>
    <n v="113628.25"/>
    <x v="1"/>
    <n v="0"/>
  </r>
  <r>
    <n v="33274083"/>
    <n v="0"/>
    <n v="0"/>
    <n v="0"/>
    <n v="0"/>
    <x v="1"/>
    <n v="0"/>
  </r>
  <r>
    <n v="33274091"/>
    <n v="738378.84"/>
    <n v="0"/>
    <n v="200928"/>
    <n v="939306.84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9639.65999999997"/>
    <n v="0"/>
    <n v="0"/>
    <n v="289639.65999999997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32845.96"/>
    <n v="0"/>
    <n v="0"/>
    <n v="132845.96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85111.93"/>
    <n v="0"/>
    <n v="0"/>
    <n v="285111.93"/>
    <x v="1"/>
    <n v="0"/>
  </r>
  <r>
    <n v="33296832"/>
    <n v="0"/>
    <n v="0"/>
    <n v="0"/>
    <n v="0"/>
    <x v="1"/>
    <n v="0"/>
  </r>
  <r>
    <n v="33296840"/>
    <n v="230645.72"/>
    <n v="2221.39"/>
    <n v="0"/>
    <n v="232867.11"/>
    <x v="1"/>
    <n v="1"/>
  </r>
  <r>
    <n v="33296852"/>
    <n v="140155.5"/>
    <n v="0"/>
    <n v="23168.53"/>
    <n v="163324.03"/>
    <x v="1"/>
    <n v="11"/>
  </r>
  <r>
    <n v="33296869"/>
    <n v="0"/>
    <n v="0"/>
    <n v="0"/>
    <n v="0"/>
    <x v="1"/>
    <n v="0"/>
  </r>
  <r>
    <n v="33296874"/>
    <n v="155965.35"/>
    <n v="2460.3000000000002"/>
    <n v="0"/>
    <n v="158425.65"/>
    <x v="1"/>
    <n v="1"/>
  </r>
  <r>
    <n v="33296880"/>
    <n v="637436.68999999994"/>
    <n v="0"/>
    <n v="0"/>
    <n v="637436.68999999994"/>
    <x v="2"/>
    <n v="0"/>
  </r>
  <r>
    <n v="33296892"/>
    <n v="193821.04"/>
    <n v="0"/>
    <n v="0"/>
    <n v="193821.04"/>
    <x v="1"/>
    <n v="0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403193.98"/>
    <n v="6561.73"/>
    <n v="0"/>
    <n v="409755.71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50882.65"/>
    <n v="0"/>
    <n v="0"/>
    <n v="250882.65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13201.62"/>
    <n v="0"/>
    <n v="0"/>
    <n v="113201.62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36707.45"/>
    <n v="0"/>
    <n v="0"/>
    <n v="336707.45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7044.92000000001"/>
    <n v="0"/>
    <n v="0"/>
    <n v="167044.92000000001"/>
    <x v="1"/>
    <n v="0"/>
  </r>
  <r>
    <n v="33343446"/>
    <n v="141744.87"/>
    <n v="0"/>
    <n v="0"/>
    <n v="141744.87"/>
    <x v="0"/>
    <n v="0"/>
  </r>
  <r>
    <n v="33343490"/>
    <n v="590245.61"/>
    <n v="0"/>
    <n v="0"/>
    <n v="590245.61"/>
    <x v="1"/>
    <n v="0"/>
  </r>
  <r>
    <n v="33343746"/>
    <n v="300763.5"/>
    <n v="0"/>
    <n v="0"/>
    <n v="300763.5"/>
    <x v="1"/>
    <n v="0"/>
  </r>
  <r>
    <n v="33343753"/>
    <n v="0"/>
    <n v="0"/>
    <n v="0"/>
    <n v="0"/>
    <x v="1"/>
    <n v="0"/>
  </r>
  <r>
    <n v="33343767"/>
    <n v="498217.99"/>
    <n v="7926.48"/>
    <n v="0"/>
    <n v="506144.47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87959.99"/>
    <n v="0"/>
    <n v="0"/>
    <n v="1087959.99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266333.02"/>
    <n v="0"/>
    <n v="0"/>
    <n v="266333.02"/>
    <x v="1"/>
    <n v="0"/>
  </r>
  <r>
    <n v="33369706"/>
    <n v="0"/>
    <n v="0"/>
    <n v="0"/>
    <n v="0"/>
    <x v="1"/>
    <n v="0"/>
  </r>
  <r>
    <n v="33369711"/>
    <n v="183117.59"/>
    <n v="0"/>
    <n v="0"/>
    <n v="183117.59"/>
    <x v="1"/>
    <n v="0"/>
  </r>
  <r>
    <n v="33369727"/>
    <n v="0"/>
    <n v="0"/>
    <n v="0"/>
    <n v="0"/>
    <x v="2"/>
    <n v="0"/>
  </r>
  <r>
    <n v="33369739"/>
    <n v="269293.26"/>
    <n v="0"/>
    <n v="0"/>
    <n v="269293.26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25224.12"/>
    <n v="0"/>
    <n v="0"/>
    <n v="225224.12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7677.29"/>
    <n v="0"/>
    <n v="0"/>
    <n v="207677.29"/>
    <x v="2"/>
    <n v="0"/>
  </r>
  <r>
    <n v="33421745"/>
    <n v="463001.66"/>
    <n v="0"/>
    <n v="0"/>
    <n v="463001.66"/>
    <x v="0"/>
    <n v="0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44697.23"/>
    <n v="0"/>
    <n v="0"/>
    <n v="544697.23"/>
    <x v="2"/>
    <n v="0"/>
  </r>
  <r>
    <n v="33422102"/>
    <n v="0"/>
    <n v="0"/>
    <n v="0"/>
    <n v="0"/>
    <x v="1"/>
    <n v="0"/>
  </r>
  <r>
    <n v="33422118"/>
    <n v="272392.49"/>
    <n v="0"/>
    <n v="0"/>
    <n v="272392.49"/>
    <x v="1"/>
    <n v="0"/>
  </r>
  <r>
    <n v="33422130"/>
    <n v="198765.75"/>
    <n v="0"/>
    <n v="0"/>
    <n v="198765.75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82544.48"/>
    <n v="0"/>
    <n v="0"/>
    <n v="182544.48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78377.92"/>
    <n v="0"/>
    <n v="11661.55"/>
    <n v="290039.46999999997"/>
    <x v="1"/>
    <n v="3"/>
  </r>
  <r>
    <n v="33444165"/>
    <n v="0"/>
    <n v="0"/>
    <n v="0"/>
    <n v="0"/>
    <x v="0"/>
    <n v="0"/>
  </r>
  <r>
    <n v="33444170"/>
    <n v="107417.29"/>
    <n v="9126.4"/>
    <n v="0"/>
    <n v="116543.69"/>
    <x v="0"/>
    <n v="1"/>
  </r>
  <r>
    <n v="33444365"/>
    <n v="202700.75"/>
    <n v="0"/>
    <n v="0"/>
    <n v="202700.75"/>
    <x v="2"/>
    <n v="0"/>
  </r>
  <r>
    <n v="33444396"/>
    <n v="133083.48000000001"/>
    <n v="0"/>
    <n v="0"/>
    <n v="133083.48000000001"/>
    <x v="2"/>
    <n v="0"/>
  </r>
  <r>
    <n v="33444466"/>
    <n v="332955.83"/>
    <n v="0"/>
    <n v="0"/>
    <n v="332955.83"/>
    <x v="1"/>
    <n v="0"/>
  </r>
  <r>
    <n v="33444484"/>
    <n v="0"/>
    <n v="0"/>
    <n v="0"/>
    <n v="0"/>
    <x v="2"/>
    <n v="0"/>
  </r>
  <r>
    <n v="33444573"/>
    <n v="144545.65"/>
    <n v="0"/>
    <n v="0"/>
    <n v="144545.65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73175.99"/>
    <n v="0"/>
    <n v="0"/>
    <n v="173175.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6102.14"/>
    <n v="0"/>
    <n v="0"/>
    <n v="126102.14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61687.55"/>
    <n v="0"/>
    <n v="66841.73"/>
    <n v="428529.28"/>
    <x v="1"/>
    <n v="12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75140.98"/>
    <n v="0"/>
    <n v="0"/>
    <n v="475140.98"/>
    <x v="2"/>
    <n v="0"/>
  </r>
  <r>
    <n v="33445030"/>
    <n v="399569.06"/>
    <n v="6490.08"/>
    <n v="0"/>
    <n v="406059.14"/>
    <x v="2"/>
    <n v="1"/>
  </r>
  <r>
    <n v="33445045"/>
    <n v="308903.40000000002"/>
    <n v="0"/>
    <n v="0"/>
    <n v="308903.40000000002"/>
    <x v="1"/>
    <n v="0"/>
  </r>
  <r>
    <n v="33445054"/>
    <n v="500904.3"/>
    <n v="8314.5400000000009"/>
    <n v="0"/>
    <n v="509218.84"/>
    <x v="1"/>
    <n v="1"/>
  </r>
  <r>
    <n v="33445065"/>
    <n v="612316.9"/>
    <n v="0"/>
    <n v="506492.57"/>
    <n v="1118809.47"/>
    <x v="1"/>
    <n v="70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89145.84000000003"/>
    <n v="0"/>
    <n v="0"/>
    <n v="289145.8400000000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75189.69"/>
    <n v="0"/>
    <n v="0"/>
    <n v="475189.69"/>
    <x v="1"/>
    <n v="0"/>
  </r>
  <r>
    <n v="33465872"/>
    <n v="269728.15999999997"/>
    <n v="0"/>
    <n v="0"/>
    <n v="269728.15999999997"/>
    <x v="1"/>
    <n v="0"/>
  </r>
  <r>
    <n v="33495249"/>
    <n v="0"/>
    <n v="0"/>
    <n v="0"/>
    <n v="0"/>
    <x v="0"/>
    <n v="0"/>
  </r>
  <r>
    <n v="33495250"/>
    <n v="84356.77"/>
    <n v="0"/>
    <n v="0"/>
    <n v="84356.77"/>
    <x v="0"/>
    <n v="0"/>
  </r>
  <r>
    <n v="33495298"/>
    <n v="0"/>
    <n v="0"/>
    <n v="0"/>
    <n v="0"/>
    <x v="1"/>
    <n v="0"/>
  </r>
  <r>
    <n v="33495320"/>
    <n v="52284.68"/>
    <n v="0"/>
    <n v="0"/>
    <n v="52284.68"/>
    <x v="0"/>
    <n v="0"/>
  </r>
  <r>
    <n v="33495741"/>
    <n v="152363.82"/>
    <n v="0"/>
    <n v="0"/>
    <n v="152363.82"/>
    <x v="2"/>
    <n v="0"/>
  </r>
  <r>
    <n v="33495915"/>
    <n v="231710.77"/>
    <n v="0"/>
    <n v="0"/>
    <n v="231710.77"/>
    <x v="1"/>
    <n v="0"/>
  </r>
  <r>
    <n v="33495962"/>
    <n v="234834.13"/>
    <n v="0"/>
    <n v="0"/>
    <n v="234834.13"/>
    <x v="1"/>
    <n v="0"/>
  </r>
  <r>
    <n v="33496015"/>
    <n v="0"/>
    <n v="0"/>
    <n v="0"/>
    <n v="0"/>
    <x v="1"/>
    <n v="0"/>
  </r>
  <r>
    <n v="33496319"/>
    <n v="2434837.87"/>
    <n v="0"/>
    <n v="0"/>
    <n v="2434837.87"/>
    <x v="1"/>
    <n v="0"/>
  </r>
  <r>
    <n v="33496389"/>
    <n v="298690.05"/>
    <n v="0"/>
    <n v="0"/>
    <n v="298690.05"/>
    <x v="1"/>
    <n v="0"/>
  </r>
  <r>
    <n v="33496631"/>
    <n v="221953.22"/>
    <n v="0"/>
    <n v="0"/>
    <n v="221953.22"/>
    <x v="1"/>
    <n v="0"/>
  </r>
  <r>
    <n v="33496648"/>
    <n v="62286.32"/>
    <n v="0"/>
    <n v="0"/>
    <n v="62286.32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301507.68"/>
    <n v="0"/>
    <n v="0"/>
    <n v="301507.68"/>
    <x v="1"/>
    <n v="0"/>
  </r>
  <r>
    <n v="33496713"/>
    <n v="0"/>
    <n v="0"/>
    <n v="0"/>
    <n v="0"/>
    <x v="2"/>
    <n v="0"/>
  </r>
  <r>
    <n v="33496725"/>
    <n v="302692.38"/>
    <n v="4732.53"/>
    <n v="0"/>
    <n v="307424.90999999997"/>
    <x v="1"/>
    <n v="1"/>
  </r>
  <r>
    <n v="33496734"/>
    <n v="226279.5"/>
    <n v="0"/>
    <n v="0"/>
    <n v="226279.5"/>
    <x v="1"/>
    <n v="0"/>
  </r>
  <r>
    <n v="33496749"/>
    <n v="0"/>
    <n v="0"/>
    <n v="0"/>
    <n v="0"/>
    <x v="2"/>
    <n v="0"/>
  </r>
  <r>
    <n v="33496760"/>
    <n v="329465.63"/>
    <n v="5351.4"/>
    <n v="0"/>
    <n v="334817.03000000003"/>
    <x v="1"/>
    <n v="1"/>
  </r>
  <r>
    <n v="33496770"/>
    <n v="950381.96"/>
    <n v="0"/>
    <n v="0"/>
    <n v="950381.96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25387.84999999998"/>
    <n v="0"/>
    <n v="0"/>
    <n v="325387.84999999998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91014.04"/>
    <n v="0"/>
    <n v="0"/>
    <n v="391014.04"/>
    <x v="1"/>
    <n v="0"/>
  </r>
  <r>
    <n v="33517481"/>
    <n v="294166.19"/>
    <n v="0"/>
    <n v="0"/>
    <n v="294166.19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82240.71"/>
    <n v="0"/>
    <n v="0"/>
    <n v="182240.71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34285.08"/>
    <n v="0"/>
    <n v="0"/>
    <n v="834285.08"/>
    <x v="2"/>
    <n v="0"/>
  </r>
  <r>
    <n v="33537753"/>
    <n v="513207.12"/>
    <n v="0"/>
    <n v="0"/>
    <n v="513207.12"/>
    <x v="2"/>
    <n v="0"/>
  </r>
  <r>
    <n v="33537930"/>
    <n v="0"/>
    <n v="0"/>
    <n v="0"/>
    <n v="0"/>
    <x v="1"/>
    <n v="0"/>
  </r>
  <r>
    <n v="33538030"/>
    <n v="58267.8"/>
    <n v="0"/>
    <n v="0"/>
    <n v="58267.8"/>
    <x v="0"/>
    <n v="0"/>
  </r>
  <r>
    <n v="33538180"/>
    <n v="117830.65"/>
    <n v="1907.64"/>
    <n v="0"/>
    <n v="119738.29"/>
    <x v="1"/>
    <n v="1"/>
  </r>
  <r>
    <n v="33538200"/>
    <n v="205394.08"/>
    <n v="0"/>
    <n v="0"/>
    <n v="205394.08"/>
    <x v="1"/>
    <n v="0"/>
  </r>
  <r>
    <n v="33538213"/>
    <n v="191545.11"/>
    <n v="0"/>
    <n v="0"/>
    <n v="191545.11"/>
    <x v="2"/>
    <n v="0"/>
  </r>
  <r>
    <n v="33538221"/>
    <n v="0"/>
    <n v="0"/>
    <n v="0"/>
    <n v="0"/>
    <x v="1"/>
    <n v="0"/>
  </r>
  <r>
    <n v="33538237"/>
    <n v="250225.58"/>
    <n v="0"/>
    <n v="0"/>
    <n v="250225.58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96449.61"/>
    <n v="4826.34"/>
    <n v="0"/>
    <n v="301275.95"/>
    <x v="1"/>
    <n v="1"/>
  </r>
  <r>
    <n v="33538272"/>
    <n v="272864.40000000002"/>
    <n v="0"/>
    <n v="0"/>
    <n v="272864.40000000002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19976.26"/>
    <n v="0"/>
    <n v="0"/>
    <n v="419976.26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70524.08"/>
    <n v="5998.68"/>
    <n v="0"/>
    <n v="376522.7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66983.4"/>
    <n v="9223.85"/>
    <n v="0"/>
    <n v="576207.2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512460.43"/>
    <n v="11049.69"/>
    <n v="0"/>
    <n v="523510.12"/>
    <x v="0"/>
    <n v="1"/>
  </r>
  <r>
    <n v="33584714"/>
    <n v="404121.01"/>
    <n v="0"/>
    <n v="0"/>
    <n v="404121.01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36042.44"/>
    <n v="0"/>
    <n v="0"/>
    <n v="136042.44"/>
    <x v="0"/>
    <n v="0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76279.69"/>
    <n v="8908.4699999999993"/>
    <n v="0"/>
    <n v="285188.15999999997"/>
    <x v="1"/>
    <n v="3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6972.85"/>
    <n v="0"/>
    <n v="0"/>
    <n v="156972.85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75734.95"/>
    <n v="7727.18"/>
    <n v="0"/>
    <n v="483462.13"/>
    <x v="2"/>
    <n v="1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57841.24"/>
    <n v="0"/>
    <n v="0"/>
    <n v="257841.24"/>
    <x v="1"/>
    <n v="0"/>
  </r>
  <r>
    <n v="33584986"/>
    <n v="418846.36"/>
    <n v="0"/>
    <n v="0"/>
    <n v="418846.36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81516.05"/>
    <n v="0"/>
    <n v="0"/>
    <n v="81516.05"/>
    <x v="0"/>
    <n v="0"/>
  </r>
  <r>
    <n v="33614116"/>
    <n v="168718.01"/>
    <n v="0"/>
    <n v="0"/>
    <n v="168718.01"/>
    <x v="0"/>
    <n v="0"/>
  </r>
  <r>
    <n v="33614235"/>
    <n v="231118.77"/>
    <n v="0"/>
    <n v="0"/>
    <n v="231118.77"/>
    <x v="0"/>
    <n v="0"/>
  </r>
  <r>
    <n v="33614557"/>
    <n v="0"/>
    <n v="0"/>
    <n v="0"/>
    <n v="0"/>
    <x v="1"/>
    <n v="0"/>
  </r>
  <r>
    <n v="33614784"/>
    <n v="608851.23"/>
    <n v="0"/>
    <n v="0"/>
    <n v="608851.23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77521.8"/>
    <n v="0"/>
    <n v="185574.79"/>
    <n v="1663096.59"/>
    <x v="2"/>
    <n v="8"/>
  </r>
  <r>
    <n v="33614940"/>
    <n v="0"/>
    <n v="0"/>
    <n v="0"/>
    <n v="0"/>
    <x v="0"/>
    <n v="0"/>
  </r>
  <r>
    <n v="33614952"/>
    <n v="340073.21"/>
    <n v="0"/>
    <n v="0"/>
    <n v="340073.21"/>
    <x v="2"/>
    <n v="0"/>
  </r>
  <r>
    <n v="33614965"/>
    <n v="249094.26"/>
    <n v="0"/>
    <n v="0"/>
    <n v="249094.26"/>
    <x v="2"/>
    <n v="0"/>
  </r>
  <r>
    <n v="33614971"/>
    <n v="0"/>
    <n v="0"/>
    <n v="0"/>
    <n v="0"/>
    <x v="2"/>
    <n v="0"/>
  </r>
  <r>
    <n v="33614986"/>
    <n v="617368.93999999994"/>
    <n v="10101.25"/>
    <n v="0"/>
    <n v="627470.18999999994"/>
    <x v="1"/>
    <n v="1"/>
  </r>
  <r>
    <n v="33614996"/>
    <n v="0"/>
    <n v="0"/>
    <n v="0"/>
    <n v="0"/>
    <x v="1"/>
    <n v="0"/>
  </r>
  <r>
    <n v="33615007"/>
    <n v="416624.34"/>
    <n v="0"/>
    <n v="0"/>
    <n v="416624.34"/>
    <x v="2"/>
    <n v="0"/>
  </r>
  <r>
    <n v="33615027"/>
    <n v="376943.4"/>
    <n v="6102.62"/>
    <n v="0"/>
    <n v="383046.02"/>
    <x v="1"/>
    <n v="1"/>
  </r>
  <r>
    <n v="33615049"/>
    <n v="40800.6"/>
    <n v="0"/>
    <n v="100708.7"/>
    <n v="141509.29999999999"/>
    <x v="2"/>
    <n v="35"/>
  </r>
  <r>
    <n v="33615054"/>
    <n v="0"/>
    <n v="0"/>
    <n v="0"/>
    <n v="0"/>
    <x v="0"/>
    <n v="0"/>
  </r>
  <r>
    <n v="33615064"/>
    <n v="180817.57"/>
    <n v="0"/>
    <n v="0"/>
    <n v="180817.57"/>
    <x v="2"/>
    <n v="0"/>
  </r>
  <r>
    <n v="33615089"/>
    <n v="190576.93"/>
    <n v="0"/>
    <n v="0"/>
    <n v="190576.93"/>
    <x v="1"/>
    <n v="0"/>
  </r>
  <r>
    <n v="33615098"/>
    <n v="528389.36"/>
    <n v="0"/>
    <n v="0"/>
    <n v="528389.36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26280.14"/>
    <n v="0"/>
    <n v="0"/>
    <n v="226280.14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56215.89"/>
    <n v="0"/>
    <n v="0"/>
    <n v="656215.89"/>
    <x v="1"/>
    <n v="0"/>
  </r>
  <r>
    <n v="33615189"/>
    <n v="0"/>
    <n v="0"/>
    <n v="0"/>
    <n v="0"/>
    <x v="1"/>
    <n v="0"/>
  </r>
  <r>
    <n v="33615199"/>
    <n v="255244.5"/>
    <n v="0"/>
    <n v="0"/>
    <n v="255244.5"/>
    <x v="1"/>
    <n v="0"/>
  </r>
  <r>
    <n v="33615207"/>
    <n v="345395.9"/>
    <n v="5610.15"/>
    <n v="0"/>
    <n v="351006.05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64906.93"/>
    <n v="0"/>
    <n v="0"/>
    <n v="464906.93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305580.49"/>
    <n v="0"/>
    <n v="0"/>
    <n v="305580.49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54231.07"/>
    <n v="4011.57"/>
    <n v="0"/>
    <n v="258242.64"/>
    <x v="2"/>
    <n v="1"/>
  </r>
  <r>
    <n v="33688185"/>
    <n v="0"/>
    <n v="0"/>
    <n v="0"/>
    <n v="0"/>
    <x v="1"/>
    <n v="0"/>
  </r>
  <r>
    <n v="33688194"/>
    <n v="240046.8"/>
    <n v="0"/>
    <n v="0"/>
    <n v="240046.8"/>
    <x v="1"/>
    <n v="0"/>
  </r>
  <r>
    <n v="33688200"/>
    <n v="293241.45"/>
    <n v="0"/>
    <n v="0"/>
    <n v="293241.45"/>
    <x v="2"/>
    <n v="0"/>
  </r>
  <r>
    <n v="33688218"/>
    <n v="362812.69"/>
    <n v="0"/>
    <n v="0"/>
    <n v="362812.6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26592.53999999998"/>
    <n v="0"/>
    <n v="0"/>
    <n v="326592.53999999998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11310.13"/>
    <n v="0"/>
    <n v="0"/>
    <n v="111310.1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75532.46999999997"/>
    <n v="4371.6000000000004"/>
    <n v="0"/>
    <n v="279904.07"/>
    <x v="1"/>
    <n v="1"/>
  </r>
  <r>
    <n v="33712450"/>
    <n v="301251.74"/>
    <n v="4873.6499999999996"/>
    <n v="0"/>
    <n v="306125.39"/>
    <x v="2"/>
    <n v="1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51239.67999999999"/>
    <n v="0"/>
    <n v="0"/>
    <n v="151239.67999999999"/>
    <x v="1"/>
    <n v="0"/>
  </r>
  <r>
    <n v="33748270"/>
    <n v="0"/>
    <n v="0"/>
    <n v="0"/>
    <n v="0"/>
    <x v="1"/>
    <n v="0"/>
  </r>
  <r>
    <n v="33748287"/>
    <n v="301453.89"/>
    <n v="0"/>
    <n v="0"/>
    <n v="301453.89"/>
    <x v="1"/>
    <n v="0"/>
  </r>
  <r>
    <n v="33748298"/>
    <n v="0"/>
    <n v="0"/>
    <n v="0"/>
    <n v="0"/>
    <x v="1"/>
    <n v="0"/>
  </r>
  <r>
    <n v="33748302"/>
    <n v="363406.68"/>
    <n v="0"/>
    <n v="0"/>
    <n v="363406.68"/>
    <x v="2"/>
    <n v="0"/>
  </r>
  <r>
    <n v="33748316"/>
    <n v="0"/>
    <n v="0"/>
    <n v="0"/>
    <n v="0"/>
    <x v="1"/>
    <n v="0"/>
  </r>
  <r>
    <n v="33748320"/>
    <n v="264541.75"/>
    <n v="0"/>
    <n v="0"/>
    <n v="264541.75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45194.76"/>
    <n v="0"/>
    <n v="0"/>
    <n v="445194.76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4349.94"/>
    <n v="0"/>
    <n v="0"/>
    <n v="124349.94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63185.91"/>
    <n v="0"/>
    <n v="0"/>
    <n v="663185.91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208773.9099999999"/>
    <n v="9470.9500000000007"/>
    <n v="0"/>
    <n v="1218244.8600000001"/>
    <x v="1"/>
    <n v="1"/>
  </r>
  <r>
    <n v="33832230"/>
    <n v="0"/>
    <n v="0"/>
    <n v="0"/>
    <n v="0"/>
    <x v="1"/>
    <n v="0"/>
  </r>
  <r>
    <n v="33832248"/>
    <n v="174464.82"/>
    <n v="0"/>
    <n v="0"/>
    <n v="174464.82"/>
    <x v="1"/>
    <n v="0"/>
  </r>
  <r>
    <n v="33832252"/>
    <n v="0"/>
    <n v="0"/>
    <n v="0"/>
    <n v="0"/>
    <x v="1"/>
    <n v="0"/>
  </r>
  <r>
    <n v="33832262"/>
    <n v="643877.43999999994"/>
    <n v="0"/>
    <n v="0"/>
    <n v="643877.43999999994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820230.41"/>
    <n v="0"/>
    <n v="0"/>
    <n v="820230.41"/>
    <x v="1"/>
    <n v="0"/>
  </r>
  <r>
    <n v="33853623"/>
    <n v="514874.25"/>
    <n v="0"/>
    <n v="0"/>
    <n v="514874.25"/>
    <x v="1"/>
    <n v="0"/>
  </r>
  <r>
    <n v="33853654"/>
    <n v="255870.23"/>
    <n v="0"/>
    <n v="0"/>
    <n v="255870.23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8335.03999999999"/>
    <n v="0"/>
    <n v="0"/>
    <n v="118335.0399999999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56763.65"/>
    <n v="4019.21"/>
    <n v="0"/>
    <n v="260782.86"/>
    <x v="1"/>
    <n v="1"/>
  </r>
  <r>
    <n v="33854398"/>
    <n v="9316.23"/>
    <n v="0"/>
    <n v="41801.42"/>
    <n v="51117.65"/>
    <x v="1"/>
    <n v="34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23119.23"/>
    <n v="0"/>
    <n v="0"/>
    <n v="423119.23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75771.93"/>
    <n v="0"/>
    <n v="0"/>
    <n v="175771.93"/>
    <x v="1"/>
    <n v="0"/>
  </r>
  <r>
    <n v="33877789"/>
    <n v="348677.91"/>
    <n v="0"/>
    <n v="0"/>
    <n v="348677.91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93185"/>
    <n v="0"/>
    <n v="0"/>
    <n v="293185"/>
    <x v="1"/>
    <n v="0"/>
  </r>
  <r>
    <n v="33933530"/>
    <n v="335884.36"/>
    <n v="0"/>
    <n v="0"/>
    <n v="335884.36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30259.46"/>
    <n v="0"/>
    <n v="0"/>
    <n v="230259.46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16567.92"/>
    <n v="0"/>
    <n v="0"/>
    <n v="216567.92"/>
    <x v="1"/>
    <n v="0"/>
  </r>
  <r>
    <n v="33934179"/>
    <n v="611131.63"/>
    <n v="7821.12"/>
    <n v="0"/>
    <n v="618952.75"/>
    <x v="1"/>
    <n v="1"/>
  </r>
  <r>
    <n v="33934187"/>
    <n v="0"/>
    <n v="0"/>
    <n v="0"/>
    <n v="0"/>
    <x v="2"/>
    <n v="0"/>
  </r>
  <r>
    <n v="33934191"/>
    <n v="49636.480000000003"/>
    <n v="0"/>
    <n v="0"/>
    <n v="49636.480000000003"/>
    <x v="1"/>
    <n v="0"/>
  </r>
  <r>
    <n v="33934223"/>
    <n v="279167.26"/>
    <n v="0"/>
    <n v="0"/>
    <n v="279167.26"/>
    <x v="1"/>
    <n v="0"/>
  </r>
  <r>
    <n v="33965090"/>
    <n v="0"/>
    <n v="0"/>
    <n v="0"/>
    <n v="0"/>
    <x v="1"/>
    <n v="0"/>
  </r>
  <r>
    <n v="33965248"/>
    <n v="1713807.41"/>
    <n v="0"/>
    <n v="828919.75"/>
    <n v="2542727.16"/>
    <x v="1"/>
    <n v="36"/>
  </r>
  <r>
    <n v="33965289"/>
    <n v="99165.31"/>
    <n v="0"/>
    <n v="0"/>
    <n v="99165.31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145466.72"/>
    <n v="0"/>
    <n v="75930.289999999994"/>
    <n v="221397.01"/>
    <x v="1"/>
    <n v="39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53682.37"/>
    <n v="0"/>
    <n v="0"/>
    <n v="853682.37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76760.1000000001"/>
    <n v="0"/>
    <n v="0"/>
    <n v="1276760.1000000001"/>
    <x v="1"/>
    <n v="0"/>
  </r>
  <r>
    <n v="33988074"/>
    <n v="0"/>
    <n v="0"/>
    <n v="0"/>
    <n v="0"/>
    <x v="1"/>
    <n v="0"/>
  </r>
  <r>
    <n v="33988080"/>
    <n v="98789.16"/>
    <n v="1542.44"/>
    <n v="0"/>
    <n v="100331.6"/>
    <x v="1"/>
    <n v="1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9462.66"/>
    <n v="0"/>
    <n v="0"/>
    <n v="189462.66"/>
    <x v="1"/>
    <n v="0"/>
  </r>
  <r>
    <n v="33988180"/>
    <n v="0"/>
    <n v="0"/>
    <n v="0"/>
    <n v="0"/>
    <x v="2"/>
    <n v="0"/>
  </r>
  <r>
    <n v="33988190"/>
    <n v="205061.81"/>
    <n v="0"/>
    <n v="0"/>
    <n v="205061.81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95708.09"/>
    <n v="0"/>
    <n v="0"/>
    <n v="495708.09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8806.57"/>
    <n v="0"/>
    <n v="0"/>
    <n v="158806.57"/>
    <x v="1"/>
    <n v="0"/>
  </r>
  <r>
    <n v="34016990"/>
    <n v="0"/>
    <n v="0"/>
    <n v="0"/>
    <n v="0"/>
    <x v="2"/>
    <n v="0"/>
  </r>
  <r>
    <n v="34017008"/>
    <n v="150453.21"/>
    <n v="0"/>
    <n v="0"/>
    <n v="150453.21"/>
    <x v="1"/>
    <n v="0"/>
  </r>
  <r>
    <n v="34017010"/>
    <n v="0"/>
    <n v="0"/>
    <n v="0"/>
    <n v="0"/>
    <x v="1"/>
    <n v="0"/>
  </r>
  <r>
    <n v="34017021"/>
    <n v="459912.73"/>
    <n v="0"/>
    <n v="0"/>
    <n v="459912.73"/>
    <x v="2"/>
    <n v="0"/>
  </r>
  <r>
    <n v="34017041"/>
    <n v="440064.35"/>
    <n v="0"/>
    <n v="0"/>
    <n v="440064.35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67459.360000000001"/>
    <n v="0"/>
    <n v="0"/>
    <n v="67459.360000000001"/>
    <x v="0"/>
    <n v="0"/>
  </r>
  <r>
    <n v="34043659"/>
    <n v="195791.06"/>
    <n v="0"/>
    <n v="152901.19"/>
    <n v="348692.25"/>
    <x v="1"/>
    <n v="67"/>
  </r>
  <r>
    <n v="34043665"/>
    <n v="0"/>
    <n v="0"/>
    <n v="0"/>
    <n v="0"/>
    <x v="1"/>
    <n v="0"/>
  </r>
  <r>
    <n v="34043678"/>
    <n v="179458.12"/>
    <n v="0"/>
    <n v="0"/>
    <n v="179458.12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63608.12"/>
    <n v="0"/>
    <n v="0"/>
    <n v="263608.12"/>
    <x v="1"/>
    <n v="0"/>
  </r>
  <r>
    <n v="34063557"/>
    <n v="37239.120000000003"/>
    <n v="0"/>
    <n v="0"/>
    <n v="37239.120000000003"/>
    <x v="0"/>
    <n v="0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75539.49"/>
    <n v="0"/>
    <n v="0"/>
    <n v="175539.49"/>
    <x v="1"/>
    <n v="0"/>
  </r>
  <r>
    <n v="34064104"/>
    <n v="0"/>
    <n v="0"/>
    <n v="0"/>
    <n v="0"/>
    <x v="1"/>
    <n v="0"/>
  </r>
  <r>
    <n v="34064111"/>
    <n v="125238.14"/>
    <n v="0"/>
    <n v="0"/>
    <n v="125238.14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6249.85"/>
    <n v="2053"/>
    <n v="0"/>
    <n v="128302.85"/>
    <x v="2"/>
    <n v="1"/>
  </r>
  <r>
    <n v="34064161"/>
    <n v="386556.42"/>
    <n v="6285.93"/>
    <n v="0"/>
    <n v="392842.35"/>
    <x v="1"/>
    <n v="1"/>
  </r>
  <r>
    <n v="34064171"/>
    <n v="214644.96"/>
    <n v="0"/>
    <n v="0"/>
    <n v="214644.96"/>
    <x v="1"/>
    <n v="0"/>
  </r>
  <r>
    <n v="34064188"/>
    <n v="0"/>
    <n v="0"/>
    <n v="0"/>
    <n v="0"/>
    <x v="2"/>
    <n v="0"/>
  </r>
  <r>
    <n v="34064194"/>
    <n v="230744.56"/>
    <n v="3773.71"/>
    <n v="0"/>
    <n v="234518.27"/>
    <x v="2"/>
    <n v="1"/>
  </r>
  <r>
    <n v="34084814"/>
    <n v="363330.25"/>
    <n v="0"/>
    <n v="0"/>
    <n v="363330.25"/>
    <x v="1"/>
    <n v="0"/>
  </r>
  <r>
    <n v="34085039"/>
    <n v="756598.52"/>
    <n v="0"/>
    <n v="0"/>
    <n v="756598.52"/>
    <x v="1"/>
    <n v="0"/>
  </r>
  <r>
    <n v="34085423"/>
    <n v="124040.59"/>
    <n v="0"/>
    <n v="0"/>
    <n v="124040.59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65608.34000000003"/>
    <n v="0"/>
    <n v="0"/>
    <n v="265608.34000000003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48647.89"/>
    <n v="0"/>
    <n v="0"/>
    <n v="448647.89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64284.97"/>
    <n v="0"/>
    <n v="0"/>
    <n v="164284.97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36485.74"/>
    <n v="0"/>
    <n v="250507.29"/>
    <n v="586993.03"/>
    <x v="2"/>
    <n v="60"/>
  </r>
  <r>
    <n v="34108062"/>
    <n v="272419.40000000002"/>
    <n v="0"/>
    <n v="0"/>
    <n v="272419.40000000002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65295.78"/>
    <n v="0"/>
    <n v="0"/>
    <n v="565295.78"/>
    <x v="1"/>
    <n v="0"/>
  </r>
  <r>
    <n v="34146630"/>
    <n v="297866.74"/>
    <n v="0"/>
    <n v="0"/>
    <n v="297866.74"/>
    <x v="1"/>
    <n v="0"/>
  </r>
  <r>
    <n v="34146645"/>
    <n v="0"/>
    <n v="0"/>
    <n v="0"/>
    <n v="0"/>
    <x v="2"/>
    <n v="0"/>
  </r>
  <r>
    <n v="34146654"/>
    <n v="481955.19"/>
    <n v="0"/>
    <n v="0"/>
    <n v="481955.19"/>
    <x v="1"/>
    <n v="0"/>
  </r>
  <r>
    <n v="34146665"/>
    <n v="624366.31999999995"/>
    <n v="0"/>
    <n v="0"/>
    <n v="624366.31999999995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406294.78"/>
    <n v="0"/>
    <n v="0"/>
    <n v="406294.78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36731.72"/>
    <n v="0"/>
    <n v="0"/>
    <n v="236731.72"/>
    <x v="2"/>
    <n v="0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75902.57999999996"/>
    <n v="0"/>
    <n v="0"/>
    <n v="575902.57999999996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524786.5"/>
    <n v="0"/>
    <n v="0"/>
    <n v="524786.5"/>
    <x v="2"/>
    <n v="0"/>
  </r>
  <r>
    <n v="34160644"/>
    <n v="0"/>
    <n v="0"/>
    <n v="0"/>
    <n v="0"/>
    <x v="1"/>
    <n v="0"/>
  </r>
  <r>
    <n v="34160653"/>
    <n v="165399.89000000001"/>
    <n v="0"/>
    <n v="0"/>
    <n v="165399.89000000001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86416.43"/>
    <n v="0"/>
    <n v="0"/>
    <n v="286416.4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72891.23"/>
    <n v="0"/>
    <n v="0"/>
    <n v="572891.23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412756.61"/>
    <n v="4220.82"/>
    <n v="0"/>
    <n v="416977.43"/>
    <x v="1"/>
    <n v="1"/>
  </r>
  <r>
    <n v="34182914"/>
    <n v="0"/>
    <n v="0"/>
    <n v="0"/>
    <n v="0"/>
    <x v="0"/>
    <n v="0"/>
  </r>
  <r>
    <n v="34182939"/>
    <n v="290363.61"/>
    <n v="0"/>
    <n v="0"/>
    <n v="290363.61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33911.61"/>
    <n v="0"/>
    <n v="0"/>
    <n v="333911.61"/>
    <x v="1"/>
    <n v="0"/>
  </r>
  <r>
    <n v="34183366"/>
    <n v="0"/>
    <n v="0"/>
    <n v="0"/>
    <n v="0"/>
    <x v="0"/>
    <n v="0"/>
  </r>
  <r>
    <n v="34183434"/>
    <n v="182240.86"/>
    <n v="0"/>
    <n v="0"/>
    <n v="182240.86"/>
    <x v="0"/>
    <n v="0"/>
  </r>
  <r>
    <n v="34183440"/>
    <n v="0"/>
    <n v="0"/>
    <n v="0"/>
    <n v="0"/>
    <x v="2"/>
    <n v="0"/>
  </r>
  <r>
    <n v="34183466"/>
    <n v="65393"/>
    <n v="0"/>
    <n v="0"/>
    <n v="6539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71595.88"/>
    <n v="0"/>
    <n v="0"/>
    <n v="171595.88"/>
    <x v="2"/>
    <n v="0"/>
  </r>
  <r>
    <n v="34183714"/>
    <n v="51084.94"/>
    <n v="0"/>
    <n v="0"/>
    <n v="51084.94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715553.51"/>
    <n v="11694.36"/>
    <n v="0"/>
    <n v="727247.87"/>
    <x v="2"/>
    <n v="1"/>
  </r>
  <r>
    <n v="34184116"/>
    <n v="276838.34999999998"/>
    <n v="0"/>
    <n v="0"/>
    <n v="276838.34999999998"/>
    <x v="2"/>
    <n v="0"/>
  </r>
  <r>
    <n v="34184129"/>
    <n v="0"/>
    <n v="0"/>
    <n v="0"/>
    <n v="0"/>
    <x v="0"/>
    <n v="0"/>
  </r>
  <r>
    <n v="34184146"/>
    <n v="527386.48"/>
    <n v="0"/>
    <n v="0"/>
    <n v="527386.48"/>
    <x v="2"/>
    <n v="0"/>
  </r>
  <r>
    <n v="34184154"/>
    <n v="0"/>
    <n v="0"/>
    <n v="0"/>
    <n v="0"/>
    <x v="1"/>
    <n v="0"/>
  </r>
  <r>
    <n v="34184162"/>
    <n v="384515.12"/>
    <n v="0"/>
    <n v="39128.43"/>
    <n v="423643.55"/>
    <x v="1"/>
    <n v="5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62051.79999999999"/>
    <n v="2581.33"/>
    <n v="0"/>
    <n v="164633.13"/>
    <x v="2"/>
    <n v="1"/>
  </r>
  <r>
    <n v="34184239"/>
    <n v="439924.23"/>
    <n v="0"/>
    <n v="0"/>
    <n v="439924.23"/>
    <x v="2"/>
    <n v="0"/>
  </r>
  <r>
    <n v="34184258"/>
    <n v="605672.89"/>
    <n v="0"/>
    <n v="0"/>
    <n v="605672.89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10698.93"/>
    <n v="0"/>
    <n v="0"/>
    <n v="210698.93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8065.21"/>
    <n v="0"/>
    <n v="0"/>
    <n v="178065.21"/>
    <x v="1"/>
    <n v="0"/>
  </r>
  <r>
    <n v="34184423"/>
    <n v="339227.18"/>
    <n v="0"/>
    <n v="0"/>
    <n v="339227.18"/>
    <x v="1"/>
    <n v="0"/>
  </r>
  <r>
    <n v="34184450"/>
    <n v="0"/>
    <n v="0"/>
    <n v="0"/>
    <n v="0"/>
    <x v="1"/>
    <n v="0"/>
  </r>
  <r>
    <n v="34184465"/>
    <n v="528898.02"/>
    <n v="0"/>
    <n v="25034.83"/>
    <n v="553932.85"/>
    <x v="2"/>
    <n v="3"/>
  </r>
  <r>
    <n v="34184476"/>
    <n v="489347.62"/>
    <n v="0"/>
    <n v="0"/>
    <n v="489347.62"/>
    <x v="1"/>
    <n v="0"/>
  </r>
  <r>
    <n v="34184488"/>
    <n v="0"/>
    <n v="0"/>
    <n v="0"/>
    <n v="0"/>
    <x v="1"/>
    <n v="0"/>
  </r>
  <r>
    <n v="34184496"/>
    <n v="387182.74"/>
    <n v="0"/>
    <n v="0"/>
    <n v="387182.7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68294.7"/>
    <n v="0"/>
    <n v="0"/>
    <n v="768294.7"/>
    <x v="1"/>
    <n v="0"/>
  </r>
  <r>
    <n v="34184572"/>
    <n v="0"/>
    <n v="0"/>
    <n v="0"/>
    <n v="0"/>
    <x v="1"/>
    <n v="0"/>
  </r>
  <r>
    <n v="34184586"/>
    <n v="269187.15000000002"/>
    <n v="0"/>
    <n v="0"/>
    <n v="269187.15000000002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11622.51"/>
    <n v="0"/>
    <n v="0"/>
    <n v="311622.51"/>
    <x v="2"/>
    <n v="0"/>
  </r>
  <r>
    <n v="34184655"/>
    <n v="829459.96"/>
    <n v="0"/>
    <n v="886054.24"/>
    <n v="1715514.2"/>
    <x v="1"/>
    <n v="102"/>
  </r>
  <r>
    <n v="34184669"/>
    <n v="0"/>
    <n v="0"/>
    <n v="0"/>
    <n v="0"/>
    <x v="2"/>
    <n v="0"/>
  </r>
  <r>
    <n v="34184670"/>
    <n v="574195.13"/>
    <n v="0"/>
    <n v="0"/>
    <n v="574195.13"/>
    <x v="1"/>
    <n v="0"/>
  </r>
  <r>
    <n v="34184680"/>
    <n v="615044.99"/>
    <n v="0"/>
    <n v="0"/>
    <n v="615044.99"/>
    <x v="1"/>
    <n v="0"/>
  </r>
  <r>
    <n v="34184694"/>
    <n v="0"/>
    <n v="0"/>
    <n v="0"/>
    <n v="0"/>
    <x v="1"/>
    <n v="0"/>
  </r>
  <r>
    <n v="34223026"/>
    <n v="176915.94"/>
    <n v="0"/>
    <n v="153835.07"/>
    <n v="330751.01"/>
    <x v="1"/>
    <n v="92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63270.65"/>
    <n v="0"/>
    <n v="0"/>
    <n v="363270.65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57380.21"/>
    <n v="2366.0700000000002"/>
    <n v="0"/>
    <n v="259746.28"/>
    <x v="0"/>
    <n v="1"/>
  </r>
  <r>
    <n v="34250230"/>
    <n v="638641.66"/>
    <n v="0"/>
    <n v="0"/>
    <n v="638641.66"/>
    <x v="1"/>
    <n v="0"/>
  </r>
  <r>
    <n v="34250250"/>
    <n v="0"/>
    <n v="0"/>
    <n v="0"/>
    <n v="0"/>
    <x v="1"/>
    <n v="0"/>
  </r>
  <r>
    <n v="34260170"/>
    <n v="235876.49"/>
    <n v="3723.81"/>
    <n v="0"/>
    <n v="239600.3"/>
    <x v="1"/>
    <n v="2"/>
  </r>
  <r>
    <n v="34260206"/>
    <n v="359523.05"/>
    <n v="0"/>
    <n v="0"/>
    <n v="359523.05"/>
    <x v="2"/>
    <n v="0"/>
  </r>
  <r>
    <n v="34260220"/>
    <n v="0"/>
    <n v="0"/>
    <n v="0"/>
    <n v="0"/>
    <x v="0"/>
    <n v="0"/>
  </r>
  <r>
    <n v="34260275"/>
    <n v="125307.78"/>
    <n v="0"/>
    <n v="0"/>
    <n v="125307.78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87342.32"/>
    <n v="0"/>
    <n v="0"/>
    <n v="387342.32"/>
    <x v="1"/>
    <n v="0"/>
  </r>
  <r>
    <n v="34260649"/>
    <n v="309713.42"/>
    <n v="0"/>
    <n v="0"/>
    <n v="309713.4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77712.48"/>
    <n v="0"/>
    <n v="0"/>
    <n v="477712.48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7388.98"/>
    <n v="0"/>
    <n v="43685.49"/>
    <n v="161074.47"/>
    <x v="1"/>
    <n v="28"/>
  </r>
  <r>
    <n v="34336710"/>
    <n v="0"/>
    <n v="0"/>
    <n v="0"/>
    <n v="0"/>
    <x v="2"/>
    <n v="0"/>
  </r>
  <r>
    <n v="34336741"/>
    <n v="278255.42"/>
    <n v="176.4"/>
    <n v="0"/>
    <n v="278431.82"/>
    <x v="1"/>
    <n v="1"/>
  </r>
  <r>
    <n v="34359110"/>
    <n v="132424.28"/>
    <n v="0"/>
    <n v="0"/>
    <n v="132424.28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5327.28"/>
    <n v="0"/>
    <n v="0"/>
    <n v="135327.28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8218.72"/>
    <n v="0"/>
    <n v="0"/>
    <n v="108218.72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32108.23000000001"/>
    <n v="0"/>
    <n v="0"/>
    <n v="132108.23000000001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50144.98"/>
    <n v="0"/>
    <n v="0"/>
    <n v="650144.98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12590.74"/>
    <n v="4900.2"/>
    <n v="0"/>
    <n v="317490.94"/>
    <x v="2"/>
    <n v="1"/>
  </r>
  <r>
    <n v="34387643"/>
    <n v="473240.91"/>
    <n v="0"/>
    <n v="0"/>
    <n v="473240.91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8263.850000000006"/>
    <n v="0"/>
    <n v="0"/>
    <n v="78263.850000000006"/>
    <x v="1"/>
    <n v="0"/>
  </r>
  <r>
    <n v="34388291"/>
    <n v="0"/>
    <n v="0"/>
    <n v="0"/>
    <n v="0"/>
    <x v="2"/>
    <n v="0"/>
  </r>
  <r>
    <n v="34388305"/>
    <n v="161854.69"/>
    <n v="0"/>
    <n v="0"/>
    <n v="161854.6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92327.98"/>
    <n v="0"/>
    <n v="0"/>
    <n v="492327.98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37950.14"/>
    <n v="0"/>
    <n v="0"/>
    <n v="937950.14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2051367.27"/>
    <n v="0"/>
    <n v="0"/>
    <n v="2051367.27"/>
    <x v="2"/>
    <n v="0"/>
  </r>
  <r>
    <n v="34419730"/>
    <n v="174468.4"/>
    <n v="0"/>
    <n v="0"/>
    <n v="174468.4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70931.01"/>
    <n v="0"/>
    <n v="0"/>
    <n v="270931.01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511510.31"/>
    <n v="0"/>
    <n v="0"/>
    <n v="511510.31"/>
    <x v="1"/>
    <n v="0"/>
  </r>
  <r>
    <n v="34459688"/>
    <n v="726378.55"/>
    <n v="0"/>
    <n v="131028.54"/>
    <n v="857407.09"/>
    <x v="1"/>
    <n v="12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9653.09"/>
    <n v="2121.86"/>
    <n v="0"/>
    <n v="101774.95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61536.41"/>
    <n v="0"/>
    <n v="0"/>
    <n v="461536.41"/>
    <x v="1"/>
    <n v="0"/>
  </r>
  <r>
    <n v="34459796"/>
    <n v="290736.23"/>
    <n v="0"/>
    <n v="133735"/>
    <n v="424471.23"/>
    <x v="1"/>
    <n v="34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18324.66"/>
    <n v="2320"/>
    <n v="0"/>
    <n v="420644.66"/>
    <x v="1"/>
    <n v="1"/>
  </r>
  <r>
    <n v="34494044"/>
    <n v="1097386.81"/>
    <n v="0"/>
    <n v="0"/>
    <n v="1097386.81"/>
    <x v="1"/>
    <n v="0"/>
  </r>
  <r>
    <n v="34494056"/>
    <n v="0"/>
    <n v="0"/>
    <n v="0"/>
    <n v="0"/>
    <x v="2"/>
    <n v="0"/>
  </r>
  <r>
    <n v="34494063"/>
    <n v="374929.6"/>
    <n v="5736.39"/>
    <n v="0"/>
    <n v="380665.99"/>
    <x v="1"/>
    <n v="1"/>
  </r>
  <r>
    <n v="34494078"/>
    <n v="193566.59"/>
    <n v="0"/>
    <n v="0"/>
    <n v="193566.59"/>
    <x v="1"/>
    <n v="0"/>
  </r>
  <r>
    <n v="34494081"/>
    <n v="0"/>
    <n v="0"/>
    <n v="0"/>
    <n v="0"/>
    <x v="2"/>
    <n v="0"/>
  </r>
  <r>
    <n v="34494114"/>
    <n v="405713.57"/>
    <n v="0"/>
    <n v="0"/>
    <n v="405713.57"/>
    <x v="2"/>
    <n v="0"/>
  </r>
  <r>
    <n v="34494144"/>
    <n v="544770.92000000004"/>
    <n v="0"/>
    <n v="0"/>
    <n v="544770.92000000004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204541.23"/>
    <n v="0"/>
    <n v="0"/>
    <n v="204541.23"/>
    <x v="2"/>
    <n v="0"/>
  </r>
  <r>
    <n v="34522685"/>
    <n v="741319.21"/>
    <n v="0"/>
    <n v="0"/>
    <n v="741319.21"/>
    <x v="1"/>
    <n v="0"/>
  </r>
  <r>
    <n v="34522699"/>
    <n v="143815.96"/>
    <n v="0"/>
    <n v="0"/>
    <n v="143815.96"/>
    <x v="1"/>
    <n v="0"/>
  </r>
  <r>
    <n v="34522713"/>
    <n v="132929.57999999999"/>
    <n v="0"/>
    <n v="0"/>
    <n v="132929.57999999999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22846.09"/>
    <n v="6639.59"/>
    <n v="0"/>
    <n v="429485.68"/>
    <x v="1"/>
    <n v="1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56424.15"/>
    <n v="7154.88"/>
    <n v="0"/>
    <n v="463579.03"/>
    <x v="1"/>
    <n v="1"/>
  </r>
  <r>
    <n v="34522858"/>
    <n v="482146.76"/>
    <n v="0"/>
    <n v="0"/>
    <n v="482146.76"/>
    <x v="2"/>
    <n v="0"/>
  </r>
  <r>
    <n v="34522865"/>
    <n v="683334.41"/>
    <n v="0"/>
    <n v="0"/>
    <n v="683334.41"/>
    <x v="1"/>
    <n v="0"/>
  </r>
  <r>
    <n v="34522877"/>
    <n v="774961.45"/>
    <n v="0"/>
    <n v="0"/>
    <n v="774961.45"/>
    <x v="2"/>
    <n v="0"/>
  </r>
  <r>
    <n v="34522898"/>
    <n v="679832.43"/>
    <n v="0"/>
    <n v="0"/>
    <n v="679832.43"/>
    <x v="2"/>
    <n v="0"/>
  </r>
  <r>
    <n v="34551485"/>
    <n v="268235.42"/>
    <n v="0"/>
    <n v="0"/>
    <n v="268235.42"/>
    <x v="0"/>
    <n v="0"/>
  </r>
  <r>
    <n v="34551539"/>
    <n v="0"/>
    <n v="0"/>
    <n v="0"/>
    <n v="0"/>
    <x v="0"/>
    <n v="0"/>
  </r>
  <r>
    <n v="34551646"/>
    <n v="99595.96"/>
    <n v="0"/>
    <n v="0"/>
    <n v="99595.96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8295.12"/>
    <n v="0"/>
    <n v="0"/>
    <n v="208295.12"/>
    <x v="1"/>
    <n v="0"/>
  </r>
  <r>
    <n v="34552165"/>
    <n v="0"/>
    <n v="0"/>
    <n v="0"/>
    <n v="0"/>
    <x v="0"/>
    <n v="0"/>
  </r>
  <r>
    <n v="34552192"/>
    <n v="428201.16"/>
    <n v="0"/>
    <n v="0"/>
    <n v="428201.16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77862.45"/>
    <n v="0"/>
    <n v="0"/>
    <n v="677862.45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80118.64"/>
    <n v="0"/>
    <n v="0"/>
    <n v="380118.64"/>
    <x v="1"/>
    <n v="0"/>
  </r>
  <r>
    <n v="34552326"/>
    <n v="270574.49"/>
    <n v="0"/>
    <n v="12610.04"/>
    <n v="283184.53000000003"/>
    <x v="1"/>
    <n v="3"/>
  </r>
  <r>
    <n v="34552332"/>
    <n v="0"/>
    <n v="0"/>
    <n v="0"/>
    <n v="0"/>
    <x v="1"/>
    <n v="0"/>
  </r>
  <r>
    <n v="34552356"/>
    <n v="454696.94"/>
    <n v="0"/>
    <n v="0"/>
    <n v="454696.94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75072.04"/>
    <n v="0"/>
    <n v="0"/>
    <n v="175072.04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7335.88"/>
    <n v="0"/>
    <n v="0"/>
    <n v="107335.88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57267.65"/>
    <n v="0"/>
    <n v="0"/>
    <n v="257267.65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11697.73"/>
    <n v="0"/>
    <n v="0"/>
    <n v="311697.73"/>
    <x v="2"/>
    <n v="0"/>
  </r>
  <r>
    <n v="34603098"/>
    <n v="872793.23"/>
    <n v="0"/>
    <n v="312247.82"/>
    <n v="1185041.05"/>
    <x v="2"/>
    <n v="26"/>
  </r>
  <r>
    <n v="34603109"/>
    <n v="516571.25"/>
    <n v="0"/>
    <n v="0"/>
    <n v="516571.25"/>
    <x v="1"/>
    <n v="0"/>
  </r>
  <r>
    <n v="34603114"/>
    <n v="598782.02"/>
    <n v="0"/>
    <n v="353613.48"/>
    <n v="952395.5"/>
    <x v="2"/>
    <n v="46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63500.35"/>
    <n v="0"/>
    <n v="0"/>
    <n v="663500.35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40360.62"/>
    <n v="0"/>
    <n v="0"/>
    <n v="440360.62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55302.98"/>
    <n v="0"/>
    <n v="0"/>
    <n v="255302.98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16444.56"/>
    <n v="0"/>
    <n v="0"/>
    <n v="316444.56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19230.03"/>
    <n v="0"/>
    <n v="0"/>
    <n v="119230.03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48008.12"/>
    <n v="0"/>
    <n v="0"/>
    <n v="348008.12"/>
    <x v="1"/>
    <n v="0"/>
  </r>
  <r>
    <n v="34646551"/>
    <n v="473228.52"/>
    <n v="0"/>
    <n v="435443.96"/>
    <n v="908672.48"/>
    <x v="0"/>
    <n v="94"/>
  </r>
  <r>
    <n v="34646569"/>
    <n v="0"/>
    <n v="0"/>
    <n v="0"/>
    <n v="0"/>
    <x v="2"/>
    <n v="0"/>
  </r>
  <r>
    <n v="34646570"/>
    <n v="160355.72"/>
    <n v="0"/>
    <n v="0"/>
    <n v="160355.72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83694.78"/>
    <n v="0"/>
    <n v="0"/>
    <n v="183694.78"/>
    <x v="2"/>
    <n v="0"/>
  </r>
  <r>
    <n v="34646632"/>
    <n v="0"/>
    <n v="0"/>
    <n v="0"/>
    <n v="0"/>
    <x v="1"/>
    <n v="0"/>
  </r>
  <r>
    <n v="34646649"/>
    <n v="546440.44999999995"/>
    <n v="0"/>
    <n v="552955.75"/>
    <n v="1099396.2"/>
    <x v="1"/>
    <n v="97"/>
  </r>
  <r>
    <n v="34646654"/>
    <n v="0"/>
    <n v="0"/>
    <n v="0"/>
    <n v="0"/>
    <x v="1"/>
    <n v="0"/>
  </r>
  <r>
    <n v="34646671"/>
    <n v="391781.94"/>
    <n v="0"/>
    <n v="0"/>
    <n v="391781.94"/>
    <x v="2"/>
    <n v="0"/>
  </r>
  <r>
    <n v="34646688"/>
    <n v="0"/>
    <n v="0"/>
    <n v="0"/>
    <n v="0"/>
    <x v="2"/>
    <n v="0"/>
  </r>
  <r>
    <n v="34675308"/>
    <n v="551417.91"/>
    <n v="0"/>
    <n v="0"/>
    <n v="551417.91"/>
    <x v="0"/>
    <n v="0"/>
  </r>
  <r>
    <n v="34675425"/>
    <n v="0"/>
    <n v="0"/>
    <n v="0"/>
    <n v="0"/>
    <x v="0"/>
    <n v="0"/>
  </r>
  <r>
    <n v="34675731"/>
    <n v="62052"/>
    <n v="0"/>
    <n v="0"/>
    <n v="62052"/>
    <x v="0"/>
    <n v="0"/>
  </r>
  <r>
    <n v="34676087"/>
    <n v="9774.3700000000008"/>
    <n v="0"/>
    <n v="0"/>
    <n v="9774.3700000000008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40885.96"/>
    <n v="0"/>
    <n v="0"/>
    <n v="740885.96"/>
    <x v="2"/>
    <n v="0"/>
  </r>
  <r>
    <n v="34676191"/>
    <n v="0"/>
    <n v="0"/>
    <n v="0"/>
    <n v="0"/>
    <x v="2"/>
    <n v="0"/>
  </r>
  <r>
    <n v="34676207"/>
    <n v="168943.83"/>
    <n v="2619.62"/>
    <n v="0"/>
    <n v="171563.45"/>
    <x v="2"/>
    <n v="1"/>
  </r>
  <r>
    <n v="34676210"/>
    <n v="0"/>
    <n v="0"/>
    <n v="0"/>
    <n v="0"/>
    <x v="2"/>
    <n v="0"/>
  </r>
  <r>
    <n v="34676220"/>
    <n v="531591.27"/>
    <n v="0"/>
    <n v="345390.36"/>
    <n v="876981.63"/>
    <x v="1"/>
    <n v="52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7689.28"/>
    <n v="0"/>
    <n v="0"/>
    <n v="177689.28"/>
    <x v="1"/>
    <n v="0"/>
  </r>
  <r>
    <n v="34676266"/>
    <n v="183682.49"/>
    <n v="0"/>
    <n v="0"/>
    <n v="183682.49"/>
    <x v="1"/>
    <n v="0"/>
  </r>
  <r>
    <n v="34676278"/>
    <n v="523918.85"/>
    <n v="8212.9500000000007"/>
    <n v="0"/>
    <n v="532131.80000000005"/>
    <x v="1"/>
    <n v="1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16245.93"/>
    <n v="0"/>
    <n v="0"/>
    <n v="416245.93"/>
    <x v="1"/>
    <n v="0"/>
  </r>
  <r>
    <n v="34676357"/>
    <n v="0"/>
    <n v="0"/>
    <n v="0"/>
    <n v="0"/>
    <x v="1"/>
    <n v="0"/>
  </r>
  <r>
    <n v="34676360"/>
    <n v="140476.32999999999"/>
    <n v="0"/>
    <n v="0"/>
    <n v="140476.32999999999"/>
    <x v="1"/>
    <n v="0"/>
  </r>
  <r>
    <n v="34676375"/>
    <n v="696380.45"/>
    <n v="0"/>
    <n v="21202.07"/>
    <n v="717582.52"/>
    <x v="1"/>
    <n v="2"/>
  </r>
  <r>
    <n v="34676382"/>
    <n v="0"/>
    <n v="0"/>
    <n v="0"/>
    <n v="0"/>
    <x v="2"/>
    <n v="0"/>
  </r>
  <r>
    <n v="34676398"/>
    <n v="124593.41"/>
    <n v="0"/>
    <n v="0"/>
    <n v="124593.41"/>
    <x v="2"/>
    <n v="0"/>
  </r>
  <r>
    <n v="34676401"/>
    <n v="0"/>
    <n v="0"/>
    <n v="0"/>
    <n v="0"/>
    <x v="1"/>
    <n v="0"/>
  </r>
  <r>
    <n v="34676416"/>
    <n v="282633.34000000003"/>
    <n v="4430.54"/>
    <n v="0"/>
    <n v="287063.88"/>
    <x v="1"/>
    <n v="1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62216.29"/>
    <n v="18923.97"/>
    <n v="0"/>
    <n v="981140.26"/>
    <x v="1"/>
    <n v="1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63638.78"/>
    <n v="0"/>
    <n v="0"/>
    <n v="63638.78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51474.98000000001"/>
    <n v="0"/>
    <n v="0"/>
    <n v="151474.98000000001"/>
    <x v="1"/>
    <n v="0"/>
  </r>
  <r>
    <n v="34710851"/>
    <n v="487623.4"/>
    <n v="0"/>
    <n v="0"/>
    <n v="487623.4"/>
    <x v="1"/>
    <n v="0"/>
  </r>
  <r>
    <n v="34710869"/>
    <n v="461183.31"/>
    <n v="0"/>
    <n v="0"/>
    <n v="461183.31"/>
    <x v="2"/>
    <n v="0"/>
  </r>
  <r>
    <n v="34710872"/>
    <n v="310474.96999999997"/>
    <n v="0"/>
    <n v="293390.46000000002"/>
    <n v="603865.43000000005"/>
    <x v="2"/>
    <n v="101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99264.88"/>
    <n v="0"/>
    <n v="0"/>
    <n v="99264.8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69824.86"/>
    <n v="0"/>
    <n v="35241.96"/>
    <n v="605066.81999999995"/>
    <x v="1"/>
    <n v="4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50486.72"/>
    <n v="0"/>
    <n v="0"/>
    <n v="250486.72"/>
    <x v="1"/>
    <n v="0"/>
  </r>
  <r>
    <n v="34748796"/>
    <n v="0"/>
    <n v="0"/>
    <n v="0"/>
    <n v="0"/>
    <x v="2"/>
    <n v="0"/>
  </r>
  <r>
    <n v="34748806"/>
    <n v="375947.28"/>
    <n v="0"/>
    <n v="184298.11"/>
    <n v="560245.39"/>
    <x v="1"/>
    <n v="38"/>
  </r>
  <r>
    <n v="34748815"/>
    <n v="0"/>
    <n v="0"/>
    <n v="0"/>
    <n v="0"/>
    <x v="1"/>
    <n v="0"/>
  </r>
  <r>
    <n v="34748820"/>
    <n v="283943"/>
    <n v="0"/>
    <n v="201959.2"/>
    <n v="485902.2"/>
    <x v="1"/>
    <n v="68"/>
  </r>
  <r>
    <n v="34748839"/>
    <n v="0"/>
    <n v="0"/>
    <n v="0"/>
    <n v="0"/>
    <x v="2"/>
    <n v="0"/>
  </r>
  <r>
    <n v="34748860"/>
    <n v="279067.90999999997"/>
    <n v="4576.46"/>
    <n v="0"/>
    <n v="283644.37"/>
    <x v="1"/>
    <n v="1"/>
  </r>
  <r>
    <n v="34748881"/>
    <n v="289817.42"/>
    <n v="0"/>
    <n v="23344.87"/>
    <n v="313162.28999999998"/>
    <x v="1"/>
    <n v="6"/>
  </r>
  <r>
    <n v="34748905"/>
    <n v="153458.51"/>
    <n v="0"/>
    <n v="0"/>
    <n v="153458.51"/>
    <x v="2"/>
    <n v="0"/>
  </r>
  <r>
    <n v="34748929"/>
    <n v="141269.12"/>
    <n v="0"/>
    <n v="0"/>
    <n v="141269.12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8488.31"/>
    <n v="0"/>
    <n v="0"/>
    <n v="218488.31"/>
    <x v="1"/>
    <n v="0"/>
  </r>
  <r>
    <n v="34778387"/>
    <n v="0"/>
    <n v="0"/>
    <n v="0"/>
    <n v="0"/>
    <x v="1"/>
    <n v="0"/>
  </r>
  <r>
    <n v="34778406"/>
    <n v="124659.32"/>
    <n v="1862.62"/>
    <n v="0"/>
    <n v="126521.94"/>
    <x v="1"/>
    <n v="1"/>
  </r>
  <r>
    <n v="34778435"/>
    <n v="238947.74"/>
    <n v="0"/>
    <n v="0"/>
    <n v="238947.74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513350.63"/>
    <n v="8117.53"/>
    <n v="0"/>
    <n v="521468.15999999997"/>
    <x v="1"/>
    <n v="1"/>
  </r>
  <r>
    <n v="34799935"/>
    <n v="141039.66"/>
    <n v="0"/>
    <n v="0"/>
    <n v="141039.66"/>
    <x v="1"/>
    <n v="0"/>
  </r>
  <r>
    <n v="34799995"/>
    <n v="167968.6"/>
    <n v="0"/>
    <n v="0"/>
    <n v="167968.6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27176.12"/>
    <n v="0"/>
    <n v="0"/>
    <n v="427176.12"/>
    <x v="1"/>
    <n v="0"/>
  </r>
  <r>
    <n v="34821338"/>
    <n v="0"/>
    <n v="0"/>
    <n v="0"/>
    <n v="0"/>
    <x v="2"/>
    <n v="0"/>
  </r>
  <r>
    <n v="34821408"/>
    <n v="677203.75"/>
    <n v="0"/>
    <n v="0"/>
    <n v="677203.75"/>
    <x v="0"/>
    <n v="0"/>
  </r>
  <r>
    <n v="34821735"/>
    <n v="184008.27"/>
    <n v="2815.31"/>
    <n v="0"/>
    <n v="186823.58"/>
    <x v="1"/>
    <n v="1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6963.75"/>
    <n v="0"/>
    <n v="0"/>
    <n v="116963.75"/>
    <x v="1"/>
    <n v="0"/>
  </r>
  <r>
    <n v="34821976"/>
    <n v="0"/>
    <n v="0"/>
    <n v="0"/>
    <n v="0"/>
    <x v="1"/>
    <n v="0"/>
  </r>
  <r>
    <n v="34821980"/>
    <n v="528369.84"/>
    <n v="0"/>
    <n v="0"/>
    <n v="528369.84"/>
    <x v="1"/>
    <n v="0"/>
  </r>
  <r>
    <n v="34822005"/>
    <n v="619512.05000000005"/>
    <n v="0"/>
    <n v="561584.22"/>
    <n v="1181096.27"/>
    <x v="2"/>
    <n v="82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96341.86"/>
    <n v="0"/>
    <n v="0"/>
    <n v="296341.86"/>
    <x v="1"/>
    <n v="0"/>
  </r>
  <r>
    <n v="34908695"/>
    <n v="74166.039999999994"/>
    <n v="0"/>
    <n v="0"/>
    <n v="74166.039999999994"/>
    <x v="1"/>
    <n v="0"/>
  </r>
  <r>
    <n v="34908704"/>
    <n v="220389.25"/>
    <n v="0"/>
    <n v="0"/>
    <n v="220389.25"/>
    <x v="1"/>
    <n v="0"/>
  </r>
  <r>
    <n v="34908721"/>
    <n v="0"/>
    <n v="0"/>
    <n v="0"/>
    <n v="0"/>
    <x v="1"/>
    <n v="0"/>
  </r>
  <r>
    <n v="34927880"/>
    <n v="2113944.9900000002"/>
    <n v="0"/>
    <n v="1958506.02"/>
    <n v="4072451.01"/>
    <x v="2"/>
    <n v="88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62486.16"/>
    <n v="5589.52"/>
    <n v="0"/>
    <n v="368075.68"/>
    <x v="1"/>
    <n v="1"/>
  </r>
  <r>
    <n v="34964231"/>
    <n v="0"/>
    <n v="0"/>
    <n v="0"/>
    <n v="0"/>
    <x v="2"/>
    <n v="0"/>
  </r>
  <r>
    <n v="34964733"/>
    <n v="217008.41"/>
    <n v="0"/>
    <n v="0"/>
    <n v="217008.41"/>
    <x v="1"/>
    <n v="0"/>
  </r>
  <r>
    <n v="35002852"/>
    <n v="0"/>
    <n v="0"/>
    <n v="0"/>
    <n v="0"/>
    <x v="1"/>
    <n v="0"/>
  </r>
  <r>
    <n v="35003345"/>
    <n v="353565.63"/>
    <n v="0"/>
    <n v="0"/>
    <n v="353565.63"/>
    <x v="1"/>
    <n v="0"/>
  </r>
  <r>
    <n v="35003357"/>
    <n v="0"/>
    <n v="0"/>
    <n v="0"/>
    <n v="0"/>
    <x v="1"/>
    <n v="0"/>
  </r>
  <r>
    <n v="35003361"/>
    <n v="249916.22"/>
    <n v="0"/>
    <n v="0"/>
    <n v="249916.22"/>
    <x v="0"/>
    <n v="0"/>
  </r>
  <r>
    <n v="35003373"/>
    <n v="557826.66"/>
    <n v="0"/>
    <n v="487793.04"/>
    <n v="1045619.7"/>
    <x v="2"/>
    <n v="88"/>
  </r>
  <r>
    <n v="35033694"/>
    <n v="276607"/>
    <n v="0"/>
    <n v="13697.86"/>
    <n v="290304.86"/>
    <x v="2"/>
    <n v="4"/>
  </r>
  <r>
    <n v="35033963"/>
    <n v="0"/>
    <n v="0"/>
    <n v="0"/>
    <n v="0"/>
    <x v="2"/>
    <n v="0"/>
  </r>
  <r>
    <n v="35052310"/>
    <n v="192432.19"/>
    <n v="0"/>
    <n v="0"/>
    <n v="192432.19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92675.33"/>
    <n v="0"/>
    <n v="0"/>
    <n v="492675.33"/>
    <x v="1"/>
    <n v="0"/>
  </r>
  <r>
    <n v="35076425"/>
    <n v="0"/>
    <n v="0"/>
    <n v="0"/>
    <n v="0"/>
    <x v="1"/>
    <n v="0"/>
  </r>
  <r>
    <n v="35076440"/>
    <n v="184877.13"/>
    <n v="0"/>
    <n v="0"/>
    <n v="184877.13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21430.62"/>
    <n v="0"/>
    <n v="0"/>
    <n v="121430.62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94046.31"/>
    <n v="0"/>
    <n v="0"/>
    <n v="694046.31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20762.12"/>
    <n v="0"/>
    <n v="0"/>
    <n v="20762.1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72184.89"/>
    <n v="0"/>
    <n v="0"/>
    <n v="272184.89"/>
    <x v="1"/>
    <n v="0"/>
  </r>
  <r>
    <n v="35145510"/>
    <n v="0"/>
    <n v="0"/>
    <n v="0"/>
    <n v="0"/>
    <x v="1"/>
    <n v="0"/>
  </r>
  <r>
    <n v="35145525"/>
    <n v="306401.73"/>
    <n v="0"/>
    <n v="0"/>
    <n v="306401.73"/>
    <x v="1"/>
    <n v="0"/>
  </r>
  <r>
    <n v="35145537"/>
    <n v="252202.64"/>
    <n v="0"/>
    <n v="0"/>
    <n v="252202.64"/>
    <x v="1"/>
    <n v="0"/>
  </r>
  <r>
    <n v="35164180"/>
    <n v="0"/>
    <n v="0"/>
    <n v="0"/>
    <n v="0"/>
    <x v="1"/>
    <n v="0"/>
  </r>
  <r>
    <n v="35164354"/>
    <n v="245772.23"/>
    <n v="0"/>
    <n v="0"/>
    <n v="245772.23"/>
    <x v="2"/>
    <n v="0"/>
  </r>
  <r>
    <n v="35164370"/>
    <n v="0"/>
    <n v="0"/>
    <n v="0"/>
    <n v="0"/>
    <x v="1"/>
    <n v="0"/>
  </r>
  <r>
    <n v="35164403"/>
    <n v="396193.81"/>
    <n v="6058.82"/>
    <n v="0"/>
    <n v="402252.63"/>
    <x v="1"/>
    <n v="1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54151.54"/>
    <n v="2762.4"/>
    <n v="0"/>
    <n v="156913.94"/>
    <x v="2"/>
    <n v="1"/>
  </r>
  <r>
    <n v="35182339"/>
    <n v="0"/>
    <n v="0"/>
    <n v="0"/>
    <n v="0"/>
    <x v="0"/>
    <n v="0"/>
  </r>
  <r>
    <n v="35182404"/>
    <n v="3333639.98"/>
    <n v="0"/>
    <n v="0"/>
    <n v="3333639.98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192374.07"/>
    <n v="0"/>
    <n v="0"/>
    <n v="192374.07"/>
    <x v="1"/>
    <n v="0"/>
  </r>
  <r>
    <n v="35182808"/>
    <n v="0"/>
    <n v="0"/>
    <n v="0"/>
    <n v="0"/>
    <x v="2"/>
    <n v="0"/>
  </r>
  <r>
    <n v="35182816"/>
    <n v="517316.21"/>
    <n v="0"/>
    <n v="148711.38"/>
    <n v="666027.59"/>
    <x v="1"/>
    <n v="20"/>
  </r>
  <r>
    <n v="35182822"/>
    <n v="0"/>
    <n v="0"/>
    <n v="0"/>
    <n v="0"/>
    <x v="1"/>
    <n v="0"/>
  </r>
  <r>
    <n v="35182837"/>
    <n v="427817.13"/>
    <n v="0"/>
    <n v="0"/>
    <n v="427817.13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514548.79"/>
    <n v="0"/>
    <n v="0"/>
    <n v="514548.79"/>
    <x v="2"/>
    <n v="0"/>
  </r>
  <r>
    <n v="35203090"/>
    <n v="182756.73"/>
    <n v="0"/>
    <n v="0"/>
    <n v="182756.73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26220.28999999998"/>
    <n v="0"/>
    <n v="0"/>
    <n v="326220.28999999998"/>
    <x v="2"/>
    <n v="0"/>
  </r>
  <r>
    <n v="35244272"/>
    <n v="22364.55"/>
    <n v="0"/>
    <n v="0"/>
    <n v="22364.55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514343.53"/>
    <n v="0"/>
    <n v="350774.93"/>
    <n v="865118.46"/>
    <x v="2"/>
    <n v="58"/>
  </r>
  <r>
    <n v="35244541"/>
    <n v="227365.43"/>
    <n v="0"/>
    <n v="0"/>
    <n v="227365.43"/>
    <x v="1"/>
    <n v="0"/>
  </r>
  <r>
    <n v="35244570"/>
    <n v="0"/>
    <n v="0"/>
    <n v="0"/>
    <n v="0"/>
    <x v="0"/>
    <n v="0"/>
  </r>
  <r>
    <n v="35244707"/>
    <n v="185656.66"/>
    <n v="0"/>
    <n v="138662.34"/>
    <n v="324319"/>
    <x v="1"/>
    <n v="62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65906.87"/>
    <n v="0"/>
    <n v="0"/>
    <n v="565906.87"/>
    <x v="1"/>
    <n v="0"/>
  </r>
  <r>
    <n v="35244759"/>
    <n v="0"/>
    <n v="0"/>
    <n v="0"/>
    <n v="0"/>
    <x v="1"/>
    <n v="0"/>
  </r>
  <r>
    <n v="35244767"/>
    <n v="342048.6"/>
    <n v="0"/>
    <n v="0"/>
    <n v="342048.6"/>
    <x v="1"/>
    <n v="0"/>
  </r>
  <r>
    <n v="35244776"/>
    <n v="0"/>
    <n v="0"/>
    <n v="0"/>
    <n v="0"/>
    <x v="2"/>
    <n v="0"/>
  </r>
  <r>
    <n v="35244785"/>
    <n v="418816.96"/>
    <n v="0"/>
    <n v="0"/>
    <n v="418816.96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68609.71000000002"/>
    <n v="0"/>
    <n v="0"/>
    <n v="268609.71000000002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8110.720000000001"/>
    <n v="0"/>
    <n v="0"/>
    <n v="88110.720000000001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87377.73"/>
    <n v="0"/>
    <n v="0"/>
    <n v="287377.73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708642.64"/>
    <n v="0"/>
    <n v="0"/>
    <n v="708642.64"/>
    <x v="2"/>
    <n v="0"/>
  </r>
  <r>
    <n v="35326587"/>
    <n v="359588.68"/>
    <n v="0"/>
    <n v="0"/>
    <n v="359588.68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31031.22"/>
    <n v="0"/>
    <n v="0"/>
    <n v="131031.22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54566.95"/>
    <n v="0"/>
    <n v="0"/>
    <n v="54566.95"/>
    <x v="0"/>
    <n v="0"/>
  </r>
  <r>
    <n v="35350578"/>
    <n v="353439.94"/>
    <n v="0"/>
    <n v="78402.33"/>
    <n v="431842.27"/>
    <x v="2"/>
    <n v="16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8068.64"/>
    <n v="0"/>
    <n v="97752.58"/>
    <n v="205821.22"/>
    <x v="2"/>
    <n v="93"/>
  </r>
  <r>
    <n v="35350622"/>
    <n v="368461.56"/>
    <n v="4602.3100000000004"/>
    <n v="0"/>
    <n v="373063.87"/>
    <x v="2"/>
    <n v="1"/>
  </r>
  <r>
    <n v="35350649"/>
    <n v="247751.46"/>
    <n v="0"/>
    <n v="0"/>
    <n v="247751.46"/>
    <x v="0"/>
    <n v="0"/>
  </r>
  <r>
    <n v="35350656"/>
    <n v="723126.91"/>
    <n v="0"/>
    <n v="0"/>
    <n v="723126.91"/>
    <x v="1"/>
    <n v="0"/>
  </r>
  <r>
    <n v="35350667"/>
    <n v="230600.63"/>
    <n v="0"/>
    <n v="0"/>
    <n v="230600.63"/>
    <x v="1"/>
    <n v="0"/>
  </r>
  <r>
    <n v="35350679"/>
    <n v="0"/>
    <n v="0"/>
    <n v="0"/>
    <n v="0"/>
    <x v="1"/>
    <n v="0"/>
  </r>
  <r>
    <n v="35350689"/>
    <n v="579682.9"/>
    <n v="0"/>
    <n v="0"/>
    <n v="579682.9"/>
    <x v="1"/>
    <n v="0"/>
  </r>
  <r>
    <n v="35350698"/>
    <n v="33500"/>
    <n v="0"/>
    <n v="0"/>
    <n v="33500"/>
    <x v="1"/>
    <n v="0"/>
  </r>
  <r>
    <n v="35350706"/>
    <n v="351807.11"/>
    <n v="0"/>
    <n v="0"/>
    <n v="351807.11"/>
    <x v="1"/>
    <n v="0"/>
  </r>
  <r>
    <n v="35350714"/>
    <n v="0"/>
    <n v="0"/>
    <n v="0"/>
    <n v="0"/>
    <x v="2"/>
    <n v="0"/>
  </r>
  <r>
    <n v="35350724"/>
    <n v="154794.07"/>
    <n v="0"/>
    <n v="0"/>
    <n v="154794.07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3460.57"/>
    <n v="0"/>
    <n v="0"/>
    <n v="103460.57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9079.01"/>
    <n v="0"/>
    <n v="0"/>
    <n v="209079.01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5302.20000000001"/>
    <n v="0"/>
    <n v="144985.25"/>
    <n v="300287.45"/>
    <x v="1"/>
    <n v="91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43175.52"/>
    <n v="3580.8"/>
    <n v="0"/>
    <n v="346756.32"/>
    <x v="1"/>
    <n v="1"/>
  </r>
  <r>
    <n v="35383180"/>
    <n v="205426.3"/>
    <n v="0"/>
    <n v="0"/>
    <n v="205426.3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40798.93999999994"/>
    <n v="0"/>
    <n v="0"/>
    <n v="640798.93999999994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98953.04"/>
    <n v="0"/>
    <n v="0"/>
    <n v="698953.04"/>
    <x v="2"/>
    <n v="0"/>
  </r>
  <r>
    <n v="35383410"/>
    <n v="0"/>
    <n v="0"/>
    <n v="0"/>
    <n v="0"/>
    <x v="1"/>
    <n v="0"/>
  </r>
  <r>
    <n v="35383420"/>
    <n v="314658.77"/>
    <n v="0"/>
    <n v="0"/>
    <n v="314658.77"/>
    <x v="2"/>
    <n v="0"/>
  </r>
  <r>
    <n v="35383431"/>
    <n v="0"/>
    <n v="0"/>
    <n v="0"/>
    <n v="0"/>
    <x v="2"/>
    <n v="0"/>
  </r>
  <r>
    <n v="35383440"/>
    <n v="299101.87"/>
    <n v="0"/>
    <n v="0"/>
    <n v="299101.87"/>
    <x v="1"/>
    <n v="0"/>
  </r>
  <r>
    <n v="35383468"/>
    <n v="231982.05"/>
    <n v="0"/>
    <n v="153724.64000000001"/>
    <n v="385706.69"/>
    <x v="1"/>
    <n v="39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3973.2"/>
    <n v="0"/>
    <n v="0"/>
    <n v="103973.2"/>
    <x v="1"/>
    <n v="0"/>
  </r>
  <r>
    <n v="35419058"/>
    <n v="151241.06"/>
    <n v="0"/>
    <n v="0"/>
    <n v="151241.06"/>
    <x v="2"/>
    <n v="0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99507.98"/>
    <n v="0"/>
    <n v="0"/>
    <n v="399507.98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309735.61"/>
    <n v="0"/>
    <n v="0"/>
    <n v="309735.61"/>
    <x v="1"/>
    <n v="0"/>
  </r>
  <r>
    <n v="35442046"/>
    <n v="493732.06"/>
    <n v="7368.53"/>
    <n v="0"/>
    <n v="501100.59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96204.98"/>
    <n v="0"/>
    <n v="0"/>
    <n v="96204.98"/>
    <x v="0"/>
    <n v="0"/>
  </r>
  <r>
    <n v="35463715"/>
    <n v="0"/>
    <n v="0"/>
    <n v="0"/>
    <n v="0"/>
    <x v="1"/>
    <n v="0"/>
  </r>
  <r>
    <n v="35463735"/>
    <n v="593110.43000000005"/>
    <n v="0"/>
    <n v="0"/>
    <n v="593110.43000000005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7371.08"/>
    <n v="3325.19"/>
    <n v="0"/>
    <n v="220696.27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28967.51"/>
    <n v="0"/>
    <n v="0"/>
    <n v="328967.51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32966.52"/>
    <n v="0"/>
    <n v="0"/>
    <n v="332966.52"/>
    <x v="1"/>
    <n v="0"/>
  </r>
  <r>
    <n v="35572159"/>
    <n v="31679.84"/>
    <n v="3492.99"/>
    <n v="0"/>
    <n v="35172.83"/>
    <x v="0"/>
    <n v="1"/>
  </r>
  <r>
    <n v="35572613"/>
    <n v="0"/>
    <n v="0"/>
    <n v="0"/>
    <n v="0"/>
    <x v="1"/>
    <n v="0"/>
  </r>
  <r>
    <n v="35572629"/>
    <n v="1151022"/>
    <n v="0"/>
    <n v="0"/>
    <n v="1151022"/>
    <x v="2"/>
    <n v="0"/>
  </r>
  <r>
    <n v="35572633"/>
    <n v="366959.58"/>
    <n v="0"/>
    <n v="0"/>
    <n v="366959.58"/>
    <x v="2"/>
    <n v="0"/>
  </r>
  <r>
    <n v="35572647"/>
    <n v="257225.68"/>
    <n v="0"/>
    <n v="0"/>
    <n v="257225.68"/>
    <x v="1"/>
    <n v="0"/>
  </r>
  <r>
    <n v="35572650"/>
    <n v="560883.42000000004"/>
    <n v="16888.14"/>
    <n v="0"/>
    <n v="577771.56000000006"/>
    <x v="1"/>
    <n v="1"/>
  </r>
  <r>
    <n v="35572677"/>
    <n v="0"/>
    <n v="0"/>
    <n v="0"/>
    <n v="0"/>
    <x v="1"/>
    <n v="0"/>
  </r>
  <r>
    <n v="35572681"/>
    <n v="1020274.46"/>
    <n v="0"/>
    <n v="0"/>
    <n v="1020274.46"/>
    <x v="2"/>
    <n v="0"/>
  </r>
  <r>
    <n v="35572698"/>
    <n v="0"/>
    <n v="0"/>
    <n v="0"/>
    <n v="0"/>
    <x v="1"/>
    <n v="0"/>
  </r>
  <r>
    <n v="35572700"/>
    <n v="846153.9"/>
    <n v="0"/>
    <n v="0"/>
    <n v="846153.9"/>
    <x v="1"/>
    <n v="0"/>
  </r>
  <r>
    <n v="35597025"/>
    <n v="320386.31"/>
    <n v="0"/>
    <n v="0"/>
    <n v="320386.31"/>
    <x v="0"/>
    <n v="0"/>
  </r>
  <r>
    <n v="35597050"/>
    <n v="0"/>
    <n v="0"/>
    <n v="0"/>
    <n v="0"/>
    <x v="2"/>
    <n v="0"/>
  </r>
  <r>
    <n v="35597348"/>
    <n v="619183.44999999995"/>
    <n v="0"/>
    <n v="180193.65"/>
    <n v="799377.1"/>
    <x v="1"/>
    <n v="21"/>
  </r>
  <r>
    <n v="35597453"/>
    <n v="194427.17"/>
    <n v="0"/>
    <n v="0"/>
    <n v="194427.17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98063.16"/>
    <n v="34714.57"/>
    <n v="0"/>
    <n v="832777.73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14147.93"/>
    <n v="0"/>
    <n v="0"/>
    <n v="314147.93"/>
    <x v="1"/>
    <n v="0"/>
  </r>
  <r>
    <n v="35629762"/>
    <n v="276933.09000000003"/>
    <n v="0"/>
    <n v="71068.03"/>
    <n v="348001.12"/>
    <x v="1"/>
    <n v="18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96927.63"/>
    <n v="0"/>
    <n v="315169.12"/>
    <n v="412096.75"/>
    <x v="0"/>
    <n v="90"/>
  </r>
  <r>
    <n v="35672736"/>
    <n v="285803.19"/>
    <n v="0"/>
    <n v="0"/>
    <n v="285803.19"/>
    <x v="0"/>
    <n v="0"/>
  </r>
  <r>
    <n v="35672760"/>
    <n v="127695.74"/>
    <n v="0"/>
    <n v="0"/>
    <n v="127695.74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36193.96"/>
    <n v="5022.22"/>
    <n v="0"/>
    <n v="341216.18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7078.78"/>
    <n v="0"/>
    <n v="21423.94"/>
    <n v="438502.72"/>
    <x v="0"/>
    <n v="11"/>
  </r>
  <r>
    <n v="35699686"/>
    <n v="484188"/>
    <n v="0"/>
    <n v="0"/>
    <n v="484188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102671.42"/>
    <n v="0"/>
    <n v="100605.96"/>
    <n v="203277.38"/>
    <x v="2"/>
    <n v="11"/>
  </r>
  <r>
    <n v="35699939"/>
    <n v="0"/>
    <n v="0"/>
    <n v="0"/>
    <n v="0"/>
    <x v="2"/>
    <n v="0"/>
  </r>
  <r>
    <n v="35699945"/>
    <n v="151174.01999999999"/>
    <n v="2298.2199999999998"/>
    <n v="0"/>
    <n v="153472.24"/>
    <x v="2"/>
    <n v="1"/>
  </r>
  <r>
    <n v="35699960"/>
    <n v="551692.63"/>
    <n v="0"/>
    <n v="56074.28"/>
    <n v="607766.91"/>
    <x v="1"/>
    <n v="7"/>
  </r>
  <r>
    <n v="35699970"/>
    <n v="0"/>
    <n v="0"/>
    <n v="0"/>
    <n v="0"/>
    <x v="2"/>
    <n v="0"/>
  </r>
  <r>
    <n v="35730344"/>
    <n v="323852.38"/>
    <n v="0"/>
    <n v="0"/>
    <n v="323852.38"/>
    <x v="2"/>
    <n v="0"/>
  </r>
  <r>
    <n v="35730411"/>
    <n v="356258.57"/>
    <n v="0"/>
    <n v="0"/>
    <n v="356258.57"/>
    <x v="0"/>
    <n v="0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201654.64"/>
    <n v="0"/>
    <n v="0"/>
    <n v="201654.64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68656.27"/>
    <n v="4518.07"/>
    <n v="0"/>
    <n v="273174.34000000003"/>
    <x v="1"/>
    <n v="1"/>
  </r>
  <r>
    <n v="35730620"/>
    <n v="565042.86"/>
    <n v="0"/>
    <n v="0"/>
    <n v="565042.86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75457.57"/>
    <n v="0"/>
    <n v="0"/>
    <n v="175457.57"/>
    <x v="0"/>
    <n v="0"/>
  </r>
  <r>
    <n v="35759612"/>
    <n v="52763.7"/>
    <n v="0"/>
    <n v="0"/>
    <n v="52763.7"/>
    <x v="0"/>
    <n v="0"/>
  </r>
  <r>
    <n v="35759631"/>
    <n v="0"/>
    <n v="0"/>
    <n v="0"/>
    <n v="0"/>
    <x v="0"/>
    <n v="0"/>
  </r>
  <r>
    <n v="35759660"/>
    <n v="273237.44"/>
    <n v="0"/>
    <n v="0"/>
    <n v="273237.44"/>
    <x v="1"/>
    <n v="0"/>
  </r>
  <r>
    <n v="35759670"/>
    <n v="410329.11"/>
    <n v="0"/>
    <n v="0"/>
    <n v="410329.11"/>
    <x v="1"/>
    <n v="0"/>
  </r>
  <r>
    <n v="35759683"/>
    <n v="345270.79"/>
    <n v="0"/>
    <n v="0"/>
    <n v="345270.79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33173.91"/>
    <n v="0"/>
    <n v="0"/>
    <n v="233173.91"/>
    <x v="1"/>
    <n v="0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4904.21"/>
    <n v="0"/>
    <n v="0"/>
    <n v="124904.21"/>
    <x v="1"/>
    <n v="0"/>
  </r>
  <r>
    <n v="35760904"/>
    <n v="0"/>
    <n v="0"/>
    <n v="0"/>
    <n v="0"/>
    <x v="1"/>
    <n v="0"/>
  </r>
  <r>
    <n v="35760914"/>
    <n v="594801.97"/>
    <n v="0"/>
    <n v="0"/>
    <n v="594801.97"/>
    <x v="2"/>
    <n v="0"/>
  </r>
  <r>
    <n v="35760921"/>
    <n v="442933.5"/>
    <n v="2368.21"/>
    <n v="0"/>
    <n v="445301.71"/>
    <x v="1"/>
    <n v="1"/>
  </r>
  <r>
    <n v="35760932"/>
    <n v="0"/>
    <n v="0"/>
    <n v="0"/>
    <n v="0"/>
    <x v="2"/>
    <n v="0"/>
  </r>
  <r>
    <n v="35760942"/>
    <n v="293685.98"/>
    <n v="0"/>
    <n v="244624.33"/>
    <n v="538310.31000000006"/>
    <x v="2"/>
    <n v="78"/>
  </r>
  <r>
    <n v="35760967"/>
    <n v="435042.77"/>
    <n v="0"/>
    <n v="0"/>
    <n v="435042.77"/>
    <x v="1"/>
    <n v="0"/>
  </r>
  <r>
    <n v="35760975"/>
    <n v="649480.71"/>
    <n v="0"/>
    <n v="72002.11"/>
    <n v="721482.82"/>
    <x v="1"/>
    <n v="8"/>
  </r>
  <r>
    <n v="35760984"/>
    <n v="313503.75"/>
    <n v="0"/>
    <n v="0"/>
    <n v="313503.75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8347.29"/>
    <n v="0"/>
    <n v="0"/>
    <n v="158347.29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91125.64"/>
    <n v="0"/>
    <n v="21042.82"/>
    <n v="312168.46000000002"/>
    <x v="1"/>
    <n v="5"/>
  </r>
  <r>
    <n v="35800350"/>
    <n v="763851.13"/>
    <n v="0"/>
    <n v="0"/>
    <n v="763851.13"/>
    <x v="1"/>
    <n v="0"/>
  </r>
  <r>
    <n v="35800366"/>
    <n v="499209.82"/>
    <n v="0"/>
    <n v="0"/>
    <n v="499209.82"/>
    <x v="2"/>
    <n v="0"/>
  </r>
  <r>
    <n v="35800378"/>
    <n v="121177.74"/>
    <n v="1796.77"/>
    <n v="0"/>
    <n v="122974.51"/>
    <x v="2"/>
    <n v="1"/>
  </r>
  <r>
    <n v="35800380"/>
    <n v="0"/>
    <n v="0"/>
    <n v="0"/>
    <n v="0"/>
    <x v="2"/>
    <n v="0"/>
  </r>
  <r>
    <n v="35800400"/>
    <n v="305333.15999999997"/>
    <n v="0"/>
    <n v="146924.22"/>
    <n v="452257.38"/>
    <x v="2"/>
    <n v="39"/>
  </r>
  <r>
    <n v="35800419"/>
    <n v="241904.46"/>
    <n v="0"/>
    <n v="0"/>
    <n v="241904.46"/>
    <x v="1"/>
    <n v="0"/>
  </r>
  <r>
    <n v="35800437"/>
    <n v="284891.8"/>
    <n v="0"/>
    <n v="0"/>
    <n v="284891.8"/>
    <x v="2"/>
    <n v="0"/>
  </r>
  <r>
    <n v="35800453"/>
    <n v="0"/>
    <n v="0"/>
    <n v="0"/>
    <n v="0"/>
    <x v="1"/>
    <n v="0"/>
  </r>
  <r>
    <n v="35800492"/>
    <n v="558579.41"/>
    <n v="0"/>
    <n v="0"/>
    <n v="558579.41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4748.17"/>
    <n v="0"/>
    <n v="0"/>
    <n v="94748.17"/>
    <x v="1"/>
    <n v="0"/>
  </r>
  <r>
    <n v="35836685"/>
    <n v="252417.68"/>
    <n v="3574.81"/>
    <n v="0"/>
    <n v="255992.49"/>
    <x v="2"/>
    <n v="1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6706.98"/>
    <n v="0"/>
    <n v="0"/>
    <n v="196706.98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17060.11"/>
    <n v="0"/>
    <n v="0"/>
    <n v="417060.11"/>
    <x v="1"/>
    <n v="0"/>
  </r>
  <r>
    <n v="35877261"/>
    <n v="219248.63"/>
    <n v="0"/>
    <n v="0"/>
    <n v="219248.63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81043.93"/>
    <n v="0"/>
    <n v="0"/>
    <n v="681043.93"/>
    <x v="0"/>
    <n v="0"/>
  </r>
  <r>
    <n v="35910960"/>
    <n v="245336.37"/>
    <n v="3710.74"/>
    <n v="0"/>
    <n v="249047.11"/>
    <x v="1"/>
    <n v="1"/>
  </r>
  <r>
    <n v="35910975"/>
    <n v="504190.38"/>
    <n v="0"/>
    <n v="0"/>
    <n v="504190.38"/>
    <x v="1"/>
    <n v="0"/>
  </r>
  <r>
    <n v="35910987"/>
    <n v="0"/>
    <n v="0"/>
    <n v="0"/>
    <n v="0"/>
    <x v="2"/>
    <n v="0"/>
  </r>
  <r>
    <n v="35910993"/>
    <n v="38608.11"/>
    <n v="0"/>
    <n v="0"/>
    <n v="38608.11"/>
    <x v="2"/>
    <n v="0"/>
  </r>
  <r>
    <n v="35911008"/>
    <n v="0"/>
    <n v="0"/>
    <n v="0"/>
    <n v="0"/>
    <x v="2"/>
    <n v="0"/>
  </r>
  <r>
    <n v="35911010"/>
    <n v="180050.28"/>
    <n v="0"/>
    <n v="0"/>
    <n v="180050.28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84599.87"/>
    <n v="0"/>
    <n v="0"/>
    <n v="284599.87"/>
    <x v="2"/>
    <n v="0"/>
  </r>
  <r>
    <n v="35937620"/>
    <n v="227768.63"/>
    <n v="0"/>
    <n v="0"/>
    <n v="227768.63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204921.87"/>
    <n v="0"/>
    <n v="0"/>
    <n v="204921.87"/>
    <x v="1"/>
    <n v="0"/>
  </r>
  <r>
    <n v="35937690"/>
    <n v="424744.24"/>
    <n v="0"/>
    <n v="0"/>
    <n v="424744.24"/>
    <x v="2"/>
    <n v="0"/>
  </r>
  <r>
    <n v="35937702"/>
    <n v="445374.65"/>
    <n v="0"/>
    <n v="364416.03"/>
    <n v="809790.68"/>
    <x v="1"/>
    <n v="83"/>
  </r>
  <r>
    <n v="35937718"/>
    <n v="451063.48"/>
    <n v="0"/>
    <n v="0"/>
    <n v="451063.48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99572.17"/>
    <n v="0"/>
    <n v="0"/>
    <n v="399572.17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6824.46"/>
    <n v="1159.9000000000001"/>
    <n v="0"/>
    <n v="107984.36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54221.91"/>
    <n v="0"/>
    <n v="0"/>
    <n v="254221.91"/>
    <x v="2"/>
    <n v="0"/>
  </r>
  <r>
    <n v="35969465"/>
    <n v="0"/>
    <n v="0"/>
    <n v="0"/>
    <n v="0"/>
    <x v="1"/>
    <n v="0"/>
  </r>
  <r>
    <n v="35969554"/>
    <n v="43474.12"/>
    <n v="0"/>
    <n v="0"/>
    <n v="43474.12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93328.47"/>
    <n v="0"/>
    <n v="69014.95"/>
    <n v="762343.42"/>
    <x v="1"/>
    <n v="7"/>
  </r>
  <r>
    <n v="35969608"/>
    <n v="510687.61"/>
    <n v="0"/>
    <n v="0"/>
    <n v="510687.61"/>
    <x v="2"/>
    <n v="0"/>
  </r>
  <r>
    <n v="35969614"/>
    <n v="752137.07"/>
    <n v="0"/>
    <n v="0"/>
    <n v="752137.07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61071.4"/>
    <n v="0"/>
    <n v="526264.31000000006"/>
    <n v="1087335.71"/>
    <x v="1"/>
    <n v="95"/>
  </r>
  <r>
    <n v="35969689"/>
    <n v="454000.21"/>
    <n v="0"/>
    <n v="293745.7"/>
    <n v="747745.91"/>
    <x v="2"/>
    <n v="55"/>
  </r>
  <r>
    <n v="35969691"/>
    <n v="238558.95"/>
    <n v="544.16"/>
    <n v="0"/>
    <n v="239103.11"/>
    <x v="1"/>
    <n v="1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30970.9"/>
    <n v="0"/>
    <n v="0"/>
    <n v="30970.9"/>
    <x v="2"/>
    <n v="0"/>
  </r>
  <r>
    <n v="36006833"/>
    <n v="505565.11"/>
    <n v="0"/>
    <n v="434249.49"/>
    <n v="939814.6"/>
    <x v="1"/>
    <n v="89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36985.12"/>
    <n v="0"/>
    <n v="0"/>
    <n v="536985.12"/>
    <x v="1"/>
    <n v="0"/>
  </r>
  <r>
    <n v="36006950"/>
    <n v="9957.01"/>
    <n v="0"/>
    <n v="25384.33"/>
    <n v="35341.339999999997"/>
    <x v="2"/>
    <n v="7"/>
  </r>
  <r>
    <n v="36006980"/>
    <n v="398806.16"/>
    <n v="0"/>
    <n v="0"/>
    <n v="398806.16"/>
    <x v="1"/>
    <n v="0"/>
  </r>
  <r>
    <n v="36006993"/>
    <n v="0"/>
    <n v="0"/>
    <n v="0"/>
    <n v="0"/>
    <x v="2"/>
    <n v="0"/>
  </r>
  <r>
    <n v="36007003"/>
    <n v="168365.92"/>
    <n v="0"/>
    <n v="0"/>
    <n v="168365.92"/>
    <x v="1"/>
    <n v="0"/>
  </r>
  <r>
    <n v="36007010"/>
    <n v="97323.51"/>
    <n v="0"/>
    <n v="154912.38"/>
    <n v="252235.89"/>
    <x v="0"/>
    <n v="21"/>
  </r>
  <r>
    <n v="36007022"/>
    <n v="161397.28"/>
    <n v="0"/>
    <n v="0"/>
    <n v="161397.28"/>
    <x v="1"/>
    <n v="0"/>
  </r>
  <r>
    <n v="36007049"/>
    <n v="361658.38"/>
    <n v="0"/>
    <n v="0"/>
    <n v="361658.38"/>
    <x v="1"/>
    <n v="0"/>
  </r>
  <r>
    <n v="36007056"/>
    <n v="112563.66"/>
    <n v="0"/>
    <n v="0"/>
    <n v="112563.66"/>
    <x v="1"/>
    <n v="0"/>
  </r>
  <r>
    <n v="36007069"/>
    <n v="0"/>
    <n v="0"/>
    <n v="0"/>
    <n v="0"/>
    <x v="1"/>
    <n v="0"/>
  </r>
  <r>
    <n v="36007072"/>
    <n v="905249.36"/>
    <n v="0"/>
    <n v="0"/>
    <n v="905249.36"/>
    <x v="2"/>
    <n v="0"/>
  </r>
  <r>
    <n v="36007088"/>
    <n v="231304.19"/>
    <n v="0"/>
    <n v="0"/>
    <n v="231304.19"/>
    <x v="1"/>
    <n v="0"/>
  </r>
  <r>
    <n v="36007097"/>
    <n v="652726.85"/>
    <n v="9942.07"/>
    <n v="0"/>
    <n v="662668.92000000004"/>
    <x v="1"/>
    <n v="1"/>
  </r>
  <r>
    <n v="36007100"/>
    <n v="20689.259999999998"/>
    <n v="0"/>
    <n v="0"/>
    <n v="20689.259999999998"/>
    <x v="2"/>
    <n v="0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92467.83"/>
    <n v="0"/>
    <n v="0"/>
    <n v="1192467.83"/>
    <x v="1"/>
    <n v="0"/>
  </r>
  <r>
    <n v="36007170"/>
    <n v="240040.29"/>
    <n v="6685.97"/>
    <n v="0"/>
    <n v="246726.26"/>
    <x v="2"/>
    <n v="2"/>
  </r>
  <r>
    <n v="36007180"/>
    <n v="123200.83"/>
    <n v="0"/>
    <n v="9298.0300000000007"/>
    <n v="132498.85999999999"/>
    <x v="1"/>
    <n v="5"/>
  </r>
  <r>
    <n v="36007197"/>
    <n v="0"/>
    <n v="0"/>
    <n v="0"/>
    <n v="0"/>
    <x v="1"/>
    <n v="0"/>
  </r>
  <r>
    <n v="36007207"/>
    <n v="320684.15000000002"/>
    <n v="0"/>
    <n v="0"/>
    <n v="320684.15000000002"/>
    <x v="1"/>
    <n v="0"/>
  </r>
  <r>
    <n v="36007214"/>
    <n v="0"/>
    <n v="0"/>
    <n v="0"/>
    <n v="0"/>
    <x v="2"/>
    <n v="0"/>
  </r>
  <r>
    <n v="36007220"/>
    <n v="349401.64"/>
    <n v="0"/>
    <n v="0"/>
    <n v="349401.64"/>
    <x v="1"/>
    <n v="0"/>
  </r>
  <r>
    <n v="36007232"/>
    <n v="0"/>
    <n v="0"/>
    <n v="0"/>
    <n v="0"/>
    <x v="2"/>
    <n v="0"/>
  </r>
  <r>
    <n v="36007242"/>
    <n v="440161.79"/>
    <n v="0"/>
    <n v="0"/>
    <n v="440161.79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48102.71"/>
    <n v="0"/>
    <n v="835229.96"/>
    <n v="1883332.67"/>
    <x v="1"/>
    <n v="73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87605.61"/>
    <n v="0"/>
    <n v="0"/>
    <n v="587605.61"/>
    <x v="1"/>
    <n v="0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62326.35"/>
    <n v="0"/>
    <n v="49464.85"/>
    <n v="611791.19999999995"/>
    <x v="2"/>
    <n v="6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16806.07"/>
    <n v="0"/>
    <n v="0"/>
    <n v="216806.07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70320.22"/>
    <n v="0"/>
    <n v="0"/>
    <n v="470320.22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141602.81"/>
    <n v="0"/>
    <n v="0"/>
    <n v="141602.81"/>
    <x v="2"/>
    <n v="0"/>
  </r>
  <r>
    <n v="36063046"/>
    <n v="606568.59"/>
    <n v="0"/>
    <n v="562180.67000000004"/>
    <n v="1168749.26"/>
    <x v="1"/>
    <n v="95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57135.31"/>
    <n v="0"/>
    <n v="0"/>
    <n v="257135.31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86753.55"/>
    <n v="0"/>
    <n v="0"/>
    <n v="386753.55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90487.56"/>
    <n v="0"/>
    <n v="0"/>
    <n v="290487.56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81151.929999999993"/>
    <n v="0"/>
    <n v="0"/>
    <n v="81151.929999999993"/>
    <x v="0"/>
    <n v="0"/>
  </r>
  <r>
    <n v="36115265"/>
    <n v="166746.76999999999"/>
    <n v="0"/>
    <n v="0"/>
    <n v="166746.76999999999"/>
    <x v="1"/>
    <n v="0"/>
  </r>
  <r>
    <n v="36115271"/>
    <n v="337493.65"/>
    <n v="0"/>
    <n v="0"/>
    <n v="337493.65"/>
    <x v="1"/>
    <n v="0"/>
  </r>
  <r>
    <n v="36115283"/>
    <n v="295895.59000000003"/>
    <n v="0"/>
    <n v="0"/>
    <n v="295895.59000000003"/>
    <x v="2"/>
    <n v="0"/>
  </r>
  <r>
    <n v="36148620"/>
    <n v="0"/>
    <n v="0"/>
    <n v="0"/>
    <n v="0"/>
    <x v="2"/>
    <n v="0"/>
  </r>
  <r>
    <n v="36148657"/>
    <n v="420431.53"/>
    <n v="1354.87"/>
    <n v="0"/>
    <n v="421786.4"/>
    <x v="1"/>
    <n v="1"/>
  </r>
  <r>
    <n v="36149090"/>
    <n v="0"/>
    <n v="0"/>
    <n v="0"/>
    <n v="0"/>
    <x v="1"/>
    <n v="0"/>
  </r>
  <r>
    <n v="36149106"/>
    <n v="836350.39"/>
    <n v="0"/>
    <n v="0"/>
    <n v="836350.39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96402.46999999997"/>
    <n v="0"/>
    <n v="0"/>
    <n v="296402.46999999997"/>
    <x v="2"/>
    <n v="0"/>
  </r>
  <r>
    <n v="36173333"/>
    <n v="0"/>
    <n v="0"/>
    <n v="0"/>
    <n v="0"/>
    <x v="2"/>
    <n v="0"/>
  </r>
  <r>
    <n v="36173360"/>
    <n v="155015.18"/>
    <n v="0"/>
    <n v="0"/>
    <n v="155015.18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6482.95"/>
    <n v="0"/>
    <n v="0"/>
    <n v="206482.95"/>
    <x v="1"/>
    <n v="0"/>
  </r>
  <r>
    <n v="36173424"/>
    <n v="828721.14"/>
    <n v="3848.33"/>
    <n v="0"/>
    <n v="832569.47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46056.7"/>
    <n v="0"/>
    <n v="0"/>
    <n v="346056.7"/>
    <x v="1"/>
    <n v="0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250428.32"/>
    <n v="0"/>
    <n v="0"/>
    <n v="250428.32"/>
    <x v="1"/>
    <n v="0"/>
  </r>
  <r>
    <n v="36202933"/>
    <n v="282937.49"/>
    <n v="4205.4799999999996"/>
    <n v="0"/>
    <n v="287142.96999999997"/>
    <x v="1"/>
    <n v="1"/>
  </r>
  <r>
    <n v="36202941"/>
    <n v="0"/>
    <n v="0"/>
    <n v="0"/>
    <n v="0"/>
    <x v="2"/>
    <n v="0"/>
  </r>
  <r>
    <n v="36202950"/>
    <n v="323576.58"/>
    <n v="0"/>
    <n v="0"/>
    <n v="323576.58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43775.42"/>
    <n v="0"/>
    <n v="112060.23"/>
    <n v="355835.65"/>
    <x v="1"/>
    <n v="38"/>
  </r>
  <r>
    <n v="36223473"/>
    <n v="870873.32"/>
    <n v="0"/>
    <n v="0"/>
    <n v="870873.32"/>
    <x v="2"/>
    <n v="0"/>
  </r>
  <r>
    <n v="36223480"/>
    <n v="295366.56"/>
    <n v="0"/>
    <n v="0"/>
    <n v="295366.56"/>
    <x v="2"/>
    <n v="0"/>
  </r>
  <r>
    <n v="36223491"/>
    <n v="202710.27"/>
    <n v="0"/>
    <n v="0"/>
    <n v="202710.27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64844.42000000001"/>
    <n v="0"/>
    <n v="18924.169999999998"/>
    <n v="183768.59"/>
    <x v="1"/>
    <n v="8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91431.48"/>
    <n v="0"/>
    <n v="0"/>
    <n v="291431.48"/>
    <x v="1"/>
    <n v="0"/>
  </r>
  <r>
    <n v="36223595"/>
    <n v="0"/>
    <n v="0"/>
    <n v="0"/>
    <n v="0"/>
    <x v="0"/>
    <n v="0"/>
  </r>
  <r>
    <n v="36223608"/>
    <n v="907474.46"/>
    <n v="0"/>
    <n v="0"/>
    <n v="907474.46"/>
    <x v="2"/>
    <n v="0"/>
  </r>
  <r>
    <n v="36223635"/>
    <n v="492206"/>
    <n v="0"/>
    <n v="0"/>
    <n v="492206"/>
    <x v="2"/>
    <n v="0"/>
  </r>
  <r>
    <n v="36223642"/>
    <n v="552306.55000000005"/>
    <n v="5485.51"/>
    <n v="0"/>
    <n v="557792.06000000006"/>
    <x v="1"/>
    <n v="1"/>
  </r>
  <r>
    <n v="36223662"/>
    <n v="429390.95"/>
    <n v="0"/>
    <n v="0"/>
    <n v="429390.95"/>
    <x v="2"/>
    <n v="0"/>
  </r>
  <r>
    <n v="36223684"/>
    <n v="161833.72"/>
    <n v="0"/>
    <n v="11575.31"/>
    <n v="173409.03"/>
    <x v="2"/>
    <n v="5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7336.34"/>
    <n v="0"/>
    <n v="0"/>
    <n v="237336.34"/>
    <x v="2"/>
    <n v="0"/>
  </r>
  <r>
    <n v="36248482"/>
    <n v="523284.2"/>
    <n v="0"/>
    <n v="0"/>
    <n v="523284.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87045.14"/>
    <n v="0"/>
    <n v="0"/>
    <n v="487045.14"/>
    <x v="1"/>
    <n v="0"/>
  </r>
  <r>
    <n v="36248650"/>
    <n v="0"/>
    <n v="0"/>
    <n v="0"/>
    <n v="0"/>
    <x v="1"/>
    <n v="0"/>
  </r>
  <r>
    <n v="36248661"/>
    <n v="149596.17000000001"/>
    <n v="0"/>
    <n v="158712.94"/>
    <n v="308309.11"/>
    <x v="2"/>
    <n v="106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8551.1"/>
    <n v="0"/>
    <n v="0"/>
    <n v="238551.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204142.19"/>
    <n v="0"/>
    <n v="214371.4"/>
    <n v="418513.59"/>
    <x v="0"/>
    <n v="54"/>
  </r>
  <r>
    <n v="36286011"/>
    <n v="466912.61"/>
    <n v="0"/>
    <n v="0"/>
    <n v="466912.61"/>
    <x v="1"/>
    <n v="0"/>
  </r>
  <r>
    <n v="36286027"/>
    <n v="382370.38"/>
    <n v="0"/>
    <n v="260713.57"/>
    <n v="643083.94999999995"/>
    <x v="2"/>
    <n v="61"/>
  </r>
  <r>
    <n v="36286031"/>
    <n v="67040.2"/>
    <n v="0"/>
    <n v="0"/>
    <n v="67040.2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77250.61"/>
    <n v="8217.18"/>
    <n v="0"/>
    <n v="285467.78999999998"/>
    <x v="2"/>
    <n v="3"/>
  </r>
  <r>
    <n v="36286087"/>
    <n v="0"/>
    <n v="0"/>
    <n v="0"/>
    <n v="0"/>
    <x v="1"/>
    <n v="0"/>
  </r>
  <r>
    <n v="36286090"/>
    <n v="301527.88"/>
    <n v="0"/>
    <n v="0"/>
    <n v="301527.88"/>
    <x v="2"/>
    <n v="0"/>
  </r>
  <r>
    <n v="36286108"/>
    <n v="383887.64"/>
    <n v="0"/>
    <n v="0"/>
    <n v="383887.6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95519.93"/>
    <n v="0"/>
    <n v="785365.24"/>
    <n v="1580885.17"/>
    <x v="1"/>
    <n v="93"/>
  </r>
  <r>
    <n v="36313618"/>
    <n v="490301.11"/>
    <n v="0"/>
    <n v="147058.78"/>
    <n v="637359.89"/>
    <x v="2"/>
    <n v="22"/>
  </r>
  <r>
    <n v="36313630"/>
    <n v="0"/>
    <n v="0"/>
    <n v="0"/>
    <n v="0"/>
    <x v="2"/>
    <n v="0"/>
  </r>
  <r>
    <n v="36313642"/>
    <n v="310410.03000000003"/>
    <n v="0"/>
    <n v="0"/>
    <n v="310410.03000000003"/>
    <x v="1"/>
    <n v="0"/>
  </r>
  <r>
    <n v="36313682"/>
    <n v="198812.04"/>
    <n v="0"/>
    <n v="0"/>
    <n v="198812.0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87027.14"/>
    <n v="0"/>
    <n v="351414.78"/>
    <n v="1038441.92"/>
    <x v="1"/>
    <n v="43"/>
  </r>
  <r>
    <n v="36343373"/>
    <n v="52985.93"/>
    <n v="0"/>
    <n v="0"/>
    <n v="52985.93"/>
    <x v="2"/>
    <n v="0"/>
  </r>
  <r>
    <n v="36343474"/>
    <n v="0"/>
    <n v="0"/>
    <n v="0"/>
    <n v="0"/>
    <x v="2"/>
    <n v="0"/>
  </r>
  <r>
    <n v="36343489"/>
    <n v="110570.93"/>
    <n v="0"/>
    <n v="0"/>
    <n v="110570.93"/>
    <x v="2"/>
    <n v="0"/>
  </r>
  <r>
    <n v="36343513"/>
    <n v="458067.33"/>
    <n v="2670.86"/>
    <n v="0"/>
    <n v="460738.19"/>
    <x v="0"/>
    <n v="1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300483.19"/>
    <n v="0"/>
    <n v="0"/>
    <n v="300483.19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88011.78999999998"/>
    <n v="0"/>
    <n v="259773.74"/>
    <n v="547785.53"/>
    <x v="2"/>
    <n v="91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42684.51"/>
    <n v="0"/>
    <n v="0"/>
    <n v="142684.5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31217.70000000001"/>
    <n v="0"/>
    <n v="0"/>
    <n v="131217.70000000001"/>
    <x v="2"/>
    <n v="0"/>
  </r>
  <r>
    <n v="36373655"/>
    <n v="0"/>
    <n v="0"/>
    <n v="0"/>
    <n v="0"/>
    <x v="1"/>
    <n v="0"/>
  </r>
  <r>
    <n v="36373669"/>
    <n v="333970.93"/>
    <n v="0"/>
    <n v="0"/>
    <n v="333970.93"/>
    <x v="1"/>
    <n v="0"/>
  </r>
  <r>
    <n v="36373670"/>
    <n v="357826.51"/>
    <n v="0"/>
    <n v="0"/>
    <n v="357826.51"/>
    <x v="2"/>
    <n v="0"/>
  </r>
  <r>
    <n v="36373683"/>
    <n v="533826.1"/>
    <n v="0"/>
    <n v="0"/>
    <n v="533826.1"/>
    <x v="2"/>
    <n v="0"/>
  </r>
  <r>
    <n v="36373695"/>
    <n v="305344.78999999998"/>
    <n v="0"/>
    <n v="0"/>
    <n v="305344.78999999998"/>
    <x v="1"/>
    <n v="0"/>
  </r>
  <r>
    <n v="36373700"/>
    <n v="538659.49"/>
    <n v="0"/>
    <n v="0"/>
    <n v="538659.49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84345.95"/>
    <n v="0"/>
    <n v="0"/>
    <n v="184345.95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23834.06"/>
    <n v="0"/>
    <n v="0"/>
    <n v="123834.06"/>
    <x v="0"/>
    <n v="0"/>
  </r>
  <r>
    <n v="36463650"/>
    <n v="0"/>
    <n v="0"/>
    <n v="0"/>
    <n v="0"/>
    <x v="0"/>
    <n v="0"/>
  </r>
  <r>
    <n v="36463722"/>
    <n v="238527.85"/>
    <n v="0"/>
    <n v="0"/>
    <n v="238527.85"/>
    <x v="0"/>
    <n v="0"/>
  </r>
  <r>
    <n v="36463820"/>
    <n v="625135.35999999999"/>
    <n v="9218.31"/>
    <n v="0"/>
    <n v="634353.67000000004"/>
    <x v="1"/>
    <n v="1"/>
  </r>
  <r>
    <n v="36463847"/>
    <n v="500557.45"/>
    <n v="0"/>
    <n v="16929.349999999999"/>
    <n v="517486.8"/>
    <x v="2"/>
    <n v="3"/>
  </r>
  <r>
    <n v="36463854"/>
    <n v="398378.09"/>
    <n v="0"/>
    <n v="0"/>
    <n v="398378.09"/>
    <x v="1"/>
    <n v="0"/>
  </r>
  <r>
    <n v="36463864"/>
    <n v="241318.82"/>
    <n v="0"/>
    <n v="0"/>
    <n v="241318.82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80027.26"/>
    <n v="0"/>
    <n v="0"/>
    <n v="380027.26"/>
    <x v="1"/>
    <n v="0"/>
  </r>
  <r>
    <n v="36463986"/>
    <n v="246947.5"/>
    <n v="0"/>
    <n v="0"/>
    <n v="246947.5"/>
    <x v="1"/>
    <n v="0"/>
  </r>
  <r>
    <n v="36463999"/>
    <n v="361923.58"/>
    <n v="0"/>
    <n v="216258.25"/>
    <n v="578181.82999999996"/>
    <x v="2"/>
    <n v="51"/>
  </r>
  <r>
    <n v="36464004"/>
    <n v="372699.67"/>
    <n v="10831.08"/>
    <n v="0"/>
    <n v="383530.75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84699.78"/>
    <n v="0"/>
    <n v="0"/>
    <n v="184699.78"/>
    <x v="2"/>
    <n v="0"/>
  </r>
  <r>
    <n v="36499634"/>
    <n v="242753.46"/>
    <n v="0"/>
    <n v="0"/>
    <n v="242753.46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81940.25"/>
    <n v="0"/>
    <n v="0"/>
    <n v="581940.25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419920.05"/>
    <n v="0"/>
    <n v="0"/>
    <n v="419920.05"/>
    <x v="0"/>
    <n v="0"/>
  </r>
  <r>
    <n v="36531730"/>
    <n v="0"/>
    <n v="0"/>
    <n v="0"/>
    <n v="0"/>
    <x v="2"/>
    <n v="0"/>
  </r>
  <r>
    <n v="36531999"/>
    <n v="105749.98"/>
    <n v="0"/>
    <n v="0"/>
    <n v="105749.98"/>
    <x v="2"/>
    <n v="0"/>
  </r>
  <r>
    <n v="36532050"/>
    <n v="207858.61"/>
    <n v="0"/>
    <n v="0"/>
    <n v="207858.61"/>
    <x v="2"/>
    <n v="0"/>
  </r>
  <r>
    <n v="36532061"/>
    <n v="0"/>
    <n v="0"/>
    <n v="0"/>
    <n v="0"/>
    <x v="1"/>
    <n v="0"/>
  </r>
  <r>
    <n v="36532070"/>
    <n v="233127.36"/>
    <n v="0"/>
    <n v="0"/>
    <n v="233127.36"/>
    <x v="1"/>
    <n v="0"/>
  </r>
  <r>
    <n v="36532081"/>
    <n v="386722.68"/>
    <n v="0"/>
    <n v="0"/>
    <n v="386722.68"/>
    <x v="2"/>
    <n v="0"/>
  </r>
  <r>
    <n v="36532099"/>
    <n v="329979.83"/>
    <n v="0"/>
    <n v="0"/>
    <n v="329979.83"/>
    <x v="2"/>
    <n v="0"/>
  </r>
  <r>
    <n v="36532126"/>
    <n v="0"/>
    <n v="0"/>
    <n v="0"/>
    <n v="0"/>
    <x v="2"/>
    <n v="0"/>
  </r>
  <r>
    <n v="36532143"/>
    <n v="349879.09"/>
    <n v="0"/>
    <n v="0"/>
    <n v="349879.09"/>
    <x v="0"/>
    <n v="0"/>
  </r>
  <r>
    <n v="36532159"/>
    <n v="0"/>
    <n v="0"/>
    <n v="0"/>
    <n v="0"/>
    <x v="1"/>
    <n v="0"/>
  </r>
  <r>
    <n v="36532163"/>
    <n v="143557.5"/>
    <n v="0"/>
    <n v="0"/>
    <n v="143557.5"/>
    <x v="2"/>
    <n v="0"/>
  </r>
  <r>
    <n v="36532178"/>
    <n v="286259.84000000003"/>
    <n v="0"/>
    <n v="0"/>
    <n v="286259.84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29860.87"/>
    <n v="0"/>
    <n v="0"/>
    <n v="129860.87"/>
    <x v="0"/>
    <n v="0"/>
  </r>
  <r>
    <n v="36568645"/>
    <n v="0"/>
    <n v="0"/>
    <n v="0"/>
    <n v="0"/>
    <x v="0"/>
    <n v="0"/>
  </r>
  <r>
    <n v="36569064"/>
    <n v="121771.83"/>
    <n v="0"/>
    <n v="0"/>
    <n v="121771.83"/>
    <x v="2"/>
    <n v="0"/>
  </r>
  <r>
    <n v="36569080"/>
    <n v="831226.46"/>
    <n v="0"/>
    <n v="0"/>
    <n v="831226.46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78994.13"/>
    <n v="4641.1000000000004"/>
    <n v="0"/>
    <n v="283635.23"/>
    <x v="2"/>
    <n v="1"/>
  </r>
  <r>
    <n v="36569162"/>
    <n v="165081.78"/>
    <n v="0"/>
    <n v="0"/>
    <n v="165081.78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31635.07999999999"/>
    <n v="0"/>
    <n v="0"/>
    <n v="131635.07999999999"/>
    <x v="2"/>
    <n v="0"/>
  </r>
  <r>
    <n v="36569258"/>
    <n v="691730.41"/>
    <n v="0"/>
    <n v="0"/>
    <n v="691730.41"/>
    <x v="2"/>
    <n v="0"/>
  </r>
  <r>
    <n v="36613522"/>
    <n v="196364.12"/>
    <n v="0"/>
    <n v="0"/>
    <n v="196364.12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89696.29"/>
    <n v="0"/>
    <n v="0"/>
    <n v="389696.29"/>
    <x v="1"/>
    <n v="0"/>
  </r>
  <r>
    <n v="36614024"/>
    <n v="299548.53999999998"/>
    <n v="0"/>
    <n v="0"/>
    <n v="299548.53999999998"/>
    <x v="1"/>
    <n v="0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203527.55"/>
    <n v="0"/>
    <n v="114144.94"/>
    <n v="317672.49"/>
    <x v="1"/>
    <n v="50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62254.43999999994"/>
    <n v="0"/>
    <n v="0"/>
    <n v="662254.43999999994"/>
    <x v="2"/>
    <n v="0"/>
  </r>
  <r>
    <n v="36643388"/>
    <n v="0"/>
    <n v="0"/>
    <n v="0"/>
    <n v="0"/>
    <x v="1"/>
    <n v="0"/>
  </r>
  <r>
    <n v="36643396"/>
    <n v="338855.76"/>
    <n v="0"/>
    <n v="0"/>
    <n v="338855.76"/>
    <x v="2"/>
    <n v="0"/>
  </r>
  <r>
    <n v="36643413"/>
    <n v="1024399.97"/>
    <n v="0"/>
    <n v="812136.98"/>
    <n v="1836536.95"/>
    <x v="2"/>
    <n v="75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5334.120000000003"/>
    <n v="0"/>
    <n v="0"/>
    <n v="35334.120000000003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8114.98"/>
    <n v="0"/>
    <n v="0"/>
    <n v="238114.98"/>
    <x v="2"/>
    <n v="0"/>
  </r>
  <r>
    <n v="36680216"/>
    <n v="0"/>
    <n v="0"/>
    <n v="0"/>
    <n v="0"/>
    <x v="1"/>
    <n v="0"/>
  </r>
  <r>
    <n v="36680246"/>
    <n v="37735.82"/>
    <n v="0"/>
    <n v="0"/>
    <n v="37735.82"/>
    <x v="1"/>
    <n v="0"/>
  </r>
  <r>
    <n v="36680258"/>
    <n v="619983.01"/>
    <n v="0"/>
    <n v="0"/>
    <n v="619983.01"/>
    <x v="0"/>
    <n v="0"/>
  </r>
  <r>
    <n v="36680268"/>
    <n v="233869.82"/>
    <n v="0"/>
    <n v="0"/>
    <n v="233869.82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128908.72"/>
    <n v="16450.64"/>
    <n v="0"/>
    <n v="1145359.3600000001"/>
    <x v="2"/>
    <n v="1"/>
  </r>
  <r>
    <n v="36680357"/>
    <n v="116353.58"/>
    <n v="0"/>
    <n v="0"/>
    <n v="116353.58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96834.22"/>
    <n v="63.59"/>
    <n v="0"/>
    <n v="396897.81"/>
    <x v="1"/>
    <n v="1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43131.01"/>
    <n v="0"/>
    <n v="0"/>
    <n v="143131.01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8728.26"/>
    <n v="0"/>
    <n v="89187.76"/>
    <n v="297916.02"/>
    <x v="2"/>
    <n v="34"/>
  </r>
  <r>
    <n v="36716080"/>
    <n v="0"/>
    <n v="0"/>
    <n v="0"/>
    <n v="0"/>
    <x v="0"/>
    <n v="0"/>
  </r>
  <r>
    <n v="36716106"/>
    <n v="493709.25"/>
    <n v="0"/>
    <n v="24675.34"/>
    <n v="518384.59"/>
    <x v="0"/>
    <n v="9"/>
  </r>
  <r>
    <n v="36716120"/>
    <n v="0"/>
    <n v="0"/>
    <n v="0"/>
    <n v="0"/>
    <x v="1"/>
    <n v="0"/>
  </r>
  <r>
    <n v="36716140"/>
    <n v="445423.57"/>
    <n v="0"/>
    <n v="0"/>
    <n v="445423.57"/>
    <x v="1"/>
    <n v="0"/>
  </r>
  <r>
    <n v="36716162"/>
    <n v="299190.76"/>
    <n v="0"/>
    <n v="0"/>
    <n v="299190.76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40268.97"/>
    <n v="0"/>
    <n v="0"/>
    <n v="340268.97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90675.64"/>
    <n v="0"/>
    <n v="0"/>
    <n v="490675.64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7731.43"/>
    <n v="0"/>
    <n v="0"/>
    <n v="167731.43"/>
    <x v="1"/>
    <n v="0"/>
  </r>
  <r>
    <n v="36716760"/>
    <n v="324877.49"/>
    <n v="4583.25"/>
    <n v="0"/>
    <n v="329460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73485.17"/>
    <n v="0"/>
    <n v="417690.16"/>
    <n v="1191175.33"/>
    <x v="2"/>
    <n v="47"/>
  </r>
  <r>
    <n v="36716871"/>
    <n v="123048.88"/>
    <n v="0"/>
    <n v="0"/>
    <n v="123048.88"/>
    <x v="1"/>
    <n v="0"/>
  </r>
  <r>
    <n v="36716883"/>
    <n v="0"/>
    <n v="0"/>
    <n v="0"/>
    <n v="0"/>
    <x v="2"/>
    <n v="0"/>
  </r>
  <r>
    <n v="36716895"/>
    <n v="721873.86"/>
    <n v="10446.99"/>
    <n v="0"/>
    <n v="732320.85"/>
    <x v="1"/>
    <n v="1"/>
  </r>
  <r>
    <n v="36716900"/>
    <n v="0"/>
    <n v="0"/>
    <n v="0"/>
    <n v="0"/>
    <x v="2"/>
    <n v="0"/>
  </r>
  <r>
    <n v="36716923"/>
    <n v="355481.84"/>
    <n v="0"/>
    <n v="0"/>
    <n v="355481.84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21751.02"/>
    <n v="0"/>
    <n v="505911.28"/>
    <n v="1127662.3"/>
    <x v="2"/>
    <n v="78"/>
  </r>
  <r>
    <n v="36716978"/>
    <n v="2214742.04"/>
    <n v="0"/>
    <n v="2290653.67"/>
    <n v="4505395.71"/>
    <x v="1"/>
    <n v="112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55049.75"/>
    <n v="0"/>
    <n v="0"/>
    <n v="255049.75"/>
    <x v="1"/>
    <n v="0"/>
  </r>
  <r>
    <n v="36717074"/>
    <n v="336536.89"/>
    <n v="0"/>
    <n v="0"/>
    <n v="336536.89"/>
    <x v="2"/>
    <n v="0"/>
  </r>
  <r>
    <n v="36717080"/>
    <n v="444107.64"/>
    <n v="0"/>
    <n v="170525.75"/>
    <n v="614633.39"/>
    <x v="1"/>
    <n v="31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73866.61"/>
    <n v="0"/>
    <n v="0"/>
    <n v="773866.61"/>
    <x v="0"/>
    <n v="0"/>
  </r>
  <r>
    <n v="36717155"/>
    <n v="0"/>
    <n v="0"/>
    <n v="0"/>
    <n v="0"/>
    <x v="1"/>
    <n v="0"/>
  </r>
  <r>
    <n v="36717179"/>
    <n v="583564.86"/>
    <n v="0"/>
    <n v="0"/>
    <n v="583564.86"/>
    <x v="2"/>
    <n v="0"/>
  </r>
  <r>
    <n v="36717204"/>
    <n v="251091.04"/>
    <n v="0"/>
    <n v="101195.31"/>
    <n v="352286.35"/>
    <x v="2"/>
    <n v="33"/>
  </r>
  <r>
    <n v="36717211"/>
    <n v="1562872.09"/>
    <n v="0"/>
    <n v="0"/>
    <n v="1562872.09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715653.31"/>
    <n v="0"/>
    <n v="562087.68999999994"/>
    <n v="1277741"/>
    <x v="2"/>
    <n v="74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11450.37"/>
    <n v="0"/>
    <n v="63291"/>
    <n v="174741.37"/>
    <x v="2"/>
    <n v="48"/>
  </r>
  <r>
    <n v="36717377"/>
    <n v="508780.6"/>
    <n v="0"/>
    <n v="419305.85"/>
    <n v="928086.45"/>
    <x v="1"/>
    <n v="80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16535.45"/>
    <n v="0"/>
    <n v="0"/>
    <n v="416535.45"/>
    <x v="1"/>
    <n v="0"/>
  </r>
  <r>
    <n v="36717416"/>
    <n v="631681.84"/>
    <n v="0"/>
    <n v="600599.84"/>
    <n v="1232281.68"/>
    <x v="2"/>
    <n v="99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44073.06"/>
    <n v="0"/>
    <n v="161160.07999999999"/>
    <n v="405233.14"/>
    <x v="2"/>
    <n v="61"/>
  </r>
  <r>
    <n v="36752783"/>
    <n v="152181.29"/>
    <n v="2151.89"/>
    <n v="0"/>
    <n v="154333.18"/>
    <x v="1"/>
    <n v="1"/>
  </r>
  <r>
    <n v="36752795"/>
    <n v="0"/>
    <n v="0"/>
    <n v="0"/>
    <n v="0"/>
    <x v="2"/>
    <n v="0"/>
  </r>
  <r>
    <n v="36752803"/>
    <n v="458370.24"/>
    <n v="0"/>
    <n v="120250.51"/>
    <n v="578620.75"/>
    <x v="2"/>
    <n v="21"/>
  </r>
  <r>
    <n v="36789986"/>
    <n v="0"/>
    <n v="0"/>
    <n v="0"/>
    <n v="0"/>
    <x v="1"/>
    <n v="0"/>
  </r>
  <r>
    <n v="36790010"/>
    <n v="666410.82999999996"/>
    <n v="18748.740000000002"/>
    <n v="0"/>
    <n v="685159.57"/>
    <x v="1"/>
    <n v="2"/>
  </r>
  <r>
    <n v="36790091"/>
    <n v="0"/>
    <n v="0"/>
    <n v="0"/>
    <n v="0"/>
    <x v="2"/>
    <n v="0"/>
  </r>
  <r>
    <n v="36790105"/>
    <n v="96810.2"/>
    <n v="0"/>
    <n v="0"/>
    <n v="96810.2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9157.74"/>
    <n v="0"/>
    <n v="0"/>
    <n v="119157.74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8095.24"/>
    <n v="0"/>
    <n v="0"/>
    <n v="268095.24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5778.41"/>
    <n v="0"/>
    <n v="0"/>
    <n v="5778.41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43175.07999999999"/>
    <n v="0"/>
    <n v="0"/>
    <n v="143175.07999999999"/>
    <x v="1"/>
    <n v="0"/>
  </r>
  <r>
    <n v="36871435"/>
    <n v="0"/>
    <n v="0"/>
    <n v="0"/>
    <n v="0"/>
    <x v="1"/>
    <n v="0"/>
  </r>
  <r>
    <n v="36871726"/>
    <n v="440174.11"/>
    <n v="0"/>
    <n v="0"/>
    <n v="440174.11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51723.43"/>
    <n v="0"/>
    <n v="0"/>
    <n v="151723.43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92542.1"/>
    <n v="0"/>
    <n v="191546.07"/>
    <n v="584088.17000000004"/>
    <x v="1"/>
    <n v="41"/>
  </r>
  <r>
    <n v="36871898"/>
    <n v="739202.01"/>
    <n v="0"/>
    <n v="0"/>
    <n v="739202.01"/>
    <x v="2"/>
    <n v="0"/>
  </r>
  <r>
    <n v="36871922"/>
    <n v="189747.84"/>
    <n v="0"/>
    <n v="0"/>
    <n v="189747.84"/>
    <x v="2"/>
    <n v="0"/>
  </r>
  <r>
    <n v="36871946"/>
    <n v="1064917.25"/>
    <n v="0"/>
    <n v="0"/>
    <n v="1064917.2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87751.34"/>
    <n v="0"/>
    <n v="0"/>
    <n v="187751.34"/>
    <x v="0"/>
    <n v="0"/>
  </r>
  <r>
    <n v="36908304"/>
    <n v="0"/>
    <n v="0"/>
    <n v="0"/>
    <n v="0"/>
    <x v="1"/>
    <n v="0"/>
  </r>
  <r>
    <n v="36908323"/>
    <n v="187894.85"/>
    <n v="0"/>
    <n v="0"/>
    <n v="187894.85"/>
    <x v="1"/>
    <n v="0"/>
  </r>
  <r>
    <n v="36908332"/>
    <n v="144907.96"/>
    <n v="0"/>
    <n v="36803.919999999998"/>
    <n v="181711.88"/>
    <x v="2"/>
    <n v="22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95170"/>
    <n v="0"/>
    <n v="0"/>
    <n v="195170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52370.36"/>
    <n v="0"/>
    <n v="204091.92"/>
    <n v="456462.28"/>
    <x v="2"/>
    <n v="90"/>
  </r>
  <r>
    <n v="36979331"/>
    <n v="704317.43999999994"/>
    <n v="0"/>
    <n v="0"/>
    <n v="704317.43999999994"/>
    <x v="1"/>
    <n v="0"/>
  </r>
  <r>
    <n v="36979342"/>
    <n v="354186.34"/>
    <n v="0"/>
    <n v="25822.02"/>
    <n v="380008.36"/>
    <x v="1"/>
    <n v="6"/>
  </r>
  <r>
    <n v="36979353"/>
    <n v="560822.43000000005"/>
    <n v="0"/>
    <n v="0"/>
    <n v="560822.43000000005"/>
    <x v="1"/>
    <n v="0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73641.25"/>
    <n v="0"/>
    <n v="0"/>
    <n v="173641.25"/>
    <x v="1"/>
    <n v="0"/>
  </r>
  <r>
    <n v="36979397"/>
    <n v="897869.68"/>
    <n v="0"/>
    <n v="0"/>
    <n v="897869.68"/>
    <x v="1"/>
    <n v="0"/>
  </r>
  <r>
    <n v="36979400"/>
    <n v="0"/>
    <n v="0"/>
    <n v="0"/>
    <n v="0"/>
    <x v="2"/>
    <n v="0"/>
  </r>
  <r>
    <n v="36979428"/>
    <n v="274039.39"/>
    <n v="0"/>
    <n v="0"/>
    <n v="274039.39"/>
    <x v="2"/>
    <n v="0"/>
  </r>
  <r>
    <n v="36979437"/>
    <n v="334781.83"/>
    <n v="0"/>
    <n v="0"/>
    <n v="334781.83"/>
    <x v="1"/>
    <n v="0"/>
  </r>
  <r>
    <n v="36979446"/>
    <n v="515515.61"/>
    <n v="0"/>
    <n v="0"/>
    <n v="515515.61"/>
    <x v="1"/>
    <n v="0"/>
  </r>
  <r>
    <n v="36979452"/>
    <n v="203084.88"/>
    <n v="0"/>
    <n v="0"/>
    <n v="203084.88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5317.1"/>
    <n v="0"/>
    <n v="0"/>
    <n v="175317.1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46695.46"/>
    <n v="9201.8799999999992"/>
    <n v="0"/>
    <n v="655897.34"/>
    <x v="2"/>
    <n v="1"/>
  </r>
  <r>
    <n v="37058749"/>
    <n v="336154.11"/>
    <n v="0"/>
    <n v="0"/>
    <n v="336154.11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51096.41"/>
    <n v="0"/>
    <n v="0"/>
    <n v="151096.4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817398.83"/>
    <n v="0"/>
    <n v="324108.32"/>
    <n v="1141507.1499999999"/>
    <x v="1"/>
    <n v="34"/>
  </r>
  <r>
    <n v="37135620"/>
    <n v="269208.87"/>
    <n v="4937.3599999999997"/>
    <n v="0"/>
    <n v="274146.23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511416.61"/>
    <n v="0"/>
    <n v="0"/>
    <n v="511416.61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8655.44"/>
    <n v="0"/>
    <n v="0"/>
    <n v="178655.44"/>
    <x v="1"/>
    <n v="0"/>
  </r>
  <r>
    <n v="37136185"/>
    <n v="0"/>
    <n v="0"/>
    <n v="0"/>
    <n v="0"/>
    <x v="2"/>
    <n v="0"/>
  </r>
  <r>
    <n v="37136190"/>
    <n v="142982.17000000001"/>
    <n v="0"/>
    <n v="0"/>
    <n v="142982.17000000001"/>
    <x v="1"/>
    <n v="0"/>
  </r>
  <r>
    <n v="37136209"/>
    <n v="394067.72"/>
    <n v="0"/>
    <n v="0"/>
    <n v="394067.72"/>
    <x v="2"/>
    <n v="0"/>
  </r>
  <r>
    <n v="37136216"/>
    <n v="23675.57"/>
    <n v="0"/>
    <n v="0"/>
    <n v="23675.57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57786.49"/>
    <n v="0"/>
    <n v="0"/>
    <n v="357786.49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55757.77"/>
    <n v="0"/>
    <n v="0"/>
    <n v="455757.77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16031.14"/>
    <n v="0"/>
    <n v="87605.39"/>
    <n v="103636.53"/>
    <x v="2"/>
    <n v="10"/>
  </r>
  <r>
    <n v="37163944"/>
    <n v="0"/>
    <n v="0"/>
    <n v="0"/>
    <n v="0"/>
    <x v="2"/>
    <n v="0"/>
  </r>
  <r>
    <n v="37163954"/>
    <n v="246866.88"/>
    <n v="0"/>
    <n v="0"/>
    <n v="246866.88"/>
    <x v="2"/>
    <n v="0"/>
  </r>
  <r>
    <n v="37200503"/>
    <n v="96346.66"/>
    <n v="0"/>
    <n v="57836.33"/>
    <n v="154182.99"/>
    <x v="2"/>
    <n v="52"/>
  </r>
  <r>
    <n v="37200521"/>
    <n v="273641.89"/>
    <n v="0"/>
    <n v="0"/>
    <n v="273641.8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87243.19"/>
    <n v="0"/>
    <n v="0"/>
    <n v="387243.19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6119.83"/>
    <n v="0"/>
    <n v="0"/>
    <n v="106119.83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202730.83"/>
    <n v="5894.94"/>
    <n v="0"/>
    <n v="208625.77"/>
    <x v="1"/>
    <n v="2"/>
  </r>
  <r>
    <n v="37232655"/>
    <n v="0"/>
    <n v="0"/>
    <n v="0"/>
    <n v="0"/>
    <x v="1"/>
    <n v="0"/>
  </r>
  <r>
    <n v="37232660"/>
    <n v="364668.98"/>
    <n v="0"/>
    <n v="0"/>
    <n v="364668.98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7712.47"/>
    <n v="0"/>
    <n v="0"/>
    <n v="167712.47"/>
    <x v="1"/>
    <n v="0"/>
  </r>
  <r>
    <n v="37232700"/>
    <n v="501206.37"/>
    <n v="0"/>
    <n v="0"/>
    <n v="501206.37"/>
    <x v="1"/>
    <n v="0"/>
  </r>
  <r>
    <n v="37232725"/>
    <n v="0"/>
    <n v="0"/>
    <n v="0"/>
    <n v="0"/>
    <x v="2"/>
    <n v="0"/>
  </r>
  <r>
    <n v="37232745"/>
    <n v="388980.58"/>
    <n v="4555.5"/>
    <n v="0"/>
    <n v="393536.08"/>
    <x v="2"/>
    <n v="1"/>
  </r>
  <r>
    <n v="37232760"/>
    <n v="127485.06"/>
    <n v="1813.98"/>
    <n v="0"/>
    <n v="129299.04"/>
    <x v="1"/>
    <n v="1"/>
  </r>
  <r>
    <n v="37232778"/>
    <n v="451137.6"/>
    <n v="12779.72"/>
    <n v="0"/>
    <n v="463917.32"/>
    <x v="1"/>
    <n v="2"/>
  </r>
  <r>
    <n v="37232790"/>
    <n v="262840.98"/>
    <n v="0"/>
    <n v="0"/>
    <n v="262840.98"/>
    <x v="2"/>
    <n v="0"/>
  </r>
  <r>
    <n v="37232802"/>
    <n v="516396.58"/>
    <n v="0"/>
    <n v="0"/>
    <n v="516396.58"/>
    <x v="2"/>
    <n v="0"/>
  </r>
  <r>
    <n v="37264353"/>
    <n v="809696.24"/>
    <n v="22289.86"/>
    <n v="0"/>
    <n v="831986.1"/>
    <x v="1"/>
    <n v="2"/>
  </r>
  <r>
    <n v="37264392"/>
    <n v="0"/>
    <n v="0"/>
    <n v="0"/>
    <n v="0"/>
    <x v="1"/>
    <n v="0"/>
  </r>
  <r>
    <n v="37264413"/>
    <n v="196383.22"/>
    <n v="0"/>
    <n v="0"/>
    <n v="196383.22"/>
    <x v="1"/>
    <n v="0"/>
  </r>
  <r>
    <n v="37264467"/>
    <n v="0"/>
    <n v="0"/>
    <n v="0"/>
    <n v="0"/>
    <x v="0"/>
    <n v="0"/>
  </r>
  <r>
    <n v="37264548"/>
    <n v="431424.98"/>
    <n v="0"/>
    <n v="36645.99"/>
    <n v="468070.97"/>
    <x v="0"/>
    <n v="6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80411.43"/>
    <n v="0"/>
    <n v="101312.61"/>
    <n v="281724.03999999998"/>
    <x v="2"/>
    <n v="52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88430.27"/>
    <n v="0"/>
    <n v="403258.63"/>
    <n v="1291688.8999999999"/>
    <x v="2"/>
    <n v="37"/>
  </r>
  <r>
    <n v="37265059"/>
    <n v="0"/>
    <n v="0"/>
    <n v="0"/>
    <n v="0"/>
    <x v="2"/>
    <n v="0"/>
  </r>
  <r>
    <n v="37265068"/>
    <n v="580863.68000000005"/>
    <n v="0"/>
    <n v="518774.43"/>
    <n v="1099638.1100000001"/>
    <x v="1"/>
    <n v="93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37165.16"/>
    <n v="0"/>
    <n v="78827.570000000007"/>
    <n v="515992.73"/>
    <x v="1"/>
    <n v="14"/>
  </r>
  <r>
    <n v="37299377"/>
    <n v="0"/>
    <n v="0"/>
    <n v="0"/>
    <n v="0"/>
    <x v="1"/>
    <n v="0"/>
  </r>
  <r>
    <n v="37299470"/>
    <n v="228185.12"/>
    <n v="0"/>
    <n v="0"/>
    <n v="228185.12"/>
    <x v="2"/>
    <n v="0"/>
  </r>
  <r>
    <n v="37299574"/>
    <n v="0"/>
    <n v="0"/>
    <n v="0"/>
    <n v="0"/>
    <x v="1"/>
    <n v="0"/>
  </r>
  <r>
    <n v="37299627"/>
    <n v="109744.49"/>
    <n v="0"/>
    <n v="0"/>
    <n v="109744.49"/>
    <x v="1"/>
    <n v="0"/>
  </r>
  <r>
    <n v="37299680"/>
    <n v="464690.46"/>
    <n v="0"/>
    <n v="436779.43"/>
    <n v="901469.89"/>
    <x v="1"/>
    <n v="101"/>
  </r>
  <r>
    <n v="37299714"/>
    <n v="154125.04999999999"/>
    <n v="0"/>
    <n v="0"/>
    <n v="154125.04999999999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33679.21000000002"/>
    <n v="0"/>
    <n v="0"/>
    <n v="333679.21000000002"/>
    <x v="2"/>
    <n v="0"/>
  </r>
  <r>
    <n v="37299797"/>
    <n v="0"/>
    <n v="0"/>
    <n v="0"/>
    <n v="0"/>
    <x v="2"/>
    <n v="0"/>
  </r>
  <r>
    <n v="37299800"/>
    <n v="564687.59"/>
    <n v="0"/>
    <n v="0"/>
    <n v="564687.59"/>
    <x v="1"/>
    <n v="0"/>
  </r>
  <r>
    <n v="37299817"/>
    <n v="202110.13"/>
    <n v="2971.31"/>
    <n v="0"/>
    <n v="205081.44"/>
    <x v="2"/>
    <n v="1"/>
  </r>
  <r>
    <n v="37299844"/>
    <n v="105032.41"/>
    <n v="0"/>
    <n v="0"/>
    <n v="105032.41"/>
    <x v="2"/>
    <n v="0"/>
  </r>
  <r>
    <n v="37299854"/>
    <n v="237552.68"/>
    <n v="0"/>
    <n v="58925.69"/>
    <n v="296478.37"/>
    <x v="2"/>
    <n v="22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413804.01"/>
    <n v="0"/>
    <n v="0"/>
    <n v="1413804.01"/>
    <x v="2"/>
    <n v="0"/>
  </r>
  <r>
    <n v="37299930"/>
    <n v="159295.46"/>
    <n v="0"/>
    <n v="0"/>
    <n v="159295.46"/>
    <x v="1"/>
    <n v="0"/>
  </r>
  <r>
    <n v="37299950"/>
    <n v="161523.94"/>
    <n v="0"/>
    <n v="0"/>
    <n v="161523.94"/>
    <x v="1"/>
    <n v="0"/>
  </r>
  <r>
    <n v="37299964"/>
    <n v="0"/>
    <n v="0"/>
    <n v="0"/>
    <n v="0"/>
    <x v="1"/>
    <n v="0"/>
  </r>
  <r>
    <n v="37299977"/>
    <n v="145432.64000000001"/>
    <n v="0"/>
    <n v="0"/>
    <n v="145432.64000000001"/>
    <x v="2"/>
    <n v="0"/>
  </r>
  <r>
    <n v="37299981"/>
    <n v="142873.68"/>
    <n v="0"/>
    <n v="0"/>
    <n v="142873.68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72055.95"/>
    <n v="0"/>
    <n v="238326.62"/>
    <n v="610382.56999999995"/>
    <x v="2"/>
    <n v="56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6838.19"/>
    <n v="0"/>
    <n v="0"/>
    <n v="106838.19"/>
    <x v="1"/>
    <n v="0"/>
  </r>
  <r>
    <n v="37300100"/>
    <n v="0"/>
    <n v="0"/>
    <n v="0"/>
    <n v="0"/>
    <x v="1"/>
    <n v="0"/>
  </r>
  <r>
    <n v="37300120"/>
    <n v="71036.710000000006"/>
    <n v="0"/>
    <n v="0"/>
    <n v="71036.710000000006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401462.26"/>
    <n v="0"/>
    <n v="0"/>
    <n v="401462.26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87663.24"/>
    <n v="0"/>
    <n v="0"/>
    <n v="287663.24"/>
    <x v="2"/>
    <n v="0"/>
  </r>
  <r>
    <n v="37394548"/>
    <n v="330850.74"/>
    <n v="0"/>
    <n v="0"/>
    <n v="330850.74"/>
    <x v="0"/>
    <n v="0"/>
  </r>
  <r>
    <n v="37394590"/>
    <n v="24131.7"/>
    <n v="6124.99"/>
    <n v="0"/>
    <n v="30256.69"/>
    <x v="0"/>
    <n v="2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50087.21"/>
    <n v="0"/>
    <n v="0"/>
    <n v="950087.21"/>
    <x v="1"/>
    <n v="0"/>
  </r>
  <r>
    <n v="37395177"/>
    <n v="0"/>
    <n v="0"/>
    <n v="0"/>
    <n v="0"/>
    <x v="2"/>
    <n v="0"/>
  </r>
  <r>
    <n v="37395180"/>
    <n v="689281.72"/>
    <n v="0"/>
    <n v="0"/>
    <n v="689281.72"/>
    <x v="2"/>
    <n v="0"/>
  </r>
  <r>
    <n v="37395202"/>
    <n v="109923.36"/>
    <n v="0"/>
    <n v="0"/>
    <n v="109923.36"/>
    <x v="2"/>
    <n v="0"/>
  </r>
  <r>
    <n v="37395218"/>
    <n v="435511.11"/>
    <n v="0"/>
    <n v="0"/>
    <n v="435511.11"/>
    <x v="1"/>
    <n v="0"/>
  </r>
  <r>
    <n v="37395221"/>
    <n v="0"/>
    <n v="0"/>
    <n v="0"/>
    <n v="0"/>
    <x v="2"/>
    <n v="0"/>
  </r>
  <r>
    <n v="37439396"/>
    <n v="1116159.42"/>
    <n v="0"/>
    <n v="98052.45"/>
    <n v="1214211.8700000001"/>
    <x v="2"/>
    <n v="7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8775.82"/>
    <n v="0"/>
    <n v="0"/>
    <n v="128775.82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35420.41"/>
    <n v="0"/>
    <n v="0"/>
    <n v="235420.41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15139.15"/>
    <n v="0"/>
    <n v="0"/>
    <n v="415139.15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507350.62"/>
    <n v="0"/>
    <n v="0"/>
    <n v="507350.62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18688.310000000001"/>
    <n v="0"/>
    <n v="0"/>
    <n v="18688.310000000001"/>
    <x v="0"/>
    <n v="0"/>
  </r>
  <r>
    <n v="37510010"/>
    <n v="386980.43"/>
    <n v="0"/>
    <n v="0"/>
    <n v="386980.43"/>
    <x v="0"/>
    <n v="0"/>
  </r>
  <r>
    <n v="37510020"/>
    <n v="194035.04"/>
    <n v="0"/>
    <n v="69926.09"/>
    <n v="263961.13"/>
    <x v="1"/>
    <n v="34"/>
  </r>
  <r>
    <n v="37510033"/>
    <n v="0"/>
    <n v="0"/>
    <n v="0"/>
    <n v="0"/>
    <x v="1"/>
    <n v="0"/>
  </r>
  <r>
    <n v="37510077"/>
    <n v="122821.04"/>
    <n v="0"/>
    <n v="0"/>
    <n v="122821.04"/>
    <x v="1"/>
    <n v="0"/>
  </r>
  <r>
    <n v="37558200"/>
    <n v="442867.67"/>
    <n v="6415.81"/>
    <n v="0"/>
    <n v="449283.48"/>
    <x v="2"/>
    <n v="1"/>
  </r>
  <r>
    <n v="37558301"/>
    <n v="426701.76"/>
    <n v="0"/>
    <n v="0"/>
    <n v="426701.76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3844.69"/>
    <n v="0"/>
    <n v="0"/>
    <n v="303844.69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43758.21"/>
    <n v="0"/>
    <n v="0"/>
    <n v="243758.21"/>
    <x v="1"/>
    <n v="0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17834.03000000003"/>
    <n v="0"/>
    <n v="0"/>
    <n v="317834.03000000003"/>
    <x v="0"/>
    <n v="0"/>
  </r>
  <r>
    <n v="37589175"/>
    <n v="237180.4"/>
    <n v="0"/>
    <n v="0"/>
    <n v="237180.4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31712.69999999995"/>
    <n v="0"/>
    <n v="0"/>
    <n v="531712.69999999995"/>
    <x v="2"/>
    <n v="0"/>
  </r>
  <r>
    <n v="37618282"/>
    <n v="0"/>
    <n v="0"/>
    <n v="0"/>
    <n v="0"/>
    <x v="0"/>
    <n v="0"/>
  </r>
  <r>
    <n v="37618292"/>
    <n v="348963.15"/>
    <n v="0"/>
    <n v="0"/>
    <n v="348963.15"/>
    <x v="2"/>
    <n v="0"/>
  </r>
  <r>
    <n v="37618310"/>
    <n v="609889.15"/>
    <n v="0"/>
    <n v="397097.49"/>
    <n v="1006986.64"/>
    <x v="1"/>
    <n v="62"/>
  </r>
  <r>
    <n v="37618332"/>
    <n v="529690.17000000004"/>
    <n v="0"/>
    <n v="287241.32"/>
    <n v="816931.49"/>
    <x v="1"/>
    <n v="51"/>
  </r>
  <r>
    <n v="37618344"/>
    <n v="0"/>
    <n v="0"/>
    <n v="0"/>
    <n v="0"/>
    <x v="2"/>
    <n v="0"/>
  </r>
  <r>
    <n v="37618355"/>
    <n v="323580.67"/>
    <n v="4587.09"/>
    <n v="0"/>
    <n v="328167.76"/>
    <x v="1"/>
    <n v="1"/>
  </r>
  <r>
    <n v="37618366"/>
    <n v="188422.55"/>
    <n v="2566.88"/>
    <n v="0"/>
    <n v="190989.43"/>
    <x v="2"/>
    <n v="1"/>
  </r>
  <r>
    <n v="37618373"/>
    <n v="0"/>
    <n v="0"/>
    <n v="0"/>
    <n v="0"/>
    <x v="2"/>
    <n v="0"/>
  </r>
  <r>
    <n v="37618388"/>
    <n v="524716.48"/>
    <n v="0"/>
    <n v="0"/>
    <n v="524716.48"/>
    <x v="1"/>
    <n v="0"/>
  </r>
  <r>
    <n v="37618399"/>
    <n v="263143.94"/>
    <n v="3657.94"/>
    <n v="0"/>
    <n v="266801.88"/>
    <x v="1"/>
    <n v="1"/>
  </r>
  <r>
    <n v="37618406"/>
    <n v="263390.58"/>
    <n v="3661.34"/>
    <n v="0"/>
    <n v="267051.92"/>
    <x v="2"/>
    <n v="1"/>
  </r>
  <r>
    <n v="37618417"/>
    <n v="295204.28000000003"/>
    <n v="0"/>
    <n v="0"/>
    <n v="295204.28000000003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5500.19"/>
    <n v="0"/>
    <n v="0"/>
    <n v="125500.19"/>
    <x v="1"/>
    <n v="0"/>
  </r>
  <r>
    <n v="37649148"/>
    <n v="810312.26"/>
    <n v="0"/>
    <n v="0"/>
    <n v="810312.26"/>
    <x v="2"/>
    <n v="0"/>
  </r>
  <r>
    <n v="37649329"/>
    <n v="216172.24"/>
    <n v="0"/>
    <n v="0"/>
    <n v="216172.24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24000.8"/>
    <n v="0"/>
    <n v="0"/>
    <n v="324000.8"/>
    <x v="0"/>
    <n v="0"/>
  </r>
  <r>
    <n v="37679302"/>
    <n v="0"/>
    <n v="0"/>
    <n v="0"/>
    <n v="0"/>
    <x v="1"/>
    <n v="0"/>
  </r>
  <r>
    <n v="37679312"/>
    <n v="368943.05"/>
    <n v="0"/>
    <n v="0"/>
    <n v="368943.05"/>
    <x v="2"/>
    <n v="0"/>
  </r>
  <r>
    <n v="37679338"/>
    <n v="511879.54"/>
    <n v="12206.64"/>
    <n v="0"/>
    <n v="524086.18"/>
    <x v="2"/>
    <n v="2"/>
  </r>
  <r>
    <n v="37679341"/>
    <n v="2416329.67"/>
    <n v="0"/>
    <n v="0"/>
    <n v="2416329.6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702955.96"/>
    <n v="0"/>
    <n v="29702.66"/>
    <n v="732658.62"/>
    <x v="2"/>
    <n v="4"/>
  </r>
  <r>
    <n v="37723162"/>
    <n v="0"/>
    <n v="3753.73"/>
    <n v="0"/>
    <n v="3753.73"/>
    <x v="1"/>
    <n v="1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20092.21000000002"/>
    <n v="0"/>
    <n v="0"/>
    <n v="320092.21000000002"/>
    <x v="2"/>
    <n v="0"/>
  </r>
  <r>
    <n v="37723228"/>
    <n v="180283.11"/>
    <n v="2506.19"/>
    <n v="0"/>
    <n v="182789.3"/>
    <x v="1"/>
    <n v="1"/>
  </r>
  <r>
    <n v="37723236"/>
    <n v="196375.54"/>
    <n v="0"/>
    <n v="0"/>
    <n v="196375.54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108104.05"/>
    <n v="0"/>
    <n v="0"/>
    <n v="108104.05"/>
    <x v="0"/>
    <n v="0"/>
  </r>
  <r>
    <n v="37758940"/>
    <n v="0"/>
    <n v="0"/>
    <n v="0"/>
    <n v="0"/>
    <x v="1"/>
    <n v="0"/>
  </r>
  <r>
    <n v="37758968"/>
    <n v="191845.21"/>
    <n v="0"/>
    <n v="0"/>
    <n v="191845.21"/>
    <x v="1"/>
    <n v="0"/>
  </r>
  <r>
    <n v="37758971"/>
    <n v="0"/>
    <n v="0"/>
    <n v="0"/>
    <n v="0"/>
    <x v="2"/>
    <n v="0"/>
  </r>
  <r>
    <n v="37758989"/>
    <n v="377943.17"/>
    <n v="4136.3999999999996"/>
    <n v="0"/>
    <n v="382079.57"/>
    <x v="2"/>
    <n v="1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10182.1"/>
    <n v="0"/>
    <n v="0"/>
    <n v="210182.1"/>
    <x v="2"/>
    <n v="0"/>
  </r>
  <r>
    <n v="37786185"/>
    <n v="0"/>
    <n v="0"/>
    <n v="0"/>
    <n v="0"/>
    <x v="2"/>
    <n v="0"/>
  </r>
  <r>
    <n v="37786195"/>
    <n v="310215.44"/>
    <n v="0"/>
    <n v="0"/>
    <n v="310215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12198.88"/>
    <n v="0"/>
    <n v="0"/>
    <n v="312198.8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5272.87"/>
    <n v="0"/>
    <n v="0"/>
    <n v="145272.87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74455.12"/>
    <n v="0"/>
    <n v="0"/>
    <n v="374455.12"/>
    <x v="2"/>
    <n v="0"/>
  </r>
  <r>
    <n v="37813370"/>
    <n v="274846.06"/>
    <n v="3822.47"/>
    <n v="0"/>
    <n v="278668.53000000003"/>
    <x v="2"/>
    <n v="1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37170.66"/>
    <n v="0"/>
    <n v="0"/>
    <n v="337170.66"/>
    <x v="2"/>
    <n v="0"/>
  </r>
  <r>
    <n v="37852559"/>
    <n v="0"/>
    <n v="0"/>
    <n v="0"/>
    <n v="0"/>
    <x v="2"/>
    <n v="0"/>
  </r>
  <r>
    <n v="37852574"/>
    <n v="1707709.03"/>
    <n v="0"/>
    <n v="0"/>
    <n v="1707709.03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33256.14"/>
    <n v="7424.22"/>
    <n v="0"/>
    <n v="540680.36"/>
    <x v="2"/>
    <n v="1"/>
  </r>
  <r>
    <n v="37900351"/>
    <n v="0"/>
    <n v="0"/>
    <n v="0"/>
    <n v="0"/>
    <x v="2"/>
    <n v="0"/>
  </r>
  <r>
    <n v="37900450"/>
    <n v="1561484.65"/>
    <n v="0"/>
    <n v="831935.33"/>
    <n v="2393419.98"/>
    <x v="1"/>
    <n v="47"/>
  </r>
  <r>
    <n v="37900478"/>
    <n v="0"/>
    <n v="0"/>
    <n v="0"/>
    <n v="0"/>
    <x v="2"/>
    <n v="0"/>
  </r>
  <r>
    <n v="37900493"/>
    <n v="259108.07"/>
    <n v="0"/>
    <n v="0"/>
    <n v="259108.07"/>
    <x v="2"/>
    <n v="0"/>
  </r>
  <r>
    <n v="37900782"/>
    <n v="227606.27"/>
    <n v="0"/>
    <n v="0"/>
    <n v="227606.27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402424.69"/>
    <n v="5704.79"/>
    <n v="0"/>
    <n v="408129.48"/>
    <x v="2"/>
    <n v="1"/>
  </r>
  <r>
    <n v="37900833"/>
    <n v="182791.45"/>
    <n v="0"/>
    <n v="0"/>
    <n v="182791.45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83102.27"/>
    <n v="0"/>
    <n v="0"/>
    <n v="283102.27"/>
    <x v="1"/>
    <n v="0"/>
  </r>
  <r>
    <n v="37900870"/>
    <n v="18291.330000000002"/>
    <n v="0"/>
    <n v="0"/>
    <n v="18291.330000000002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22115.82"/>
    <n v="0"/>
    <n v="0"/>
    <n v="522115.82"/>
    <x v="0"/>
    <n v="0"/>
  </r>
  <r>
    <n v="37927890"/>
    <n v="155969.1"/>
    <n v="0"/>
    <n v="0"/>
    <n v="155969.1"/>
    <x v="2"/>
    <n v="0"/>
  </r>
  <r>
    <n v="37927965"/>
    <n v="211104.98"/>
    <n v="0"/>
    <n v="0"/>
    <n v="211104.98"/>
    <x v="2"/>
    <n v="0"/>
  </r>
  <r>
    <n v="37927971"/>
    <n v="0"/>
    <n v="0"/>
    <n v="0"/>
    <n v="0"/>
    <x v="1"/>
    <n v="0"/>
  </r>
  <r>
    <n v="37927995"/>
    <n v="333697.09999999998"/>
    <n v="0"/>
    <n v="20795.64"/>
    <n v="354492.74"/>
    <x v="2"/>
    <n v="5"/>
  </r>
  <r>
    <n v="37928003"/>
    <n v="0"/>
    <n v="0"/>
    <n v="0"/>
    <n v="0"/>
    <x v="1"/>
    <n v="0"/>
  </r>
  <r>
    <n v="37928016"/>
    <n v="187209.38"/>
    <n v="5144.8100000000004"/>
    <n v="0"/>
    <n v="192354.19"/>
    <x v="1"/>
    <n v="2"/>
  </r>
  <r>
    <n v="37928021"/>
    <n v="0"/>
    <n v="0"/>
    <n v="0"/>
    <n v="0"/>
    <x v="2"/>
    <n v="0"/>
  </r>
  <r>
    <n v="37928034"/>
    <n v="263882.52"/>
    <n v="0"/>
    <n v="0"/>
    <n v="263882.52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223703.42"/>
    <n v="0"/>
    <n v="0"/>
    <n v="1223703.42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8575.27"/>
    <n v="0"/>
    <n v="0"/>
    <n v="108575.27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41634.67"/>
    <n v="0"/>
    <n v="118201"/>
    <n v="359835.67"/>
    <x v="2"/>
    <n v="42"/>
  </r>
  <r>
    <n v="37950501"/>
    <n v="0"/>
    <n v="0"/>
    <n v="0"/>
    <n v="0"/>
    <x v="0"/>
    <n v="0"/>
  </r>
  <r>
    <n v="37950542"/>
    <n v="530505.15"/>
    <n v="0"/>
    <n v="0"/>
    <n v="530505.15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98086.95"/>
    <n v="0"/>
    <n v="0"/>
    <n v="498086.95"/>
    <x v="2"/>
    <n v="0"/>
  </r>
  <r>
    <n v="37977856"/>
    <n v="253057.17"/>
    <n v="8524.3799999999992"/>
    <n v="0"/>
    <n v="261581.55"/>
    <x v="0"/>
    <n v="1"/>
  </r>
  <r>
    <n v="37977946"/>
    <n v="0"/>
    <n v="0"/>
    <n v="0"/>
    <n v="0"/>
    <x v="2"/>
    <n v="0"/>
  </r>
  <r>
    <n v="37978089"/>
    <n v="271667.94"/>
    <n v="0"/>
    <n v="0"/>
    <n v="271667.94"/>
    <x v="2"/>
    <n v="0"/>
  </r>
  <r>
    <n v="37978326"/>
    <n v="0"/>
    <n v="0"/>
    <n v="0"/>
    <n v="0"/>
    <x v="0"/>
    <n v="0"/>
  </r>
  <r>
    <n v="37978382"/>
    <n v="778340.87"/>
    <n v="0"/>
    <n v="510105.45"/>
    <n v="1288446.32"/>
    <x v="1"/>
    <n v="66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34766.87"/>
    <n v="0"/>
    <n v="0"/>
    <n v="134766.87"/>
    <x v="2"/>
    <n v="0"/>
  </r>
  <r>
    <n v="37978491"/>
    <n v="267656.40999999997"/>
    <n v="0"/>
    <n v="0"/>
    <n v="267656.40999999997"/>
    <x v="1"/>
    <n v="0"/>
  </r>
  <r>
    <n v="37978511"/>
    <n v="214926.59"/>
    <n v="0"/>
    <n v="0"/>
    <n v="214926.59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9818.29"/>
    <n v="0"/>
    <n v="110333.96"/>
    <n v="350152.25"/>
    <x v="2"/>
    <n v="39"/>
  </r>
  <r>
    <n v="37978573"/>
    <n v="1255334.97"/>
    <n v="0"/>
    <n v="767049.75"/>
    <n v="2022384.72"/>
    <x v="1"/>
    <n v="56"/>
  </r>
  <r>
    <n v="37978591"/>
    <n v="0"/>
    <n v="0"/>
    <n v="0"/>
    <n v="0"/>
    <x v="2"/>
    <n v="0"/>
  </r>
  <r>
    <n v="37978605"/>
    <n v="360210"/>
    <n v="0"/>
    <n v="0"/>
    <n v="360210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46755.17"/>
    <n v="0"/>
    <n v="347175.05"/>
    <n v="793930.22"/>
    <x v="2"/>
    <n v="78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8248.15"/>
    <n v="0"/>
    <n v="0"/>
    <n v="418248.15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82948.63"/>
    <n v="0"/>
    <n v="0"/>
    <n v="282948.63"/>
    <x v="2"/>
    <n v="0"/>
  </r>
  <r>
    <n v="38010686"/>
    <n v="347552.37"/>
    <n v="0"/>
    <n v="84601.91"/>
    <n v="432154.28"/>
    <x v="1"/>
    <n v="19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55385.75"/>
    <n v="0"/>
    <n v="0"/>
    <n v="955385.75"/>
    <x v="1"/>
    <n v="0"/>
  </r>
  <r>
    <n v="38010744"/>
    <n v="574447.78"/>
    <n v="0"/>
    <n v="473000.8"/>
    <n v="1047448.58"/>
    <x v="2"/>
    <n v="86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67914.02"/>
    <n v="0"/>
    <n v="0"/>
    <n v="567914.02"/>
    <x v="2"/>
    <n v="0"/>
  </r>
  <r>
    <n v="38010844"/>
    <n v="573130.72"/>
    <n v="0"/>
    <n v="0"/>
    <n v="573130.72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8136.69"/>
    <n v="1792.61"/>
    <n v="0"/>
    <n v="129929.3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51045.51999999999"/>
    <n v="0"/>
    <n v="0"/>
    <n v="151045.51999999999"/>
    <x v="2"/>
    <n v="0"/>
  </r>
  <r>
    <n v="38047232"/>
    <n v="174379.4"/>
    <n v="2649.13"/>
    <n v="0"/>
    <n v="177028.53"/>
    <x v="2"/>
    <n v="1"/>
  </r>
  <r>
    <n v="38047247"/>
    <n v="166502.5"/>
    <n v="0"/>
    <n v="0"/>
    <n v="166502.5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66613.36"/>
    <n v="7876.43"/>
    <n v="0"/>
    <n v="574489.79"/>
    <x v="1"/>
    <n v="1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22516.41"/>
    <n v="0"/>
    <n v="0"/>
    <n v="222516.41"/>
    <x v="0"/>
    <n v="0"/>
  </r>
  <r>
    <n v="38086050"/>
    <n v="0"/>
    <n v="0"/>
    <n v="0"/>
    <n v="0"/>
    <x v="0"/>
    <n v="0"/>
  </r>
  <r>
    <n v="38086071"/>
    <n v="494925.33"/>
    <n v="0"/>
    <n v="0"/>
    <n v="494925.33"/>
    <x v="2"/>
    <n v="0"/>
  </r>
  <r>
    <n v="38086166"/>
    <n v="157280.75"/>
    <n v="0"/>
    <n v="0"/>
    <n v="157280.75"/>
    <x v="2"/>
    <n v="0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43909.56"/>
    <n v="0"/>
    <n v="0"/>
    <n v="343909.56"/>
    <x v="2"/>
    <n v="0"/>
  </r>
  <r>
    <n v="38086598"/>
    <n v="337313.23"/>
    <n v="0"/>
    <n v="153570.01999999999"/>
    <n v="490883.25"/>
    <x v="2"/>
    <n v="39"/>
  </r>
  <r>
    <n v="38086605"/>
    <n v="0"/>
    <n v="0"/>
    <n v="0"/>
    <n v="0"/>
    <x v="2"/>
    <n v="0"/>
  </r>
  <r>
    <n v="38086625"/>
    <n v="729046.86"/>
    <n v="0"/>
    <n v="0"/>
    <n v="729046.86"/>
    <x v="1"/>
    <n v="0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230372.38"/>
    <n v="0"/>
    <n v="0"/>
    <n v="230372.38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7930"/>
    <n v="0"/>
    <n v="0"/>
    <n v="167930"/>
    <x v="1"/>
    <n v="0"/>
  </r>
  <r>
    <n v="38086801"/>
    <n v="0"/>
    <n v="0"/>
    <n v="0"/>
    <n v="0"/>
    <x v="1"/>
    <n v="0"/>
  </r>
  <r>
    <n v="38086824"/>
    <n v="557592.62"/>
    <n v="7764.54"/>
    <n v="0"/>
    <n v="565357.16"/>
    <x v="2"/>
    <n v="1"/>
  </r>
  <r>
    <n v="38086841"/>
    <n v="294521.83"/>
    <n v="4032.99"/>
    <n v="0"/>
    <n v="298554.82"/>
    <x v="2"/>
    <n v="1"/>
  </r>
  <r>
    <n v="38086851"/>
    <n v="277997.24"/>
    <n v="0"/>
    <n v="0"/>
    <n v="277997.24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86903.08"/>
    <n v="0"/>
    <n v="0"/>
    <n v="686903.08"/>
    <x v="1"/>
    <n v="0"/>
  </r>
  <r>
    <n v="38086898"/>
    <n v="471030.9"/>
    <n v="0"/>
    <n v="365047.28"/>
    <n v="836078.18"/>
    <x v="2"/>
    <n v="86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6628.72"/>
    <n v="0"/>
    <n v="0"/>
    <n v="186628.72"/>
    <x v="1"/>
    <n v="0"/>
  </r>
  <r>
    <n v="38086949"/>
    <n v="762548.47"/>
    <n v="0"/>
    <n v="0"/>
    <n v="762548.47"/>
    <x v="2"/>
    <n v="0"/>
  </r>
  <r>
    <n v="38086955"/>
    <n v="335228.09000000003"/>
    <n v="0"/>
    <n v="300299.74"/>
    <n v="635527.82999999996"/>
    <x v="2"/>
    <n v="97"/>
  </r>
  <r>
    <n v="38086965"/>
    <n v="811982.02"/>
    <n v="0"/>
    <n v="104031.66"/>
    <n v="916013.68"/>
    <x v="2"/>
    <n v="11"/>
  </r>
  <r>
    <n v="38086977"/>
    <n v="71933.600000000006"/>
    <n v="10248.68"/>
    <n v="0"/>
    <n v="82182.28"/>
    <x v="1"/>
    <n v="2"/>
  </r>
  <r>
    <n v="38086983"/>
    <n v="295113.64"/>
    <n v="0"/>
    <n v="0"/>
    <n v="295113.64"/>
    <x v="1"/>
    <n v="0"/>
  </r>
  <r>
    <n v="38086999"/>
    <n v="0"/>
    <n v="0"/>
    <n v="0"/>
    <n v="0"/>
    <x v="2"/>
    <n v="0"/>
  </r>
  <r>
    <n v="38087011"/>
    <n v="181774.99"/>
    <n v="0"/>
    <n v="0"/>
    <n v="181774.99"/>
    <x v="1"/>
    <n v="0"/>
  </r>
  <r>
    <n v="38087024"/>
    <n v="214222.68"/>
    <n v="0"/>
    <n v="0"/>
    <n v="214222.68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57219.71"/>
    <n v="0"/>
    <n v="0"/>
    <n v="557219.71"/>
    <x v="1"/>
    <n v="0"/>
  </r>
  <r>
    <n v="38087082"/>
    <n v="119392.96000000001"/>
    <n v="0"/>
    <n v="0"/>
    <n v="119392.96000000001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22856.80000000005"/>
    <n v="0"/>
    <n v="0"/>
    <n v="622856.80000000005"/>
    <x v="2"/>
    <n v="0"/>
  </r>
  <r>
    <n v="38087158"/>
    <n v="589128.85"/>
    <n v="0"/>
    <n v="195518.84"/>
    <n v="784647.69"/>
    <x v="2"/>
    <n v="27"/>
  </r>
  <r>
    <n v="38087171"/>
    <n v="0"/>
    <n v="0"/>
    <n v="0"/>
    <n v="0"/>
    <x v="2"/>
    <n v="0"/>
  </r>
  <r>
    <n v="38087180"/>
    <n v="285617.15999999997"/>
    <n v="0"/>
    <n v="27087.94"/>
    <n v="312705.09999999998"/>
    <x v="2"/>
    <n v="7"/>
  </r>
  <r>
    <n v="38087209"/>
    <n v="280198.34999999998"/>
    <n v="0"/>
    <n v="0"/>
    <n v="280198.34999999998"/>
    <x v="2"/>
    <n v="0"/>
  </r>
  <r>
    <n v="38087227"/>
    <n v="0"/>
    <n v="0"/>
    <n v="0"/>
    <n v="0"/>
    <x v="1"/>
    <n v="0"/>
  </r>
  <r>
    <n v="38087236"/>
    <n v="325180.75"/>
    <n v="0"/>
    <n v="0"/>
    <n v="325180.75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95119.06"/>
    <n v="0"/>
    <n v="0"/>
    <n v="395119.06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55848.68"/>
    <n v="0"/>
    <n v="0"/>
    <n v="355848.68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89127.29"/>
    <n v="8189.43"/>
    <n v="0"/>
    <n v="597316.72"/>
    <x v="1"/>
    <n v="1"/>
  </r>
  <r>
    <n v="38087405"/>
    <n v="303596.71999999997"/>
    <n v="0"/>
    <n v="0"/>
    <n v="303596.71999999997"/>
    <x v="1"/>
    <n v="0"/>
  </r>
  <r>
    <n v="38124586"/>
    <n v="12560.16"/>
    <n v="0"/>
    <n v="0"/>
    <n v="12560.16"/>
    <x v="1"/>
    <n v="0"/>
  </r>
  <r>
    <n v="38124820"/>
    <n v="747317.67"/>
    <n v="29547.41"/>
    <n v="0"/>
    <n v="776865.08"/>
    <x v="1"/>
    <n v="3"/>
  </r>
  <r>
    <n v="38124835"/>
    <n v="687434.56"/>
    <n v="0"/>
    <n v="0"/>
    <n v="687434.56"/>
    <x v="1"/>
    <n v="0"/>
  </r>
  <r>
    <n v="38124857"/>
    <n v="614642.14"/>
    <n v="9540.6200000000008"/>
    <n v="0"/>
    <n v="624182.76"/>
    <x v="2"/>
    <n v="1"/>
  </r>
  <r>
    <n v="38124864"/>
    <n v="312597.3"/>
    <n v="2245.6799999999998"/>
    <n v="0"/>
    <n v="314842.98"/>
    <x v="1"/>
    <n v="1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90132.4"/>
    <n v="0"/>
    <n v="0"/>
    <n v="390132.4"/>
    <x v="2"/>
    <n v="0"/>
  </r>
  <r>
    <n v="38156880"/>
    <n v="136159.54999999999"/>
    <n v="0"/>
    <n v="0"/>
    <n v="136159.54999999999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606248.93999999994"/>
    <n v="0"/>
    <n v="0"/>
    <n v="606248.93999999994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45349.47"/>
    <n v="0"/>
    <n v="0"/>
    <n v="345349.47"/>
    <x v="0"/>
    <n v="0"/>
  </r>
  <r>
    <n v="38184818"/>
    <n v="7239.05"/>
    <n v="0"/>
    <n v="0"/>
    <n v="7239.05"/>
    <x v="0"/>
    <n v="0"/>
  </r>
  <r>
    <n v="38184856"/>
    <n v="10564.21"/>
    <n v="0"/>
    <n v="0"/>
    <n v="10564.21"/>
    <x v="0"/>
    <n v="0"/>
  </r>
  <r>
    <n v="38184887"/>
    <n v="0"/>
    <n v="0"/>
    <n v="701162.54"/>
    <n v="701162.54"/>
    <x v="1"/>
    <n v="76"/>
  </r>
  <r>
    <n v="38184897"/>
    <n v="391395.78"/>
    <n v="0"/>
    <n v="0"/>
    <n v="391395.78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10091.25"/>
    <n v="0"/>
    <n v="0"/>
    <n v="310091.25"/>
    <x v="2"/>
    <n v="0"/>
  </r>
  <r>
    <n v="38230725"/>
    <n v="269722.40000000002"/>
    <n v="0"/>
    <n v="0"/>
    <n v="269722.40000000002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74358.95"/>
    <n v="3727.08"/>
    <n v="0"/>
    <n v="278086.03000000003"/>
    <x v="2"/>
    <n v="1"/>
  </r>
  <r>
    <n v="38230818"/>
    <n v="0"/>
    <n v="0"/>
    <n v="0"/>
    <n v="0"/>
    <x v="1"/>
    <n v="0"/>
  </r>
  <r>
    <n v="38254423"/>
    <n v="262111.5"/>
    <n v="0"/>
    <n v="0"/>
    <n v="262111.5"/>
    <x v="0"/>
    <n v="0"/>
  </r>
  <r>
    <n v="38254510"/>
    <n v="175835.31"/>
    <n v="0"/>
    <n v="0"/>
    <n v="175835.31"/>
    <x v="2"/>
    <n v="0"/>
  </r>
  <r>
    <n v="38254595"/>
    <n v="0"/>
    <n v="0"/>
    <n v="0"/>
    <n v="0"/>
    <x v="1"/>
    <n v="0"/>
  </r>
  <r>
    <n v="38254764"/>
    <n v="541879.85"/>
    <n v="0"/>
    <n v="0"/>
    <n v="541879.8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98379.44"/>
    <n v="0"/>
    <n v="46631.75"/>
    <n v="545011.18999999994"/>
    <x v="1"/>
    <n v="8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54661.2"/>
    <n v="0"/>
    <n v="0"/>
    <n v="754661.2"/>
    <x v="0"/>
    <n v="0"/>
  </r>
  <r>
    <n v="38280750"/>
    <n v="0"/>
    <n v="0"/>
    <n v="0"/>
    <n v="0"/>
    <x v="1"/>
    <n v="0"/>
  </r>
  <r>
    <n v="38280783"/>
    <n v="308408.78000000003"/>
    <n v="0"/>
    <n v="0"/>
    <n v="308408.78000000003"/>
    <x v="0"/>
    <n v="0"/>
  </r>
  <r>
    <n v="38280806"/>
    <n v="1260632.25"/>
    <n v="0"/>
    <n v="799885.57"/>
    <n v="2060517.82"/>
    <x v="1"/>
    <n v="64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60661.26"/>
    <n v="0"/>
    <n v="0"/>
    <n v="360661.26"/>
    <x v="2"/>
    <n v="0"/>
  </r>
  <r>
    <n v="38309914"/>
    <n v="0"/>
    <n v="0"/>
    <n v="0"/>
    <n v="0"/>
    <x v="0"/>
    <n v="0"/>
  </r>
  <r>
    <n v="38309925"/>
    <n v="547480.87"/>
    <n v="0"/>
    <n v="0"/>
    <n v="547480.87"/>
    <x v="2"/>
    <n v="0"/>
  </r>
  <r>
    <n v="38309950"/>
    <n v="0"/>
    <n v="0"/>
    <n v="0"/>
    <n v="0"/>
    <x v="1"/>
    <n v="0"/>
  </r>
  <r>
    <n v="38309971"/>
    <n v="205658.36"/>
    <n v="2773.54"/>
    <n v="0"/>
    <n v="208431.9"/>
    <x v="1"/>
    <n v="1"/>
  </r>
  <r>
    <n v="38309980"/>
    <n v="464788.62"/>
    <n v="0"/>
    <n v="0"/>
    <n v="464788.62"/>
    <x v="2"/>
    <n v="0"/>
  </r>
  <r>
    <n v="38310007"/>
    <n v="509532.04"/>
    <n v="0"/>
    <n v="0"/>
    <n v="509532.04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46294.54"/>
    <n v="8115.84"/>
    <n v="0"/>
    <n v="554410.38"/>
    <x v="2"/>
    <n v="1"/>
  </r>
  <r>
    <n v="38336580"/>
    <n v="379641.58"/>
    <n v="0"/>
    <n v="0"/>
    <n v="379641.58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9123.69"/>
    <n v="0"/>
    <n v="0"/>
    <n v="259123.69"/>
    <x v="2"/>
    <n v="0"/>
  </r>
  <r>
    <n v="38336991"/>
    <n v="0"/>
    <n v="0"/>
    <n v="0"/>
    <n v="0"/>
    <x v="2"/>
    <n v="0"/>
  </r>
  <r>
    <n v="38337008"/>
    <n v="536813.52"/>
    <n v="7192.49"/>
    <n v="0"/>
    <n v="544006.01"/>
    <x v="2"/>
    <n v="1"/>
  </r>
  <r>
    <n v="38337016"/>
    <n v="0"/>
    <n v="0"/>
    <n v="0"/>
    <n v="0"/>
    <x v="2"/>
    <n v="0"/>
  </r>
  <r>
    <n v="38337030"/>
    <n v="377008.02"/>
    <n v="0"/>
    <n v="261112.17"/>
    <n v="638120.18999999994"/>
    <x v="2"/>
    <n v="74"/>
  </r>
  <r>
    <n v="38337045"/>
    <n v="708793.72"/>
    <n v="0"/>
    <n v="40541.33"/>
    <n v="749335.05"/>
    <x v="2"/>
    <n v="5"/>
  </r>
  <r>
    <n v="38337058"/>
    <n v="0"/>
    <n v="0"/>
    <n v="0"/>
    <n v="0"/>
    <x v="1"/>
    <n v="0"/>
  </r>
  <r>
    <n v="38337080"/>
    <n v="299576.01"/>
    <n v="0"/>
    <n v="0"/>
    <n v="299576.01"/>
    <x v="2"/>
    <n v="0"/>
  </r>
  <r>
    <n v="38337094"/>
    <n v="0"/>
    <n v="0"/>
    <n v="0"/>
    <n v="0"/>
    <x v="2"/>
    <n v="0"/>
  </r>
  <r>
    <n v="38337100"/>
    <n v="303536.74"/>
    <n v="0"/>
    <n v="0"/>
    <n v="303536.74"/>
    <x v="2"/>
    <n v="0"/>
  </r>
  <r>
    <n v="38337110"/>
    <n v="461322.78"/>
    <n v="0"/>
    <n v="0"/>
    <n v="461322.78"/>
    <x v="2"/>
    <n v="0"/>
  </r>
  <r>
    <n v="38337124"/>
    <n v="405787.78"/>
    <n v="0"/>
    <n v="204052.67"/>
    <n v="609840.44999999995"/>
    <x v="2"/>
    <n v="45"/>
  </r>
  <r>
    <n v="38337144"/>
    <n v="0"/>
    <n v="0"/>
    <n v="0"/>
    <n v="0"/>
    <x v="2"/>
    <n v="0"/>
  </r>
  <r>
    <n v="38337159"/>
    <n v="212047.26"/>
    <n v="0"/>
    <n v="0"/>
    <n v="212047.26"/>
    <x v="2"/>
    <n v="0"/>
  </r>
  <r>
    <n v="38337165"/>
    <n v="0"/>
    <n v="0"/>
    <n v="0"/>
    <n v="0"/>
    <x v="1"/>
    <n v="0"/>
  </r>
  <r>
    <n v="38368751"/>
    <n v="549898.71"/>
    <n v="0"/>
    <n v="104927.35"/>
    <n v="654826.06000000006"/>
    <x v="0"/>
    <n v="43"/>
  </r>
  <r>
    <n v="38368853"/>
    <n v="105440.52"/>
    <n v="0"/>
    <n v="0"/>
    <n v="105440.52"/>
    <x v="2"/>
    <n v="0"/>
  </r>
  <r>
    <n v="38368865"/>
    <n v="281051.86"/>
    <n v="0"/>
    <n v="0"/>
    <n v="281051.86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91054.31"/>
    <n v="0"/>
    <n v="0"/>
    <n v="91054.31"/>
    <x v="0"/>
    <n v="0"/>
  </r>
  <r>
    <n v="38391276"/>
    <n v="287708.46999999997"/>
    <n v="0"/>
    <n v="0"/>
    <n v="287708.46999999997"/>
    <x v="2"/>
    <n v="0"/>
  </r>
  <r>
    <n v="38391293"/>
    <n v="597388.96"/>
    <n v="0"/>
    <n v="0"/>
    <n v="597388.96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94193.07999999996"/>
    <n v="0"/>
    <n v="0"/>
    <n v="594193.0799999999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82723.37"/>
    <n v="0"/>
    <n v="0"/>
    <n v="482723.37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5741.03"/>
    <n v="0"/>
    <n v="0"/>
    <n v="135741.03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77062.11"/>
    <n v="0"/>
    <n v="0"/>
    <n v="677062.11"/>
    <x v="1"/>
    <n v="0"/>
  </r>
  <r>
    <n v="38442770"/>
    <n v="296995.87"/>
    <n v="8914.5300000000007"/>
    <n v="0"/>
    <n v="305910.40000000002"/>
    <x v="0"/>
    <n v="2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97608.07"/>
    <n v="0"/>
    <n v="0"/>
    <n v="297608.07"/>
    <x v="0"/>
    <n v="0"/>
  </r>
  <r>
    <n v="38442986"/>
    <n v="634126.55000000005"/>
    <n v="9395.2199999999993"/>
    <n v="0"/>
    <n v="643521.77"/>
    <x v="0"/>
    <n v="2"/>
  </r>
  <r>
    <n v="38442999"/>
    <n v="379050.13"/>
    <n v="15517.34"/>
    <n v="0"/>
    <n v="394567.47"/>
    <x v="0"/>
    <n v="3"/>
  </r>
  <r>
    <n v="38443003"/>
    <n v="13792.85"/>
    <n v="0"/>
    <n v="0"/>
    <n v="13792.85"/>
    <x v="0"/>
    <n v="0"/>
  </r>
  <r>
    <n v="38443013"/>
    <n v="108104.12"/>
    <n v="2990.33"/>
    <n v="0"/>
    <n v="111094.45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5031.2"/>
    <n v="0"/>
    <n v="0"/>
    <n v="85031.2"/>
    <x v="1"/>
    <n v="0"/>
  </r>
  <r>
    <n v="38443077"/>
    <n v="211527.14"/>
    <n v="0"/>
    <n v="0"/>
    <n v="211527.14"/>
    <x v="1"/>
    <n v="0"/>
  </r>
  <r>
    <n v="38469431"/>
    <n v="965688.18"/>
    <n v="0"/>
    <n v="110673.44"/>
    <n v="1076361.6200000001"/>
    <x v="1"/>
    <n v="9"/>
  </r>
  <r>
    <n v="38469467"/>
    <n v="0"/>
    <n v="0"/>
    <n v="0"/>
    <n v="0"/>
    <x v="2"/>
    <n v="0"/>
  </r>
  <r>
    <n v="38469902"/>
    <n v="529874.51"/>
    <n v="0"/>
    <n v="0"/>
    <n v="529874.51"/>
    <x v="0"/>
    <n v="0"/>
  </r>
  <r>
    <n v="38469924"/>
    <n v="0"/>
    <n v="0"/>
    <n v="0"/>
    <n v="0"/>
    <x v="2"/>
    <n v="0"/>
  </r>
  <r>
    <n v="38469931"/>
    <n v="567730.55000000005"/>
    <n v="0"/>
    <n v="389610.26"/>
    <n v="957340.81"/>
    <x v="1"/>
    <n v="73"/>
  </r>
  <r>
    <n v="38469943"/>
    <n v="0"/>
    <n v="0"/>
    <n v="0"/>
    <n v="0"/>
    <x v="2"/>
    <n v="0"/>
  </r>
  <r>
    <n v="38469979"/>
    <n v="437589.42"/>
    <n v="0"/>
    <n v="0"/>
    <n v="437589.42"/>
    <x v="2"/>
    <n v="0"/>
  </r>
  <r>
    <n v="38470007"/>
    <n v="147328.54999999999"/>
    <n v="0"/>
    <n v="0"/>
    <n v="147328.54999999999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51915.5"/>
    <n v="0"/>
    <n v="0"/>
    <n v="151915.5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354806.64"/>
    <n v="0"/>
    <n v="0"/>
    <n v="354806.64"/>
    <x v="2"/>
    <n v="0"/>
  </r>
  <r>
    <n v="38503806"/>
    <n v="255196.4"/>
    <n v="0"/>
    <n v="0"/>
    <n v="255196.4"/>
    <x v="2"/>
    <n v="0"/>
  </r>
  <r>
    <n v="38503813"/>
    <n v="0"/>
    <n v="0"/>
    <n v="0"/>
    <n v="0"/>
    <x v="2"/>
    <n v="0"/>
  </r>
  <r>
    <n v="38503824"/>
    <n v="33948.239999999998"/>
    <n v="0"/>
    <n v="0"/>
    <n v="33948.239999999998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34477.19"/>
    <n v="0"/>
    <n v="45193.53"/>
    <n v="279670.71999999997"/>
    <x v="2"/>
    <n v="16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81593.11"/>
    <n v="0"/>
    <n v="274452.96999999997"/>
    <n v="856046.07999999996"/>
    <x v="0"/>
    <n v="52"/>
  </r>
  <r>
    <n v="38530030"/>
    <n v="689158.13"/>
    <n v="0"/>
    <n v="0"/>
    <n v="689158.13"/>
    <x v="2"/>
    <n v="0"/>
  </r>
  <r>
    <n v="38530043"/>
    <n v="0"/>
    <n v="0"/>
    <n v="0"/>
    <n v="0"/>
    <x v="2"/>
    <n v="0"/>
  </r>
  <r>
    <n v="38530057"/>
    <n v="385781.62"/>
    <n v="0"/>
    <n v="0"/>
    <n v="385781.62"/>
    <x v="1"/>
    <n v="0"/>
  </r>
  <r>
    <n v="38530060"/>
    <n v="239702.31"/>
    <n v="3971.94"/>
    <n v="0"/>
    <n v="243674.25"/>
    <x v="0"/>
    <n v="1"/>
  </r>
  <r>
    <n v="38530073"/>
    <n v="341796.57"/>
    <n v="0"/>
    <n v="0"/>
    <n v="341796.57"/>
    <x v="2"/>
    <n v="0"/>
  </r>
  <r>
    <n v="38530087"/>
    <n v="0"/>
    <n v="0"/>
    <n v="0"/>
    <n v="0"/>
    <x v="1"/>
    <n v="0"/>
  </r>
  <r>
    <n v="38530119"/>
    <n v="120238.3"/>
    <n v="746.81"/>
    <n v="0"/>
    <n v="120985.11"/>
    <x v="1"/>
    <n v="1"/>
  </r>
  <r>
    <n v="38530124"/>
    <n v="493073.41"/>
    <n v="0"/>
    <n v="0"/>
    <n v="493073.41"/>
    <x v="1"/>
    <n v="0"/>
  </r>
  <r>
    <n v="38530130"/>
    <n v="304811.96000000002"/>
    <n v="1714.79"/>
    <n v="0"/>
    <n v="306526.75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34515.96"/>
    <n v="0"/>
    <n v="0"/>
    <n v="234515.96"/>
    <x v="1"/>
    <n v="0"/>
  </r>
  <r>
    <n v="38562576"/>
    <n v="231784.94"/>
    <n v="0"/>
    <n v="0"/>
    <n v="231784.94"/>
    <x v="2"/>
    <n v="0"/>
  </r>
  <r>
    <n v="38562589"/>
    <n v="273090.94"/>
    <n v="0"/>
    <n v="139958.57999999999"/>
    <n v="413049.52"/>
    <x v="2"/>
    <n v="47"/>
  </r>
  <r>
    <n v="38562618"/>
    <n v="169200.51"/>
    <n v="0"/>
    <n v="0"/>
    <n v="169200.51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607893.24"/>
    <n v="0"/>
    <n v="0"/>
    <n v="607893.24"/>
    <x v="2"/>
    <n v="0"/>
  </r>
  <r>
    <n v="38563070"/>
    <n v="267049.03999999998"/>
    <n v="0"/>
    <n v="0"/>
    <n v="267049.03999999998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48791.93000000005"/>
    <n v="0"/>
    <n v="0"/>
    <n v="648791.93000000005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11706.58"/>
    <n v="0"/>
    <n v="0"/>
    <n v="311706.58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67836.11"/>
    <n v="0"/>
    <n v="37162.17"/>
    <n v="604998.28"/>
    <x v="2"/>
    <n v="6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65261.38"/>
    <n v="0"/>
    <n v="0"/>
    <n v="365261.38"/>
    <x v="2"/>
    <n v="0"/>
  </r>
  <r>
    <n v="38588407"/>
    <n v="159155.64000000001"/>
    <n v="0"/>
    <n v="0"/>
    <n v="159155.64000000001"/>
    <x v="2"/>
    <n v="0"/>
  </r>
  <r>
    <n v="38588418"/>
    <n v="0"/>
    <n v="0"/>
    <n v="0"/>
    <n v="0"/>
    <x v="2"/>
    <n v="0"/>
  </r>
  <r>
    <n v="38588426"/>
    <n v="241117.66"/>
    <n v="0"/>
    <n v="0"/>
    <n v="241117.66"/>
    <x v="2"/>
    <n v="0"/>
  </r>
  <r>
    <n v="38588448"/>
    <n v="0"/>
    <n v="0"/>
    <n v="0"/>
    <n v="0"/>
    <x v="2"/>
    <n v="0"/>
  </r>
  <r>
    <n v="38588463"/>
    <n v="365666.82"/>
    <n v="5141.6499999999996"/>
    <n v="0"/>
    <n v="370808.47"/>
    <x v="2"/>
    <n v="1"/>
  </r>
  <r>
    <n v="38588473"/>
    <n v="347726.48"/>
    <n v="0"/>
    <n v="76669.899999999994"/>
    <n v="424396.38"/>
    <x v="2"/>
    <n v="18"/>
  </r>
  <r>
    <n v="38588487"/>
    <n v="0"/>
    <n v="0"/>
    <n v="0"/>
    <n v="0"/>
    <x v="1"/>
    <n v="0"/>
  </r>
  <r>
    <n v="38588505"/>
    <n v="326109.69"/>
    <n v="0"/>
    <n v="0"/>
    <n v="326109.69"/>
    <x v="2"/>
    <n v="0"/>
  </r>
  <r>
    <n v="38588520"/>
    <n v="128255.84"/>
    <n v="0"/>
    <n v="0"/>
    <n v="128255.84"/>
    <x v="2"/>
    <n v="0"/>
  </r>
  <r>
    <n v="38611839"/>
    <n v="561364.80000000005"/>
    <n v="0"/>
    <n v="0"/>
    <n v="561364.80000000005"/>
    <x v="2"/>
    <n v="0"/>
  </r>
  <r>
    <n v="38612179"/>
    <n v="273349.26"/>
    <n v="0"/>
    <n v="0"/>
    <n v="273349.26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63395.27"/>
    <n v="0"/>
    <n v="0"/>
    <n v="863395.27"/>
    <x v="1"/>
    <n v="0"/>
  </r>
  <r>
    <n v="38612425"/>
    <n v="236935.83"/>
    <n v="0"/>
    <n v="0"/>
    <n v="236935.83"/>
    <x v="2"/>
    <n v="0"/>
  </r>
  <r>
    <n v="38612434"/>
    <n v="222999.07"/>
    <n v="0"/>
    <n v="0"/>
    <n v="222999.07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26353.59"/>
    <n v="0"/>
    <n v="0"/>
    <n v="526353.59"/>
    <x v="1"/>
    <n v="0"/>
  </r>
  <r>
    <n v="38612670"/>
    <n v="192137.99"/>
    <n v="0"/>
    <n v="0"/>
    <n v="192137.99"/>
    <x v="1"/>
    <n v="0"/>
  </r>
  <r>
    <n v="38612680"/>
    <n v="0"/>
    <n v="0"/>
    <n v="0"/>
    <n v="0"/>
    <x v="2"/>
    <n v="0"/>
  </r>
  <r>
    <n v="38612693"/>
    <n v="281350.73"/>
    <n v="0"/>
    <n v="0"/>
    <n v="281350.73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50524.64000000001"/>
    <n v="0"/>
    <n v="61463.71"/>
    <n v="211988.35"/>
    <x v="2"/>
    <n v="35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76523.9"/>
    <n v="15148.31"/>
    <n v="0"/>
    <n v="391672.21"/>
    <x v="1"/>
    <n v="3"/>
  </r>
  <r>
    <n v="38644929"/>
    <n v="896490.91"/>
    <n v="0"/>
    <n v="295156.11"/>
    <n v="1191647.02"/>
    <x v="2"/>
    <n v="27"/>
  </r>
  <r>
    <n v="38644930"/>
    <n v="0"/>
    <n v="0"/>
    <n v="0"/>
    <n v="0"/>
    <x v="2"/>
    <n v="0"/>
  </r>
  <r>
    <n v="38644945"/>
    <n v="565087.06999999995"/>
    <n v="20627.240000000002"/>
    <n v="0"/>
    <n v="585714.31000000006"/>
    <x v="2"/>
    <n v="3"/>
  </r>
  <r>
    <n v="38644950"/>
    <n v="1691765.39"/>
    <n v="0"/>
    <n v="0"/>
    <n v="1691765.39"/>
    <x v="2"/>
    <n v="0"/>
  </r>
  <r>
    <n v="38644969"/>
    <n v="273641.26"/>
    <n v="0"/>
    <n v="0"/>
    <n v="273641.26"/>
    <x v="2"/>
    <n v="0"/>
  </r>
  <r>
    <n v="38669897"/>
    <n v="0"/>
    <n v="0"/>
    <n v="0"/>
    <n v="0"/>
    <x v="2"/>
    <n v="0"/>
  </r>
  <r>
    <n v="38669921"/>
    <n v="225517.48"/>
    <n v="0"/>
    <n v="0"/>
    <n v="225517.48"/>
    <x v="2"/>
    <n v="0"/>
  </r>
  <r>
    <n v="38670010"/>
    <n v="954118.96"/>
    <n v="0"/>
    <n v="0"/>
    <n v="954118.96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98778.71"/>
    <n v="2449.9"/>
    <n v="0"/>
    <n v="601228.61"/>
    <x v="2"/>
    <n v="1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73516.01"/>
    <n v="0"/>
    <n v="0"/>
    <n v="373516.01"/>
    <x v="2"/>
    <n v="0"/>
  </r>
  <r>
    <n v="38670640"/>
    <n v="285915.57"/>
    <n v="0"/>
    <n v="0"/>
    <n v="285915.57"/>
    <x v="1"/>
    <n v="0"/>
  </r>
  <r>
    <n v="38670652"/>
    <n v="232773.4"/>
    <n v="0"/>
    <n v="0"/>
    <n v="232773.4"/>
    <x v="2"/>
    <n v="0"/>
  </r>
  <r>
    <n v="38670666"/>
    <n v="252694.47"/>
    <n v="0"/>
    <n v="0"/>
    <n v="252694.47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47428.72"/>
    <n v="0"/>
    <n v="0"/>
    <n v="47428.72"/>
    <x v="2"/>
    <n v="0"/>
  </r>
  <r>
    <n v="38696689"/>
    <n v="354997.71"/>
    <n v="0"/>
    <n v="0"/>
    <n v="354997.71"/>
    <x v="2"/>
    <n v="0"/>
  </r>
  <r>
    <n v="38696732"/>
    <n v="0"/>
    <n v="0"/>
    <n v="0"/>
    <n v="0"/>
    <x v="2"/>
    <n v="0"/>
  </r>
  <r>
    <n v="38697003"/>
    <n v="304583.87"/>
    <n v="0"/>
    <n v="0"/>
    <n v="304583.87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52429.84"/>
    <n v="0"/>
    <n v="98449.03"/>
    <n v="350878.87"/>
    <x v="2"/>
    <n v="35"/>
  </r>
  <r>
    <n v="38697384"/>
    <n v="208961.76"/>
    <n v="0"/>
    <n v="0"/>
    <n v="208961.76"/>
    <x v="1"/>
    <n v="0"/>
  </r>
  <r>
    <n v="38697393"/>
    <n v="0"/>
    <n v="0"/>
    <n v="0"/>
    <n v="0"/>
    <x v="1"/>
    <n v="0"/>
  </r>
  <r>
    <n v="38697404"/>
    <n v="150999.29"/>
    <n v="2036.93"/>
    <n v="0"/>
    <n v="153036.22"/>
    <x v="2"/>
    <n v="1"/>
  </r>
  <r>
    <n v="38697424"/>
    <n v="890365.51"/>
    <n v="0"/>
    <n v="695166.36"/>
    <n v="1585531.87"/>
    <x v="2"/>
    <n v="80"/>
  </r>
  <r>
    <n v="38697432"/>
    <n v="397787.37"/>
    <n v="0"/>
    <n v="0"/>
    <n v="397787.37"/>
    <x v="2"/>
    <n v="0"/>
  </r>
  <r>
    <n v="38697441"/>
    <n v="0"/>
    <n v="0"/>
    <n v="0"/>
    <n v="0"/>
    <x v="2"/>
    <n v="0"/>
  </r>
  <r>
    <n v="38697453"/>
    <n v="157652.87"/>
    <n v="0"/>
    <n v="36347.089999999997"/>
    <n v="193999.96"/>
    <x v="2"/>
    <n v="20"/>
  </r>
  <r>
    <n v="38697469"/>
    <n v="288751.78999999998"/>
    <n v="0"/>
    <n v="0"/>
    <n v="288751.78999999998"/>
    <x v="2"/>
    <n v="0"/>
  </r>
  <r>
    <n v="38697484"/>
    <n v="530928.73"/>
    <n v="0"/>
    <n v="0"/>
    <n v="530928.73"/>
    <x v="2"/>
    <n v="0"/>
  </r>
  <r>
    <n v="38697494"/>
    <n v="1083751.48"/>
    <n v="0"/>
    <n v="421319.36"/>
    <n v="1505070.84"/>
    <x v="2"/>
    <n v="34"/>
  </r>
  <r>
    <n v="38697509"/>
    <n v="954117.25"/>
    <n v="25803.85"/>
    <n v="0"/>
    <n v="979921.1"/>
    <x v="1"/>
    <n v="2"/>
  </r>
  <r>
    <n v="38697514"/>
    <n v="0"/>
    <n v="0"/>
    <n v="0"/>
    <n v="0"/>
    <x v="2"/>
    <n v="0"/>
  </r>
  <r>
    <n v="38697520"/>
    <n v="476326.06"/>
    <n v="0"/>
    <n v="100479.67999999999"/>
    <n v="576805.74"/>
    <x v="1"/>
    <n v="16"/>
  </r>
  <r>
    <n v="38697532"/>
    <n v="895976.45"/>
    <n v="0"/>
    <n v="0"/>
    <n v="895976.45"/>
    <x v="2"/>
    <n v="0"/>
  </r>
  <r>
    <n v="38697540"/>
    <n v="3132237.45"/>
    <n v="0"/>
    <n v="84710.7"/>
    <n v="3216948.15"/>
    <x v="2"/>
    <n v="2"/>
  </r>
  <r>
    <n v="38697557"/>
    <n v="63003.03"/>
    <n v="0"/>
    <n v="0"/>
    <n v="63003.03"/>
    <x v="2"/>
    <n v="0"/>
  </r>
  <r>
    <n v="38697568"/>
    <n v="0"/>
    <n v="0"/>
    <n v="0"/>
    <n v="0"/>
    <x v="1"/>
    <n v="0"/>
  </r>
  <r>
    <n v="38697577"/>
    <n v="164010.41"/>
    <n v="0"/>
    <n v="0"/>
    <n v="164010.41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70358.15"/>
    <n v="0"/>
    <n v="0"/>
    <n v="370358.15"/>
    <x v="0"/>
    <n v="0"/>
  </r>
  <r>
    <n v="38724217"/>
    <n v="0"/>
    <n v="0"/>
    <n v="0"/>
    <n v="0"/>
    <x v="0"/>
    <n v="0"/>
  </r>
  <r>
    <n v="38724272"/>
    <n v="1140496.45"/>
    <n v="15280.95"/>
    <n v="0"/>
    <n v="1155777.3999999999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24259.25"/>
    <n v="0"/>
    <n v="0"/>
    <n v="124259.25"/>
    <x v="0"/>
    <n v="0"/>
  </r>
  <r>
    <n v="38724398"/>
    <n v="0"/>
    <n v="0"/>
    <n v="0"/>
    <n v="0"/>
    <x v="2"/>
    <n v="0"/>
  </r>
  <r>
    <n v="38724639"/>
    <n v="345074.44"/>
    <n v="8888.43"/>
    <n v="0"/>
    <n v="353962.87"/>
    <x v="0"/>
    <n v="1"/>
  </r>
  <r>
    <n v="38724889"/>
    <n v="312880.90000000002"/>
    <n v="8201.2099999999991"/>
    <n v="0"/>
    <n v="321082.11"/>
    <x v="2"/>
    <n v="2"/>
  </r>
  <r>
    <n v="38724900"/>
    <n v="0"/>
    <n v="0"/>
    <n v="0"/>
    <n v="0"/>
    <x v="2"/>
    <n v="0"/>
  </r>
  <r>
    <n v="38724910"/>
    <n v="429172.58"/>
    <n v="0"/>
    <n v="0"/>
    <n v="429172.58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98005.57"/>
    <n v="0"/>
    <n v="176200.63"/>
    <n v="574206.19999999995"/>
    <x v="2"/>
    <n v="37"/>
  </r>
  <r>
    <n v="38724968"/>
    <n v="613452.65"/>
    <n v="0"/>
    <n v="0"/>
    <n v="613452.65"/>
    <x v="2"/>
    <n v="0"/>
  </r>
  <r>
    <n v="38724988"/>
    <n v="734766.28"/>
    <n v="0"/>
    <n v="0"/>
    <n v="734766.28"/>
    <x v="0"/>
    <n v="0"/>
  </r>
  <r>
    <n v="38725016"/>
    <n v="146592.5"/>
    <n v="0"/>
    <n v="0"/>
    <n v="146592.5"/>
    <x v="1"/>
    <n v="0"/>
  </r>
  <r>
    <n v="38725023"/>
    <n v="217872.17"/>
    <n v="0"/>
    <n v="0"/>
    <n v="217872.17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6367.64000000001"/>
    <n v="0"/>
    <n v="0"/>
    <n v="166367.64000000001"/>
    <x v="2"/>
    <n v="0"/>
  </r>
  <r>
    <n v="38725084"/>
    <n v="340277.94"/>
    <n v="0"/>
    <n v="0"/>
    <n v="340277.94"/>
    <x v="1"/>
    <n v="0"/>
  </r>
  <r>
    <n v="38725099"/>
    <n v="288503.96000000002"/>
    <n v="0"/>
    <n v="0"/>
    <n v="288503.96000000002"/>
    <x v="1"/>
    <n v="0"/>
  </r>
  <r>
    <n v="38725101"/>
    <n v="0"/>
    <n v="0"/>
    <n v="0"/>
    <n v="0"/>
    <x v="2"/>
    <n v="0"/>
  </r>
  <r>
    <n v="38725139"/>
    <n v="477451.29"/>
    <n v="0"/>
    <n v="0"/>
    <n v="477451.29"/>
    <x v="2"/>
    <n v="0"/>
  </r>
  <r>
    <n v="38725159"/>
    <n v="514729.78"/>
    <n v="0"/>
    <n v="0"/>
    <n v="514729.78"/>
    <x v="0"/>
    <n v="0"/>
  </r>
  <r>
    <n v="38725183"/>
    <n v="347720.04"/>
    <n v="0"/>
    <n v="0"/>
    <n v="347720.04"/>
    <x v="2"/>
    <n v="0"/>
  </r>
  <r>
    <n v="38725196"/>
    <n v="239737.35"/>
    <n v="5879.55"/>
    <n v="0"/>
    <n v="245616.9"/>
    <x v="2"/>
    <n v="2"/>
  </r>
  <r>
    <n v="38725200"/>
    <n v="400714.87"/>
    <n v="0"/>
    <n v="0"/>
    <n v="400714.8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61637.47"/>
    <n v="0"/>
    <n v="0"/>
    <n v="261637.47"/>
    <x v="2"/>
    <n v="0"/>
  </r>
  <r>
    <n v="38725256"/>
    <n v="0"/>
    <n v="0"/>
    <n v="0"/>
    <n v="0"/>
    <x v="2"/>
    <n v="0"/>
  </r>
  <r>
    <n v="38725268"/>
    <n v="545702.86"/>
    <n v="0"/>
    <n v="0"/>
    <n v="545702.86"/>
    <x v="2"/>
    <n v="0"/>
  </r>
  <r>
    <n v="38725279"/>
    <n v="290001.99"/>
    <n v="0"/>
    <n v="0"/>
    <n v="290001.99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89864.8"/>
    <n v="0"/>
    <n v="0"/>
    <n v="389864.8"/>
    <x v="1"/>
    <n v="0"/>
  </r>
  <r>
    <n v="38725330"/>
    <n v="0"/>
    <n v="0"/>
    <n v="0"/>
    <n v="0"/>
    <x v="2"/>
    <n v="0"/>
  </r>
  <r>
    <n v="38725347"/>
    <n v="431923.58"/>
    <n v="0"/>
    <n v="0"/>
    <n v="431923.58"/>
    <x v="2"/>
    <n v="0"/>
  </r>
  <r>
    <n v="38725351"/>
    <n v="376120.09"/>
    <n v="0"/>
    <n v="0"/>
    <n v="376120.09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76120.09"/>
    <n v="0"/>
    <n v="0"/>
    <n v="376120.09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39085.31999999995"/>
    <n v="0"/>
    <n v="0"/>
    <n v="639085.31999999995"/>
    <x v="2"/>
    <n v="0"/>
  </r>
  <r>
    <n v="38725539"/>
    <n v="0"/>
    <n v="0"/>
    <n v="0"/>
    <n v="0"/>
    <x v="2"/>
    <n v="0"/>
  </r>
  <r>
    <n v="38725541"/>
    <n v="314087.90000000002"/>
    <n v="0"/>
    <n v="0"/>
    <n v="314087.90000000002"/>
    <x v="2"/>
    <n v="0"/>
  </r>
  <r>
    <n v="38725557"/>
    <n v="164062.64000000001"/>
    <n v="0"/>
    <n v="0"/>
    <n v="164062.64000000001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96569.12"/>
    <n v="0"/>
    <n v="0"/>
    <n v="396569.12"/>
    <x v="2"/>
    <n v="0"/>
  </r>
  <r>
    <n v="38725590"/>
    <n v="473523.35"/>
    <n v="0"/>
    <n v="0"/>
    <n v="473523.35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112302.6599999999"/>
    <n v="0"/>
    <n v="0"/>
    <n v="1112302.65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53201.55000000005"/>
    <n v="7522.18"/>
    <n v="0"/>
    <n v="560723.73"/>
    <x v="2"/>
    <n v="1"/>
  </r>
  <r>
    <n v="38725700"/>
    <n v="493783.38"/>
    <n v="0"/>
    <n v="0"/>
    <n v="493783.38"/>
    <x v="2"/>
    <n v="0"/>
  </r>
  <r>
    <n v="38725715"/>
    <n v="0"/>
    <n v="0"/>
    <n v="0"/>
    <n v="0"/>
    <x v="2"/>
    <n v="0"/>
  </r>
  <r>
    <n v="38755320"/>
    <n v="363986.67"/>
    <n v="0"/>
    <n v="0"/>
    <n v="363986.67"/>
    <x v="0"/>
    <n v="0"/>
  </r>
  <r>
    <n v="38755703"/>
    <n v="0"/>
    <n v="0"/>
    <n v="0"/>
    <n v="0"/>
    <x v="2"/>
    <n v="0"/>
  </r>
  <r>
    <n v="38755712"/>
    <n v="110731.24"/>
    <n v="3033.81"/>
    <n v="0"/>
    <n v="113765.05"/>
    <x v="1"/>
    <n v="2"/>
  </r>
  <r>
    <n v="38755721"/>
    <n v="0"/>
    <n v="0"/>
    <n v="0"/>
    <n v="0"/>
    <x v="1"/>
    <n v="0"/>
  </r>
  <r>
    <n v="38755730"/>
    <n v="470885.57"/>
    <n v="982.52"/>
    <n v="0"/>
    <n v="471868.09"/>
    <x v="2"/>
    <n v="1"/>
  </r>
  <r>
    <n v="38755744"/>
    <n v="0"/>
    <n v="0"/>
    <n v="0"/>
    <n v="0"/>
    <x v="2"/>
    <n v="0"/>
  </r>
  <r>
    <n v="38804959"/>
    <n v="775596.9"/>
    <n v="0"/>
    <n v="0"/>
    <n v="775596.9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25521.63"/>
    <n v="0"/>
    <n v="0"/>
    <n v="825521.63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37403.86"/>
    <n v="577.62"/>
    <n v="0"/>
    <n v="37981.480000000003"/>
    <x v="1"/>
    <n v="1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95665.06"/>
    <n v="0"/>
    <n v="0"/>
    <n v="395665.06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53006.66"/>
    <n v="0"/>
    <n v="0"/>
    <n v="153006.66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80496.41"/>
    <n v="0"/>
    <n v="95136.6"/>
    <n v="675633.01"/>
    <x v="2"/>
    <n v="13"/>
  </r>
  <r>
    <n v="38890095"/>
    <n v="314362.53000000003"/>
    <n v="5752.45"/>
    <n v="0"/>
    <n v="320114.98"/>
    <x v="2"/>
    <n v="2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71705"/>
    <n v="0"/>
    <n v="0"/>
    <n v="1371705"/>
    <x v="2"/>
    <n v="0"/>
  </r>
  <r>
    <n v="38890436"/>
    <n v="0"/>
    <n v="0"/>
    <n v="0"/>
    <n v="0"/>
    <x v="1"/>
    <n v="0"/>
  </r>
  <r>
    <n v="38890443"/>
    <n v="269844.59999999998"/>
    <n v="0"/>
    <n v="0"/>
    <n v="269844.59999999998"/>
    <x v="2"/>
    <n v="0"/>
  </r>
  <r>
    <n v="38890459"/>
    <n v="384343.41"/>
    <n v="0"/>
    <n v="280422.90999999997"/>
    <n v="664766.31999999995"/>
    <x v="1"/>
    <n v="83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65157.09"/>
    <n v="0"/>
    <n v="0"/>
    <n v="1765157.09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59627.79"/>
    <n v="0"/>
    <n v="44702.43"/>
    <n v="904330.22"/>
    <x v="2"/>
    <n v="4"/>
  </r>
  <r>
    <n v="38923098"/>
    <n v="0"/>
    <n v="0"/>
    <n v="0"/>
    <n v="0"/>
    <x v="0"/>
    <n v="0"/>
  </r>
  <r>
    <n v="38923107"/>
    <n v="250163.44"/>
    <n v="0"/>
    <n v="0"/>
    <n v="250163.44"/>
    <x v="2"/>
    <n v="0"/>
  </r>
  <r>
    <n v="38923117"/>
    <n v="0"/>
    <n v="0"/>
    <n v="0"/>
    <n v="0"/>
    <x v="2"/>
    <n v="0"/>
  </r>
  <r>
    <n v="38923122"/>
    <n v="377486.93"/>
    <n v="0"/>
    <n v="369809.5"/>
    <n v="747296.43"/>
    <x v="1"/>
    <n v="88"/>
  </r>
  <r>
    <n v="38923136"/>
    <n v="113997.04"/>
    <n v="0"/>
    <n v="0"/>
    <n v="113997.04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29219.77"/>
    <n v="0"/>
    <n v="0"/>
    <n v="729219.77"/>
    <x v="2"/>
    <n v="0"/>
  </r>
  <r>
    <n v="38943897"/>
    <n v="160292.17000000001"/>
    <n v="0"/>
    <n v="0"/>
    <n v="160292.17000000001"/>
    <x v="2"/>
    <n v="0"/>
  </r>
  <r>
    <n v="38944094"/>
    <n v="429801.09"/>
    <n v="0"/>
    <n v="0"/>
    <n v="429801.09"/>
    <x v="2"/>
    <n v="0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74984.66"/>
    <n v="0"/>
    <n v="0"/>
    <n v="874984.66"/>
    <x v="2"/>
    <n v="0"/>
  </r>
  <r>
    <n v="38944175"/>
    <n v="306149.21999999997"/>
    <n v="0"/>
    <n v="0"/>
    <n v="306149.21999999997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9414.45"/>
    <n v="0"/>
    <n v="0"/>
    <n v="169414.45"/>
    <x v="2"/>
    <n v="0"/>
  </r>
  <r>
    <n v="38976409"/>
    <n v="0"/>
    <n v="0"/>
    <n v="0"/>
    <n v="0"/>
    <x v="2"/>
    <n v="0"/>
  </r>
  <r>
    <n v="38976441"/>
    <n v="1210865.26"/>
    <n v="0"/>
    <n v="0"/>
    <n v="1210865.26"/>
    <x v="0"/>
    <n v="0"/>
  </r>
  <r>
    <n v="38976452"/>
    <n v="0"/>
    <n v="0"/>
    <n v="0"/>
    <n v="0"/>
    <x v="0"/>
    <n v="0"/>
  </r>
  <r>
    <n v="38976476"/>
    <n v="141266.69"/>
    <n v="0"/>
    <n v="0"/>
    <n v="141266.69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96262.98"/>
    <n v="0"/>
    <n v="581376.77"/>
    <n v="1077639.75"/>
    <x v="1"/>
    <n v="107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45854.93"/>
    <n v="0"/>
    <n v="0"/>
    <n v="445854.93"/>
    <x v="2"/>
    <n v="0"/>
  </r>
  <r>
    <n v="39001130"/>
    <n v="290362.73"/>
    <n v="0"/>
    <n v="0"/>
    <n v="290362.7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84289.77"/>
    <n v="0"/>
    <n v="0"/>
    <n v="684289.77"/>
    <x v="2"/>
    <n v="0"/>
  </r>
  <r>
    <n v="39025383"/>
    <n v="274825.03000000003"/>
    <n v="0"/>
    <n v="0"/>
    <n v="274825.03000000003"/>
    <x v="1"/>
    <n v="0"/>
  </r>
  <r>
    <n v="39025398"/>
    <n v="1061724.77"/>
    <n v="0"/>
    <n v="43007.37"/>
    <n v="1104732.1399999999"/>
    <x v="2"/>
    <n v="4"/>
  </r>
  <r>
    <n v="39025405"/>
    <n v="0"/>
    <n v="0"/>
    <n v="0"/>
    <n v="0"/>
    <x v="2"/>
    <n v="0"/>
  </r>
  <r>
    <n v="39025413"/>
    <n v="692974.61"/>
    <n v="7418.58"/>
    <n v="0"/>
    <n v="700393.19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64165.97"/>
    <n v="6163.98"/>
    <n v="0"/>
    <n v="470329.95"/>
    <x v="2"/>
    <n v="1"/>
  </r>
  <r>
    <n v="39051253"/>
    <n v="2518604.1"/>
    <n v="0"/>
    <n v="860744.1"/>
    <n v="3379348.2"/>
    <x v="1"/>
    <n v="29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706204.97"/>
    <n v="9378.4500000000007"/>
    <n v="0"/>
    <n v="715583.42"/>
    <x v="0"/>
    <n v="1"/>
  </r>
  <r>
    <n v="39051976"/>
    <n v="334115.93"/>
    <n v="0"/>
    <n v="0"/>
    <n v="334115.93"/>
    <x v="0"/>
    <n v="0"/>
  </r>
  <r>
    <n v="39052043"/>
    <n v="0"/>
    <n v="0"/>
    <n v="0"/>
    <n v="0"/>
    <x v="2"/>
    <n v="0"/>
  </r>
  <r>
    <n v="39052177"/>
    <n v="214160.59"/>
    <n v="0"/>
    <n v="0"/>
    <n v="214160.59"/>
    <x v="0"/>
    <n v="0"/>
  </r>
  <r>
    <n v="39052180"/>
    <n v="0"/>
    <n v="0"/>
    <n v="0"/>
    <n v="0"/>
    <x v="0"/>
    <n v="0"/>
  </r>
  <r>
    <n v="39052194"/>
    <n v="132412.20000000001"/>
    <n v="0"/>
    <n v="0"/>
    <n v="132412.2000000000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92077.3"/>
    <n v="0"/>
    <n v="215774.39"/>
    <n v="1107851.69"/>
    <x v="1"/>
    <n v="22"/>
  </r>
  <r>
    <n v="39052377"/>
    <n v="0"/>
    <n v="0"/>
    <n v="0"/>
    <n v="0"/>
    <x v="0"/>
    <n v="0"/>
  </r>
  <r>
    <n v="39052383"/>
    <n v="199585.54"/>
    <n v="0"/>
    <n v="0"/>
    <n v="199585.54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715944.95999999996"/>
    <n v="0"/>
    <n v="35295.21"/>
    <n v="751240.17"/>
    <x v="2"/>
    <n v="4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44647.56"/>
    <n v="0"/>
    <n v="0"/>
    <n v="344647.56"/>
    <x v="2"/>
    <n v="0"/>
  </r>
  <r>
    <n v="39096152"/>
    <n v="0"/>
    <n v="0"/>
    <n v="0"/>
    <n v="0"/>
    <x v="2"/>
    <n v="0"/>
  </r>
  <r>
    <n v="39096162"/>
    <n v="291365.78999999998"/>
    <n v="0"/>
    <n v="0"/>
    <n v="291365.78999999998"/>
    <x v="2"/>
    <n v="0"/>
  </r>
  <r>
    <n v="39096182"/>
    <n v="712500.7"/>
    <n v="9516.02"/>
    <n v="0"/>
    <n v="722016.72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34689.32"/>
    <n v="11204.5"/>
    <n v="0"/>
    <n v="845893.82"/>
    <x v="2"/>
    <n v="1"/>
  </r>
  <r>
    <n v="39127988"/>
    <n v="175935.82"/>
    <n v="0"/>
    <n v="0"/>
    <n v="175935.82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444.56"/>
    <n v="0"/>
    <n v="7590.76"/>
    <n v="23035.32"/>
    <x v="2"/>
    <n v="45"/>
  </r>
  <r>
    <n v="39128094"/>
    <n v="242997.05"/>
    <n v="0"/>
    <n v="0"/>
    <n v="242997.05"/>
    <x v="2"/>
    <n v="0"/>
  </r>
  <r>
    <n v="39128104"/>
    <n v="0"/>
    <n v="0"/>
    <n v="0"/>
    <n v="0"/>
    <x v="2"/>
    <n v="0"/>
  </r>
  <r>
    <n v="39128114"/>
    <n v="185396.48000000001"/>
    <n v="0"/>
    <n v="59127.24"/>
    <n v="244523.72"/>
    <x v="2"/>
    <n v="27"/>
  </r>
  <r>
    <n v="39128127"/>
    <n v="390631.77"/>
    <n v="0"/>
    <n v="0"/>
    <n v="390631.77"/>
    <x v="1"/>
    <n v="0"/>
  </r>
  <r>
    <n v="39161929"/>
    <n v="0"/>
    <n v="0"/>
    <n v="0"/>
    <n v="0"/>
    <x v="0"/>
    <n v="0"/>
  </r>
  <r>
    <n v="39162352"/>
    <n v="354094.05"/>
    <n v="0"/>
    <n v="0"/>
    <n v="354094.05"/>
    <x v="2"/>
    <n v="0"/>
  </r>
  <r>
    <n v="39162390"/>
    <n v="326465.59000000003"/>
    <n v="0"/>
    <n v="0"/>
    <n v="326465.59000000003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55222.69"/>
    <n v="0"/>
    <n v="0"/>
    <n v="255222.69"/>
    <x v="0"/>
    <n v="0"/>
  </r>
  <r>
    <n v="39162493"/>
    <n v="518696.54"/>
    <n v="0"/>
    <n v="46885.69"/>
    <n v="565582.23"/>
    <x v="1"/>
    <n v="7"/>
  </r>
  <r>
    <n v="39162501"/>
    <n v="474931.62"/>
    <n v="0"/>
    <n v="0"/>
    <n v="474931.62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8753.45"/>
    <n v="0"/>
    <n v="0"/>
    <n v="258753.45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15612.97"/>
    <n v="2942.25"/>
    <n v="0"/>
    <n v="218555.22"/>
    <x v="2"/>
    <n v="1"/>
  </r>
  <r>
    <n v="39210225"/>
    <n v="695327.28"/>
    <n v="9463.59"/>
    <n v="0"/>
    <n v="704790.87"/>
    <x v="2"/>
    <n v="1"/>
  </r>
  <r>
    <n v="39210230"/>
    <n v="0"/>
    <n v="0"/>
    <n v="0"/>
    <n v="0"/>
    <x v="2"/>
    <n v="0"/>
  </r>
  <r>
    <n v="39210251"/>
    <n v="136589.54"/>
    <n v="0"/>
    <n v="0"/>
    <n v="136589.54"/>
    <x v="2"/>
    <n v="0"/>
  </r>
  <r>
    <n v="39210269"/>
    <n v="543671.48"/>
    <n v="7108.48"/>
    <n v="0"/>
    <n v="550779.96"/>
    <x v="2"/>
    <n v="1"/>
  </r>
  <r>
    <n v="39210281"/>
    <n v="169145.56"/>
    <n v="0"/>
    <n v="0"/>
    <n v="169145.56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612060.80000000005"/>
    <n v="0"/>
    <n v="506680.95"/>
    <n v="1118741.75"/>
    <x v="2"/>
    <n v="92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216369.3600000001"/>
    <n v="0"/>
    <n v="0"/>
    <n v="1216369.3600000001"/>
    <x v="2"/>
    <n v="0"/>
  </r>
  <r>
    <n v="39281840"/>
    <n v="0"/>
    <n v="0"/>
    <n v="0"/>
    <n v="0"/>
    <x v="1"/>
    <n v="0"/>
  </r>
  <r>
    <n v="39281857"/>
    <n v="112922.13"/>
    <n v="0"/>
    <n v="0"/>
    <n v="112922.13"/>
    <x v="1"/>
    <n v="0"/>
  </r>
  <r>
    <n v="39281861"/>
    <n v="491260.34"/>
    <n v="0"/>
    <n v="404407.39"/>
    <n v="895667.73"/>
    <x v="2"/>
    <n v="93"/>
  </r>
  <r>
    <n v="39281875"/>
    <n v="301469.17"/>
    <n v="0"/>
    <n v="0"/>
    <n v="301469.17"/>
    <x v="2"/>
    <n v="0"/>
  </r>
  <r>
    <n v="39281888"/>
    <n v="0"/>
    <n v="0"/>
    <n v="0"/>
    <n v="0"/>
    <x v="2"/>
    <n v="0"/>
  </r>
  <r>
    <n v="39281892"/>
    <n v="521874.33"/>
    <n v="0"/>
    <n v="0"/>
    <n v="521874.33"/>
    <x v="2"/>
    <n v="0"/>
  </r>
  <r>
    <n v="39281916"/>
    <n v="0"/>
    <n v="0"/>
    <n v="0"/>
    <n v="0"/>
    <x v="2"/>
    <n v="0"/>
  </r>
  <r>
    <n v="39281925"/>
    <n v="1015924.32"/>
    <n v="13510.12"/>
    <n v="0"/>
    <n v="1029434.44"/>
    <x v="2"/>
    <n v="1"/>
  </r>
  <r>
    <n v="39281940"/>
    <n v="359728.84"/>
    <n v="0"/>
    <n v="0"/>
    <n v="359728.84"/>
    <x v="2"/>
    <n v="0"/>
  </r>
  <r>
    <n v="39289815"/>
    <n v="0"/>
    <n v="0"/>
    <n v="0"/>
    <n v="0"/>
    <x v="2"/>
    <n v="0"/>
  </r>
  <r>
    <n v="39289884"/>
    <n v="26315.65"/>
    <n v="0"/>
    <n v="0"/>
    <n v="26315.65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6930.55"/>
    <n v="0"/>
    <n v="0"/>
    <n v="176930.55"/>
    <x v="1"/>
    <n v="0"/>
  </r>
  <r>
    <n v="39290205"/>
    <n v="331243.33"/>
    <n v="0"/>
    <n v="0"/>
    <n v="331243.33"/>
    <x v="0"/>
    <n v="0"/>
  </r>
  <r>
    <n v="39290212"/>
    <n v="425614.73"/>
    <n v="0"/>
    <n v="0"/>
    <n v="425614.73"/>
    <x v="2"/>
    <n v="0"/>
  </r>
  <r>
    <n v="39290226"/>
    <n v="274253.71999999997"/>
    <n v="0"/>
    <n v="0"/>
    <n v="274253.71999999997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611366.61"/>
    <n v="0"/>
    <n v="0"/>
    <n v="611366.61"/>
    <x v="2"/>
    <n v="0"/>
  </r>
  <r>
    <n v="39290369"/>
    <n v="756287.2"/>
    <n v="10043.27"/>
    <n v="0"/>
    <n v="766330.47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43079.07"/>
    <n v="0"/>
    <n v="0"/>
    <n v="343079.07"/>
    <x v="1"/>
    <n v="0"/>
  </r>
  <r>
    <n v="39323169"/>
    <n v="210994.44"/>
    <n v="0"/>
    <n v="16456.75"/>
    <n v="227451.19"/>
    <x v="0"/>
    <n v="4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304861.37"/>
    <n v="0"/>
    <n v="0"/>
    <n v="304861.37"/>
    <x v="0"/>
    <n v="0"/>
  </r>
  <r>
    <n v="39323577"/>
    <n v="189702.39999999999"/>
    <n v="0"/>
    <n v="0"/>
    <n v="189702.39999999999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33216.86"/>
    <n v="0"/>
    <n v="0"/>
    <n v="233216.86"/>
    <x v="1"/>
    <n v="0"/>
  </r>
  <r>
    <n v="39323634"/>
    <n v="311319.21000000002"/>
    <n v="0"/>
    <n v="0"/>
    <n v="311319.21000000002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504527.67"/>
    <n v="0"/>
    <n v="144937.57999999999"/>
    <n v="649465.25"/>
    <x v="2"/>
    <n v="24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19458.52"/>
    <n v="0"/>
    <n v="0"/>
    <n v="519458.52"/>
    <x v="0"/>
    <n v="0"/>
  </r>
  <r>
    <n v="39352100"/>
    <n v="581183.44999999995"/>
    <n v="765.33"/>
    <n v="0"/>
    <n v="581948.78"/>
    <x v="0"/>
    <n v="1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8143.04"/>
    <n v="0"/>
    <n v="0"/>
    <n v="208143.04"/>
    <x v="1"/>
    <n v="0"/>
  </r>
  <r>
    <n v="39352150"/>
    <n v="355631.8"/>
    <n v="0"/>
    <n v="247248.69"/>
    <n v="602880.49"/>
    <x v="2"/>
    <n v="62"/>
  </r>
  <r>
    <n v="39352167"/>
    <n v="165692.32"/>
    <n v="0"/>
    <n v="0"/>
    <n v="165692.32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503424.89"/>
    <n v="0"/>
    <n v="0"/>
    <n v="503424.89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99268.67"/>
    <n v="0"/>
    <n v="0"/>
    <n v="899268.67"/>
    <x v="2"/>
    <n v="0"/>
  </r>
  <r>
    <n v="39352271"/>
    <n v="385457.65"/>
    <n v="0"/>
    <n v="0"/>
    <n v="385457.6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45595.29"/>
    <n v="0"/>
    <n v="0"/>
    <n v="245595.29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24731.82"/>
    <n v="0"/>
    <n v="0"/>
    <n v="424731.82"/>
    <x v="2"/>
    <n v="0"/>
  </r>
  <r>
    <n v="39384343"/>
    <n v="240535.11"/>
    <n v="0"/>
    <n v="15496.14"/>
    <n v="256031.25"/>
    <x v="2"/>
    <n v="5"/>
  </r>
  <r>
    <n v="39384379"/>
    <n v="0"/>
    <n v="0"/>
    <n v="0"/>
    <n v="0"/>
    <x v="2"/>
    <n v="0"/>
  </r>
  <r>
    <n v="39384389"/>
    <n v="467407.76"/>
    <n v="0"/>
    <n v="340624.12"/>
    <n v="808031.88"/>
    <x v="0"/>
    <n v="81"/>
  </r>
  <r>
    <n v="39384399"/>
    <n v="116617.29"/>
    <n v="0"/>
    <n v="0"/>
    <n v="116617.29"/>
    <x v="2"/>
    <n v="0"/>
  </r>
  <r>
    <n v="39384415"/>
    <n v="940118.07"/>
    <n v="0"/>
    <n v="600399.43999999994"/>
    <n v="1540517.51"/>
    <x v="2"/>
    <n v="68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44687.06999999995"/>
    <n v="0"/>
    <n v="0"/>
    <n v="544687.06999999995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76554.72"/>
    <n v="1867.85"/>
    <n v="0"/>
    <n v="178422.57"/>
    <x v="2"/>
    <n v="1"/>
  </r>
  <r>
    <n v="39384579"/>
    <n v="514933.47"/>
    <n v="0"/>
    <n v="208466.29"/>
    <n v="723399.76"/>
    <x v="2"/>
    <n v="34"/>
  </r>
  <r>
    <n v="39384587"/>
    <n v="193335.41"/>
    <n v="0"/>
    <n v="0"/>
    <n v="193335.41"/>
    <x v="2"/>
    <n v="0"/>
  </r>
  <r>
    <n v="39384597"/>
    <n v="370806.37"/>
    <n v="4953.7700000000004"/>
    <n v="0"/>
    <n v="375760.14"/>
    <x v="2"/>
    <n v="1"/>
  </r>
  <r>
    <n v="39384607"/>
    <n v="263013.06"/>
    <n v="0"/>
    <n v="0"/>
    <n v="263013.06"/>
    <x v="2"/>
    <n v="0"/>
  </r>
  <r>
    <n v="39384616"/>
    <n v="0"/>
    <n v="0"/>
    <n v="0"/>
    <n v="0"/>
    <x v="2"/>
    <n v="0"/>
  </r>
  <r>
    <n v="39384626"/>
    <n v="227037.04"/>
    <n v="0"/>
    <n v="0"/>
    <n v="227037.04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22233.27"/>
    <n v="6321.83"/>
    <n v="0"/>
    <n v="428555.1"/>
    <x v="2"/>
    <n v="1"/>
  </r>
  <r>
    <n v="39421314"/>
    <n v="0"/>
    <n v="0"/>
    <n v="0"/>
    <n v="0"/>
    <x v="0"/>
    <n v="0"/>
  </r>
  <r>
    <n v="39421347"/>
    <n v="2032466.04"/>
    <n v="27706.799999999999"/>
    <n v="0"/>
    <n v="2060172.84"/>
    <x v="2"/>
    <n v="2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305159.2"/>
    <n v="0"/>
    <n v="0"/>
    <n v="305159.2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508038.83"/>
    <n v="0"/>
    <n v="0"/>
    <n v="508038.83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85904.32"/>
    <n v="0"/>
    <n v="0"/>
    <n v="485904.32"/>
    <x v="2"/>
    <n v="0"/>
  </r>
  <r>
    <n v="39422200"/>
    <n v="0"/>
    <n v="0"/>
    <n v="0"/>
    <n v="0"/>
    <x v="2"/>
    <n v="0"/>
  </r>
  <r>
    <n v="39422210"/>
    <n v="221758.91"/>
    <n v="0"/>
    <n v="0"/>
    <n v="221758.91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74798.09000000003"/>
    <n v="3749.89"/>
    <n v="0"/>
    <n v="278547.98"/>
    <x v="2"/>
    <n v="1"/>
  </r>
  <r>
    <n v="39422301"/>
    <n v="136035.9"/>
    <n v="0"/>
    <n v="0"/>
    <n v="136035.9"/>
    <x v="2"/>
    <n v="0"/>
  </r>
  <r>
    <n v="39422330"/>
    <n v="268107.71999999997"/>
    <n v="0"/>
    <n v="0"/>
    <n v="268107.71999999997"/>
    <x v="2"/>
    <n v="0"/>
  </r>
  <r>
    <n v="39422343"/>
    <n v="425749.92"/>
    <n v="0"/>
    <n v="0"/>
    <n v="425749.92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125992.75"/>
    <n v="0"/>
    <n v="0"/>
    <n v="1125992.75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91759.48"/>
    <n v="0"/>
    <n v="0"/>
    <n v="191759.48"/>
    <x v="2"/>
    <n v="0"/>
  </r>
  <r>
    <n v="39422510"/>
    <n v="703816.29"/>
    <n v="0"/>
    <n v="0"/>
    <n v="703816.29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30659.44999999995"/>
    <n v="8374.98"/>
    <n v="0"/>
    <n v="639034.43000000005"/>
    <x v="1"/>
    <n v="1"/>
  </r>
  <r>
    <n v="39422621"/>
    <n v="349903.63"/>
    <n v="0"/>
    <n v="0"/>
    <n v="349903.63"/>
    <x v="2"/>
    <n v="0"/>
  </r>
  <r>
    <n v="39422642"/>
    <n v="363116.97"/>
    <n v="4825.3"/>
    <n v="0"/>
    <n v="367942.27"/>
    <x v="2"/>
    <n v="1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57244.35"/>
    <n v="0"/>
    <n v="0"/>
    <n v="257244.35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42224.56"/>
    <n v="0"/>
    <n v="0"/>
    <n v="242224.56"/>
    <x v="2"/>
    <n v="0"/>
  </r>
  <r>
    <n v="39495592"/>
    <n v="496461.9"/>
    <n v="14853.66"/>
    <n v="0"/>
    <n v="511315.56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8898.41"/>
    <n v="0"/>
    <n v="176133.88"/>
    <n v="415032.29"/>
    <x v="2"/>
    <n v="100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50786.79"/>
    <n v="0"/>
    <n v="0"/>
    <n v="250786.79"/>
    <x v="2"/>
    <n v="0"/>
  </r>
  <r>
    <n v="39534725"/>
    <n v="268960.44"/>
    <n v="0"/>
    <n v="0"/>
    <n v="268960.44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2651.02"/>
    <n v="0"/>
    <n v="0"/>
    <n v="2651.02"/>
    <x v="0"/>
    <n v="0"/>
  </r>
  <r>
    <n v="39565743"/>
    <n v="8994.1299999999992"/>
    <n v="0"/>
    <n v="0"/>
    <n v="8994.1299999999992"/>
    <x v="0"/>
    <n v="0"/>
  </r>
  <r>
    <n v="39565825"/>
    <n v="0"/>
    <n v="0"/>
    <n v="0"/>
    <n v="0"/>
    <x v="2"/>
    <n v="0"/>
  </r>
  <r>
    <n v="39565838"/>
    <n v="165048.88"/>
    <n v="5082.4399999999996"/>
    <n v="0"/>
    <n v="170131.32"/>
    <x v="2"/>
    <n v="1"/>
  </r>
  <r>
    <n v="39565842"/>
    <n v="370063.98"/>
    <n v="0"/>
    <n v="0"/>
    <n v="370063.98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48776.24"/>
    <n v="0"/>
    <n v="0"/>
    <n v="448776.24"/>
    <x v="1"/>
    <n v="0"/>
  </r>
  <r>
    <n v="39565992"/>
    <n v="0"/>
    <n v="0"/>
    <n v="0"/>
    <n v="0"/>
    <x v="2"/>
    <n v="0"/>
  </r>
  <r>
    <n v="39566010"/>
    <n v="127806.8"/>
    <n v="0"/>
    <n v="0"/>
    <n v="127806.8"/>
    <x v="2"/>
    <n v="0"/>
  </r>
  <r>
    <n v="39597301"/>
    <n v="195669.67"/>
    <n v="0"/>
    <n v="0"/>
    <n v="195669.67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30555.03"/>
    <n v="0"/>
    <n v="0"/>
    <n v="30555.03"/>
    <x v="0"/>
    <n v="0"/>
  </r>
  <r>
    <n v="39634964"/>
    <n v="303223.38"/>
    <n v="0"/>
    <n v="113496.73"/>
    <n v="416720.11"/>
    <x v="2"/>
    <n v="35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46027.74"/>
    <n v="0"/>
    <n v="0"/>
    <n v="246027.74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502524.58"/>
    <n v="0"/>
    <n v="0"/>
    <n v="502524.58"/>
    <x v="2"/>
    <n v="0"/>
  </r>
  <r>
    <n v="39661653"/>
    <n v="121873.36"/>
    <n v="0"/>
    <n v="0"/>
    <n v="121873.36"/>
    <x v="2"/>
    <n v="0"/>
  </r>
  <r>
    <n v="39661669"/>
    <n v="428908.61"/>
    <n v="5569.65"/>
    <n v="0"/>
    <n v="434478.26"/>
    <x v="2"/>
    <n v="1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92584.98"/>
    <n v="3834.71"/>
    <n v="0"/>
    <n v="296419.69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25349.86"/>
    <n v="0"/>
    <n v="0"/>
    <n v="225349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71759.03"/>
    <n v="0"/>
    <n v="0"/>
    <n v="1371759.03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4966.32999999999"/>
    <n v="0"/>
    <n v="0"/>
    <n v="144966.32999999999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4993.91"/>
    <n v="0"/>
    <n v="0"/>
    <n v="134993.91"/>
    <x v="1"/>
    <n v="0"/>
  </r>
  <r>
    <n v="39694518"/>
    <n v="469008.75"/>
    <n v="0"/>
    <n v="0"/>
    <n v="469008.75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87640.65"/>
    <n v="15021.97"/>
    <n v="0"/>
    <n v="402662.62"/>
    <x v="2"/>
    <n v="3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65563.74"/>
    <n v="10149.58"/>
    <n v="0"/>
    <n v="775713.32"/>
    <x v="2"/>
    <n v="1"/>
  </r>
  <r>
    <n v="39722371"/>
    <n v="8928.91"/>
    <n v="0"/>
    <n v="518158.21"/>
    <n v="527087.12"/>
    <x v="2"/>
    <n v="86"/>
  </r>
  <r>
    <n v="39722405"/>
    <n v="139042.34"/>
    <n v="0"/>
    <n v="0"/>
    <n v="139042.34"/>
    <x v="1"/>
    <n v="0"/>
  </r>
  <r>
    <n v="39722441"/>
    <n v="0"/>
    <n v="0"/>
    <n v="0"/>
    <n v="0"/>
    <x v="2"/>
    <n v="0"/>
  </r>
  <r>
    <n v="39722475"/>
    <n v="186594.34"/>
    <n v="0"/>
    <n v="0"/>
    <n v="186594.34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920208"/>
    <n v="0"/>
    <n v="0"/>
    <n v="920208"/>
    <x v="2"/>
    <n v="0"/>
  </r>
  <r>
    <n v="39722579"/>
    <n v="494867.62"/>
    <n v="0"/>
    <n v="0"/>
    <n v="494867.62"/>
    <x v="2"/>
    <n v="0"/>
  </r>
  <r>
    <n v="39722582"/>
    <n v="0"/>
    <n v="0"/>
    <n v="0"/>
    <n v="0"/>
    <x v="2"/>
    <n v="0"/>
  </r>
  <r>
    <n v="39722590"/>
    <n v="60514.74"/>
    <n v="0"/>
    <n v="0"/>
    <n v="60514.74"/>
    <x v="2"/>
    <n v="0"/>
  </r>
  <r>
    <n v="39722610"/>
    <n v="388511.03"/>
    <n v="10044.799999999999"/>
    <n v="0"/>
    <n v="398555.83"/>
    <x v="2"/>
    <n v="2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45087.43999999994"/>
    <n v="0"/>
    <n v="230101.49"/>
    <n v="775188.93"/>
    <x v="0"/>
    <n v="40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13097.93"/>
    <n v="0"/>
    <n v="0"/>
    <n v="313097.93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4074.29"/>
    <n v="737.37"/>
    <n v="0"/>
    <n v="124811.66"/>
    <x v="2"/>
    <n v="1"/>
  </r>
  <r>
    <n v="39793123"/>
    <n v="263722.58"/>
    <n v="0"/>
    <n v="0"/>
    <n v="263722.58"/>
    <x v="2"/>
    <n v="0"/>
  </r>
  <r>
    <n v="39793140"/>
    <n v="157442.82999999999"/>
    <n v="0"/>
    <n v="0"/>
    <n v="157442.82999999999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80352.59"/>
    <n v="7712.52"/>
    <n v="0"/>
    <n v="388065.11"/>
    <x v="2"/>
    <n v="2"/>
  </r>
  <r>
    <n v="39821535"/>
    <n v="213198.22"/>
    <n v="0"/>
    <n v="0"/>
    <n v="213198.2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92747.58"/>
    <n v="0"/>
    <n v="57026.39"/>
    <n v="249773.97"/>
    <x v="2"/>
    <n v="26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63804.75"/>
    <n v="1596.85"/>
    <n v="0"/>
    <n v="165401.60000000001"/>
    <x v="2"/>
    <n v="1"/>
  </r>
  <r>
    <n v="39822377"/>
    <n v="724388.79"/>
    <n v="0"/>
    <n v="565658.17000000004"/>
    <n v="1290046.96"/>
    <x v="2"/>
    <n v="87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32311.08"/>
    <n v="0"/>
    <n v="0"/>
    <n v="232311.0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78230.56"/>
    <n v="5961.19"/>
    <n v="0"/>
    <n v="484191.75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30256.72"/>
    <n v="0"/>
    <n v="0"/>
    <n v="230256.72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60037.63"/>
    <n v="0"/>
    <n v="0"/>
    <n v="460037.63"/>
    <x v="2"/>
    <n v="0"/>
  </r>
  <r>
    <n v="39882901"/>
    <n v="0"/>
    <n v="0"/>
    <n v="0"/>
    <n v="0"/>
    <x v="2"/>
    <n v="0"/>
  </r>
  <r>
    <n v="39882910"/>
    <n v="572492.56000000006"/>
    <n v="0"/>
    <n v="0"/>
    <n v="572492.56000000006"/>
    <x v="2"/>
    <n v="0"/>
  </r>
  <r>
    <n v="39882929"/>
    <n v="940238.68"/>
    <n v="0"/>
    <n v="85377.48"/>
    <n v="1025616.16"/>
    <x v="1"/>
    <n v="8"/>
  </r>
  <r>
    <n v="39882942"/>
    <n v="0"/>
    <n v="0"/>
    <n v="0"/>
    <n v="0"/>
    <x v="2"/>
    <n v="0"/>
  </r>
  <r>
    <n v="39882952"/>
    <n v="361896.66"/>
    <n v="0"/>
    <n v="0"/>
    <n v="361896.66"/>
    <x v="1"/>
    <n v="0"/>
  </r>
  <r>
    <n v="39882964"/>
    <n v="0"/>
    <n v="0"/>
    <n v="0"/>
    <n v="0"/>
    <x v="2"/>
    <n v="0"/>
  </r>
  <r>
    <n v="39882974"/>
    <n v="291532.68"/>
    <n v="0"/>
    <n v="242801.56"/>
    <n v="534334.24"/>
    <x v="1"/>
    <n v="98"/>
  </r>
  <r>
    <n v="39882987"/>
    <n v="0"/>
    <n v="0"/>
    <n v="0"/>
    <n v="0"/>
    <x v="2"/>
    <n v="0"/>
  </r>
  <r>
    <n v="39883006"/>
    <n v="592680.62"/>
    <n v="0"/>
    <n v="0"/>
    <n v="592680.62"/>
    <x v="2"/>
    <n v="0"/>
  </r>
  <r>
    <n v="39883010"/>
    <n v="214518.46"/>
    <n v="0"/>
    <n v="0"/>
    <n v="214518.46"/>
    <x v="2"/>
    <n v="0"/>
  </r>
  <r>
    <n v="39883043"/>
    <n v="0"/>
    <n v="0"/>
    <n v="0"/>
    <n v="0"/>
    <x v="2"/>
    <n v="0"/>
  </r>
  <r>
    <n v="39883058"/>
    <n v="167309.12"/>
    <n v="0"/>
    <n v="0"/>
    <n v="167309.12"/>
    <x v="2"/>
    <n v="0"/>
  </r>
  <r>
    <n v="39883075"/>
    <n v="0"/>
    <n v="0"/>
    <n v="0"/>
    <n v="0"/>
    <x v="2"/>
    <n v="0"/>
  </r>
  <r>
    <n v="39883085"/>
    <n v="2044908"/>
    <n v="0"/>
    <n v="0"/>
    <n v="2044908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15178.05"/>
    <n v="0"/>
    <n v="0"/>
    <n v="415178.05"/>
    <x v="2"/>
    <n v="0"/>
  </r>
  <r>
    <n v="39917005"/>
    <n v="1008139.07"/>
    <n v="0"/>
    <n v="0"/>
    <n v="1008139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8030.84999999998"/>
    <n v="0"/>
    <n v="0"/>
    <n v="288030.84999999998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47778.72"/>
    <n v="0"/>
    <n v="0"/>
    <n v="347778.72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8369.97"/>
    <n v="0"/>
    <n v="0"/>
    <n v="258369.97"/>
    <x v="2"/>
    <n v="0"/>
  </r>
  <r>
    <n v="40005980"/>
    <n v="265326.65000000002"/>
    <n v="0"/>
    <n v="220607"/>
    <n v="485933.65"/>
    <x v="2"/>
    <n v="96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1007077.58"/>
    <n v="0"/>
    <n v="466497.66"/>
    <n v="1473575.24"/>
    <x v="2"/>
    <n v="43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68204.5"/>
    <n v="0"/>
    <n v="369408.56"/>
    <n v="1537613.06"/>
    <x v="2"/>
    <n v="28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78177.3999999999"/>
    <n v="0"/>
    <n v="0"/>
    <n v="1078177.3999999999"/>
    <x v="1"/>
    <n v="0"/>
  </r>
  <r>
    <n v="40074673"/>
    <n v="44098.68"/>
    <n v="0"/>
    <n v="0"/>
    <n v="44098.68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87469.21999999997"/>
    <n v="0"/>
    <n v="0"/>
    <n v="287469.21999999997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64354.21"/>
    <n v="0"/>
    <n v="0"/>
    <n v="1564354.21"/>
    <x v="2"/>
    <n v="0"/>
  </r>
  <r>
    <n v="40075460"/>
    <n v="572187.51"/>
    <n v="0"/>
    <n v="14788.87"/>
    <n v="586976.38"/>
    <x v="2"/>
    <n v="2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16153.08"/>
    <n v="0"/>
    <n v="0"/>
    <n v="516153.08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300210.53000000003"/>
    <n v="0"/>
    <n v="0"/>
    <n v="300210.53000000003"/>
    <x v="1"/>
    <n v="0"/>
  </r>
  <r>
    <n v="40075598"/>
    <n v="883858.9"/>
    <n v="0"/>
    <n v="0"/>
    <n v="883858.9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33601.62"/>
    <n v="0"/>
    <n v="0"/>
    <n v="433601.62"/>
    <x v="2"/>
    <n v="0"/>
  </r>
  <r>
    <n v="40119671"/>
    <n v="223245.81"/>
    <n v="0"/>
    <n v="0"/>
    <n v="223245.81"/>
    <x v="0"/>
    <n v="0"/>
  </r>
  <r>
    <n v="40119756"/>
    <n v="384243.20000000001"/>
    <n v="0"/>
    <n v="158503.10999999999"/>
    <n v="542746.31000000006"/>
    <x v="0"/>
    <n v="38"/>
  </r>
  <r>
    <n v="40119780"/>
    <n v="0"/>
    <n v="0"/>
    <n v="0"/>
    <n v="0"/>
    <x v="0"/>
    <n v="0"/>
  </r>
  <r>
    <n v="40119810"/>
    <n v="348709.62"/>
    <n v="0"/>
    <n v="0"/>
    <n v="348709.62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30177.88"/>
    <n v="0"/>
    <n v="186145.74"/>
    <n v="616323.62"/>
    <x v="2"/>
    <n v="40"/>
  </r>
  <r>
    <n v="40120340"/>
    <n v="314964.83"/>
    <n v="0"/>
    <n v="0"/>
    <n v="314964.83"/>
    <x v="2"/>
    <n v="0"/>
  </r>
  <r>
    <n v="40120350"/>
    <n v="0"/>
    <n v="0"/>
    <n v="0"/>
    <n v="0"/>
    <x v="2"/>
    <n v="0"/>
  </r>
  <r>
    <n v="40120386"/>
    <n v="1412955.56"/>
    <n v="0"/>
    <n v="934031.05"/>
    <n v="2346986.61"/>
    <x v="2"/>
    <n v="71"/>
  </r>
  <r>
    <n v="40120396"/>
    <n v="0"/>
    <n v="0"/>
    <n v="0"/>
    <n v="0"/>
    <x v="2"/>
    <n v="0"/>
  </r>
  <r>
    <n v="40120416"/>
    <n v="70899.77"/>
    <n v="0"/>
    <n v="0"/>
    <n v="70899.77"/>
    <x v="2"/>
    <n v="0"/>
  </r>
  <r>
    <n v="40120428"/>
    <n v="274335.15000000002"/>
    <n v="0"/>
    <n v="0"/>
    <n v="274335.15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613472.62"/>
    <n v="15859.59"/>
    <n v="0"/>
    <n v="629332.21"/>
    <x v="2"/>
    <n v="2"/>
  </r>
  <r>
    <n v="40120461"/>
    <n v="0"/>
    <n v="0"/>
    <n v="0"/>
    <n v="0"/>
    <x v="2"/>
    <n v="0"/>
  </r>
  <r>
    <n v="40167288"/>
    <n v="695888.09"/>
    <n v="0"/>
    <n v="0"/>
    <n v="695888.09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9207.94"/>
    <n v="0"/>
    <n v="0"/>
    <n v="199207.94"/>
    <x v="2"/>
    <n v="0"/>
  </r>
  <r>
    <n v="40168630"/>
    <n v="489556.67"/>
    <n v="0"/>
    <n v="0"/>
    <n v="489556.67"/>
    <x v="2"/>
    <n v="0"/>
  </r>
  <r>
    <n v="40168650"/>
    <n v="153114.26999999999"/>
    <n v="0"/>
    <n v="0"/>
    <n v="153114.26999999999"/>
    <x v="1"/>
    <n v="0"/>
  </r>
  <r>
    <n v="40168660"/>
    <n v="539702.03"/>
    <n v="0"/>
    <n v="0"/>
    <n v="539702.0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52750.59"/>
    <n v="0"/>
    <n v="0"/>
    <n v="252750.5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51937.49"/>
    <n v="0"/>
    <n v="0"/>
    <n v="551937.49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83619.49"/>
    <n v="0"/>
    <n v="0"/>
    <n v="383619.49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307617.18"/>
    <n v="0"/>
    <n v="0"/>
    <n v="1307617.18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602956.05000000005"/>
    <n v="0"/>
    <n v="0"/>
    <n v="602956.05000000005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27234.5"/>
    <n v="0"/>
    <n v="0"/>
    <n v="627234.5"/>
    <x v="2"/>
    <n v="0"/>
  </r>
  <r>
    <n v="40203232"/>
    <n v="174271.75"/>
    <n v="0"/>
    <n v="0"/>
    <n v="174271.75"/>
    <x v="2"/>
    <n v="0"/>
  </r>
  <r>
    <n v="40203269"/>
    <n v="305918.13"/>
    <n v="0"/>
    <n v="164981.63"/>
    <n v="470899.76"/>
    <x v="2"/>
    <n v="53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63953.08"/>
    <n v="0"/>
    <n v="0"/>
    <n v="363953.08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74704.86"/>
    <n v="0"/>
    <n v="0"/>
    <n v="474704.86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18695.32"/>
    <n v="0"/>
    <n v="0"/>
    <n v="418695.32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75083.69"/>
    <n v="0"/>
    <n v="0"/>
    <n v="475083.69"/>
    <x v="0"/>
    <n v="0"/>
  </r>
  <r>
    <n v="40248132"/>
    <n v="47450.559999999998"/>
    <n v="5817.7"/>
    <n v="0"/>
    <n v="53268.26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54337.72"/>
    <n v="0"/>
    <n v="0"/>
    <n v="254337.72"/>
    <x v="2"/>
    <n v="0"/>
  </r>
  <r>
    <n v="40248300"/>
    <n v="199445.88"/>
    <n v="0"/>
    <n v="0"/>
    <n v="199445.8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406126.24"/>
    <n v="0"/>
    <n v="0"/>
    <n v="406126.24"/>
    <x v="2"/>
    <n v="0"/>
  </r>
  <r>
    <n v="40248386"/>
    <n v="378789.94"/>
    <n v="0"/>
    <n v="14949.94"/>
    <n v="393739.88"/>
    <x v="2"/>
    <n v="4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10428.42"/>
    <n v="0"/>
    <n v="0"/>
    <n v="210428.42"/>
    <x v="1"/>
    <n v="0"/>
  </r>
  <r>
    <n v="40248442"/>
    <n v="344920.46"/>
    <n v="0"/>
    <n v="0"/>
    <n v="344920.46"/>
    <x v="2"/>
    <n v="0"/>
  </r>
  <r>
    <n v="40248457"/>
    <n v="0"/>
    <n v="0"/>
    <n v="0"/>
    <n v="0"/>
    <x v="1"/>
    <n v="0"/>
  </r>
  <r>
    <n v="40248480"/>
    <n v="159580.89000000001"/>
    <n v="0"/>
    <n v="0"/>
    <n v="159580.89000000001"/>
    <x v="2"/>
    <n v="0"/>
  </r>
  <r>
    <n v="40248526"/>
    <n v="1682622.95"/>
    <n v="22678.91"/>
    <n v="0"/>
    <n v="1705301.86"/>
    <x v="2"/>
    <n v="2"/>
  </r>
  <r>
    <n v="40248530"/>
    <n v="511227.65"/>
    <n v="0"/>
    <n v="46295.199999999997"/>
    <n v="557522.85"/>
    <x v="2"/>
    <n v="8"/>
  </r>
  <r>
    <n v="40248555"/>
    <n v="227679.84"/>
    <n v="2941.01"/>
    <n v="0"/>
    <n v="230620.85"/>
    <x v="2"/>
    <n v="1"/>
  </r>
  <r>
    <n v="40248577"/>
    <n v="0"/>
    <n v="0"/>
    <n v="0"/>
    <n v="0"/>
    <x v="2"/>
    <n v="0"/>
  </r>
  <r>
    <n v="40248586"/>
    <n v="226076.14"/>
    <n v="0"/>
    <n v="0"/>
    <n v="226076.14"/>
    <x v="2"/>
    <n v="0"/>
  </r>
  <r>
    <n v="40248609"/>
    <n v="0"/>
    <n v="0"/>
    <n v="0"/>
    <n v="0"/>
    <x v="2"/>
    <n v="0"/>
  </r>
  <r>
    <n v="40248615"/>
    <n v="150912.79999999999"/>
    <n v="0"/>
    <n v="0"/>
    <n v="150912.79999999999"/>
    <x v="2"/>
    <n v="0"/>
  </r>
  <r>
    <n v="40248620"/>
    <n v="0"/>
    <n v="0"/>
    <n v="0"/>
    <n v="0"/>
    <x v="2"/>
    <n v="0"/>
  </r>
  <r>
    <n v="40248630"/>
    <n v="302780.83"/>
    <n v="0"/>
    <n v="0"/>
    <n v="302780.83"/>
    <x v="2"/>
    <n v="0"/>
  </r>
  <r>
    <n v="40248643"/>
    <n v="403750.92"/>
    <n v="0"/>
    <n v="216342.39"/>
    <n v="620093.31000000006"/>
    <x v="2"/>
    <n v="55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72053.3999999999"/>
    <n v="0"/>
    <n v="0"/>
    <n v="1072053.3999999999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23462.84999999998"/>
    <n v="0"/>
    <n v="0"/>
    <n v="323462.8499999999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4881.37"/>
    <n v="0"/>
    <n v="0"/>
    <n v="174881.37"/>
    <x v="1"/>
    <n v="0"/>
  </r>
  <r>
    <n v="40248845"/>
    <n v="0"/>
    <n v="0"/>
    <n v="0"/>
    <n v="0"/>
    <x v="2"/>
    <n v="0"/>
  </r>
  <r>
    <n v="40248855"/>
    <n v="223138.06"/>
    <n v="2937.49"/>
    <n v="0"/>
    <n v="226075.55"/>
    <x v="2"/>
    <n v="1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60103.9"/>
    <n v="0"/>
    <n v="0"/>
    <n v="460103.9"/>
    <x v="2"/>
    <n v="0"/>
  </r>
  <r>
    <n v="40248902"/>
    <n v="352235.95"/>
    <n v="0"/>
    <n v="0"/>
    <n v="352235.95"/>
    <x v="2"/>
    <n v="0"/>
  </r>
  <r>
    <n v="40248910"/>
    <n v="510924.26"/>
    <n v="0"/>
    <n v="0"/>
    <n v="510924.26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92184.42"/>
    <n v="0"/>
    <n v="0"/>
    <n v="492184.42"/>
    <x v="2"/>
    <n v="0"/>
  </r>
  <r>
    <n v="40331034"/>
    <n v="363586.47"/>
    <n v="0"/>
    <n v="0"/>
    <n v="363586.47"/>
    <x v="0"/>
    <n v="0"/>
  </r>
  <r>
    <n v="40331048"/>
    <n v="611135.25"/>
    <n v="0"/>
    <n v="0"/>
    <n v="611135.25"/>
    <x v="2"/>
    <n v="0"/>
  </r>
  <r>
    <n v="40331054"/>
    <n v="345886.81"/>
    <n v="0"/>
    <n v="0"/>
    <n v="345886.81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52379.3"/>
    <n v="0"/>
    <n v="0"/>
    <n v="352379.3"/>
    <x v="2"/>
    <n v="0"/>
  </r>
  <r>
    <n v="40380247"/>
    <n v="4041193.43"/>
    <n v="31.58"/>
    <n v="0"/>
    <n v="4041225.01"/>
    <x v="2"/>
    <n v="1"/>
  </r>
  <r>
    <n v="40414340"/>
    <n v="21109.18"/>
    <n v="0"/>
    <n v="0"/>
    <n v="21109.18"/>
    <x v="0"/>
    <n v="0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5194.19"/>
    <n v="0"/>
    <n v="0"/>
    <n v="145194.19"/>
    <x v="2"/>
    <n v="0"/>
  </r>
  <r>
    <n v="40414615"/>
    <n v="0"/>
    <n v="0"/>
    <n v="0"/>
    <n v="0"/>
    <x v="2"/>
    <n v="0"/>
  </r>
  <r>
    <n v="40414620"/>
    <n v="410798.2"/>
    <n v="0"/>
    <n v="0"/>
    <n v="410798.2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20823.15"/>
    <n v="4879.7"/>
    <n v="0"/>
    <n v="425702.85"/>
    <x v="2"/>
    <n v="1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86764.18"/>
    <n v="5222.18"/>
    <n v="0"/>
    <n v="91986.36"/>
    <x v="0"/>
    <n v="2"/>
  </r>
  <r>
    <n v="40452935"/>
    <n v="454394.87"/>
    <n v="11157.5"/>
    <n v="0"/>
    <n v="465552.37"/>
    <x v="2"/>
    <n v="2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621956.06"/>
    <n v="0"/>
    <n v="0"/>
    <n v="1621956.0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68513.05"/>
    <n v="0"/>
    <n v="0"/>
    <n v="768513.05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35013.41"/>
    <n v="0"/>
    <n v="47328.38"/>
    <n v="182341.79"/>
    <x v="0"/>
    <n v="8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39552.41"/>
    <n v="0"/>
    <n v="0"/>
    <n v="539552.41"/>
    <x v="2"/>
    <n v="0"/>
  </r>
  <r>
    <n v="40487074"/>
    <n v="207205.34"/>
    <n v="0"/>
    <n v="0"/>
    <n v="207205.34"/>
    <x v="2"/>
    <n v="0"/>
  </r>
  <r>
    <n v="40487080"/>
    <n v="0"/>
    <n v="0"/>
    <n v="0"/>
    <n v="0"/>
    <x v="0"/>
    <n v="0"/>
  </r>
  <r>
    <n v="40487092"/>
    <n v="545372.12"/>
    <n v="0"/>
    <n v="0"/>
    <n v="545372.12"/>
    <x v="2"/>
    <n v="0"/>
  </r>
  <r>
    <n v="40487100"/>
    <n v="0"/>
    <n v="0"/>
    <n v="0"/>
    <n v="0"/>
    <x v="2"/>
    <n v="0"/>
  </r>
  <r>
    <n v="40487125"/>
    <n v="325820.13"/>
    <n v="0"/>
    <n v="0"/>
    <n v="325820.13"/>
    <x v="2"/>
    <n v="0"/>
  </r>
  <r>
    <n v="40487136"/>
    <n v="234919.78"/>
    <n v="0"/>
    <n v="0"/>
    <n v="234919.78"/>
    <x v="2"/>
    <n v="0"/>
  </r>
  <r>
    <n v="40487140"/>
    <n v="170294.22"/>
    <n v="0"/>
    <n v="0"/>
    <n v="170294.22"/>
    <x v="2"/>
    <n v="0"/>
  </r>
  <r>
    <n v="40487151"/>
    <n v="447275.72"/>
    <n v="5679.6"/>
    <n v="0"/>
    <n v="452955.32"/>
    <x v="0"/>
    <n v="1"/>
  </r>
  <r>
    <n v="40487166"/>
    <n v="704758.84"/>
    <n v="0"/>
    <n v="0"/>
    <n v="704758.84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4780.13"/>
    <n v="0"/>
    <n v="0"/>
    <n v="174780.1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62223.31"/>
    <n v="0"/>
    <n v="0"/>
    <n v="462223.31"/>
    <x v="2"/>
    <n v="0"/>
  </r>
  <r>
    <n v="40528102"/>
    <n v="258877.31"/>
    <n v="0"/>
    <n v="0"/>
    <n v="258877.31"/>
    <x v="2"/>
    <n v="0"/>
  </r>
  <r>
    <n v="40528114"/>
    <n v="240485.62"/>
    <n v="0"/>
    <n v="0"/>
    <n v="240485.62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8133.1"/>
    <n v="0"/>
    <n v="21999.77"/>
    <n v="180132.87"/>
    <x v="2"/>
    <n v="12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20502.32"/>
    <n v="3898.17"/>
    <n v="0"/>
    <n v="324400.49"/>
    <x v="2"/>
    <n v="1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6101.37"/>
    <n v="0"/>
    <n v="0"/>
    <n v="216101.37"/>
    <x v="2"/>
    <n v="0"/>
  </r>
  <r>
    <n v="40606821"/>
    <n v="0"/>
    <n v="0"/>
    <n v="0"/>
    <n v="0"/>
    <x v="0"/>
    <n v="0"/>
  </r>
  <r>
    <n v="40606948"/>
    <n v="849988.14"/>
    <n v="0"/>
    <n v="0"/>
    <n v="849988.14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50884.79999999999"/>
    <n v="0"/>
    <n v="0"/>
    <n v="150884.79999999999"/>
    <x v="2"/>
    <n v="0"/>
  </r>
  <r>
    <n v="40607103"/>
    <n v="221845.59"/>
    <n v="0"/>
    <n v="0"/>
    <n v="221845.59"/>
    <x v="2"/>
    <n v="0"/>
  </r>
  <r>
    <n v="40643578"/>
    <n v="596361.05000000005"/>
    <n v="0"/>
    <n v="0"/>
    <n v="596361.05000000005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92283.45"/>
    <n v="0"/>
    <n v="0"/>
    <n v="192283.45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63060.01"/>
    <n v="0"/>
    <n v="0"/>
    <n v="263060.01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23051.03"/>
    <n v="0"/>
    <n v="0"/>
    <n v="523051.03"/>
    <x v="2"/>
    <n v="0"/>
  </r>
  <r>
    <n v="40644165"/>
    <n v="0"/>
    <n v="0"/>
    <n v="0"/>
    <n v="0"/>
    <x v="1"/>
    <n v="0"/>
  </r>
  <r>
    <n v="40644175"/>
    <n v="302380.08"/>
    <n v="0"/>
    <n v="0"/>
    <n v="302380.08"/>
    <x v="2"/>
    <n v="0"/>
  </r>
  <r>
    <n v="40644183"/>
    <n v="403418.67"/>
    <n v="0"/>
    <n v="0"/>
    <n v="403418.67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80010.25"/>
    <n v="0"/>
    <n v="492434.26"/>
    <n v="1072444.51"/>
    <x v="2"/>
    <n v="103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64112.21"/>
    <n v="0"/>
    <n v="0"/>
    <n v="364112.21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95096.63"/>
    <n v="0"/>
    <n v="0"/>
    <n v="95096.63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9510.31"/>
    <n v="0"/>
    <n v="0"/>
    <n v="329510.31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32152.63"/>
    <n v="0"/>
    <n v="85345.919999999998"/>
    <n v="317498.55"/>
    <x v="2"/>
    <n v="30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72847.37"/>
    <n v="0"/>
    <n v="6998.2"/>
    <n v="279845.57"/>
    <x v="2"/>
    <n v="2"/>
  </r>
  <r>
    <n v="40715735"/>
    <n v="192081.52"/>
    <n v="2474.14"/>
    <n v="0"/>
    <n v="194555.66"/>
    <x v="2"/>
    <n v="1"/>
  </r>
  <r>
    <n v="40715745"/>
    <n v="407816.2"/>
    <n v="0"/>
    <n v="0"/>
    <n v="407816.2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94914.41"/>
    <n v="0"/>
    <n v="500674.88"/>
    <n v="1195589.29"/>
    <x v="2"/>
    <n v="92"/>
  </r>
  <r>
    <n v="40715783"/>
    <n v="177961.71"/>
    <n v="0"/>
    <n v="0"/>
    <n v="177961.71"/>
    <x v="2"/>
    <n v="0"/>
  </r>
  <r>
    <n v="40715797"/>
    <n v="237215.92"/>
    <n v="0"/>
    <n v="0"/>
    <n v="237215.92"/>
    <x v="2"/>
    <n v="0"/>
  </r>
  <r>
    <n v="40715803"/>
    <n v="110616.22"/>
    <n v="0"/>
    <n v="0"/>
    <n v="110616.22"/>
    <x v="1"/>
    <n v="0"/>
  </r>
  <r>
    <n v="40715818"/>
    <n v="556548.26"/>
    <n v="20095.310000000001"/>
    <n v="0"/>
    <n v="576643.56999999995"/>
    <x v="2"/>
    <n v="2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20879.38"/>
    <n v="0"/>
    <n v="0"/>
    <n v="320879.38"/>
    <x v="2"/>
    <n v="0"/>
  </r>
  <r>
    <n v="40715877"/>
    <n v="0"/>
    <n v="0"/>
    <n v="0"/>
    <n v="0"/>
    <x v="2"/>
    <n v="0"/>
  </r>
  <r>
    <n v="40752490"/>
    <n v="1568020.19"/>
    <n v="16921.099999999999"/>
    <n v="0"/>
    <n v="1584941.2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6973.14"/>
    <n v="0"/>
    <n v="0"/>
    <n v="396973.14"/>
    <x v="0"/>
    <n v="0"/>
  </r>
  <r>
    <n v="40752879"/>
    <n v="0"/>
    <n v="0"/>
    <n v="0"/>
    <n v="0"/>
    <x v="2"/>
    <n v="0"/>
  </r>
  <r>
    <n v="40752899"/>
    <n v="248156.02"/>
    <n v="0"/>
    <n v="179489.64"/>
    <n v="427645.66"/>
    <x v="2"/>
    <n v="88"/>
  </r>
  <r>
    <n v="40752917"/>
    <n v="94136.12"/>
    <n v="0"/>
    <n v="0"/>
    <n v="94136.12"/>
    <x v="2"/>
    <n v="0"/>
  </r>
  <r>
    <n v="40752959"/>
    <n v="775627.56"/>
    <n v="0"/>
    <n v="0"/>
    <n v="775627.56"/>
    <x v="2"/>
    <n v="0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99550.79"/>
    <n v="0"/>
    <n v="0"/>
    <n v="399550.79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6477.26999999999"/>
    <n v="0"/>
    <n v="0"/>
    <n v="166477.26999999999"/>
    <x v="2"/>
    <n v="0"/>
  </r>
  <r>
    <n v="40783104"/>
    <n v="334457.36"/>
    <n v="4090.08"/>
    <n v="0"/>
    <n v="338547.44"/>
    <x v="2"/>
    <n v="1"/>
  </r>
  <r>
    <n v="40783326"/>
    <n v="121780.7"/>
    <n v="0"/>
    <n v="0"/>
    <n v="121780.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865174.53"/>
    <n v="0"/>
    <n v="0"/>
    <n v="865174.53"/>
    <x v="2"/>
    <n v="0"/>
  </r>
  <r>
    <n v="40783770"/>
    <n v="173677.72"/>
    <n v="0"/>
    <n v="0"/>
    <n v="173677.72"/>
    <x v="2"/>
    <n v="0"/>
  </r>
  <r>
    <n v="40783798"/>
    <n v="145648.79"/>
    <n v="0"/>
    <n v="0"/>
    <n v="145648.7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65836.59000000003"/>
    <n v="0"/>
    <n v="0"/>
    <n v="265836.59000000003"/>
    <x v="2"/>
    <n v="0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11208.47"/>
    <n v="0"/>
    <n v="0"/>
    <n v="411208.47"/>
    <x v="2"/>
    <n v="0"/>
  </r>
  <r>
    <n v="40808633"/>
    <n v="185479.55"/>
    <n v="0"/>
    <n v="0"/>
    <n v="185479.55"/>
    <x v="2"/>
    <n v="0"/>
  </r>
  <r>
    <n v="40808662"/>
    <n v="488763.94"/>
    <n v="0"/>
    <n v="0"/>
    <n v="488763.94"/>
    <x v="2"/>
    <n v="0"/>
  </r>
  <r>
    <n v="40808690"/>
    <n v="0"/>
    <n v="0"/>
    <n v="0"/>
    <n v="0"/>
    <x v="2"/>
    <n v="0"/>
  </r>
  <r>
    <n v="40808703"/>
    <n v="198031.58"/>
    <n v="52.53"/>
    <n v="0"/>
    <n v="198084.11"/>
    <x v="2"/>
    <n v="1"/>
  </r>
  <r>
    <n v="40808727"/>
    <n v="517801.1"/>
    <n v="0"/>
    <n v="0"/>
    <n v="517801.1"/>
    <x v="2"/>
    <n v="0"/>
  </r>
  <r>
    <n v="40836528"/>
    <n v="590781.89"/>
    <n v="0"/>
    <n v="0"/>
    <n v="590781.89"/>
    <x v="2"/>
    <n v="0"/>
  </r>
  <r>
    <n v="40836539"/>
    <n v="180684.84"/>
    <n v="0"/>
    <n v="0"/>
    <n v="180684.84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70416.19"/>
    <n v="0"/>
    <n v="0"/>
    <n v="370416.19"/>
    <x v="0"/>
    <n v="0"/>
  </r>
  <r>
    <n v="40837210"/>
    <n v="173794.83"/>
    <n v="0"/>
    <n v="0"/>
    <n v="173794.83"/>
    <x v="0"/>
    <n v="0"/>
  </r>
  <r>
    <n v="40837231"/>
    <n v="174929.99"/>
    <n v="0"/>
    <n v="0"/>
    <n v="174929.99"/>
    <x v="2"/>
    <n v="0"/>
  </r>
  <r>
    <n v="40837257"/>
    <n v="0"/>
    <n v="0"/>
    <n v="0"/>
    <n v="0"/>
    <x v="2"/>
    <n v="0"/>
  </r>
  <r>
    <n v="40837459"/>
    <n v="757373.98"/>
    <n v="6554.99"/>
    <n v="0"/>
    <n v="763928.97"/>
    <x v="2"/>
    <n v="1"/>
  </r>
  <r>
    <n v="40837462"/>
    <n v="289002.67"/>
    <n v="0"/>
    <n v="0"/>
    <n v="289002.67"/>
    <x v="2"/>
    <n v="0"/>
  </r>
  <r>
    <n v="40837499"/>
    <n v="0"/>
    <n v="0"/>
    <n v="0"/>
    <n v="0"/>
    <x v="1"/>
    <n v="0"/>
  </r>
  <r>
    <n v="40837500"/>
    <n v="272506.57"/>
    <n v="0"/>
    <n v="0"/>
    <n v="272506.57"/>
    <x v="2"/>
    <n v="0"/>
  </r>
  <r>
    <n v="40837518"/>
    <n v="0"/>
    <n v="0"/>
    <n v="0"/>
    <n v="0"/>
    <x v="2"/>
    <n v="0"/>
  </r>
  <r>
    <n v="40837520"/>
    <n v="582981.73"/>
    <n v="0"/>
    <n v="188532.74"/>
    <n v="771514.47"/>
    <x v="1"/>
    <n v="31"/>
  </r>
  <r>
    <n v="40837544"/>
    <n v="0"/>
    <n v="0"/>
    <n v="0"/>
    <n v="0"/>
    <x v="2"/>
    <n v="0"/>
  </r>
  <r>
    <n v="40837550"/>
    <n v="1014238.06"/>
    <n v="0"/>
    <n v="51586.44"/>
    <n v="1065824.5"/>
    <x v="2"/>
    <n v="5"/>
  </r>
  <r>
    <n v="40837565"/>
    <n v="0"/>
    <n v="0"/>
    <n v="0"/>
    <n v="0"/>
    <x v="2"/>
    <n v="0"/>
  </r>
  <r>
    <n v="40837585"/>
    <n v="120875.87"/>
    <n v="0"/>
    <n v="0"/>
    <n v="120875.87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401966.46"/>
    <n v="0"/>
    <n v="0"/>
    <n v="1401966.46"/>
    <x v="2"/>
    <n v="0"/>
  </r>
  <r>
    <n v="40837638"/>
    <n v="132579.68"/>
    <n v="0"/>
    <n v="0"/>
    <n v="132579.68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29302.16"/>
    <n v="0"/>
    <n v="0"/>
    <n v="829302.16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127927.94"/>
    <n v="0"/>
    <n v="0"/>
    <n v="1127927.94"/>
    <x v="2"/>
    <n v="0"/>
  </r>
  <r>
    <n v="40868704"/>
    <n v="0"/>
    <n v="0"/>
    <n v="0"/>
    <n v="0"/>
    <x v="2"/>
    <n v="0"/>
  </r>
  <r>
    <n v="40868718"/>
    <n v="503873.89"/>
    <n v="0"/>
    <n v="134359.15"/>
    <n v="638233.04"/>
    <x v="2"/>
    <n v="23"/>
  </r>
  <r>
    <n v="40868724"/>
    <n v="328722.84000000003"/>
    <n v="0"/>
    <n v="0"/>
    <n v="328722.84000000003"/>
    <x v="2"/>
    <n v="0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84777.21"/>
    <n v="0"/>
    <n v="0"/>
    <n v="84777.21"/>
    <x v="0"/>
    <n v="0"/>
  </r>
  <r>
    <n v="40905991"/>
    <n v="212466.22"/>
    <n v="0"/>
    <n v="0"/>
    <n v="212466.22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41497.33"/>
    <n v="3155.2"/>
    <n v="0"/>
    <n v="244652.53"/>
    <x v="2"/>
    <n v="1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8640.45"/>
    <n v="0"/>
    <n v="12387.66"/>
    <n v="331028.11"/>
    <x v="2"/>
    <n v="4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86518.86"/>
    <n v="0"/>
    <n v="0"/>
    <n v="186518.86"/>
    <x v="0"/>
    <n v="0"/>
  </r>
  <r>
    <n v="40933528"/>
    <n v="208531.57"/>
    <n v="0"/>
    <n v="0"/>
    <n v="208531.57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6215.7"/>
    <n v="0"/>
    <n v="0"/>
    <n v="106215.7"/>
    <x v="2"/>
    <n v="0"/>
  </r>
  <r>
    <n v="40933973"/>
    <n v="866402.09"/>
    <n v="0"/>
    <n v="0"/>
    <n v="866402.09"/>
    <x v="2"/>
    <n v="0"/>
  </r>
  <r>
    <n v="40933982"/>
    <n v="370361.83"/>
    <n v="0"/>
    <n v="89578.43"/>
    <n v="459940.26"/>
    <x v="2"/>
    <n v="21"/>
  </r>
  <r>
    <n v="40933992"/>
    <n v="257002.15"/>
    <n v="0"/>
    <n v="0"/>
    <n v="257002.15"/>
    <x v="2"/>
    <n v="0"/>
  </r>
  <r>
    <n v="40934002"/>
    <n v="1685956.89"/>
    <n v="0"/>
    <n v="278361.93"/>
    <n v="1964318.82"/>
    <x v="2"/>
    <n v="14"/>
  </r>
  <r>
    <n v="40934028"/>
    <n v="1036267.47"/>
    <n v="0"/>
    <n v="0"/>
    <n v="1036267.47"/>
    <x v="2"/>
    <n v="0"/>
  </r>
  <r>
    <n v="40934037"/>
    <n v="492801.2"/>
    <n v="0"/>
    <n v="0"/>
    <n v="492801.2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44401.44"/>
    <n v="0"/>
    <n v="0"/>
    <n v="744401.44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4850.65"/>
    <n v="0"/>
    <n v="0"/>
    <n v="344850.65"/>
    <x v="0"/>
    <n v="0"/>
  </r>
  <r>
    <n v="40975260"/>
    <n v="0"/>
    <n v="0"/>
    <n v="0"/>
    <n v="0"/>
    <x v="0"/>
    <n v="0"/>
  </r>
  <r>
    <n v="40975560"/>
    <n v="65169.81"/>
    <n v="0"/>
    <n v="0"/>
    <n v="65169.81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902755.73"/>
    <n v="0"/>
    <n v="656244.37"/>
    <n v="1559000.1"/>
    <x v="2"/>
    <n v="85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89602.65"/>
    <n v="0"/>
    <n v="0"/>
    <n v="389602.65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60349.06"/>
    <n v="0"/>
    <n v="0"/>
    <n v="260349.0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54417.83"/>
    <n v="0"/>
    <n v="0"/>
    <n v="254417.83"/>
    <x v="2"/>
    <n v="0"/>
  </r>
  <r>
    <n v="40976030"/>
    <n v="1176709.6000000001"/>
    <n v="0"/>
    <n v="0"/>
    <n v="1176709.6000000001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84346.97"/>
    <n v="0"/>
    <n v="1393141.08"/>
    <n v="3377488.05"/>
    <x v="2"/>
    <n v="82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6699.15"/>
    <n v="0"/>
    <n v="0"/>
    <n v="216699.15"/>
    <x v="2"/>
    <n v="0"/>
  </r>
  <r>
    <n v="40976138"/>
    <n v="0"/>
    <n v="0"/>
    <n v="0"/>
    <n v="0"/>
    <x v="2"/>
    <n v="0"/>
  </r>
  <r>
    <n v="40976172"/>
    <n v="456757.24"/>
    <n v="0"/>
    <n v="0"/>
    <n v="456757.24"/>
    <x v="2"/>
    <n v="0"/>
  </r>
  <r>
    <n v="41037572"/>
    <n v="0"/>
    <n v="0"/>
    <n v="0"/>
    <n v="0"/>
    <x v="0"/>
    <n v="0"/>
  </r>
  <r>
    <n v="41037580"/>
    <n v="880731.75"/>
    <n v="0"/>
    <n v="664492.73"/>
    <n v="1545224.48"/>
    <x v="0"/>
    <n v="87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31180.68999999994"/>
    <n v="0"/>
    <n v="0"/>
    <n v="531180.68999999994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40716.28"/>
    <n v="0"/>
    <n v="0"/>
    <n v="140716.28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87972.41"/>
    <n v="0"/>
    <n v="0"/>
    <n v="187972.41"/>
    <x v="0"/>
    <n v="0"/>
  </r>
  <r>
    <n v="41039119"/>
    <n v="328585.84999999998"/>
    <n v="0"/>
    <n v="0"/>
    <n v="328585.84999999998"/>
    <x v="2"/>
    <n v="0"/>
  </r>
  <r>
    <n v="41039187"/>
    <n v="0"/>
    <n v="0"/>
    <n v="0"/>
    <n v="0"/>
    <x v="2"/>
    <n v="0"/>
  </r>
  <r>
    <n v="41039219"/>
    <n v="394918.29"/>
    <n v="0"/>
    <n v="0"/>
    <n v="394918.29"/>
    <x v="2"/>
    <n v="0"/>
  </r>
  <r>
    <n v="41039221"/>
    <n v="439825.47"/>
    <n v="0"/>
    <n v="0"/>
    <n v="439825.47"/>
    <x v="2"/>
    <n v="0"/>
  </r>
  <r>
    <n v="41039236"/>
    <n v="0"/>
    <n v="0"/>
    <n v="0"/>
    <n v="0"/>
    <x v="2"/>
    <n v="0"/>
  </r>
  <r>
    <n v="41039242"/>
    <n v="230889.75"/>
    <n v="0"/>
    <n v="0"/>
    <n v="230889.75"/>
    <x v="2"/>
    <n v="0"/>
  </r>
  <r>
    <n v="41039277"/>
    <n v="188074.89"/>
    <n v="0"/>
    <n v="0"/>
    <n v="188074.89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55743.99"/>
    <n v="0"/>
    <n v="0"/>
    <n v="455743.99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86332.79"/>
    <n v="0"/>
    <n v="0"/>
    <n v="586332.79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37116.05"/>
    <n v="0"/>
    <n v="0"/>
    <n v="337116.05"/>
    <x v="2"/>
    <n v="0"/>
  </r>
  <r>
    <n v="41039447"/>
    <n v="0"/>
    <n v="0"/>
    <n v="0"/>
    <n v="0"/>
    <x v="2"/>
    <n v="0"/>
  </r>
  <r>
    <n v="41039469"/>
    <n v="168672.26"/>
    <n v="0"/>
    <n v="0"/>
    <n v="168672.26"/>
    <x v="2"/>
    <n v="0"/>
  </r>
  <r>
    <n v="41039476"/>
    <n v="0"/>
    <n v="0"/>
    <n v="0"/>
    <n v="0"/>
    <x v="2"/>
    <n v="0"/>
  </r>
  <r>
    <n v="41039480"/>
    <n v="302291.48"/>
    <n v="508.3"/>
    <n v="0"/>
    <n v="302799.78000000003"/>
    <x v="2"/>
    <n v="1"/>
  </r>
  <r>
    <n v="41039490"/>
    <n v="0"/>
    <n v="0"/>
    <n v="0"/>
    <n v="0"/>
    <x v="2"/>
    <n v="0"/>
  </r>
  <r>
    <n v="41039506"/>
    <n v="554064.98"/>
    <n v="0"/>
    <n v="0"/>
    <n v="554064.98"/>
    <x v="2"/>
    <n v="0"/>
  </r>
  <r>
    <n v="41039516"/>
    <n v="0"/>
    <n v="0"/>
    <n v="0"/>
    <n v="0"/>
    <x v="2"/>
    <n v="0"/>
  </r>
  <r>
    <n v="41039524"/>
    <n v="568260.96"/>
    <n v="0"/>
    <n v="0"/>
    <n v="568260.96"/>
    <x v="0"/>
    <n v="0"/>
  </r>
  <r>
    <n v="41039530"/>
    <n v="0"/>
    <n v="0"/>
    <n v="0"/>
    <n v="0"/>
    <x v="2"/>
    <n v="0"/>
  </r>
  <r>
    <n v="41039540"/>
    <n v="66868.02"/>
    <n v="0"/>
    <n v="0"/>
    <n v="66868.02"/>
    <x v="2"/>
    <n v="0"/>
  </r>
  <r>
    <n v="41039550"/>
    <n v="343518.22"/>
    <n v="0"/>
    <n v="0"/>
    <n v="343518.22"/>
    <x v="2"/>
    <n v="0"/>
  </r>
  <r>
    <n v="41039578"/>
    <n v="0"/>
    <n v="0"/>
    <n v="0"/>
    <n v="0"/>
    <x v="2"/>
    <n v="0"/>
  </r>
  <r>
    <n v="41039599"/>
    <n v="302381.32"/>
    <n v="0"/>
    <n v="0"/>
    <n v="302381.32"/>
    <x v="0"/>
    <n v="0"/>
  </r>
  <r>
    <n v="41039600"/>
    <n v="0"/>
    <n v="0"/>
    <n v="0"/>
    <n v="0"/>
    <x v="0"/>
    <n v="0"/>
  </r>
  <r>
    <n v="41039617"/>
    <n v="283265.21000000002"/>
    <n v="0"/>
    <n v="0"/>
    <n v="283265.21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54670.25"/>
    <n v="0"/>
    <n v="0"/>
    <n v="554670.25"/>
    <x v="2"/>
    <n v="0"/>
  </r>
  <r>
    <n v="41039716"/>
    <n v="526152.28"/>
    <n v="0"/>
    <n v="0"/>
    <n v="526152.28"/>
    <x v="2"/>
    <n v="0"/>
  </r>
  <r>
    <n v="41039720"/>
    <n v="1468873.72"/>
    <n v="0"/>
    <n v="0"/>
    <n v="1468873.72"/>
    <x v="2"/>
    <n v="0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9964.67"/>
    <n v="0"/>
    <n v="0"/>
    <n v="209964.67"/>
    <x v="2"/>
    <n v="0"/>
  </r>
  <r>
    <n v="41039788"/>
    <n v="546452.23"/>
    <n v="0"/>
    <n v="0"/>
    <n v="546452.23"/>
    <x v="2"/>
    <n v="0"/>
  </r>
  <r>
    <n v="41039793"/>
    <n v="0"/>
    <n v="0"/>
    <n v="0"/>
    <n v="0"/>
    <x v="2"/>
    <n v="0"/>
  </r>
  <r>
    <n v="41039809"/>
    <n v="354675.1"/>
    <n v="0"/>
    <n v="0"/>
    <n v="354675.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8571.84"/>
    <n v="0"/>
    <n v="0"/>
    <n v="178571.84"/>
    <x v="2"/>
    <n v="0"/>
  </r>
  <r>
    <n v="41125051"/>
    <n v="367110.2"/>
    <n v="0"/>
    <n v="284398.26"/>
    <n v="651508.46"/>
    <x v="2"/>
    <n v="92"/>
  </r>
  <r>
    <n v="41125372"/>
    <n v="165797.76999999999"/>
    <n v="0"/>
    <n v="0"/>
    <n v="165797.76999999999"/>
    <x v="2"/>
    <n v="0"/>
  </r>
  <r>
    <n v="41125386"/>
    <n v="0"/>
    <n v="0"/>
    <n v="0"/>
    <n v="0"/>
    <x v="2"/>
    <n v="0"/>
  </r>
  <r>
    <n v="41125392"/>
    <n v="602702.98"/>
    <n v="7652.75"/>
    <n v="0"/>
    <n v="610355.73"/>
    <x v="2"/>
    <n v="1"/>
  </r>
  <r>
    <n v="41125407"/>
    <n v="672861.18"/>
    <n v="8611.02"/>
    <n v="0"/>
    <n v="681472.2"/>
    <x v="2"/>
    <n v="1"/>
  </r>
  <r>
    <n v="41125429"/>
    <n v="0"/>
    <n v="0"/>
    <n v="0"/>
    <n v="0"/>
    <x v="2"/>
    <n v="0"/>
  </r>
  <r>
    <n v="41125437"/>
    <n v="154817.14000000001"/>
    <n v="0"/>
    <n v="112584.81"/>
    <n v="267401.95"/>
    <x v="2"/>
    <n v="94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35849.73"/>
    <n v="0"/>
    <n v="0"/>
    <n v="235849.73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9729.08"/>
    <n v="0"/>
    <n v="0"/>
    <n v="89729.08"/>
    <x v="2"/>
    <n v="0"/>
  </r>
  <r>
    <n v="41185928"/>
    <n v="109182.85"/>
    <n v="0"/>
    <n v="0"/>
    <n v="109182.85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13072.87"/>
    <n v="0"/>
    <n v="0"/>
    <n v="513072.87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28802"/>
    <n v="0"/>
    <n v="0"/>
    <n v="128802"/>
    <x v="2"/>
    <n v="0"/>
  </r>
  <r>
    <n v="41213791"/>
    <n v="460472.98"/>
    <n v="0"/>
    <n v="0"/>
    <n v="460472.98"/>
    <x v="2"/>
    <n v="0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46093.57"/>
    <n v="0"/>
    <n v="0"/>
    <n v="46093.57"/>
    <x v="0"/>
    <n v="0"/>
  </r>
  <r>
    <n v="41214164"/>
    <n v="0"/>
    <n v="0"/>
    <n v="0"/>
    <n v="0"/>
    <x v="2"/>
    <n v="0"/>
  </r>
  <r>
    <n v="41214250"/>
    <n v="161746.79999999999"/>
    <n v="1158.3699999999999"/>
    <n v="0"/>
    <n v="162905.17000000001"/>
    <x v="2"/>
    <n v="1"/>
  </r>
  <r>
    <n v="41214260"/>
    <n v="0"/>
    <n v="0"/>
    <n v="0"/>
    <n v="0"/>
    <x v="2"/>
    <n v="0"/>
  </r>
  <r>
    <n v="41214283"/>
    <n v="231050.23999999999"/>
    <n v="3933.39"/>
    <n v="0"/>
    <n v="234983.63"/>
    <x v="2"/>
    <n v="2"/>
  </r>
  <r>
    <n v="41214291"/>
    <n v="0"/>
    <n v="0"/>
    <n v="0"/>
    <n v="0"/>
    <x v="2"/>
    <n v="0"/>
  </r>
  <r>
    <n v="41214306"/>
    <n v="1018592.17"/>
    <n v="0"/>
    <n v="0"/>
    <n v="1018592.17"/>
    <x v="0"/>
    <n v="0"/>
  </r>
  <r>
    <n v="41214315"/>
    <n v="265107.84999999998"/>
    <n v="0"/>
    <n v="0"/>
    <n v="265107.84999999998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65708.03"/>
    <n v="0"/>
    <n v="0"/>
    <n v="865708.03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916667.11"/>
    <n v="0"/>
    <n v="249670.55"/>
    <n v="1166337.6599999999"/>
    <x v="2"/>
    <n v="22"/>
  </r>
  <r>
    <n v="41257339"/>
    <n v="524443.96"/>
    <n v="0"/>
    <n v="0"/>
    <n v="524443.96"/>
    <x v="2"/>
    <n v="0"/>
  </r>
  <r>
    <n v="41257356"/>
    <n v="0"/>
    <n v="0"/>
    <n v="0"/>
    <n v="0"/>
    <x v="2"/>
    <n v="0"/>
  </r>
  <r>
    <n v="41257379"/>
    <n v="182566.39"/>
    <n v="5202.8100000000004"/>
    <n v="0"/>
    <n v="187769.2"/>
    <x v="2"/>
    <n v="3"/>
  </r>
  <r>
    <n v="41257380"/>
    <n v="191905.89"/>
    <n v="0"/>
    <n v="0"/>
    <n v="191905.89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6255.92"/>
    <n v="0"/>
    <n v="0"/>
    <n v="226255.92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68779.54"/>
    <n v="0"/>
    <n v="0"/>
    <n v="168779.54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43997.4"/>
    <n v="0"/>
    <n v="0"/>
    <n v="943997.4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406131.18"/>
    <n v="0"/>
    <n v="83117.75"/>
    <n v="489248.93"/>
    <x v="0"/>
    <n v="10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31110.88"/>
    <n v="0"/>
    <n v="0"/>
    <n v="131110.8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50628.80000000005"/>
    <n v="0"/>
    <n v="0"/>
    <n v="550628.80000000005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97042.94"/>
    <n v="0"/>
    <n v="0"/>
    <n v="797042.94"/>
    <x v="2"/>
    <n v="0"/>
  </r>
  <r>
    <n v="41392059"/>
    <n v="347089.62"/>
    <n v="0"/>
    <n v="0"/>
    <n v="347089.62"/>
    <x v="2"/>
    <n v="0"/>
  </r>
  <r>
    <n v="41392066"/>
    <n v="401200.13"/>
    <n v="0"/>
    <n v="127479.87"/>
    <n v="528680"/>
    <x v="2"/>
    <n v="29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56550.06999999995"/>
    <n v="0"/>
    <n v="0"/>
    <n v="656550.06999999995"/>
    <x v="2"/>
    <n v="0"/>
  </r>
  <r>
    <n v="41392132"/>
    <n v="146029.76000000001"/>
    <n v="0"/>
    <n v="0"/>
    <n v="146029.76000000001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80179.5"/>
    <n v="0"/>
    <n v="0"/>
    <n v="180179.5"/>
    <x v="2"/>
    <n v="0"/>
  </r>
  <r>
    <n v="41392242"/>
    <n v="0"/>
    <n v="0"/>
    <n v="0"/>
    <n v="0"/>
    <x v="2"/>
    <n v="0"/>
  </r>
  <r>
    <n v="41428679"/>
    <n v="981740.32"/>
    <n v="0"/>
    <n v="0"/>
    <n v="981740.32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13144.52"/>
    <n v="0"/>
    <n v="19418.46"/>
    <n v="332562.98"/>
    <x v="2"/>
    <n v="5"/>
  </r>
  <r>
    <n v="41429332"/>
    <n v="0"/>
    <n v="0"/>
    <n v="0"/>
    <n v="0"/>
    <x v="0"/>
    <n v="0"/>
  </r>
  <r>
    <n v="41429356"/>
    <n v="662386.07999999996"/>
    <n v="0"/>
    <n v="218501.97"/>
    <n v="880888.05"/>
    <x v="2"/>
    <n v="30"/>
  </r>
  <r>
    <n v="41429363"/>
    <n v="425129.29"/>
    <n v="0"/>
    <n v="0"/>
    <n v="425129.2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93948.94"/>
    <n v="4968.78"/>
    <n v="0"/>
    <n v="298917.71999999997"/>
    <x v="0"/>
    <n v="1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45775.04"/>
    <n v="0"/>
    <n v="0"/>
    <n v="445775.04"/>
    <x v="2"/>
    <n v="0"/>
  </r>
  <r>
    <n v="41559976"/>
    <n v="233105.42"/>
    <n v="0"/>
    <n v="0"/>
    <n v="233105.42"/>
    <x v="2"/>
    <n v="0"/>
  </r>
  <r>
    <n v="41559994"/>
    <n v="0"/>
    <n v="0"/>
    <n v="0"/>
    <n v="0"/>
    <x v="2"/>
    <n v="0"/>
  </r>
  <r>
    <n v="41560008"/>
    <n v="501680.43"/>
    <n v="0"/>
    <n v="0"/>
    <n v="501680.43"/>
    <x v="0"/>
    <n v="0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39639.34"/>
    <n v="0"/>
    <n v="0"/>
    <n v="839639.34"/>
    <x v="2"/>
    <n v="0"/>
  </r>
  <r>
    <n v="41560040"/>
    <n v="0"/>
    <n v="0"/>
    <n v="0"/>
    <n v="0"/>
    <x v="2"/>
    <n v="0"/>
  </r>
  <r>
    <n v="41560051"/>
    <n v="230092.37"/>
    <n v="0"/>
    <n v="24748.57"/>
    <n v="254840.94"/>
    <x v="2"/>
    <n v="9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6704.53"/>
    <n v="0"/>
    <n v="0"/>
    <n v="226704.53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121617.5"/>
    <n v="0"/>
    <n v="0"/>
    <n v="1121617.5"/>
    <x v="2"/>
    <n v="0"/>
  </r>
  <r>
    <n v="41682028"/>
    <n v="0"/>
    <n v="0"/>
    <n v="0"/>
    <n v="0"/>
    <x v="0"/>
    <n v="0"/>
  </r>
  <r>
    <n v="41682172"/>
    <n v="183556.21"/>
    <n v="0"/>
    <n v="0"/>
    <n v="183556.21"/>
    <x v="2"/>
    <n v="0"/>
  </r>
  <r>
    <n v="41682250"/>
    <n v="0"/>
    <n v="0"/>
    <n v="0"/>
    <n v="0"/>
    <x v="0"/>
    <n v="0"/>
  </r>
  <r>
    <n v="41682475"/>
    <n v="1175271"/>
    <n v="0"/>
    <n v="0"/>
    <n v="1175271"/>
    <x v="2"/>
    <n v="0"/>
  </r>
  <r>
    <n v="41682516"/>
    <n v="564510.57999999996"/>
    <n v="17019.72"/>
    <n v="0"/>
    <n v="581530.30000000005"/>
    <x v="2"/>
    <n v="3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655039.4900000002"/>
    <n v="0"/>
    <n v="0"/>
    <n v="2655039.4900000002"/>
    <x v="2"/>
    <n v="0"/>
  </r>
  <r>
    <n v="41682659"/>
    <n v="386417.27"/>
    <n v="0"/>
    <n v="0"/>
    <n v="386417.27"/>
    <x v="2"/>
    <n v="0"/>
  </r>
  <r>
    <n v="41682670"/>
    <n v="246328.5"/>
    <n v="0"/>
    <n v="0"/>
    <n v="246328.5"/>
    <x v="2"/>
    <n v="0"/>
  </r>
  <r>
    <n v="41682686"/>
    <n v="0"/>
    <n v="0"/>
    <n v="0"/>
    <n v="0"/>
    <x v="2"/>
    <n v="0"/>
  </r>
  <r>
    <n v="41682695"/>
    <n v="282730.90000000002"/>
    <n v="0"/>
    <n v="0"/>
    <n v="282730.90000000002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24202.41"/>
    <n v="0"/>
    <n v="0"/>
    <n v="724202.41"/>
    <x v="2"/>
    <n v="0"/>
  </r>
  <r>
    <n v="41748380"/>
    <n v="0"/>
    <n v="0"/>
    <n v="0"/>
    <n v="0"/>
    <x v="2"/>
    <n v="0"/>
  </r>
  <r>
    <n v="41748391"/>
    <n v="310816.2"/>
    <n v="0"/>
    <n v="0"/>
    <n v="310816.2"/>
    <x v="2"/>
    <n v="0"/>
  </r>
  <r>
    <n v="41748405"/>
    <n v="0"/>
    <n v="0"/>
    <n v="0"/>
    <n v="0"/>
    <x v="2"/>
    <n v="0"/>
  </r>
  <r>
    <n v="41748418"/>
    <n v="454314.72"/>
    <n v="0"/>
    <n v="0"/>
    <n v="454314.72"/>
    <x v="2"/>
    <n v="0"/>
  </r>
  <r>
    <n v="41748440"/>
    <n v="314106.52"/>
    <n v="0"/>
    <n v="155815.76"/>
    <n v="469922.28"/>
    <x v="2"/>
    <n v="45"/>
  </r>
  <r>
    <n v="41748452"/>
    <n v="0"/>
    <n v="0"/>
    <n v="0"/>
    <n v="0"/>
    <x v="2"/>
    <n v="0"/>
  </r>
  <r>
    <n v="41748474"/>
    <n v="214706.87"/>
    <n v="0"/>
    <n v="0"/>
    <n v="214706.87"/>
    <x v="2"/>
    <n v="0"/>
  </r>
  <r>
    <n v="41748484"/>
    <n v="767901.83"/>
    <n v="0"/>
    <n v="294784.11"/>
    <n v="1062685.94"/>
    <x v="2"/>
    <n v="37"/>
  </r>
  <r>
    <n v="41748529"/>
    <n v="0"/>
    <n v="0"/>
    <n v="0"/>
    <n v="0"/>
    <x v="2"/>
    <n v="0"/>
  </r>
  <r>
    <n v="41748533"/>
    <n v="482650.71"/>
    <n v="0"/>
    <n v="209285.78"/>
    <n v="691936.49"/>
    <x v="2"/>
    <n v="42"/>
  </r>
  <r>
    <n v="41802155"/>
    <n v="197401.63"/>
    <n v="0"/>
    <n v="0"/>
    <n v="197401.63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81606.08"/>
    <n v="0"/>
    <n v="175558.67"/>
    <n v="657164.75"/>
    <x v="2"/>
    <n v="35"/>
  </r>
  <r>
    <n v="41872830"/>
    <n v="473474.24"/>
    <n v="0"/>
    <n v="0"/>
    <n v="473474.24"/>
    <x v="2"/>
    <n v="0"/>
  </r>
  <r>
    <n v="41872996"/>
    <n v="0"/>
    <n v="0"/>
    <n v="0"/>
    <n v="0"/>
    <x v="2"/>
    <n v="0"/>
  </r>
  <r>
    <n v="41873003"/>
    <n v="225721.3"/>
    <n v="0"/>
    <n v="0"/>
    <n v="225721.3"/>
    <x v="2"/>
    <n v="0"/>
  </r>
  <r>
    <n v="41873043"/>
    <n v="542799.29"/>
    <n v="0"/>
    <n v="0"/>
    <n v="542799.29"/>
    <x v="2"/>
    <n v="0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3827.22"/>
    <n v="0"/>
    <n v="0"/>
    <n v="143827.22"/>
    <x v="2"/>
    <n v="0"/>
  </r>
  <r>
    <n v="41915620"/>
    <n v="0"/>
    <n v="0"/>
    <n v="0"/>
    <n v="0"/>
    <x v="2"/>
    <n v="0"/>
  </r>
  <r>
    <n v="41915672"/>
    <n v="641251.53"/>
    <n v="0"/>
    <n v="0"/>
    <n v="641251.53"/>
    <x v="2"/>
    <n v="0"/>
  </r>
  <r>
    <n v="41915681"/>
    <n v="0"/>
    <n v="0"/>
    <n v="0"/>
    <n v="0"/>
    <x v="2"/>
    <n v="0"/>
  </r>
  <r>
    <n v="41915706"/>
    <n v="357800.46"/>
    <n v="0"/>
    <n v="0"/>
    <n v="357800.46"/>
    <x v="2"/>
    <n v="0"/>
  </r>
  <r>
    <n v="41915719"/>
    <n v="0"/>
    <n v="0"/>
    <n v="0"/>
    <n v="0"/>
    <x v="2"/>
    <n v="0"/>
  </r>
  <r>
    <n v="41915720"/>
    <n v="262493.90999999997"/>
    <n v="0"/>
    <n v="0"/>
    <n v="262493.90999999997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4957.49"/>
    <n v="1586.64"/>
    <n v="0"/>
    <n v="126544.13"/>
    <x v="2"/>
    <n v="1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6804.24"/>
    <n v="0"/>
    <n v="0"/>
    <n v="166804.24"/>
    <x v="2"/>
    <n v="0"/>
  </r>
  <r>
    <n v="41915840"/>
    <n v="0"/>
    <n v="0"/>
    <n v="0"/>
    <n v="0"/>
    <x v="2"/>
    <n v="0"/>
  </r>
  <r>
    <n v="41915860"/>
    <n v="254328.14"/>
    <n v="0"/>
    <n v="0"/>
    <n v="254328.14"/>
    <x v="2"/>
    <n v="0"/>
  </r>
  <r>
    <n v="41915883"/>
    <n v="484165.51"/>
    <n v="0"/>
    <n v="130247.67"/>
    <n v="614413.18000000005"/>
    <x v="2"/>
    <n v="25"/>
  </r>
  <r>
    <n v="41915902"/>
    <n v="0"/>
    <n v="0"/>
    <n v="0"/>
    <n v="0"/>
    <x v="2"/>
    <n v="0"/>
  </r>
  <r>
    <n v="41961948"/>
    <n v="92432.03"/>
    <n v="0"/>
    <n v="0"/>
    <n v="92432.03"/>
    <x v="2"/>
    <n v="0"/>
  </r>
  <r>
    <n v="41962261"/>
    <n v="652403.84"/>
    <n v="0"/>
    <n v="0"/>
    <n v="652403.84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5628.26999999999"/>
    <n v="1028.3499999999999"/>
    <n v="0"/>
    <n v="136656.62"/>
    <x v="0"/>
    <n v="1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92478.71999999997"/>
    <n v="0"/>
    <n v="97604.42"/>
    <n v="690083.14"/>
    <x v="2"/>
    <n v="15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16933.64"/>
    <n v="0"/>
    <n v="0"/>
    <n v="316933.64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38391.02"/>
    <n v="0"/>
    <n v="0"/>
    <n v="338391.02"/>
    <x v="2"/>
    <n v="0"/>
  </r>
  <r>
    <n v="42076537"/>
    <n v="644768.03"/>
    <n v="12809.91"/>
    <n v="0"/>
    <n v="657577.93999999994"/>
    <x v="0"/>
    <n v="2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31960.18"/>
    <n v="0"/>
    <n v="0"/>
    <n v="131960.18"/>
    <x v="0"/>
    <n v="0"/>
  </r>
  <r>
    <n v="42076810"/>
    <n v="464677.53"/>
    <n v="0"/>
    <n v="0"/>
    <n v="464677.53"/>
    <x v="0"/>
    <n v="0"/>
  </r>
  <r>
    <n v="42076840"/>
    <n v="573695.86"/>
    <n v="0"/>
    <n v="0"/>
    <n v="573695.86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56530.73"/>
    <n v="0"/>
    <n v="0"/>
    <n v="656530.73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59193.11"/>
    <n v="0"/>
    <n v="0"/>
    <n v="559193.11"/>
    <x v="2"/>
    <n v="0"/>
  </r>
  <r>
    <n v="42077274"/>
    <n v="0"/>
    <n v="0"/>
    <n v="0"/>
    <n v="0"/>
    <x v="2"/>
    <n v="0"/>
  </r>
  <r>
    <n v="42077296"/>
    <n v="247081.23"/>
    <n v="0"/>
    <n v="66269.2"/>
    <n v="313350.43"/>
    <x v="2"/>
    <n v="26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53998.93"/>
    <n v="0"/>
    <n v="0"/>
    <n v="353998.93"/>
    <x v="2"/>
    <n v="0"/>
  </r>
  <r>
    <n v="42077350"/>
    <n v="0"/>
    <n v="0"/>
    <n v="0"/>
    <n v="0"/>
    <x v="2"/>
    <n v="0"/>
  </r>
  <r>
    <n v="42077363"/>
    <n v="354004.89"/>
    <n v="0"/>
    <n v="0"/>
    <n v="354004.89"/>
    <x v="2"/>
    <n v="0"/>
  </r>
  <r>
    <n v="42077379"/>
    <n v="358413.54"/>
    <n v="0"/>
    <n v="0"/>
    <n v="358413.54"/>
    <x v="2"/>
    <n v="0"/>
  </r>
  <r>
    <n v="42077395"/>
    <n v="212713.97"/>
    <n v="0"/>
    <n v="0"/>
    <n v="212713.97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42071.51"/>
    <n v="0"/>
    <n v="0"/>
    <n v="142071.51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801091.4"/>
    <n v="0"/>
    <n v="0"/>
    <n v="801091.4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4960.85"/>
    <n v="0"/>
    <n v="0"/>
    <n v="114960.85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78141.58"/>
    <n v="0"/>
    <n v="0"/>
    <n v="378141.58"/>
    <x v="2"/>
    <n v="0"/>
  </r>
  <r>
    <n v="42166926"/>
    <n v="0"/>
    <n v="0"/>
    <n v="0"/>
    <n v="0"/>
    <x v="2"/>
    <n v="0"/>
  </r>
  <r>
    <n v="42166932"/>
    <n v="350760.16"/>
    <n v="8804.56"/>
    <n v="0"/>
    <n v="359564.72"/>
    <x v="2"/>
    <n v="2"/>
  </r>
  <r>
    <n v="42166942"/>
    <n v="162780.74"/>
    <n v="0"/>
    <n v="0"/>
    <n v="162780.74"/>
    <x v="2"/>
    <n v="0"/>
  </r>
  <r>
    <n v="42166950"/>
    <n v="167120.98000000001"/>
    <n v="2997.76"/>
    <n v="0"/>
    <n v="170118.74"/>
    <x v="0"/>
    <n v="2"/>
  </r>
  <r>
    <n v="42166968"/>
    <n v="0"/>
    <n v="0"/>
    <n v="0"/>
    <n v="0"/>
    <x v="2"/>
    <n v="0"/>
  </r>
  <r>
    <n v="42166984"/>
    <n v="392992.45"/>
    <n v="0"/>
    <n v="149698.09"/>
    <n v="542690.54"/>
    <x v="2"/>
    <n v="36"/>
  </r>
  <r>
    <n v="42166995"/>
    <n v="0"/>
    <n v="0"/>
    <n v="0"/>
    <n v="0"/>
    <x v="2"/>
    <n v="0"/>
  </r>
  <r>
    <n v="42167004"/>
    <n v="551482.27"/>
    <n v="0"/>
    <n v="0"/>
    <n v="551482.27"/>
    <x v="0"/>
    <n v="0"/>
  </r>
  <r>
    <n v="42167016"/>
    <n v="1193822.79"/>
    <n v="0"/>
    <n v="0"/>
    <n v="1193822.79"/>
    <x v="2"/>
    <n v="0"/>
  </r>
  <r>
    <n v="42167025"/>
    <n v="258012.89"/>
    <n v="0"/>
    <n v="0"/>
    <n v="258012.89"/>
    <x v="2"/>
    <n v="0"/>
  </r>
  <r>
    <n v="42167035"/>
    <n v="0"/>
    <n v="0"/>
    <n v="0"/>
    <n v="0"/>
    <x v="2"/>
    <n v="0"/>
  </r>
  <r>
    <n v="42167043"/>
    <n v="1293102.3600000001"/>
    <n v="0"/>
    <n v="778939.2"/>
    <n v="2072041.56"/>
    <x v="2"/>
    <n v="70"/>
  </r>
  <r>
    <n v="42167050"/>
    <n v="813520.56"/>
    <n v="10509.06"/>
    <n v="0"/>
    <n v="824029.62"/>
    <x v="2"/>
    <n v="1"/>
  </r>
  <r>
    <n v="42167063"/>
    <n v="0"/>
    <n v="0"/>
    <n v="0"/>
    <n v="0"/>
    <x v="2"/>
    <n v="0"/>
  </r>
  <r>
    <n v="42167070"/>
    <n v="524303.49"/>
    <n v="0"/>
    <n v="0"/>
    <n v="524303.49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42242.21"/>
    <n v="0"/>
    <n v="0"/>
    <n v="342242.21"/>
    <x v="2"/>
    <n v="0"/>
  </r>
  <r>
    <n v="42167112"/>
    <n v="1109182.1100000001"/>
    <n v="27442.639999999999"/>
    <n v="0"/>
    <n v="1136624.75"/>
    <x v="2"/>
    <n v="2"/>
  </r>
  <r>
    <n v="42167127"/>
    <n v="1278645.42"/>
    <n v="0"/>
    <n v="0"/>
    <n v="1278645.42"/>
    <x v="2"/>
    <n v="0"/>
  </r>
  <r>
    <n v="42167139"/>
    <n v="634032.92000000004"/>
    <n v="7934.67"/>
    <n v="0"/>
    <n v="641967.59"/>
    <x v="2"/>
    <n v="1"/>
  </r>
  <r>
    <n v="42167141"/>
    <n v="551311.55000000005"/>
    <n v="0"/>
    <n v="0"/>
    <n v="551311.55000000005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31447.93"/>
    <n v="0"/>
    <n v="0"/>
    <n v="331447.93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96849.3700000001"/>
    <n v="0"/>
    <n v="0"/>
    <n v="1296849.3700000001"/>
    <x v="2"/>
    <n v="0"/>
  </r>
  <r>
    <n v="42167360"/>
    <n v="0"/>
    <n v="0"/>
    <n v="0"/>
    <n v="0"/>
    <x v="2"/>
    <n v="0"/>
  </r>
  <r>
    <n v="42167373"/>
    <n v="585698.63"/>
    <n v="0"/>
    <n v="0"/>
    <n v="585698.63"/>
    <x v="2"/>
    <n v="0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95612.7"/>
    <n v="6222.52"/>
    <n v="0"/>
    <n v="501835.22"/>
    <x v="2"/>
    <n v="1"/>
  </r>
  <r>
    <n v="42352630"/>
    <n v="344329.66"/>
    <n v="0"/>
    <n v="0"/>
    <n v="344329.66"/>
    <x v="2"/>
    <n v="0"/>
  </r>
  <r>
    <n v="42352644"/>
    <n v="525013.46"/>
    <n v="0"/>
    <n v="0"/>
    <n v="525013.46"/>
    <x v="2"/>
    <n v="0"/>
  </r>
  <r>
    <n v="42352656"/>
    <n v="34117.49"/>
    <n v="0"/>
    <n v="0"/>
    <n v="34117.49"/>
    <x v="0"/>
    <n v="0"/>
  </r>
  <r>
    <n v="42352665"/>
    <n v="118390.63"/>
    <n v="0"/>
    <n v="0"/>
    <n v="118390.63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88191.02"/>
    <n v="6172.85"/>
    <n v="0"/>
    <n v="394363.87"/>
    <x v="2"/>
    <n v="2"/>
  </r>
  <r>
    <n v="42422276"/>
    <n v="4638.24"/>
    <n v="12744.16"/>
    <n v="0"/>
    <n v="17382.400000000001"/>
    <x v="2"/>
    <n v="1"/>
  </r>
  <r>
    <n v="42422280"/>
    <n v="573726.68000000005"/>
    <n v="7016.98"/>
    <n v="0"/>
    <n v="580743.66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86717.41"/>
    <n v="0"/>
    <n v="0"/>
    <n v="486717.41"/>
    <x v="2"/>
    <n v="0"/>
  </r>
  <r>
    <n v="42462866"/>
    <n v="1282849.1399999999"/>
    <n v="0"/>
    <n v="750823.79"/>
    <n v="2033672.93"/>
    <x v="2"/>
    <n v="66"/>
  </r>
  <r>
    <n v="42462870"/>
    <n v="0"/>
    <n v="0"/>
    <n v="0"/>
    <n v="0"/>
    <x v="2"/>
    <n v="0"/>
  </r>
  <r>
    <n v="42462885"/>
    <n v="156696.29"/>
    <n v="0"/>
    <n v="0"/>
    <n v="156696.29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89084.4"/>
    <n v="0"/>
    <n v="127423.66"/>
    <n v="1016508.06"/>
    <x v="2"/>
    <n v="12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5904.01"/>
    <n v="0"/>
    <n v="47485.71"/>
    <n v="283389.71999999997"/>
    <x v="2"/>
    <n v="19"/>
  </r>
  <r>
    <n v="42508447"/>
    <n v="491095.67"/>
    <n v="0"/>
    <n v="0"/>
    <n v="491095.67"/>
    <x v="0"/>
    <n v="0"/>
  </r>
  <r>
    <n v="42508594"/>
    <n v="0"/>
    <n v="0"/>
    <n v="0"/>
    <n v="0"/>
    <x v="0"/>
    <n v="0"/>
  </r>
  <r>
    <n v="42508614"/>
    <n v="276719.77"/>
    <n v="0"/>
    <n v="0"/>
    <n v="276719.77"/>
    <x v="2"/>
    <n v="0"/>
  </r>
  <r>
    <n v="42508631"/>
    <n v="383304.49"/>
    <n v="0"/>
    <n v="0"/>
    <n v="383304.49"/>
    <x v="2"/>
    <n v="0"/>
  </r>
  <r>
    <n v="42508646"/>
    <n v="0"/>
    <n v="0"/>
    <n v="0"/>
    <n v="0"/>
    <x v="2"/>
    <n v="0"/>
  </r>
  <r>
    <n v="42508663"/>
    <n v="355317.59"/>
    <n v="0"/>
    <n v="0"/>
    <n v="355317.59"/>
    <x v="2"/>
    <n v="0"/>
  </r>
  <r>
    <n v="42508675"/>
    <n v="0"/>
    <n v="0"/>
    <n v="0"/>
    <n v="0"/>
    <x v="2"/>
    <n v="0"/>
  </r>
  <r>
    <n v="42508699"/>
    <n v="579226.01"/>
    <n v="0"/>
    <n v="0"/>
    <n v="579226.01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1023152.31"/>
    <n v="0"/>
    <n v="0"/>
    <n v="1023152.31"/>
    <x v="0"/>
    <n v="0"/>
  </r>
  <r>
    <n v="42554437"/>
    <n v="0"/>
    <n v="0"/>
    <n v="0"/>
    <n v="0"/>
    <x v="2"/>
    <n v="0"/>
  </r>
  <r>
    <n v="42554470"/>
    <n v="191853.67"/>
    <n v="2350.0500000000002"/>
    <n v="0"/>
    <n v="194203.72"/>
    <x v="2"/>
    <n v="1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27241.31"/>
    <n v="0"/>
    <n v="0"/>
    <n v="227241.31"/>
    <x v="2"/>
    <n v="0"/>
  </r>
  <r>
    <n v="42554578"/>
    <n v="0"/>
    <n v="0"/>
    <n v="0"/>
    <n v="0"/>
    <x v="2"/>
    <n v="0"/>
  </r>
  <r>
    <n v="42616307"/>
    <n v="1033070.68"/>
    <n v="0"/>
    <n v="109623.85"/>
    <n v="1142694.53"/>
    <x v="2"/>
    <n v="10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78009.87"/>
    <n v="0"/>
    <n v="0"/>
    <n v="378009.87"/>
    <x v="2"/>
    <n v="0"/>
  </r>
  <r>
    <n v="42616801"/>
    <n v="161321.60999999999"/>
    <n v="0"/>
    <n v="0"/>
    <n v="161321.60999999999"/>
    <x v="2"/>
    <n v="0"/>
  </r>
  <r>
    <n v="42616824"/>
    <n v="574039.39"/>
    <n v="0"/>
    <n v="140244.28"/>
    <n v="714283.67"/>
    <x v="2"/>
    <n v="23"/>
  </r>
  <r>
    <n v="42672794"/>
    <n v="0"/>
    <n v="0"/>
    <n v="0"/>
    <n v="0"/>
    <x v="2"/>
    <n v="0"/>
  </r>
  <r>
    <n v="42673090"/>
    <n v="422765.78"/>
    <n v="0"/>
    <n v="0"/>
    <n v="422765.78"/>
    <x v="2"/>
    <n v="0"/>
  </r>
  <r>
    <n v="42673107"/>
    <n v="176257.89"/>
    <n v="0"/>
    <n v="0"/>
    <n v="176257.89"/>
    <x v="2"/>
    <n v="0"/>
  </r>
  <r>
    <n v="42673157"/>
    <n v="582067.68000000005"/>
    <n v="0"/>
    <n v="33585.54"/>
    <n v="615653.22"/>
    <x v="2"/>
    <n v="5"/>
  </r>
  <r>
    <n v="42673178"/>
    <n v="0"/>
    <n v="0"/>
    <n v="0"/>
    <n v="0"/>
    <x v="2"/>
    <n v="0"/>
  </r>
  <r>
    <n v="42673186"/>
    <n v="936614.47"/>
    <n v="0"/>
    <n v="98843.53"/>
    <n v="1035458"/>
    <x v="2"/>
    <n v="9"/>
  </r>
  <r>
    <n v="42673190"/>
    <n v="634780.48"/>
    <n v="0"/>
    <n v="0"/>
    <n v="634780.48"/>
    <x v="2"/>
    <n v="0"/>
  </r>
  <r>
    <n v="42673200"/>
    <n v="190784.48"/>
    <n v="0"/>
    <n v="103380.86"/>
    <n v="294165.34000000003"/>
    <x v="2"/>
    <n v="57"/>
  </r>
  <r>
    <n v="42727730"/>
    <n v="271793.59000000003"/>
    <n v="0"/>
    <n v="0"/>
    <n v="271793.59000000003"/>
    <x v="2"/>
    <n v="0"/>
  </r>
  <r>
    <n v="42727747"/>
    <n v="288841.8"/>
    <n v="0"/>
    <n v="0"/>
    <n v="288841.8"/>
    <x v="2"/>
    <n v="0"/>
  </r>
  <r>
    <n v="42727752"/>
    <n v="284554.99"/>
    <n v="0"/>
    <n v="0"/>
    <n v="284554.99"/>
    <x v="2"/>
    <n v="0"/>
  </r>
  <r>
    <n v="42727768"/>
    <n v="0"/>
    <n v="0"/>
    <n v="0"/>
    <n v="0"/>
    <x v="2"/>
    <n v="0"/>
  </r>
  <r>
    <n v="42727790"/>
    <n v="543155.96"/>
    <n v="0"/>
    <n v="0"/>
    <n v="543155.96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62568.2"/>
    <n v="0"/>
    <n v="0"/>
    <n v="362568.2"/>
    <x v="2"/>
    <n v="0"/>
  </r>
  <r>
    <n v="42784812"/>
    <n v="251187.66"/>
    <n v="0"/>
    <n v="0"/>
    <n v="251187.66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17782.78"/>
    <n v="0"/>
    <n v="0"/>
    <n v="617782.78"/>
    <x v="2"/>
    <n v="0"/>
  </r>
  <r>
    <n v="42785372"/>
    <n v="0"/>
    <n v="0"/>
    <n v="0"/>
    <n v="0"/>
    <x v="2"/>
    <n v="0"/>
  </r>
  <r>
    <n v="42785380"/>
    <n v="645737.66"/>
    <n v="0"/>
    <n v="0"/>
    <n v="645737.66"/>
    <x v="2"/>
    <n v="0"/>
  </r>
  <r>
    <n v="42785391"/>
    <n v="430340.59"/>
    <n v="0"/>
    <n v="0"/>
    <n v="430340.59"/>
    <x v="2"/>
    <n v="0"/>
  </r>
  <r>
    <n v="42785417"/>
    <n v="362964.78"/>
    <n v="0"/>
    <n v="206022.7"/>
    <n v="568987.48"/>
    <x v="2"/>
    <n v="66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74374.15"/>
    <n v="0"/>
    <n v="0"/>
    <n v="174374.15"/>
    <x v="2"/>
    <n v="0"/>
  </r>
  <r>
    <n v="42785483"/>
    <n v="45875.99"/>
    <n v="0"/>
    <n v="0"/>
    <n v="45875.99"/>
    <x v="2"/>
    <n v="0"/>
  </r>
  <r>
    <n v="42785494"/>
    <n v="6138.47"/>
    <n v="0"/>
    <n v="0"/>
    <n v="6138.47"/>
    <x v="2"/>
    <n v="0"/>
  </r>
  <r>
    <n v="42785517"/>
    <n v="351682.74"/>
    <n v="0"/>
    <n v="0"/>
    <n v="351682.74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38821.84"/>
    <n v="0"/>
    <n v="0"/>
    <n v="438821.84"/>
    <x v="2"/>
    <n v="0"/>
  </r>
  <r>
    <n v="42837931"/>
    <n v="143546.88"/>
    <n v="0"/>
    <n v="0"/>
    <n v="143546.88"/>
    <x v="2"/>
    <n v="0"/>
  </r>
  <r>
    <n v="42837944"/>
    <n v="809873.69"/>
    <n v="10067.81"/>
    <n v="0"/>
    <n v="819941.5"/>
    <x v="0"/>
    <n v="1"/>
  </r>
  <r>
    <n v="42838113"/>
    <n v="0"/>
    <n v="0"/>
    <n v="0"/>
    <n v="0"/>
    <x v="2"/>
    <n v="0"/>
  </r>
  <r>
    <n v="42838176"/>
    <n v="437966.75"/>
    <n v="0"/>
    <n v="0"/>
    <n v="437966.75"/>
    <x v="2"/>
    <n v="0"/>
  </r>
  <r>
    <n v="42838316"/>
    <n v="310007.59000000003"/>
    <n v="3953.17"/>
    <n v="0"/>
    <n v="313960.76"/>
    <x v="2"/>
    <n v="1"/>
  </r>
  <r>
    <n v="42838357"/>
    <n v="0"/>
    <n v="0"/>
    <n v="0"/>
    <n v="0"/>
    <x v="2"/>
    <n v="0"/>
  </r>
  <r>
    <n v="42838588"/>
    <n v="456142.37"/>
    <n v="0"/>
    <n v="0"/>
    <n v="456142.37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92029.21999999997"/>
    <n v="0"/>
    <n v="0"/>
    <n v="292029.21999999997"/>
    <x v="2"/>
    <n v="0"/>
  </r>
  <r>
    <n v="42838848"/>
    <n v="552182.5"/>
    <n v="0"/>
    <n v="111918.18"/>
    <n v="664100.68000000005"/>
    <x v="2"/>
    <n v="18"/>
  </r>
  <r>
    <n v="42838853"/>
    <n v="873276.6"/>
    <n v="0"/>
    <n v="0"/>
    <n v="873276.6"/>
    <x v="2"/>
    <n v="0"/>
  </r>
  <r>
    <n v="42838891"/>
    <n v="0"/>
    <n v="0"/>
    <n v="0"/>
    <n v="0"/>
    <x v="2"/>
    <n v="0"/>
  </r>
  <r>
    <n v="42838900"/>
    <n v="1732361.09"/>
    <n v="0"/>
    <n v="1237719.1599999999"/>
    <n v="2970080.25"/>
    <x v="2"/>
    <n v="95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21434.15999999997"/>
    <n v="0"/>
    <n v="0"/>
    <n v="321434.15999999997"/>
    <x v="2"/>
    <n v="0"/>
  </r>
  <r>
    <n v="42838995"/>
    <n v="467372.05"/>
    <n v="0"/>
    <n v="0"/>
    <n v="467372.05"/>
    <x v="2"/>
    <n v="0"/>
  </r>
  <r>
    <n v="42839000"/>
    <n v="204092.14"/>
    <n v="0"/>
    <n v="0"/>
    <n v="204092.14"/>
    <x v="2"/>
    <n v="0"/>
  </r>
  <r>
    <n v="42839058"/>
    <n v="573383.93999999994"/>
    <n v="0"/>
    <n v="0"/>
    <n v="573383.93999999994"/>
    <x v="2"/>
    <n v="0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21827.35"/>
    <n v="0"/>
    <n v="0"/>
    <n v="521827.35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901788.66"/>
    <n v="0"/>
    <n v="0"/>
    <n v="901788.66"/>
    <x v="2"/>
    <n v="0"/>
  </r>
  <r>
    <n v="42954354"/>
    <n v="0"/>
    <n v="0"/>
    <n v="0"/>
    <n v="0"/>
    <x v="0"/>
    <n v="0"/>
  </r>
  <r>
    <n v="42954452"/>
    <n v="626697.30000000005"/>
    <n v="0"/>
    <n v="0"/>
    <n v="626697.30000000005"/>
    <x v="2"/>
    <n v="0"/>
  </r>
  <r>
    <n v="42954460"/>
    <n v="0"/>
    <n v="0"/>
    <n v="0"/>
    <n v="0"/>
    <x v="2"/>
    <n v="0"/>
  </r>
  <r>
    <n v="42954479"/>
    <n v="220824.92"/>
    <n v="2591.3000000000002"/>
    <n v="0"/>
    <n v="223416.22"/>
    <x v="2"/>
    <n v="1"/>
  </r>
  <r>
    <n v="42954484"/>
    <n v="0"/>
    <n v="0"/>
    <n v="0"/>
    <n v="0"/>
    <x v="2"/>
    <n v="0"/>
  </r>
  <r>
    <n v="42954491"/>
    <n v="703282.92"/>
    <n v="0"/>
    <n v="0"/>
    <n v="703282.92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23958.01"/>
    <n v="0"/>
    <n v="0"/>
    <n v="123958.01"/>
    <x v="2"/>
    <n v="0"/>
  </r>
  <r>
    <n v="42954555"/>
    <n v="400251.13"/>
    <n v="0"/>
    <n v="108539.32"/>
    <n v="508790.45"/>
    <x v="2"/>
    <n v="25"/>
  </r>
  <r>
    <n v="42954565"/>
    <n v="458750.16"/>
    <n v="0"/>
    <n v="0"/>
    <n v="458750.16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34955.15"/>
    <n v="0"/>
    <n v="0"/>
    <n v="234955.15"/>
    <x v="0"/>
    <n v="0"/>
  </r>
  <r>
    <n v="43002674"/>
    <n v="216582"/>
    <n v="0"/>
    <n v="0"/>
    <n v="216582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24809.14"/>
    <n v="0"/>
    <n v="588982.39"/>
    <n v="1313791.53"/>
    <x v="2"/>
    <n v="110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25390.88"/>
    <n v="0"/>
    <n v="0"/>
    <n v="525390.88"/>
    <x v="2"/>
    <n v="0"/>
  </r>
  <r>
    <n v="43003056"/>
    <n v="0"/>
    <n v="0"/>
    <n v="0"/>
    <n v="0"/>
    <x v="2"/>
    <n v="0"/>
  </r>
  <r>
    <n v="43003077"/>
    <n v="506232.26"/>
    <n v="12270.43"/>
    <n v="0"/>
    <n v="518502.69"/>
    <x v="2"/>
    <n v="2"/>
  </r>
  <r>
    <n v="43003087"/>
    <n v="262506.75"/>
    <n v="0"/>
    <n v="0"/>
    <n v="262506.75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41714.97"/>
    <n v="0"/>
    <n v="0"/>
    <n v="241714.97"/>
    <x v="2"/>
    <n v="0"/>
  </r>
  <r>
    <n v="43054744"/>
    <n v="0"/>
    <n v="0"/>
    <n v="0"/>
    <n v="0"/>
    <x v="2"/>
    <n v="0"/>
  </r>
  <r>
    <n v="43054766"/>
    <n v="162603.26"/>
    <n v="0"/>
    <n v="0"/>
    <n v="162603.26"/>
    <x v="2"/>
    <n v="0"/>
  </r>
  <r>
    <n v="43054778"/>
    <n v="585458.32999999996"/>
    <n v="0"/>
    <n v="491106.39"/>
    <n v="1076564.72"/>
    <x v="2"/>
    <n v="109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6521.25"/>
    <n v="0"/>
    <n v="0"/>
    <n v="346521.25"/>
    <x v="0"/>
    <n v="0"/>
  </r>
  <r>
    <n v="43094177"/>
    <n v="0"/>
    <n v="0"/>
    <n v="0"/>
    <n v="0"/>
    <x v="2"/>
    <n v="0"/>
  </r>
  <r>
    <n v="43094198"/>
    <n v="6438.76"/>
    <n v="0"/>
    <n v="0"/>
    <n v="6438.76"/>
    <x v="0"/>
    <n v="0"/>
  </r>
  <r>
    <n v="43094206"/>
    <n v="107869.73"/>
    <n v="0"/>
    <n v="0"/>
    <n v="107869.73"/>
    <x v="2"/>
    <n v="0"/>
  </r>
  <r>
    <n v="43094211"/>
    <n v="1158821.67"/>
    <n v="0"/>
    <n v="0"/>
    <n v="1158821.67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21471.19"/>
    <n v="0"/>
    <n v="0"/>
    <n v="321471.19"/>
    <x v="2"/>
    <n v="0"/>
  </r>
  <r>
    <n v="43094298"/>
    <n v="424769.42"/>
    <n v="0"/>
    <n v="0"/>
    <n v="424769.42"/>
    <x v="2"/>
    <n v="0"/>
  </r>
  <r>
    <n v="43094309"/>
    <n v="0"/>
    <n v="0"/>
    <n v="0"/>
    <n v="0"/>
    <x v="2"/>
    <n v="0"/>
  </r>
  <r>
    <n v="43094313"/>
    <n v="215570.14"/>
    <n v="0"/>
    <n v="0"/>
    <n v="215570.14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15076.1"/>
    <n v="0"/>
    <n v="0"/>
    <n v="215076.1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71086.56"/>
    <n v="0"/>
    <n v="0"/>
    <n v="171086.56"/>
    <x v="2"/>
    <n v="0"/>
  </r>
  <r>
    <n v="43152017"/>
    <n v="0"/>
    <n v="0"/>
    <n v="0"/>
    <n v="0"/>
    <x v="2"/>
    <n v="0"/>
  </r>
  <r>
    <n v="43152025"/>
    <n v="298206.95"/>
    <n v="0"/>
    <n v="0"/>
    <n v="298206.95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80556.38"/>
    <n v="0"/>
    <n v="1095971.3"/>
    <n v="2576527.6800000002"/>
    <x v="2"/>
    <n v="101"/>
  </r>
  <r>
    <n v="43152078"/>
    <n v="0"/>
    <n v="0"/>
    <n v="0"/>
    <n v="0"/>
    <x v="2"/>
    <n v="0"/>
  </r>
  <r>
    <n v="43152089"/>
    <n v="275634.12"/>
    <n v="0"/>
    <n v="0"/>
    <n v="275634.12"/>
    <x v="2"/>
    <n v="0"/>
  </r>
  <r>
    <n v="43152099"/>
    <n v="297204"/>
    <n v="7201.87"/>
    <n v="0"/>
    <n v="304405.87"/>
    <x v="2"/>
    <n v="2"/>
  </r>
  <r>
    <n v="43152100"/>
    <n v="499103.69"/>
    <n v="0"/>
    <n v="123754.24000000001"/>
    <n v="622857.93000000005"/>
    <x v="2"/>
    <n v="23"/>
  </r>
  <r>
    <n v="43152115"/>
    <n v="0"/>
    <n v="0"/>
    <n v="0"/>
    <n v="0"/>
    <x v="2"/>
    <n v="0"/>
  </r>
  <r>
    <n v="43196864"/>
    <n v="162420.87"/>
    <n v="0"/>
    <n v="0"/>
    <n v="162420.87"/>
    <x v="0"/>
    <n v="0"/>
  </r>
  <r>
    <n v="43196900"/>
    <n v="136282.59"/>
    <n v="0"/>
    <n v="0"/>
    <n v="136282.59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6596.370000000003"/>
    <n v="0"/>
    <n v="0"/>
    <n v="36596.370000000003"/>
    <x v="0"/>
    <n v="0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8855.42"/>
    <n v="0"/>
    <n v="0"/>
    <n v="328855.42"/>
    <x v="2"/>
    <n v="0"/>
  </r>
  <r>
    <n v="43197570"/>
    <n v="0"/>
    <n v="0"/>
    <n v="0"/>
    <n v="0"/>
    <x v="2"/>
    <n v="0"/>
  </r>
  <r>
    <n v="43197580"/>
    <n v="411133"/>
    <n v="0"/>
    <n v="66872.47"/>
    <n v="478005.47"/>
    <x v="2"/>
    <n v="15"/>
  </r>
  <r>
    <n v="43197626"/>
    <n v="36119.49"/>
    <n v="0"/>
    <n v="0"/>
    <n v="36119.49"/>
    <x v="2"/>
    <n v="0"/>
  </r>
  <r>
    <n v="43197636"/>
    <n v="123201.91"/>
    <n v="0"/>
    <n v="0"/>
    <n v="123201.91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52133.55"/>
    <n v="0"/>
    <n v="0"/>
    <n v="452133.55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10686.21"/>
    <n v="0"/>
    <n v="0"/>
    <n v="210686.21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53872.88"/>
    <n v="1076.32"/>
    <n v="0"/>
    <n v="254949.2"/>
    <x v="0"/>
    <n v="1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50815.72"/>
    <n v="0"/>
    <n v="0"/>
    <n v="950815.72"/>
    <x v="0"/>
    <n v="0"/>
  </r>
  <r>
    <n v="43237210"/>
    <n v="648192.65"/>
    <n v="0"/>
    <n v="0"/>
    <n v="648192.65"/>
    <x v="0"/>
    <n v="0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80417.48"/>
    <n v="0"/>
    <n v="0"/>
    <n v="680417.48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305911.65000000002"/>
    <n v="0"/>
    <n v="0"/>
    <n v="305911.65000000002"/>
    <x v="0"/>
    <n v="0"/>
  </r>
  <r>
    <n v="43237632"/>
    <n v="1097181.1100000001"/>
    <n v="13344.29"/>
    <n v="0"/>
    <n v="1110525.3999999999"/>
    <x v="2"/>
    <n v="1"/>
  </r>
  <r>
    <n v="43237679"/>
    <n v="408033.26"/>
    <n v="0"/>
    <n v="285543.65000000002"/>
    <n v="693576.91"/>
    <x v="2"/>
    <n v="92"/>
  </r>
  <r>
    <n v="43237682"/>
    <n v="0"/>
    <n v="0"/>
    <n v="0"/>
    <n v="0"/>
    <x v="0"/>
    <n v="0"/>
  </r>
  <r>
    <n v="43237706"/>
    <n v="1846895.27"/>
    <n v="0"/>
    <n v="0"/>
    <n v="1846895.27"/>
    <x v="0"/>
    <n v="0"/>
  </r>
  <r>
    <n v="43237711"/>
    <n v="132579.18"/>
    <n v="0"/>
    <n v="28238.73"/>
    <n v="160817.91"/>
    <x v="2"/>
    <n v="19"/>
  </r>
  <r>
    <n v="43237754"/>
    <n v="0"/>
    <n v="0"/>
    <n v="0"/>
    <n v="0"/>
    <x v="2"/>
    <n v="0"/>
  </r>
  <r>
    <n v="43237760"/>
    <n v="627437.01"/>
    <n v="2497.2800000000002"/>
    <n v="0"/>
    <n v="629934.29"/>
    <x v="2"/>
    <n v="1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9493.04"/>
    <n v="0"/>
    <n v="0"/>
    <n v="389493.04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4903.37"/>
    <n v="1644.52"/>
    <n v="0"/>
    <n v="136547.89000000001"/>
    <x v="2"/>
    <n v="1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602321.59"/>
    <n v="0"/>
    <n v="0"/>
    <n v="602321.59"/>
    <x v="2"/>
    <n v="0"/>
  </r>
  <r>
    <n v="43237921"/>
    <n v="480512.51"/>
    <n v="0"/>
    <n v="0"/>
    <n v="480512.51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60440.14"/>
    <n v="0"/>
    <n v="0"/>
    <n v="760440.14"/>
    <x v="2"/>
    <n v="0"/>
  </r>
  <r>
    <n v="43238017"/>
    <n v="458175.66"/>
    <n v="0"/>
    <n v="0"/>
    <n v="458175.66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511756.3899999997"/>
    <n v="0"/>
    <n v="0"/>
    <n v="4511756.3899999997"/>
    <x v="0"/>
    <n v="0"/>
  </r>
  <r>
    <n v="43238050"/>
    <n v="0"/>
    <n v="0"/>
    <n v="0"/>
    <n v="0"/>
    <x v="2"/>
    <n v="0"/>
  </r>
  <r>
    <n v="43238060"/>
    <n v="327770.59999999998"/>
    <n v="4691.12"/>
    <n v="0"/>
    <n v="332461.71999999997"/>
    <x v="2"/>
    <n v="2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65552.32999999996"/>
    <n v="0"/>
    <n v="0"/>
    <n v="665552.32999999996"/>
    <x v="2"/>
    <n v="0"/>
  </r>
  <r>
    <n v="43238179"/>
    <n v="393759.94"/>
    <n v="0"/>
    <n v="0"/>
    <n v="393759.94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54822.24"/>
    <n v="5649.44"/>
    <n v="0"/>
    <n v="460471.68"/>
    <x v="2"/>
    <n v="1"/>
  </r>
  <r>
    <n v="43238307"/>
    <n v="0"/>
    <n v="0"/>
    <n v="0"/>
    <n v="0"/>
    <x v="2"/>
    <n v="0"/>
  </r>
  <r>
    <n v="43238313"/>
    <n v="598362.03"/>
    <n v="7228.92"/>
    <n v="0"/>
    <n v="605590.94999999995"/>
    <x v="2"/>
    <n v="1"/>
  </r>
  <r>
    <n v="43238326"/>
    <n v="0"/>
    <n v="0"/>
    <n v="0"/>
    <n v="0"/>
    <x v="2"/>
    <n v="0"/>
  </r>
  <r>
    <n v="43238341"/>
    <n v="530961.41"/>
    <n v="0"/>
    <n v="0"/>
    <n v="530961.41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8116.78000000003"/>
    <n v="0"/>
    <n v="0"/>
    <n v="278116.78000000003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9288.74"/>
    <n v="5758.82"/>
    <n v="0"/>
    <n v="165047.56"/>
    <x v="2"/>
    <n v="3"/>
  </r>
  <r>
    <n v="43238452"/>
    <n v="327071.23"/>
    <n v="0"/>
    <n v="0"/>
    <n v="327071.23"/>
    <x v="2"/>
    <n v="0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35813.63"/>
    <n v="0"/>
    <n v="269113.31"/>
    <n v="704926.94"/>
    <x v="2"/>
    <n v="68"/>
  </r>
  <r>
    <n v="43238501"/>
    <n v="0"/>
    <n v="0"/>
    <n v="0"/>
    <n v="0"/>
    <x v="2"/>
    <n v="0"/>
  </r>
  <r>
    <n v="43238510"/>
    <n v="758380.3"/>
    <n v="0"/>
    <n v="0"/>
    <n v="758380.3"/>
    <x v="0"/>
    <n v="0"/>
  </r>
  <r>
    <n v="43285744"/>
    <n v="27147.9"/>
    <n v="0"/>
    <n v="0"/>
    <n v="27147.9"/>
    <x v="0"/>
    <n v="0"/>
  </r>
  <r>
    <n v="43285809"/>
    <n v="185322.68"/>
    <n v="0"/>
    <n v="0"/>
    <n v="185322.68"/>
    <x v="2"/>
    <n v="0"/>
  </r>
  <r>
    <n v="43285826"/>
    <n v="0"/>
    <n v="0"/>
    <n v="0"/>
    <n v="0"/>
    <x v="2"/>
    <n v="0"/>
  </r>
  <r>
    <n v="43285863"/>
    <n v="815187.95"/>
    <n v="0"/>
    <n v="0"/>
    <n v="815187.95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24810.1"/>
    <n v="0"/>
    <n v="0"/>
    <n v="524810.1"/>
    <x v="0"/>
    <n v="0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13855.07"/>
    <n v="6198.23"/>
    <n v="0"/>
    <n v="20053.3"/>
    <x v="2"/>
    <n v="1"/>
  </r>
  <r>
    <n v="43324324"/>
    <n v="0"/>
    <n v="0"/>
    <n v="0"/>
    <n v="0"/>
    <x v="2"/>
    <n v="0"/>
  </r>
  <r>
    <n v="43324350"/>
    <n v="979120.05"/>
    <n v="18176.060000000001"/>
    <n v="0"/>
    <n v="997296.11"/>
    <x v="0"/>
    <n v="2"/>
  </r>
  <r>
    <n v="43324361"/>
    <n v="0"/>
    <n v="0"/>
    <n v="0"/>
    <n v="0"/>
    <x v="2"/>
    <n v="0"/>
  </r>
  <r>
    <n v="43324386"/>
    <n v="232164.77"/>
    <n v="0"/>
    <n v="0"/>
    <n v="232164.77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79609.79"/>
    <n v="0"/>
    <n v="209168.84"/>
    <n v="2788778.63"/>
    <x v="0"/>
    <n v="7"/>
  </r>
  <r>
    <n v="43375244"/>
    <n v="456074.74"/>
    <n v="0"/>
    <n v="0"/>
    <n v="456074.74"/>
    <x v="0"/>
    <n v="0"/>
  </r>
  <r>
    <n v="43375698"/>
    <n v="795502.01"/>
    <n v="0"/>
    <n v="166155.79"/>
    <n v="961657.8"/>
    <x v="2"/>
    <n v="20"/>
  </r>
  <r>
    <n v="43375720"/>
    <n v="0"/>
    <n v="0"/>
    <n v="0"/>
    <n v="0"/>
    <x v="0"/>
    <n v="0"/>
  </r>
  <r>
    <n v="43375747"/>
    <n v="1008229.12"/>
    <n v="0"/>
    <n v="171317.22"/>
    <n v="1179546.3400000001"/>
    <x v="2"/>
    <n v="16"/>
  </r>
  <r>
    <n v="43375754"/>
    <n v="0"/>
    <n v="0"/>
    <n v="0"/>
    <n v="0"/>
    <x v="2"/>
    <n v="0"/>
  </r>
  <r>
    <n v="43375765"/>
    <n v="293353.58"/>
    <n v="0"/>
    <n v="51875.46"/>
    <n v="345229.04"/>
    <x v="2"/>
    <n v="17"/>
  </r>
  <r>
    <n v="43375777"/>
    <n v="273135.34999999998"/>
    <n v="0"/>
    <n v="174704.18"/>
    <n v="447839.53"/>
    <x v="0"/>
    <n v="52"/>
  </r>
  <r>
    <n v="43375784"/>
    <n v="0"/>
    <n v="0"/>
    <n v="0"/>
    <n v="0"/>
    <x v="2"/>
    <n v="0"/>
  </r>
  <r>
    <n v="43375795"/>
    <n v="806127.79"/>
    <n v="0"/>
    <n v="0"/>
    <n v="806127.79"/>
    <x v="2"/>
    <n v="0"/>
  </r>
  <r>
    <n v="43375808"/>
    <n v="0"/>
    <n v="0"/>
    <n v="0"/>
    <n v="0"/>
    <x v="2"/>
    <n v="0"/>
  </r>
  <r>
    <n v="43375813"/>
    <n v="301246.64"/>
    <n v="0"/>
    <n v="0"/>
    <n v="301246.64"/>
    <x v="2"/>
    <n v="0"/>
  </r>
  <r>
    <n v="43375833"/>
    <n v="0"/>
    <n v="0"/>
    <n v="0"/>
    <n v="0"/>
    <x v="2"/>
    <n v="0"/>
  </r>
  <r>
    <n v="43375848"/>
    <n v="751181.88"/>
    <n v="0"/>
    <n v="0"/>
    <n v="751181.88"/>
    <x v="2"/>
    <n v="0"/>
  </r>
  <r>
    <n v="43375855"/>
    <n v="0"/>
    <n v="0"/>
    <n v="0"/>
    <n v="0"/>
    <x v="2"/>
    <n v="0"/>
  </r>
  <r>
    <n v="43375860"/>
    <n v="267430.17"/>
    <n v="0"/>
    <n v="0"/>
    <n v="267430.17"/>
    <x v="2"/>
    <n v="0"/>
  </r>
  <r>
    <n v="43375878"/>
    <n v="7748.47"/>
    <n v="0"/>
    <n v="0"/>
    <n v="7748.47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40711.49"/>
    <n v="0"/>
    <n v="0"/>
    <n v="140711.49"/>
    <x v="2"/>
    <n v="0"/>
  </r>
  <r>
    <n v="43420572"/>
    <n v="180562.22"/>
    <n v="0"/>
    <n v="0"/>
    <n v="180562.22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23977.99"/>
    <n v="0"/>
    <n v="0"/>
    <n v="323977.99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610277.06000000006"/>
    <n v="0"/>
    <n v="0"/>
    <n v="610277.0600000000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66717.18"/>
    <n v="0"/>
    <n v="221212.22"/>
    <n v="587929.4"/>
    <x v="2"/>
    <n v="77"/>
  </r>
  <r>
    <n v="43466028"/>
    <n v="0"/>
    <n v="0"/>
    <n v="0"/>
    <n v="0"/>
    <x v="2"/>
    <n v="0"/>
  </r>
  <r>
    <n v="43466040"/>
    <n v="785014.12"/>
    <n v="0"/>
    <n v="291002.77"/>
    <n v="1076016.8899999999"/>
    <x v="0"/>
    <n v="37"/>
  </r>
  <r>
    <n v="43466057"/>
    <n v="295411.99"/>
    <n v="0"/>
    <n v="168025.58"/>
    <n v="463437.57"/>
    <x v="2"/>
    <n v="69"/>
  </r>
  <r>
    <n v="43466064"/>
    <n v="292977.98"/>
    <n v="0"/>
    <n v="0"/>
    <n v="292977.98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733020.62"/>
    <n v="0"/>
    <n v="805276.91"/>
    <n v="2538297.5299999998"/>
    <x v="2"/>
    <n v="53"/>
  </r>
  <r>
    <n v="43506699"/>
    <n v="591159.6"/>
    <n v="0"/>
    <n v="0"/>
    <n v="591159.6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9871.64"/>
    <n v="8570.75"/>
    <n v="0"/>
    <n v="358442.39"/>
    <x v="2"/>
    <n v="2"/>
  </r>
  <r>
    <n v="43506771"/>
    <n v="796986.58"/>
    <n v="0"/>
    <n v="0"/>
    <n v="796986.58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74124.68"/>
    <n v="0"/>
    <n v="0"/>
    <n v="174124.68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14268.73"/>
    <n v="0"/>
    <n v="0"/>
    <n v="214268.7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52577.51"/>
    <n v="10752.37"/>
    <n v="0"/>
    <n v="463329.88"/>
    <x v="2"/>
    <n v="2"/>
  </r>
  <r>
    <n v="43553799"/>
    <n v="0"/>
    <n v="0"/>
    <n v="0"/>
    <n v="0"/>
    <x v="2"/>
    <n v="0"/>
  </r>
  <r>
    <n v="43553806"/>
    <n v="444263.2"/>
    <n v="0"/>
    <n v="0"/>
    <n v="444263.2"/>
    <x v="0"/>
    <n v="0"/>
  </r>
  <r>
    <n v="43553813"/>
    <n v="585956.16"/>
    <n v="0"/>
    <n v="0"/>
    <n v="585956.16"/>
    <x v="2"/>
    <n v="0"/>
  </r>
  <r>
    <n v="43616629"/>
    <n v="70911.820000000007"/>
    <n v="0"/>
    <n v="0"/>
    <n v="70911.820000000007"/>
    <x v="0"/>
    <n v="0"/>
  </r>
  <r>
    <n v="43616640"/>
    <n v="0"/>
    <n v="0"/>
    <n v="0"/>
    <n v="0"/>
    <x v="0"/>
    <n v="0"/>
  </r>
  <r>
    <n v="43616699"/>
    <n v="322128.23"/>
    <n v="0"/>
    <n v="0"/>
    <n v="322128.23"/>
    <x v="2"/>
    <n v="0"/>
  </r>
  <r>
    <n v="43616847"/>
    <n v="355753.78"/>
    <n v="0"/>
    <n v="0"/>
    <n v="355753.78"/>
    <x v="2"/>
    <n v="0"/>
  </r>
  <r>
    <n v="43617052"/>
    <n v="276902.69"/>
    <n v="0"/>
    <n v="0"/>
    <n v="276902.69"/>
    <x v="0"/>
    <n v="0"/>
  </r>
  <r>
    <n v="43617169"/>
    <n v="272804.44"/>
    <n v="0"/>
    <n v="0"/>
    <n v="272804.4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43828.3500000001"/>
    <n v="0"/>
    <n v="0"/>
    <n v="1243828.3500000001"/>
    <x v="0"/>
    <n v="0"/>
  </r>
  <r>
    <n v="43617502"/>
    <n v="746266.24"/>
    <n v="0"/>
    <n v="25847.03"/>
    <n v="772113.27"/>
    <x v="2"/>
    <n v="3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7168.7"/>
    <n v="0"/>
    <n v="0"/>
    <n v="7168.7"/>
    <x v="2"/>
    <n v="0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93262.09"/>
    <n v="0"/>
    <n v="606950.22"/>
    <n v="2300212.31"/>
    <x v="2"/>
    <n v="35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98264.31"/>
    <n v="0"/>
    <n v="0"/>
    <n v="698264.31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10781.54"/>
    <n v="0"/>
    <n v="0"/>
    <n v="210781.54"/>
    <x v="2"/>
    <n v="0"/>
  </r>
  <r>
    <n v="43677102"/>
    <n v="262422.33"/>
    <n v="0"/>
    <n v="0"/>
    <n v="262422.33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43961.93"/>
    <n v="0"/>
    <n v="0"/>
    <n v="243961.93"/>
    <x v="2"/>
    <n v="0"/>
  </r>
  <r>
    <n v="43677160"/>
    <n v="0"/>
    <n v="0"/>
    <n v="0"/>
    <n v="0"/>
    <x v="0"/>
    <n v="0"/>
  </r>
  <r>
    <n v="43677179"/>
    <n v="791363.77"/>
    <n v="16577.55"/>
    <n v="0"/>
    <n v="807941.32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105520.81"/>
    <n v="0"/>
    <n v="0"/>
    <n v="105520.81"/>
    <x v="0"/>
    <n v="0"/>
  </r>
  <r>
    <n v="43718891"/>
    <n v="675116.18"/>
    <n v="0"/>
    <n v="0"/>
    <n v="675116.18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25489.27"/>
    <n v="0"/>
    <n v="498103.66"/>
    <n v="1223592.93"/>
    <x v="2"/>
    <n v="95"/>
  </r>
  <r>
    <n v="43719030"/>
    <n v="0"/>
    <n v="0"/>
    <n v="0"/>
    <n v="0"/>
    <x v="2"/>
    <n v="0"/>
  </r>
  <r>
    <n v="43719048"/>
    <n v="237752.95999999999"/>
    <n v="0"/>
    <n v="0"/>
    <n v="237752.95999999999"/>
    <x v="2"/>
    <n v="0"/>
  </r>
  <r>
    <n v="43719069"/>
    <n v="436918.84"/>
    <n v="0"/>
    <n v="0"/>
    <n v="436918.84"/>
    <x v="0"/>
    <n v="0"/>
  </r>
  <r>
    <n v="43719070"/>
    <n v="0"/>
    <n v="0"/>
    <n v="0"/>
    <n v="0"/>
    <x v="0"/>
    <n v="0"/>
  </r>
  <r>
    <n v="43719083"/>
    <n v="1013791.12"/>
    <n v="0"/>
    <n v="0"/>
    <n v="1013791.12"/>
    <x v="0"/>
    <n v="0"/>
  </r>
  <r>
    <n v="43719101"/>
    <n v="159714.29999999999"/>
    <n v="2053.3000000000002"/>
    <n v="0"/>
    <n v="161767.6"/>
    <x v="2"/>
    <n v="1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32084.73"/>
    <n v="0"/>
    <n v="0"/>
    <n v="732084.73"/>
    <x v="2"/>
    <n v="0"/>
  </r>
  <r>
    <n v="43719161"/>
    <n v="237323.33"/>
    <n v="0"/>
    <n v="0"/>
    <n v="237323.33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82314.03999999998"/>
    <n v="0"/>
    <n v="169322.34"/>
    <n v="451636.38"/>
    <x v="2"/>
    <n v="77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23444.82"/>
    <n v="0"/>
    <n v="0"/>
    <n v="323444.82"/>
    <x v="2"/>
    <n v="0"/>
  </r>
  <r>
    <n v="43776590"/>
    <n v="537419.12"/>
    <n v="0"/>
    <n v="0"/>
    <n v="537419.12"/>
    <x v="2"/>
    <n v="0"/>
  </r>
  <r>
    <n v="43776611"/>
    <n v="177490.07"/>
    <n v="0"/>
    <n v="0"/>
    <n v="177490.07"/>
    <x v="2"/>
    <n v="0"/>
  </r>
  <r>
    <n v="43776638"/>
    <n v="381142.59"/>
    <n v="0"/>
    <n v="174836.07"/>
    <n v="555978.66"/>
    <x v="2"/>
    <n v="49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11512.72"/>
    <n v="0"/>
    <n v="0"/>
    <n v="111512.72"/>
    <x v="2"/>
    <n v="0"/>
  </r>
  <r>
    <n v="43776688"/>
    <n v="688523.36"/>
    <n v="0"/>
    <n v="0"/>
    <n v="688523.36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55525.32"/>
    <n v="0"/>
    <n v="0"/>
    <n v="1155525.32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29935.59"/>
    <n v="0"/>
    <n v="0"/>
    <n v="429935.59"/>
    <x v="2"/>
    <n v="0"/>
  </r>
  <r>
    <n v="43831702"/>
    <n v="0"/>
    <n v="0"/>
    <n v="0"/>
    <n v="0"/>
    <x v="2"/>
    <n v="0"/>
  </r>
  <r>
    <n v="43831714"/>
    <n v="1451031.01"/>
    <n v="0"/>
    <n v="0"/>
    <n v="1451031.01"/>
    <x v="2"/>
    <n v="0"/>
  </r>
  <r>
    <n v="43831754"/>
    <n v="0"/>
    <n v="0"/>
    <n v="0"/>
    <n v="0"/>
    <x v="2"/>
    <n v="0"/>
  </r>
  <r>
    <n v="43831771"/>
    <n v="235795.01"/>
    <n v="2922.23"/>
    <n v="0"/>
    <n v="238717.24"/>
    <x v="2"/>
    <n v="1"/>
  </r>
  <r>
    <n v="43831780"/>
    <n v="0"/>
    <n v="0"/>
    <n v="209949.07"/>
    <n v="209949.07"/>
    <x v="2"/>
    <n v="10"/>
  </r>
  <r>
    <n v="43831790"/>
    <n v="123145.84"/>
    <n v="0"/>
    <n v="0"/>
    <n v="123145.84"/>
    <x v="2"/>
    <n v="0"/>
  </r>
  <r>
    <n v="43831804"/>
    <n v="535946.17000000004"/>
    <n v="0"/>
    <n v="0"/>
    <n v="535946.17000000004"/>
    <x v="2"/>
    <n v="0"/>
  </r>
  <r>
    <n v="43831810"/>
    <n v="0"/>
    <n v="0"/>
    <n v="0"/>
    <n v="0"/>
    <x v="2"/>
    <n v="0"/>
  </r>
  <r>
    <n v="43831830"/>
    <n v="1065763.9099999999"/>
    <n v="0"/>
    <n v="270691.95"/>
    <n v="1336455.8600000001"/>
    <x v="2"/>
    <n v="24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6830.85999999999"/>
    <n v="2358.85"/>
    <n v="0"/>
    <n v="169189.71"/>
    <x v="0"/>
    <n v="1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5832.84"/>
    <n v="0"/>
    <n v="0"/>
    <n v="225832.84"/>
    <x v="2"/>
    <n v="0"/>
  </r>
  <r>
    <n v="43886272"/>
    <n v="0"/>
    <n v="0"/>
    <n v="0"/>
    <n v="0"/>
    <x v="0"/>
    <n v="0"/>
  </r>
  <r>
    <n v="43886281"/>
    <n v="266098.99"/>
    <n v="2376.69"/>
    <n v="0"/>
    <n v="268475.68"/>
    <x v="2"/>
    <n v="1"/>
  </r>
  <r>
    <n v="43886311"/>
    <n v="876048.26"/>
    <n v="0"/>
    <n v="0"/>
    <n v="876048.26"/>
    <x v="2"/>
    <n v="0"/>
  </r>
  <r>
    <n v="43886320"/>
    <n v="0"/>
    <n v="0"/>
    <n v="0"/>
    <n v="0"/>
    <x v="2"/>
    <n v="0"/>
  </r>
  <r>
    <n v="43886330"/>
    <n v="261793.19"/>
    <n v="0"/>
    <n v="0"/>
    <n v="261793.19"/>
    <x v="2"/>
    <n v="0"/>
  </r>
  <r>
    <n v="43886349"/>
    <n v="0"/>
    <n v="0"/>
    <n v="0"/>
    <n v="0"/>
    <x v="2"/>
    <n v="0"/>
  </r>
  <r>
    <n v="43886370"/>
    <n v="326900.28000000003"/>
    <n v="0"/>
    <n v="0"/>
    <n v="326900.28000000003"/>
    <x v="2"/>
    <n v="0"/>
  </r>
  <r>
    <n v="43886384"/>
    <n v="444746.83"/>
    <n v="0"/>
    <n v="281733.76000000001"/>
    <n v="726480.59"/>
    <x v="2"/>
    <n v="76"/>
  </r>
  <r>
    <n v="43886396"/>
    <n v="0"/>
    <n v="0"/>
    <n v="0"/>
    <n v="0"/>
    <x v="2"/>
    <n v="0"/>
  </r>
  <r>
    <n v="43886413"/>
    <n v="654451.54"/>
    <n v="0"/>
    <n v="34757.94"/>
    <n v="689209.48"/>
    <x v="2"/>
    <n v="5"/>
  </r>
  <r>
    <n v="43886425"/>
    <n v="366172.48"/>
    <n v="0"/>
    <n v="159977.39000000001"/>
    <n v="526149.87"/>
    <x v="2"/>
    <n v="48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73138.05"/>
    <n v="0"/>
    <n v="0"/>
    <n v="273138.05"/>
    <x v="2"/>
    <n v="0"/>
  </r>
  <r>
    <n v="43945220"/>
    <n v="0"/>
    <n v="0"/>
    <n v="0"/>
    <n v="0"/>
    <x v="0"/>
    <n v="0"/>
  </r>
  <r>
    <n v="43945296"/>
    <n v="344290.86"/>
    <n v="0"/>
    <n v="0"/>
    <n v="344290.86"/>
    <x v="0"/>
    <n v="0"/>
  </r>
  <r>
    <n v="43945575"/>
    <n v="0"/>
    <n v="0"/>
    <n v="0"/>
    <n v="0"/>
    <x v="0"/>
    <n v="0"/>
  </r>
  <r>
    <n v="43945609"/>
    <n v="238340.97"/>
    <n v="0"/>
    <n v="0"/>
    <n v="238340.97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75120.57"/>
    <n v="0"/>
    <n v="0"/>
    <n v="775120.57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16726.52"/>
    <n v="0"/>
    <n v="0"/>
    <n v="316726.52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67352.74"/>
    <n v="0"/>
    <n v="0"/>
    <n v="967352.74"/>
    <x v="0"/>
    <n v="0"/>
  </r>
  <r>
    <n v="43946201"/>
    <n v="0"/>
    <n v="0"/>
    <n v="0"/>
    <n v="0"/>
    <x v="2"/>
    <n v="0"/>
  </r>
  <r>
    <n v="43946223"/>
    <n v="214798.19"/>
    <n v="0"/>
    <n v="0"/>
    <n v="214798.19"/>
    <x v="2"/>
    <n v="0"/>
  </r>
  <r>
    <n v="43946241"/>
    <n v="255050.78"/>
    <n v="3808.23"/>
    <n v="0"/>
    <n v="258859.01"/>
    <x v="2"/>
    <n v="1"/>
  </r>
  <r>
    <n v="43946256"/>
    <n v="69643.210000000006"/>
    <n v="0"/>
    <n v="0"/>
    <n v="69643.210000000006"/>
    <x v="2"/>
    <n v="0"/>
  </r>
  <r>
    <n v="43946279"/>
    <n v="161193.37"/>
    <n v="0"/>
    <n v="0"/>
    <n v="161193.37"/>
    <x v="2"/>
    <n v="0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42100.73"/>
    <n v="0"/>
    <n v="0"/>
    <n v="342100.73"/>
    <x v="2"/>
    <n v="0"/>
  </r>
  <r>
    <n v="43946326"/>
    <n v="0"/>
    <n v="0"/>
    <n v="0"/>
    <n v="0"/>
    <x v="2"/>
    <n v="0"/>
  </r>
  <r>
    <n v="43946331"/>
    <n v="155707.18"/>
    <n v="0"/>
    <n v="0"/>
    <n v="155707.18"/>
    <x v="2"/>
    <n v="0"/>
  </r>
  <r>
    <n v="43946357"/>
    <n v="0"/>
    <n v="0"/>
    <n v="0"/>
    <n v="0"/>
    <x v="2"/>
    <n v="0"/>
  </r>
  <r>
    <n v="43946361"/>
    <n v="324370.26"/>
    <n v="0"/>
    <n v="0"/>
    <n v="324370.26"/>
    <x v="2"/>
    <n v="0"/>
  </r>
  <r>
    <n v="43946393"/>
    <n v="0"/>
    <n v="0"/>
    <n v="0"/>
    <n v="0"/>
    <x v="2"/>
    <n v="0"/>
  </r>
  <r>
    <n v="43946421"/>
    <n v="200833.71"/>
    <n v="0"/>
    <n v="0"/>
    <n v="200833.71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73099.98"/>
    <n v="0"/>
    <n v="113704.26"/>
    <n v="686804.24"/>
    <x v="2"/>
    <n v="18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332642.24"/>
    <n v="81824.42"/>
    <n v="0"/>
    <n v="414466.66"/>
    <x v="2"/>
    <n v="3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36315.36"/>
    <n v="20337.96"/>
    <n v="0"/>
    <n v="656653.31999999995"/>
    <x v="2"/>
    <n v="3"/>
  </r>
  <r>
    <n v="43993319"/>
    <n v="334389.7"/>
    <n v="4040.45"/>
    <n v="0"/>
    <n v="338430.15"/>
    <x v="2"/>
    <n v="1"/>
  </r>
  <r>
    <n v="43993320"/>
    <n v="153311.5"/>
    <n v="0"/>
    <n v="0"/>
    <n v="153311.5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79566.12"/>
    <n v="0"/>
    <n v="464103.09"/>
    <n v="1143669.21"/>
    <x v="0"/>
    <n v="82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51484.91"/>
    <n v="0"/>
    <n v="0"/>
    <n v="251484.91"/>
    <x v="0"/>
    <n v="0"/>
  </r>
  <r>
    <n v="44047688"/>
    <n v="216712.25"/>
    <n v="0"/>
    <n v="181867.78"/>
    <n v="398580.03"/>
    <x v="2"/>
    <n v="68"/>
  </r>
  <r>
    <n v="44047713"/>
    <n v="335274.8"/>
    <n v="0"/>
    <n v="0"/>
    <n v="335274.8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11518.43"/>
    <n v="0"/>
    <n v="0"/>
    <n v="211518.43"/>
    <x v="0"/>
    <n v="0"/>
  </r>
  <r>
    <n v="44102169"/>
    <n v="1628923.5"/>
    <n v="0"/>
    <n v="320724.57"/>
    <n v="1949648.07"/>
    <x v="2"/>
    <n v="19"/>
  </r>
  <r>
    <n v="44102176"/>
    <n v="148913.62"/>
    <n v="3500.05"/>
    <n v="0"/>
    <n v="152413.67000000001"/>
    <x v="0"/>
    <n v="2"/>
  </r>
  <r>
    <n v="44102180"/>
    <n v="0"/>
    <n v="0"/>
    <n v="0"/>
    <n v="0"/>
    <x v="2"/>
    <n v="0"/>
  </r>
  <r>
    <n v="44102194"/>
    <n v="153996.93"/>
    <n v="506.45"/>
    <n v="0"/>
    <n v="154503.38"/>
    <x v="2"/>
    <n v="1"/>
  </r>
  <r>
    <n v="44102202"/>
    <n v="294258.39"/>
    <n v="0"/>
    <n v="17013.939999999999"/>
    <n v="311272.33"/>
    <x v="2"/>
    <n v="5"/>
  </r>
  <r>
    <n v="44102217"/>
    <n v="1208298.22"/>
    <n v="0"/>
    <n v="0"/>
    <n v="1208298.22"/>
    <x v="0"/>
    <n v="0"/>
  </r>
  <r>
    <n v="44102223"/>
    <n v="338529.81"/>
    <n v="0"/>
    <n v="0"/>
    <n v="338529.81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17682.92"/>
    <n v="0"/>
    <n v="0"/>
    <n v="317682.92"/>
    <x v="2"/>
    <n v="0"/>
  </r>
  <r>
    <n v="44160561"/>
    <n v="7366.75"/>
    <n v="0"/>
    <n v="15546.73"/>
    <n v="22913.48"/>
    <x v="2"/>
    <n v="5"/>
  </r>
  <r>
    <n v="44160571"/>
    <n v="253662.31"/>
    <n v="0"/>
    <n v="0"/>
    <n v="253662.31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51651.9"/>
    <n v="0"/>
    <n v="0"/>
    <n v="751651.9"/>
    <x v="2"/>
    <n v="0"/>
  </r>
  <r>
    <n v="44161555"/>
    <n v="167309.45000000001"/>
    <n v="0"/>
    <n v="0"/>
    <n v="167309.45000000001"/>
    <x v="2"/>
    <n v="0"/>
  </r>
  <r>
    <n v="44161560"/>
    <n v="0"/>
    <n v="0"/>
    <n v="0"/>
    <n v="0"/>
    <x v="2"/>
    <n v="0"/>
  </r>
  <r>
    <n v="44161574"/>
    <n v="196233.4"/>
    <n v="0"/>
    <n v="0"/>
    <n v="196233.4"/>
    <x v="2"/>
    <n v="0"/>
  </r>
  <r>
    <n v="44161593"/>
    <n v="0"/>
    <n v="0"/>
    <n v="0"/>
    <n v="0"/>
    <x v="2"/>
    <n v="0"/>
  </r>
  <r>
    <n v="44161622"/>
    <n v="546455.89"/>
    <n v="0"/>
    <n v="0"/>
    <n v="546455.89"/>
    <x v="2"/>
    <n v="0"/>
  </r>
  <r>
    <n v="44161631"/>
    <n v="0"/>
    <n v="0"/>
    <n v="0"/>
    <n v="0"/>
    <x v="2"/>
    <n v="0"/>
  </r>
  <r>
    <n v="44161645"/>
    <n v="54047.53"/>
    <n v="0"/>
    <n v="0"/>
    <n v="54047.53"/>
    <x v="0"/>
    <n v="0"/>
  </r>
  <r>
    <n v="44161655"/>
    <n v="314571.76"/>
    <n v="0"/>
    <n v="0"/>
    <n v="314571.76"/>
    <x v="2"/>
    <n v="0"/>
  </r>
  <r>
    <n v="44161662"/>
    <n v="0"/>
    <n v="0"/>
    <n v="0"/>
    <n v="0"/>
    <x v="2"/>
    <n v="0"/>
  </r>
  <r>
    <n v="44161699"/>
    <n v="967352.74"/>
    <n v="0"/>
    <n v="0"/>
    <n v="967352.74"/>
    <x v="2"/>
    <n v="0"/>
  </r>
  <r>
    <n v="44161703"/>
    <n v="0"/>
    <n v="0"/>
    <n v="0"/>
    <n v="0"/>
    <x v="2"/>
    <n v="0"/>
  </r>
  <r>
    <n v="44204944"/>
    <n v="226055.93"/>
    <n v="0"/>
    <n v="0"/>
    <n v="226055.93"/>
    <x v="2"/>
    <n v="0"/>
  </r>
  <r>
    <n v="44249755"/>
    <n v="336295.7"/>
    <n v="0"/>
    <n v="120720.66"/>
    <n v="457016.36"/>
    <x v="2"/>
    <n v="37"/>
  </r>
  <r>
    <n v="44249761"/>
    <n v="128284.04"/>
    <n v="0"/>
    <n v="0"/>
    <n v="128284.04"/>
    <x v="2"/>
    <n v="0"/>
  </r>
  <r>
    <n v="44249779"/>
    <n v="224401.07"/>
    <n v="0"/>
    <n v="0"/>
    <n v="224401.07"/>
    <x v="2"/>
    <n v="0"/>
  </r>
  <r>
    <n v="44291864"/>
    <n v="370157.83"/>
    <n v="2536.8000000000002"/>
    <n v="0"/>
    <n v="372694.63"/>
    <x v="2"/>
    <n v="1"/>
  </r>
  <r>
    <n v="44293065"/>
    <n v="144032.31"/>
    <n v="0"/>
    <n v="0"/>
    <n v="144032.31"/>
    <x v="2"/>
    <n v="0"/>
  </r>
  <r>
    <n v="44293071"/>
    <n v="469403.79"/>
    <n v="0"/>
    <n v="17895.87"/>
    <n v="487299.66"/>
    <x v="2"/>
    <n v="3"/>
  </r>
  <r>
    <n v="44346347"/>
    <n v="404051.8"/>
    <n v="0"/>
    <n v="0"/>
    <n v="404051.8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68232.03000000003"/>
    <n v="0"/>
    <n v="0"/>
    <n v="268232.03000000003"/>
    <x v="0"/>
    <n v="0"/>
  </r>
  <r>
    <n v="44392687"/>
    <n v="42518.53"/>
    <n v="0"/>
    <n v="0"/>
    <n v="42518.53"/>
    <x v="2"/>
    <n v="0"/>
  </r>
  <r>
    <n v="44392704"/>
    <n v="0"/>
    <n v="0"/>
    <n v="0"/>
    <n v="0"/>
    <x v="2"/>
    <n v="0"/>
  </r>
  <r>
    <n v="44454171"/>
    <n v="472903.67"/>
    <n v="0"/>
    <n v="0"/>
    <n v="472903.67"/>
    <x v="2"/>
    <n v="0"/>
  </r>
  <r>
    <n v="44454294"/>
    <n v="0"/>
    <n v="0"/>
    <n v="0"/>
    <n v="0"/>
    <x v="0"/>
    <n v="0"/>
  </r>
  <r>
    <n v="44454604"/>
    <n v="290398.42"/>
    <n v="0"/>
    <n v="0"/>
    <n v="290398.42"/>
    <x v="2"/>
    <n v="0"/>
  </r>
  <r>
    <n v="44485054"/>
    <n v="439503.86"/>
    <n v="0"/>
    <n v="166298.92000000001"/>
    <n v="605802.78"/>
    <x v="2"/>
    <n v="40"/>
  </r>
  <r>
    <n v="44485368"/>
    <n v="207674.91"/>
    <n v="2324.58"/>
    <n v="0"/>
    <n v="209999.49"/>
    <x v="0"/>
    <n v="1"/>
  </r>
  <r>
    <n v="44486032"/>
    <n v="0"/>
    <n v="0"/>
    <n v="0"/>
    <n v="0"/>
    <x v="2"/>
    <n v="0"/>
  </r>
  <r>
    <n v="44486075"/>
    <n v="390185.25"/>
    <n v="0"/>
    <n v="0"/>
    <n v="390185.25"/>
    <x v="0"/>
    <n v="0"/>
  </r>
  <r>
    <n v="44486088"/>
    <n v="0"/>
    <n v="0"/>
    <n v="0"/>
    <n v="0"/>
    <x v="2"/>
    <n v="0"/>
  </r>
  <r>
    <n v="44486090"/>
    <n v="199889.37"/>
    <n v="0"/>
    <n v="0"/>
    <n v="199889.37"/>
    <x v="2"/>
    <n v="0"/>
  </r>
  <r>
    <n v="44486107"/>
    <n v="274636.03999999998"/>
    <n v="0"/>
    <n v="0"/>
    <n v="274636.03999999998"/>
    <x v="2"/>
    <n v="0"/>
  </r>
  <r>
    <n v="44486115"/>
    <n v="0"/>
    <n v="0"/>
    <n v="0"/>
    <n v="0"/>
    <x v="2"/>
    <n v="0"/>
  </r>
  <r>
    <n v="44486121"/>
    <n v="95204.19"/>
    <n v="0"/>
    <n v="0"/>
    <n v="95204.19"/>
    <x v="2"/>
    <n v="0"/>
  </r>
  <r>
    <n v="44486138"/>
    <n v="167455.9"/>
    <n v="0"/>
    <n v="0"/>
    <n v="167455.9"/>
    <x v="2"/>
    <n v="0"/>
  </r>
  <r>
    <n v="44486143"/>
    <n v="60087.27"/>
    <n v="0"/>
    <n v="0"/>
    <n v="60087.27"/>
    <x v="2"/>
    <n v="0"/>
  </r>
  <r>
    <n v="44486153"/>
    <n v="0"/>
    <n v="0"/>
    <n v="0"/>
    <n v="0"/>
    <x v="2"/>
    <n v="0"/>
  </r>
  <r>
    <n v="44526733"/>
    <n v="342682.26"/>
    <n v="0"/>
    <n v="0"/>
    <n v="342682.26"/>
    <x v="2"/>
    <n v="0"/>
  </r>
  <r>
    <n v="44526744"/>
    <n v="0"/>
    <n v="0"/>
    <n v="0"/>
    <n v="0"/>
    <x v="2"/>
    <n v="0"/>
  </r>
  <r>
    <n v="44526758"/>
    <n v="183947.6"/>
    <n v="0"/>
    <n v="0"/>
    <n v="183947.6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84008.40999999997"/>
    <n v="3160.49"/>
    <n v="0"/>
    <n v="287168.90000000002"/>
    <x v="2"/>
    <n v="1"/>
  </r>
  <r>
    <n v="44568568"/>
    <n v="1823147.62"/>
    <n v="0"/>
    <n v="425232.77"/>
    <n v="2248380.39"/>
    <x v="2"/>
    <n v="22"/>
  </r>
  <r>
    <n v="44568570"/>
    <n v="0"/>
    <n v="0"/>
    <n v="0"/>
    <n v="0"/>
    <x v="2"/>
    <n v="0"/>
  </r>
  <r>
    <n v="44568588"/>
    <n v="140100.68"/>
    <n v="0"/>
    <n v="0"/>
    <n v="140100.68"/>
    <x v="2"/>
    <n v="0"/>
  </r>
  <r>
    <n v="44568592"/>
    <n v="0"/>
    <n v="0"/>
    <n v="0"/>
    <n v="0"/>
    <x v="2"/>
    <n v="0"/>
  </r>
  <r>
    <n v="44568600"/>
    <n v="291978.11"/>
    <n v="0"/>
    <n v="0"/>
    <n v="291978.11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5445.65"/>
    <n v="0"/>
    <n v="0"/>
    <n v="155445.65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8685.29"/>
    <n v="0"/>
    <n v="145818.56"/>
    <n v="504503.85"/>
    <x v="2"/>
    <n v="41"/>
  </r>
  <r>
    <n v="44611550"/>
    <n v="1057180.42"/>
    <n v="0"/>
    <n v="0"/>
    <n v="1057180.42"/>
    <x v="2"/>
    <n v="0"/>
  </r>
  <r>
    <n v="44611564"/>
    <n v="200909"/>
    <n v="0"/>
    <n v="0"/>
    <n v="200909"/>
    <x v="2"/>
    <n v="0"/>
  </r>
  <r>
    <n v="44611579"/>
    <n v="261033.15"/>
    <n v="0"/>
    <n v="0"/>
    <n v="261033.15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8348.03999999998"/>
    <n v="0"/>
    <n v="0"/>
    <n v="298348.03999999998"/>
    <x v="2"/>
    <n v="0"/>
  </r>
  <r>
    <n v="44679277"/>
    <n v="282784.44"/>
    <n v="0"/>
    <n v="0"/>
    <n v="282784.44"/>
    <x v="2"/>
    <n v="0"/>
  </r>
  <r>
    <n v="44679298"/>
    <n v="1240228.8899999999"/>
    <n v="0"/>
    <n v="245000.77"/>
    <n v="1485229.66"/>
    <x v="2"/>
    <n v="19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35309.67"/>
    <n v="0"/>
    <n v="0"/>
    <n v="235309.67"/>
    <x v="2"/>
    <n v="0"/>
  </r>
  <r>
    <n v="44716433"/>
    <n v="1080175.17"/>
    <n v="0"/>
    <n v="0"/>
    <n v="1080175.17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9105.39"/>
    <n v="0"/>
    <n v="0"/>
    <n v="39105.39"/>
    <x v="2"/>
    <n v="0"/>
  </r>
  <r>
    <n v="44802960"/>
    <n v="0"/>
    <n v="0"/>
    <n v="0"/>
    <n v="0"/>
    <x v="2"/>
    <n v="0"/>
  </r>
  <r>
    <n v="44803163"/>
    <n v="710302.66"/>
    <n v="6929.48"/>
    <n v="0"/>
    <n v="717232.14"/>
    <x v="2"/>
    <n v="1"/>
  </r>
  <r>
    <n v="44803271"/>
    <n v="311202.53999999998"/>
    <n v="0"/>
    <n v="0"/>
    <n v="311202.53999999998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62647.85"/>
    <n v="26873.64"/>
    <n v="0"/>
    <n v="789521.49"/>
    <x v="2"/>
    <n v="3"/>
  </r>
  <r>
    <n v="44803417"/>
    <n v="0"/>
    <n v="0"/>
    <n v="0"/>
    <n v="0"/>
    <x v="2"/>
    <n v="0"/>
  </r>
  <r>
    <n v="44803420"/>
    <n v="644830.03"/>
    <n v="0"/>
    <n v="0"/>
    <n v="644830.03"/>
    <x v="2"/>
    <n v="0"/>
  </r>
  <r>
    <n v="44803435"/>
    <n v="0"/>
    <n v="0"/>
    <n v="0"/>
    <n v="0"/>
    <x v="0"/>
    <n v="0"/>
  </r>
  <r>
    <n v="44803446"/>
    <n v="328670.32"/>
    <n v="0"/>
    <n v="0"/>
    <n v="328670.32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23215.06999999995"/>
    <n v="0"/>
    <n v="452914.75"/>
    <n v="1076129.82"/>
    <x v="2"/>
    <n v="92"/>
  </r>
  <r>
    <n v="44803513"/>
    <n v="1076676.0900000001"/>
    <n v="0"/>
    <n v="402586.34"/>
    <n v="1479262.43"/>
    <x v="2"/>
    <n v="37"/>
  </r>
  <r>
    <n v="44803528"/>
    <n v="0"/>
    <n v="0"/>
    <n v="0"/>
    <n v="0"/>
    <x v="2"/>
    <n v="0"/>
  </r>
  <r>
    <n v="44849449"/>
    <n v="61085.18"/>
    <n v="0"/>
    <n v="0"/>
    <n v="61085.18"/>
    <x v="0"/>
    <n v="0"/>
  </r>
  <r>
    <n v="44850020"/>
    <n v="248777.87"/>
    <n v="0"/>
    <n v="148394.56"/>
    <n v="397172.43"/>
    <x v="2"/>
    <n v="77"/>
  </r>
  <r>
    <n v="44850180"/>
    <n v="0"/>
    <n v="0"/>
    <n v="0"/>
    <n v="0"/>
    <x v="2"/>
    <n v="0"/>
  </r>
  <r>
    <n v="44850190"/>
    <n v="813006.42"/>
    <n v="0"/>
    <n v="0"/>
    <n v="813006.42"/>
    <x v="0"/>
    <n v="0"/>
  </r>
  <r>
    <n v="44850200"/>
    <n v="510715.88"/>
    <n v="0"/>
    <n v="0"/>
    <n v="510715.88"/>
    <x v="2"/>
    <n v="0"/>
  </r>
  <r>
    <n v="44850210"/>
    <n v="0"/>
    <n v="0"/>
    <n v="0"/>
    <n v="0"/>
    <x v="2"/>
    <n v="0"/>
  </r>
  <r>
    <n v="44900429"/>
    <n v="1419362.22"/>
    <n v="0"/>
    <n v="1024350.41"/>
    <n v="2443712.63"/>
    <x v="2"/>
    <n v="91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71979.86"/>
    <n v="0"/>
    <n v="109522.24000000001"/>
    <n v="281502.09999999998"/>
    <x v="2"/>
    <n v="78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84551.03000000003"/>
    <n v="0"/>
    <n v="107047.54"/>
    <n v="391598.57"/>
    <x v="2"/>
    <n v="40"/>
  </r>
  <r>
    <n v="44902473"/>
    <n v="543665.24"/>
    <n v="0"/>
    <n v="0"/>
    <n v="543665.24"/>
    <x v="2"/>
    <n v="0"/>
  </r>
  <r>
    <n v="44902480"/>
    <n v="312025.21999999997"/>
    <n v="0"/>
    <n v="0"/>
    <n v="312025.21999999997"/>
    <x v="2"/>
    <n v="0"/>
  </r>
  <r>
    <n v="44937173"/>
    <n v="329618.19"/>
    <n v="0"/>
    <n v="0"/>
    <n v="329618.19"/>
    <x v="0"/>
    <n v="0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30583.94"/>
    <n v="0"/>
    <n v="0"/>
    <n v="330583.94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302033.26"/>
    <n v="0"/>
    <n v="106180.44"/>
    <n v="408213.7"/>
    <x v="2"/>
    <n v="36"/>
  </r>
  <r>
    <n v="44938936"/>
    <n v="558386.91"/>
    <n v="0"/>
    <n v="0"/>
    <n v="558386.91"/>
    <x v="2"/>
    <n v="0"/>
  </r>
  <r>
    <n v="44938945"/>
    <n v="0"/>
    <n v="0"/>
    <n v="0"/>
    <n v="0"/>
    <x v="2"/>
    <n v="0"/>
  </r>
  <r>
    <n v="44938958"/>
    <n v="389176.5"/>
    <n v="0"/>
    <n v="0"/>
    <n v="389176.5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42758.87"/>
    <n v="0"/>
    <n v="0"/>
    <n v="242758.87"/>
    <x v="2"/>
    <n v="0"/>
  </r>
  <r>
    <n v="45007951"/>
    <n v="178881.82"/>
    <n v="0"/>
    <n v="0"/>
    <n v="178881.82"/>
    <x v="2"/>
    <n v="0"/>
  </r>
  <r>
    <n v="45008130"/>
    <n v="0"/>
    <n v="0"/>
    <n v="0"/>
    <n v="0"/>
    <x v="2"/>
    <n v="0"/>
  </r>
  <r>
    <n v="45008141"/>
    <n v="261033.15"/>
    <n v="0"/>
    <n v="0"/>
    <n v="261033.15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8063.41"/>
    <n v="0"/>
    <n v="0"/>
    <n v="138063.41"/>
    <x v="2"/>
    <n v="0"/>
  </r>
  <r>
    <n v="45008212"/>
    <n v="0"/>
    <n v="0"/>
    <n v="0"/>
    <n v="0"/>
    <x v="2"/>
    <n v="0"/>
  </r>
  <r>
    <n v="45008221"/>
    <n v="205500.22"/>
    <n v="1679.98"/>
    <n v="0"/>
    <n v="207180.2"/>
    <x v="2"/>
    <n v="1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28170.78"/>
    <n v="0"/>
    <n v="0"/>
    <n v="928170.78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29435.55"/>
    <n v="0"/>
    <n v="0"/>
    <n v="229435.55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23193.62"/>
    <n v="0"/>
    <n v="0"/>
    <n v="423193.62"/>
    <x v="2"/>
    <n v="0"/>
  </r>
  <r>
    <n v="45060117"/>
    <n v="832039.81"/>
    <n v="0"/>
    <n v="648376.75"/>
    <n v="1480416.56"/>
    <x v="2"/>
    <n v="103"/>
  </r>
  <r>
    <n v="45060153"/>
    <n v="465630.16"/>
    <n v="0"/>
    <n v="0"/>
    <n v="465630.16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88147.17000000004"/>
    <n v="0"/>
    <n v="0"/>
    <n v="588147.17000000004"/>
    <x v="2"/>
    <n v="0"/>
  </r>
  <r>
    <n v="45060320"/>
    <n v="162655.67999999999"/>
    <n v="0"/>
    <n v="0"/>
    <n v="162655.67999999999"/>
    <x v="2"/>
    <n v="0"/>
  </r>
  <r>
    <n v="45060330"/>
    <n v="753295.89"/>
    <n v="0"/>
    <n v="0"/>
    <n v="753295.89"/>
    <x v="2"/>
    <n v="0"/>
  </r>
  <r>
    <n v="45060346"/>
    <n v="0"/>
    <n v="0"/>
    <n v="0"/>
    <n v="0"/>
    <x v="2"/>
    <n v="0"/>
  </r>
  <r>
    <n v="45060352"/>
    <n v="869640.66"/>
    <n v="0"/>
    <n v="0"/>
    <n v="869640.66"/>
    <x v="2"/>
    <n v="0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81578.64"/>
    <n v="0"/>
    <n v="0"/>
    <n v="281578.64"/>
    <x v="0"/>
    <n v="0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52835.66"/>
    <n v="0"/>
    <n v="0"/>
    <n v="252835.66"/>
    <x v="2"/>
    <n v="0"/>
  </r>
  <r>
    <n v="45113891"/>
    <n v="0"/>
    <n v="0"/>
    <n v="0"/>
    <n v="0"/>
    <x v="2"/>
    <n v="0"/>
  </r>
  <r>
    <n v="45155010"/>
    <n v="348044.73"/>
    <n v="0"/>
    <n v="0"/>
    <n v="348044.73"/>
    <x v="0"/>
    <n v="0"/>
  </r>
  <r>
    <n v="45155142"/>
    <n v="771971.68"/>
    <n v="0"/>
    <n v="134431.89000000001"/>
    <n v="906403.57"/>
    <x v="2"/>
    <n v="17"/>
  </r>
  <r>
    <n v="45155179"/>
    <n v="0"/>
    <n v="0"/>
    <n v="0"/>
    <n v="0"/>
    <x v="0"/>
    <n v="0"/>
  </r>
  <r>
    <n v="45155250"/>
    <n v="624849.34"/>
    <n v="21589.63"/>
    <n v="0"/>
    <n v="646438.97"/>
    <x v="0"/>
    <n v="3"/>
  </r>
  <r>
    <n v="45155265"/>
    <n v="543072.23"/>
    <n v="0"/>
    <n v="0"/>
    <n v="543072.23"/>
    <x v="2"/>
    <n v="0"/>
  </r>
  <r>
    <n v="45155487"/>
    <n v="0"/>
    <n v="0"/>
    <n v="0"/>
    <n v="0"/>
    <x v="2"/>
    <n v="0"/>
  </r>
  <r>
    <n v="45155618"/>
    <n v="197613.83"/>
    <n v="0"/>
    <n v="0"/>
    <n v="197613.83"/>
    <x v="2"/>
    <n v="0"/>
  </r>
  <r>
    <n v="45155626"/>
    <n v="597449.81999999995"/>
    <n v="0"/>
    <n v="0"/>
    <n v="597449.81999999995"/>
    <x v="0"/>
    <n v="0"/>
  </r>
  <r>
    <n v="45155688"/>
    <n v="239696.38"/>
    <n v="0"/>
    <n v="0"/>
    <n v="239696.38"/>
    <x v="0"/>
    <n v="0"/>
  </r>
  <r>
    <n v="45155794"/>
    <n v="249789.5"/>
    <n v="0"/>
    <n v="0"/>
    <n v="249789.5"/>
    <x v="2"/>
    <n v="0"/>
  </r>
  <r>
    <n v="45155812"/>
    <n v="273315.39"/>
    <n v="3259.32"/>
    <n v="0"/>
    <n v="276574.71000000002"/>
    <x v="0"/>
    <n v="1"/>
  </r>
  <r>
    <n v="45156089"/>
    <n v="0"/>
    <n v="0"/>
    <n v="0"/>
    <n v="0"/>
    <x v="2"/>
    <n v="0"/>
  </r>
  <r>
    <n v="45156205"/>
    <n v="422537.17"/>
    <n v="0"/>
    <n v="0"/>
    <n v="422537.17"/>
    <x v="0"/>
    <n v="0"/>
  </r>
  <r>
    <n v="45156582"/>
    <n v="0"/>
    <n v="0"/>
    <n v="0"/>
    <n v="0"/>
    <x v="0"/>
    <n v="0"/>
  </r>
  <r>
    <n v="45156596"/>
    <n v="221575.97"/>
    <n v="0"/>
    <n v="0"/>
    <n v="221575.97"/>
    <x v="2"/>
    <n v="0"/>
  </r>
  <r>
    <n v="45156667"/>
    <n v="509542.89"/>
    <n v="0"/>
    <n v="0"/>
    <n v="509542.89"/>
    <x v="2"/>
    <n v="0"/>
  </r>
  <r>
    <n v="45156686"/>
    <n v="17132.689999999999"/>
    <n v="0"/>
    <n v="0"/>
    <n v="17132.689999999999"/>
    <x v="2"/>
    <n v="0"/>
  </r>
  <r>
    <n v="45156716"/>
    <n v="1072978.6499999999"/>
    <n v="0"/>
    <n v="208448.93"/>
    <n v="1281427.58"/>
    <x v="0"/>
    <n v="18"/>
  </r>
  <r>
    <n v="45156720"/>
    <n v="230000"/>
    <n v="0"/>
    <n v="0"/>
    <n v="230000"/>
    <x v="2"/>
    <n v="0"/>
  </r>
  <r>
    <n v="45156730"/>
    <n v="0"/>
    <n v="0"/>
    <n v="0"/>
    <n v="0"/>
    <x v="2"/>
    <n v="0"/>
  </r>
  <r>
    <n v="45156753"/>
    <n v="222702.31"/>
    <n v="0"/>
    <n v="0"/>
    <n v="222702.31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84937.96999999997"/>
    <n v="0"/>
    <n v="0"/>
    <n v="284937.96999999997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21441.69"/>
    <n v="0"/>
    <n v="0"/>
    <n v="221441.69"/>
    <x v="2"/>
    <n v="0"/>
  </r>
  <r>
    <n v="45217657"/>
    <n v="0"/>
    <n v="0"/>
    <n v="0"/>
    <n v="0"/>
    <x v="0"/>
    <n v="0"/>
  </r>
  <r>
    <n v="45217660"/>
    <n v="390226.51"/>
    <n v="0"/>
    <n v="0"/>
    <n v="390226.51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57355.25"/>
    <n v="0"/>
    <n v="45070.65"/>
    <n v="702425.9"/>
    <x v="2"/>
    <n v="6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13432.37"/>
    <n v="0"/>
    <n v="0"/>
    <n v="313432.37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34121.94"/>
    <n v="0"/>
    <n v="0"/>
    <n v="234121.94"/>
    <x v="0"/>
    <n v="0"/>
  </r>
  <r>
    <n v="45292576"/>
    <n v="353861.17"/>
    <n v="0"/>
    <n v="0"/>
    <n v="353861.17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83684.73"/>
    <n v="0"/>
    <n v="0"/>
    <n v="383684.73"/>
    <x v="2"/>
    <n v="0"/>
  </r>
  <r>
    <n v="45338317"/>
    <n v="2058480.5"/>
    <n v="22431.3"/>
    <n v="0"/>
    <n v="2080911.8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303641.84999999998"/>
    <n v="0"/>
    <n v="93454.93"/>
    <n v="397096.78"/>
    <x v="2"/>
    <n v="33"/>
  </r>
  <r>
    <n v="45386013"/>
    <n v="0"/>
    <n v="0"/>
    <n v="0"/>
    <n v="0"/>
    <x v="2"/>
    <n v="0"/>
  </r>
  <r>
    <n v="45386189"/>
    <n v="336205.54"/>
    <n v="14801.29"/>
    <n v="0"/>
    <n v="351006.8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86067.67"/>
    <n v="0"/>
    <n v="193086.19"/>
    <n v="479153.86"/>
    <x v="2"/>
    <n v="88"/>
  </r>
  <r>
    <n v="45429279"/>
    <n v="34872.339999999997"/>
    <n v="0"/>
    <n v="8494.2099999999991"/>
    <n v="43366.55"/>
    <x v="2"/>
    <n v="1"/>
  </r>
  <r>
    <n v="45429362"/>
    <n v="342528.35"/>
    <n v="0"/>
    <n v="0"/>
    <n v="342528.35"/>
    <x v="2"/>
    <n v="0"/>
  </r>
  <r>
    <n v="45429451"/>
    <n v="0"/>
    <n v="0"/>
    <n v="0"/>
    <n v="0"/>
    <x v="2"/>
    <n v="0"/>
  </r>
  <r>
    <n v="45429999"/>
    <n v="368746.32"/>
    <n v="0"/>
    <n v="0"/>
    <n v="368746.32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6218.11"/>
    <n v="0"/>
    <n v="0"/>
    <n v="256218.11"/>
    <x v="2"/>
    <n v="0"/>
  </r>
  <r>
    <n v="45430862"/>
    <n v="77244.990000000005"/>
    <n v="0"/>
    <n v="0"/>
    <n v="77244.990000000005"/>
    <x v="2"/>
    <n v="0"/>
  </r>
  <r>
    <n v="45430872"/>
    <n v="298568.7"/>
    <n v="0"/>
    <n v="15920.76"/>
    <n v="314489.46000000002"/>
    <x v="2"/>
    <n v="5"/>
  </r>
  <r>
    <n v="45430880"/>
    <n v="432709.04"/>
    <n v="0"/>
    <n v="0"/>
    <n v="432709.04"/>
    <x v="0"/>
    <n v="0"/>
  </r>
  <r>
    <n v="45430915"/>
    <n v="0"/>
    <n v="0"/>
    <n v="0"/>
    <n v="0"/>
    <x v="0"/>
    <n v="0"/>
  </r>
  <r>
    <n v="45430980"/>
    <n v="299586.01"/>
    <n v="0"/>
    <n v="0"/>
    <n v="299586.01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59179.14"/>
    <n v="5348.89"/>
    <n v="0"/>
    <n v="464528.03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81584.82"/>
    <n v="0"/>
    <n v="0"/>
    <n v="281584.82"/>
    <x v="2"/>
    <n v="0"/>
  </r>
  <r>
    <n v="45476356"/>
    <n v="0"/>
    <n v="0"/>
    <n v="0"/>
    <n v="0"/>
    <x v="0"/>
    <n v="0"/>
  </r>
  <r>
    <n v="45523069"/>
    <n v="366430.69"/>
    <n v="0"/>
    <n v="0"/>
    <n v="366430.69"/>
    <x v="0"/>
    <n v="0"/>
  </r>
  <r>
    <n v="45523662"/>
    <n v="0"/>
    <n v="0"/>
    <n v="0"/>
    <n v="0"/>
    <x v="2"/>
    <n v="0"/>
  </r>
  <r>
    <n v="45523680"/>
    <n v="709887.51"/>
    <n v="0"/>
    <n v="0"/>
    <n v="709887.51"/>
    <x v="2"/>
    <n v="0"/>
  </r>
  <r>
    <n v="45523693"/>
    <n v="50118.48"/>
    <n v="0"/>
    <n v="0"/>
    <n v="50118.48"/>
    <x v="2"/>
    <n v="0"/>
  </r>
  <r>
    <n v="45523718"/>
    <n v="346648.29"/>
    <n v="0"/>
    <n v="0"/>
    <n v="346648.29"/>
    <x v="2"/>
    <n v="0"/>
  </r>
  <r>
    <n v="45523722"/>
    <n v="0"/>
    <n v="0"/>
    <n v="0"/>
    <n v="0"/>
    <x v="2"/>
    <n v="0"/>
  </r>
  <r>
    <n v="45523734"/>
    <n v="298366.90999999997"/>
    <n v="0"/>
    <n v="0"/>
    <n v="298366.90999999997"/>
    <x v="2"/>
    <n v="0"/>
  </r>
  <r>
    <n v="45523756"/>
    <n v="158492.41"/>
    <n v="0"/>
    <n v="0"/>
    <n v="158492.41"/>
    <x v="0"/>
    <n v="0"/>
  </r>
  <r>
    <n v="45573355"/>
    <n v="0"/>
    <n v="0"/>
    <n v="0"/>
    <n v="0"/>
    <x v="0"/>
    <n v="0"/>
  </r>
  <r>
    <n v="45574497"/>
    <n v="248514.37"/>
    <n v="0"/>
    <n v="0"/>
    <n v="248514.37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9553.54"/>
    <n v="0"/>
    <n v="0"/>
    <n v="359553.54"/>
    <x v="2"/>
    <n v="0"/>
  </r>
  <r>
    <n v="45574610"/>
    <n v="449051.36"/>
    <n v="723.57"/>
    <n v="0"/>
    <n v="449774.93"/>
    <x v="2"/>
    <n v="1"/>
  </r>
  <r>
    <n v="45613900"/>
    <n v="208983.21"/>
    <n v="0"/>
    <n v="0"/>
    <n v="208983.21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41179.16"/>
    <n v="0"/>
    <n v="0"/>
    <n v="441179.16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24588.45"/>
    <n v="0"/>
    <n v="95712.69"/>
    <n v="320301.14"/>
    <x v="2"/>
    <n v="47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9384.37"/>
    <n v="0"/>
    <n v="0"/>
    <n v="239384.37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7980.69"/>
    <n v="0"/>
    <n v="0"/>
    <n v="257980.69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91309.17"/>
    <n v="0"/>
    <n v="62371.98"/>
    <n v="353681.15"/>
    <x v="2"/>
    <n v="20"/>
  </r>
  <r>
    <n v="45705452"/>
    <n v="0"/>
    <n v="0"/>
    <n v="0"/>
    <n v="0"/>
    <x v="2"/>
    <n v="0"/>
  </r>
  <r>
    <n v="45705469"/>
    <n v="181492.4"/>
    <n v="0"/>
    <n v="0"/>
    <n v="181492.4"/>
    <x v="0"/>
    <n v="0"/>
  </r>
  <r>
    <n v="45705470"/>
    <n v="0"/>
    <n v="0"/>
    <n v="0"/>
    <n v="0"/>
    <x v="0"/>
    <n v="0"/>
  </r>
  <r>
    <n v="45765064"/>
    <n v="417237.67"/>
    <n v="0"/>
    <n v="0"/>
    <n v="417237.67"/>
    <x v="2"/>
    <n v="0"/>
  </r>
  <r>
    <n v="45765258"/>
    <n v="0"/>
    <n v="0"/>
    <n v="0"/>
    <n v="0"/>
    <x v="2"/>
    <n v="0"/>
  </r>
  <r>
    <n v="45765415"/>
    <n v="144794.78"/>
    <n v="0"/>
    <n v="0"/>
    <n v="144794.78"/>
    <x v="0"/>
    <n v="0"/>
  </r>
  <r>
    <n v="45765509"/>
    <n v="206326.26"/>
    <n v="0"/>
    <n v="0"/>
    <n v="206326.26"/>
    <x v="2"/>
    <n v="0"/>
  </r>
  <r>
    <n v="45765512"/>
    <n v="276500.25"/>
    <n v="0"/>
    <n v="0"/>
    <n v="276500.25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7520.89000000001"/>
    <n v="0"/>
    <n v="60429.17"/>
    <n v="227950.06"/>
    <x v="2"/>
    <n v="40"/>
  </r>
  <r>
    <n v="45809234"/>
    <n v="2748033.65"/>
    <n v="0"/>
    <n v="0"/>
    <n v="2748033.65"/>
    <x v="0"/>
    <n v="0"/>
  </r>
  <r>
    <n v="45809240"/>
    <n v="0"/>
    <n v="0"/>
    <n v="0"/>
    <n v="0"/>
    <x v="2"/>
    <n v="0"/>
  </r>
  <r>
    <n v="45809270"/>
    <n v="1019457.08"/>
    <n v="12556.55"/>
    <n v="0"/>
    <n v="1032013.63"/>
    <x v="0"/>
    <n v="2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102297.09"/>
    <n v="0"/>
    <n v="0"/>
    <n v="102297.09"/>
    <x v="0"/>
    <n v="0"/>
  </r>
  <r>
    <n v="45847950"/>
    <n v="58924.18"/>
    <n v="0"/>
    <n v="0"/>
    <n v="58924.18"/>
    <x v="0"/>
    <n v="0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96018.17"/>
    <n v="0"/>
    <n v="0"/>
    <n v="196018.17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536008.09"/>
    <n v="0"/>
    <n v="0"/>
    <n v="536008.09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88930.46"/>
    <n v="0"/>
    <n v="0"/>
    <n v="388930.46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38903.48"/>
    <n v="0"/>
    <n v="69312.490000000005"/>
    <n v="1508215.97"/>
    <x v="0"/>
    <n v="5"/>
  </r>
  <r>
    <n v="45998953"/>
    <n v="349051.72"/>
    <n v="0"/>
    <n v="0"/>
    <n v="349051.72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300081.03999999998"/>
    <n v="0"/>
    <n v="0"/>
    <n v="300081.03999999998"/>
    <x v="2"/>
    <n v="0"/>
  </r>
  <r>
    <n v="45999090"/>
    <n v="206691.31"/>
    <n v="0"/>
    <n v="0"/>
    <n v="206691.31"/>
    <x v="2"/>
    <n v="0"/>
  </r>
  <r>
    <n v="46049013"/>
    <n v="1162814.03"/>
    <n v="0"/>
    <n v="0"/>
    <n v="1162814.03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78834.04"/>
    <n v="13934.16"/>
    <n v="0"/>
    <n v="1192768.2"/>
    <x v="0"/>
    <n v="1"/>
  </r>
  <r>
    <n v="46050285"/>
    <n v="454716.63"/>
    <n v="0"/>
    <n v="142270.63"/>
    <n v="596987.26"/>
    <x v="0"/>
    <n v="20"/>
  </r>
  <r>
    <n v="46051079"/>
    <n v="244706.33"/>
    <n v="0"/>
    <n v="0"/>
    <n v="244706.33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82533.26"/>
    <n v="0"/>
    <n v="0"/>
    <n v="782533.26"/>
    <x v="0"/>
    <n v="0"/>
  </r>
  <r>
    <n v="46051938"/>
    <n v="434758.85"/>
    <n v="0"/>
    <n v="0"/>
    <n v="434758.85"/>
    <x v="0"/>
    <n v="0"/>
  </r>
  <r>
    <n v="46052028"/>
    <n v="459434.23999999999"/>
    <n v="0"/>
    <n v="0"/>
    <n v="459434.23999999999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403016.41"/>
    <n v="0"/>
    <n v="0"/>
    <n v="1403016.41"/>
    <x v="2"/>
    <n v="0"/>
  </r>
  <r>
    <n v="46052115"/>
    <n v="118191.79"/>
    <n v="0"/>
    <n v="0"/>
    <n v="118191.79"/>
    <x v="0"/>
    <n v="0"/>
  </r>
  <r>
    <n v="46052152"/>
    <n v="0"/>
    <n v="0"/>
    <n v="0"/>
    <n v="0"/>
    <x v="0"/>
    <n v="0"/>
  </r>
  <r>
    <n v="46052224"/>
    <n v="767579.67"/>
    <n v="0"/>
    <n v="51817.02"/>
    <n v="819396.69"/>
    <x v="2"/>
    <n v="6"/>
  </r>
  <r>
    <n v="46052235"/>
    <n v="0"/>
    <n v="0"/>
    <n v="0"/>
    <n v="0"/>
    <x v="2"/>
    <n v="0"/>
  </r>
  <r>
    <n v="46052253"/>
    <n v="150064.41"/>
    <n v="1659.85"/>
    <n v="0"/>
    <n v="151724.26"/>
    <x v="2"/>
    <n v="1"/>
  </r>
  <r>
    <n v="46052268"/>
    <n v="300081.03999999998"/>
    <n v="0"/>
    <n v="0"/>
    <n v="300081.03999999998"/>
    <x v="0"/>
    <n v="0"/>
  </r>
  <r>
    <n v="46052275"/>
    <n v="0"/>
    <n v="0"/>
    <n v="0"/>
    <n v="0"/>
    <x v="0"/>
    <n v="0"/>
  </r>
  <r>
    <n v="46052283"/>
    <n v="15619.05"/>
    <n v="2862.75"/>
    <n v="0"/>
    <n v="18481.8"/>
    <x v="2"/>
    <n v="1"/>
  </r>
  <r>
    <n v="46052290"/>
    <n v="676714.77"/>
    <n v="0"/>
    <n v="0"/>
    <n v="676714.77"/>
    <x v="2"/>
    <n v="0"/>
  </r>
  <r>
    <n v="46052313"/>
    <n v="0"/>
    <n v="0"/>
    <n v="0"/>
    <n v="0"/>
    <x v="2"/>
    <n v="0"/>
  </r>
  <r>
    <n v="46052332"/>
    <n v="589491.93000000005"/>
    <n v="0"/>
    <n v="54141.5"/>
    <n v="643633.43000000005"/>
    <x v="2"/>
    <n v="9"/>
  </r>
  <r>
    <n v="46052401"/>
    <n v="659034.25"/>
    <n v="0"/>
    <n v="0"/>
    <n v="659034.25"/>
    <x v="2"/>
    <n v="0"/>
  </r>
  <r>
    <n v="46052437"/>
    <n v="163238.69"/>
    <n v="0"/>
    <n v="0"/>
    <n v="163238.69"/>
    <x v="2"/>
    <n v="0"/>
  </r>
  <r>
    <n v="46104944"/>
    <n v="238811.27"/>
    <n v="0"/>
    <n v="0"/>
    <n v="238811.27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10334.31"/>
    <n v="2352.7399999999998"/>
    <n v="0"/>
    <n v="212687.05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507154.51"/>
    <n v="0"/>
    <n v="1059799.1599999999"/>
    <n v="5566953.6699999999"/>
    <x v="0"/>
    <n v="24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66355.65"/>
    <n v="0"/>
    <n v="139987.85"/>
    <n v="506343.5"/>
    <x v="2"/>
    <n v="42"/>
  </r>
  <r>
    <n v="46189423"/>
    <n v="418006.28"/>
    <n v="0"/>
    <n v="162565.26"/>
    <n v="580571.54"/>
    <x v="2"/>
    <n v="45"/>
  </r>
  <r>
    <n v="46189439"/>
    <n v="766461.88"/>
    <n v="0"/>
    <n v="0"/>
    <n v="766461.88"/>
    <x v="0"/>
    <n v="0"/>
  </r>
  <r>
    <n v="46245778"/>
    <n v="209224.34"/>
    <n v="0"/>
    <n v="0"/>
    <n v="209224.34"/>
    <x v="2"/>
    <n v="0"/>
  </r>
  <r>
    <n v="46245790"/>
    <n v="0"/>
    <n v="0"/>
    <n v="0"/>
    <n v="0"/>
    <x v="2"/>
    <n v="0"/>
  </r>
  <r>
    <n v="46245801"/>
    <n v="529774.67000000004"/>
    <n v="0"/>
    <n v="0"/>
    <n v="529774.67000000004"/>
    <x v="2"/>
    <n v="0"/>
  </r>
  <r>
    <n v="46245813"/>
    <n v="0"/>
    <n v="0"/>
    <n v="0"/>
    <n v="0"/>
    <x v="0"/>
    <n v="0"/>
  </r>
  <r>
    <n v="46285140"/>
    <n v="265927.09999999998"/>
    <n v="352.1"/>
    <n v="0"/>
    <n v="266279.2"/>
    <x v="0"/>
    <n v="1"/>
  </r>
  <r>
    <n v="46285716"/>
    <n v="0"/>
    <n v="0"/>
    <n v="0"/>
    <n v="0"/>
    <x v="0"/>
    <n v="0"/>
  </r>
  <r>
    <n v="46285738"/>
    <n v="142040.19"/>
    <n v="0"/>
    <n v="0"/>
    <n v="142040.19"/>
    <x v="2"/>
    <n v="0"/>
  </r>
  <r>
    <n v="46349940"/>
    <n v="91422.44"/>
    <n v="0"/>
    <n v="0"/>
    <n v="91422.44"/>
    <x v="0"/>
    <n v="0"/>
  </r>
  <r>
    <n v="46350427"/>
    <n v="0"/>
    <n v="0"/>
    <n v="0"/>
    <n v="0"/>
    <x v="2"/>
    <n v="0"/>
  </r>
  <r>
    <n v="46350434"/>
    <n v="438833.89"/>
    <n v="2454.98"/>
    <n v="0"/>
    <n v="441288.87"/>
    <x v="2"/>
    <n v="1"/>
  </r>
  <r>
    <n v="46350447"/>
    <n v="82466.240000000005"/>
    <n v="0"/>
    <n v="0"/>
    <n v="82466.240000000005"/>
    <x v="2"/>
    <n v="0"/>
  </r>
  <r>
    <n v="46350456"/>
    <n v="0"/>
    <n v="0"/>
    <n v="0"/>
    <n v="0"/>
    <x v="0"/>
    <n v="0"/>
  </r>
  <r>
    <n v="46350471"/>
    <n v="416812.7"/>
    <n v="0"/>
    <n v="0"/>
    <n v="416812.7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51952.15"/>
    <n v="0"/>
    <n v="0"/>
    <n v="551952.15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41671.21"/>
    <n v="0"/>
    <n v="0"/>
    <n v="341671.21"/>
    <x v="0"/>
    <n v="0"/>
  </r>
  <r>
    <n v="46440090"/>
    <n v="223609.83"/>
    <n v="0"/>
    <n v="0"/>
    <n v="223609.83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14632.04"/>
    <n v="0"/>
    <n v="0"/>
    <n v="214632.04"/>
    <x v="0"/>
    <n v="0"/>
  </r>
  <r>
    <n v="46521905"/>
    <n v="0"/>
    <n v="0"/>
    <n v="0"/>
    <n v="0"/>
    <x v="2"/>
    <n v="0"/>
  </r>
  <r>
    <n v="46522380"/>
    <n v="313199.95"/>
    <n v="0"/>
    <n v="23648.12"/>
    <n v="336848.07"/>
    <x v="2"/>
    <n v="7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9534.67"/>
    <n v="0"/>
    <n v="0"/>
    <n v="339534.67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28596.34"/>
    <n v="0"/>
    <n v="22967.52"/>
    <n v="451563.86"/>
    <x v="0"/>
    <n v="4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71694.32"/>
    <n v="0"/>
    <n v="0"/>
    <n v="171694.32"/>
    <x v="0"/>
    <n v="0"/>
  </r>
  <r>
    <n v="46584593"/>
    <n v="945946.37"/>
    <n v="0"/>
    <n v="0"/>
    <n v="945946.37"/>
    <x v="0"/>
    <n v="0"/>
  </r>
  <r>
    <n v="46603587"/>
    <n v="142018.94"/>
    <n v="0"/>
    <n v="0"/>
    <n v="142018.94"/>
    <x v="2"/>
    <n v="0"/>
  </r>
  <r>
    <n v="46603609"/>
    <n v="0"/>
    <n v="0"/>
    <n v="0"/>
    <n v="0"/>
    <x v="0"/>
    <n v="0"/>
  </r>
  <r>
    <n v="46603788"/>
    <n v="109339.21"/>
    <n v="0"/>
    <n v="0"/>
    <n v="109339.21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31878.68000000005"/>
    <n v="0"/>
    <n v="0"/>
    <n v="531878.68000000005"/>
    <x v="0"/>
    <n v="0"/>
  </r>
  <r>
    <n v="46605653"/>
    <n v="0"/>
    <n v="0"/>
    <n v="0"/>
    <n v="0"/>
    <x v="0"/>
    <n v="0"/>
  </r>
  <r>
    <n v="46605665"/>
    <n v="114271.88"/>
    <n v="0"/>
    <n v="0"/>
    <n v="114271.88"/>
    <x v="0"/>
    <n v="0"/>
  </r>
  <r>
    <n v="46605694"/>
    <n v="0"/>
    <n v="0"/>
    <n v="0"/>
    <n v="0"/>
    <x v="2"/>
    <n v="0"/>
  </r>
  <r>
    <n v="46605728"/>
    <n v="601952.39"/>
    <n v="0"/>
    <n v="0"/>
    <n v="601952.39"/>
    <x v="0"/>
    <n v="0"/>
  </r>
  <r>
    <n v="46605731"/>
    <n v="0"/>
    <n v="0"/>
    <n v="0"/>
    <n v="0"/>
    <x v="2"/>
    <n v="0"/>
  </r>
  <r>
    <n v="46605751"/>
    <n v="238336.35"/>
    <n v="0"/>
    <n v="0"/>
    <n v="238336.35"/>
    <x v="2"/>
    <n v="0"/>
  </r>
  <r>
    <n v="46674980"/>
    <n v="0"/>
    <n v="0"/>
    <n v="0"/>
    <n v="0"/>
    <x v="0"/>
    <n v="0"/>
  </r>
  <r>
    <n v="46675128"/>
    <n v="477174.07"/>
    <n v="0"/>
    <n v="25954.45"/>
    <n v="503128.52"/>
    <x v="2"/>
    <n v="6"/>
  </r>
  <r>
    <n v="46675134"/>
    <n v="0"/>
    <n v="0"/>
    <n v="0"/>
    <n v="0"/>
    <x v="2"/>
    <n v="0"/>
  </r>
  <r>
    <n v="46675143"/>
    <n v="179031.46"/>
    <n v="2050.04"/>
    <n v="0"/>
    <n v="181081.5"/>
    <x v="0"/>
    <n v="1"/>
  </r>
  <r>
    <n v="46675159"/>
    <n v="479040.34"/>
    <n v="0"/>
    <n v="325705.48"/>
    <n v="804745.82"/>
    <x v="2"/>
    <n v="92"/>
  </r>
  <r>
    <n v="46739996"/>
    <n v="168121.13"/>
    <n v="0"/>
    <n v="0"/>
    <n v="168121.13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29602.68"/>
    <n v="0"/>
    <n v="0"/>
    <n v="29602.68"/>
    <x v="2"/>
    <n v="0"/>
  </r>
  <r>
    <n v="46790825"/>
    <n v="0"/>
    <n v="0"/>
    <n v="0"/>
    <n v="0"/>
    <x v="0"/>
    <n v="0"/>
  </r>
  <r>
    <n v="46833597"/>
    <n v="705452.09"/>
    <n v="0"/>
    <n v="435030.85"/>
    <n v="1140482.94"/>
    <x v="0"/>
    <n v="84"/>
  </r>
  <r>
    <n v="46833664"/>
    <n v="275374.71000000002"/>
    <n v="0"/>
    <n v="0"/>
    <n v="275374.71000000002"/>
    <x v="2"/>
    <n v="0"/>
  </r>
  <r>
    <n v="46833884"/>
    <n v="550394.31999999995"/>
    <n v="0"/>
    <n v="0"/>
    <n v="550394.31999999995"/>
    <x v="0"/>
    <n v="0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9739.61"/>
    <n v="0"/>
    <n v="0"/>
    <n v="249739.61"/>
    <x v="0"/>
    <n v="0"/>
  </r>
  <r>
    <n v="46834650"/>
    <n v="143186.01999999999"/>
    <n v="0"/>
    <n v="0"/>
    <n v="143186.01999999999"/>
    <x v="2"/>
    <n v="0"/>
  </r>
  <r>
    <n v="46834666"/>
    <n v="180304.41"/>
    <n v="1984.48"/>
    <n v="0"/>
    <n v="182288.89"/>
    <x v="2"/>
    <n v="1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3694.04999999999"/>
    <n v="0"/>
    <n v="0"/>
    <n v="143694.04999999999"/>
    <x v="0"/>
    <n v="0"/>
  </r>
  <r>
    <n v="46883884"/>
    <n v="367846.69"/>
    <n v="0"/>
    <n v="0"/>
    <n v="367846.69"/>
    <x v="2"/>
    <n v="0"/>
  </r>
  <r>
    <n v="46883977"/>
    <n v="683774.56"/>
    <n v="0"/>
    <n v="159853.26999999999"/>
    <n v="843627.83"/>
    <x v="2"/>
    <n v="25"/>
  </r>
  <r>
    <n v="46883980"/>
    <n v="514991.88"/>
    <n v="0"/>
    <n v="0"/>
    <n v="514991.88"/>
    <x v="0"/>
    <n v="0"/>
  </r>
  <r>
    <n v="46884002"/>
    <n v="0"/>
    <n v="0"/>
    <n v="0"/>
    <n v="0"/>
    <x v="2"/>
    <n v="0"/>
  </r>
  <r>
    <n v="46884012"/>
    <n v="242505.66"/>
    <n v="0"/>
    <n v="128716.3"/>
    <n v="371221.96"/>
    <x v="2"/>
    <n v="70"/>
  </r>
  <r>
    <n v="46953321"/>
    <n v="365648.92"/>
    <n v="0"/>
    <n v="0"/>
    <n v="365648.92"/>
    <x v="2"/>
    <n v="0"/>
  </r>
  <r>
    <n v="46953354"/>
    <n v="0"/>
    <n v="0"/>
    <n v="0"/>
    <n v="0"/>
    <x v="0"/>
    <n v="0"/>
  </r>
  <r>
    <n v="46953365"/>
    <n v="297288.82"/>
    <n v="0"/>
    <n v="0"/>
    <n v="297288.82"/>
    <x v="2"/>
    <n v="0"/>
  </r>
  <r>
    <n v="46953370"/>
    <n v="0"/>
    <n v="0"/>
    <n v="0"/>
    <n v="0"/>
    <x v="2"/>
    <n v="0"/>
  </r>
  <r>
    <n v="46953386"/>
    <n v="30980.54"/>
    <n v="0"/>
    <n v="365477.17"/>
    <n v="396457.71"/>
    <x v="2"/>
    <n v="91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70198.88"/>
    <n v="0"/>
    <n v="0"/>
    <n v="670198.88"/>
    <x v="2"/>
    <n v="0"/>
  </r>
  <r>
    <n v="46996342"/>
    <n v="454718.35"/>
    <n v="0"/>
    <n v="0"/>
    <n v="454718.35"/>
    <x v="2"/>
    <n v="0"/>
  </r>
  <r>
    <n v="46996350"/>
    <n v="366834.64"/>
    <n v="0"/>
    <n v="0"/>
    <n v="366834.64"/>
    <x v="0"/>
    <n v="0"/>
  </r>
  <r>
    <n v="46996361"/>
    <n v="177440.33"/>
    <n v="0"/>
    <n v="24703.439999999999"/>
    <n v="202143.77"/>
    <x v="0"/>
    <n v="14"/>
  </r>
  <r>
    <n v="46996387"/>
    <n v="355757.42"/>
    <n v="7856.54"/>
    <n v="0"/>
    <n v="363613.96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78965.55"/>
    <n v="0"/>
    <n v="0"/>
    <n v="78965.55"/>
    <x v="0"/>
    <n v="0"/>
  </r>
  <r>
    <n v="47044830"/>
    <n v="195471.71"/>
    <n v="0"/>
    <n v="0"/>
    <n v="195471.71"/>
    <x v="0"/>
    <n v="0"/>
  </r>
  <r>
    <n v="47045190"/>
    <n v="280783.84999999998"/>
    <n v="5346.29"/>
    <n v="0"/>
    <n v="286130.14"/>
    <x v="0"/>
    <n v="1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86769.04"/>
    <n v="0"/>
    <n v="111613.29"/>
    <n v="598382.32999999996"/>
    <x v="2"/>
    <n v="23"/>
  </r>
  <r>
    <n v="47045583"/>
    <n v="145721.9"/>
    <n v="0"/>
    <n v="0"/>
    <n v="145721.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121851.79"/>
    <n v="0"/>
    <n v="1485191.19"/>
    <n v="1607042.98"/>
    <x v="2"/>
    <n v="101"/>
  </r>
  <r>
    <n v="47099840"/>
    <n v="0"/>
    <n v="0"/>
    <n v="0"/>
    <n v="0"/>
    <x v="0"/>
    <n v="0"/>
  </r>
  <r>
    <n v="47100660"/>
    <n v="404824.64"/>
    <n v="4591.1899999999996"/>
    <n v="0"/>
    <n v="409415.83"/>
    <x v="0"/>
    <n v="1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83524.15"/>
    <n v="0"/>
    <n v="0"/>
    <n v="783524.15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10415.48"/>
    <n v="0"/>
    <n v="0"/>
    <n v="410415.48"/>
    <x v="0"/>
    <n v="0"/>
  </r>
  <r>
    <n v="47101789"/>
    <n v="141457.25"/>
    <n v="0"/>
    <n v="0"/>
    <n v="141457.25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802503.25"/>
    <n v="0"/>
    <n v="178034.27"/>
    <n v="980537.52"/>
    <x v="0"/>
    <n v="27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83227.47"/>
    <n v="0"/>
    <n v="0"/>
    <n v="183227.47"/>
    <x v="2"/>
    <n v="0"/>
  </r>
  <r>
    <n v="47102636"/>
    <n v="102941.14"/>
    <n v="0"/>
    <n v="0"/>
    <n v="102941.14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70488.78"/>
    <n v="0"/>
    <n v="0"/>
    <n v="170488.78"/>
    <x v="2"/>
    <n v="0"/>
  </r>
  <r>
    <n v="47102703"/>
    <n v="226111.38"/>
    <n v="0"/>
    <n v="29412.54"/>
    <n v="255523.92"/>
    <x v="2"/>
    <n v="14"/>
  </r>
  <r>
    <n v="47102755"/>
    <n v="0"/>
    <n v="0"/>
    <n v="0"/>
    <n v="0"/>
    <x v="2"/>
    <n v="0"/>
  </r>
  <r>
    <n v="47102779"/>
    <n v="562545.01"/>
    <n v="0"/>
    <n v="0"/>
    <n v="562545.01"/>
    <x v="2"/>
    <n v="0"/>
  </r>
  <r>
    <n v="47102786"/>
    <n v="122113.02"/>
    <n v="0"/>
    <n v="0"/>
    <n v="122113.02"/>
    <x v="2"/>
    <n v="0"/>
  </r>
  <r>
    <n v="47167064"/>
    <n v="172301.44"/>
    <n v="4670.32"/>
    <n v="0"/>
    <n v="176971.76"/>
    <x v="0"/>
    <n v="3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90220.94"/>
    <n v="0"/>
    <n v="0"/>
    <n v="290220.9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21672.09"/>
    <n v="0"/>
    <n v="218108.59"/>
    <n v="639780.68000000005"/>
    <x v="0"/>
    <n v="64"/>
  </r>
  <r>
    <n v="47266541"/>
    <n v="36157.47"/>
    <n v="5847.78"/>
    <n v="0"/>
    <n v="42005.25"/>
    <x v="0"/>
    <n v="1"/>
  </r>
  <r>
    <n v="47266699"/>
    <n v="210133.17"/>
    <n v="0"/>
    <n v="53145.13"/>
    <n v="263278.3"/>
    <x v="0"/>
    <n v="25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57294.76"/>
    <n v="0"/>
    <n v="0"/>
    <n v="357294.76"/>
    <x v="0"/>
    <n v="0"/>
  </r>
  <r>
    <n v="47312270"/>
    <n v="0"/>
    <n v="0"/>
    <n v="0"/>
    <n v="0"/>
    <x v="0"/>
    <n v="0"/>
  </r>
  <r>
    <n v="47312297"/>
    <n v="565508.73"/>
    <n v="0"/>
    <n v="0"/>
    <n v="565508.73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63268.42000000001"/>
    <n v="0"/>
    <n v="0"/>
    <n v="163268.42000000001"/>
    <x v="0"/>
    <n v="0"/>
  </r>
  <r>
    <n v="47361777"/>
    <n v="1759460.8"/>
    <n v="0"/>
    <n v="0"/>
    <n v="1759460.8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70198.07"/>
    <n v="7882.17"/>
    <n v="0"/>
    <n v="478080.24"/>
    <x v="0"/>
    <n v="1"/>
  </r>
  <r>
    <n v="47403990"/>
    <n v="146323.38"/>
    <n v="0"/>
    <n v="0"/>
    <n v="146323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305605.90000000002"/>
    <n v="0"/>
    <n v="19135.23"/>
    <n v="324741.13"/>
    <x v="0"/>
    <n v="6"/>
  </r>
  <r>
    <n v="47439800"/>
    <n v="1177076.9099999999"/>
    <n v="0"/>
    <n v="0"/>
    <n v="1177076.9099999999"/>
    <x v="0"/>
    <n v="0"/>
  </r>
  <r>
    <n v="47476780"/>
    <n v="0"/>
    <n v="0"/>
    <n v="0"/>
    <n v="0"/>
    <x v="0"/>
    <n v="0"/>
  </r>
  <r>
    <n v="47477770"/>
    <n v="201383.55"/>
    <n v="0"/>
    <n v="0"/>
    <n v="201383.55"/>
    <x v="0"/>
    <n v="0"/>
  </r>
  <r>
    <n v="47477958"/>
    <n v="142818.14000000001"/>
    <n v="0"/>
    <n v="0"/>
    <n v="142818.14000000001"/>
    <x v="0"/>
    <n v="0"/>
  </r>
  <r>
    <n v="47478006"/>
    <n v="0"/>
    <n v="0"/>
    <n v="0"/>
    <n v="0"/>
    <x v="0"/>
    <n v="0"/>
  </r>
  <r>
    <n v="47520587"/>
    <n v="519494.76"/>
    <n v="0"/>
    <n v="0"/>
    <n v="519494.76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93035"/>
    <n v="0"/>
    <n v="0"/>
    <n v="793035"/>
    <x v="0"/>
    <n v="0"/>
  </r>
  <r>
    <n v="47594081"/>
    <n v="705273.96"/>
    <n v="0"/>
    <n v="0"/>
    <n v="705273.96"/>
    <x v="0"/>
    <n v="0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814678.86"/>
    <n v="0"/>
    <n v="0"/>
    <n v="1814678.86"/>
    <x v="0"/>
    <n v="0"/>
  </r>
  <r>
    <n v="47641777"/>
    <n v="454008.99"/>
    <n v="0"/>
    <n v="0"/>
    <n v="454008.99"/>
    <x v="0"/>
    <n v="0"/>
  </r>
  <r>
    <n v="47641850"/>
    <n v="0"/>
    <n v="0"/>
    <n v="0"/>
    <n v="0"/>
    <x v="0"/>
    <n v="0"/>
  </r>
  <r>
    <n v="47641892"/>
    <n v="4242357.7300000004"/>
    <n v="0"/>
    <n v="0"/>
    <n v="4242357.7300000004"/>
    <x v="0"/>
    <n v="0"/>
  </r>
  <r>
    <n v="47641901"/>
    <n v="49923.3"/>
    <n v="0"/>
    <n v="273609.14"/>
    <n v="323532.44"/>
    <x v="0"/>
    <n v="42"/>
  </r>
  <r>
    <n v="47641910"/>
    <n v="206922.44"/>
    <n v="0"/>
    <n v="0"/>
    <n v="206922.44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31946.07999999999"/>
    <n v="0"/>
    <n v="0"/>
    <n v="131946.07999999999"/>
    <x v="0"/>
    <n v="0"/>
  </r>
  <r>
    <n v="47741456"/>
    <n v="565047.54"/>
    <n v="0"/>
    <n v="0"/>
    <n v="565047.54"/>
    <x v="0"/>
    <n v="0"/>
  </r>
  <r>
    <n v="47741472"/>
    <n v="302975.83"/>
    <n v="1303.5999999999999"/>
    <n v="0"/>
    <n v="304279.43"/>
    <x v="0"/>
    <n v="1"/>
  </r>
  <r>
    <n v="47741495"/>
    <n v="154158.54"/>
    <n v="0"/>
    <n v="0"/>
    <n v="154158.54"/>
    <x v="0"/>
    <n v="0"/>
  </r>
  <r>
    <n v="47741508"/>
    <n v="267697.32"/>
    <n v="0"/>
    <n v="0"/>
    <n v="267697.32"/>
    <x v="0"/>
    <n v="0"/>
  </r>
  <r>
    <n v="47797296"/>
    <n v="107906.18"/>
    <n v="0"/>
    <n v="0"/>
    <n v="107906.18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6923.52000000002"/>
    <n v="0"/>
    <n v="0"/>
    <n v="306923.52000000002"/>
    <x v="0"/>
    <n v="0"/>
  </r>
  <r>
    <n v="47798038"/>
    <n v="0"/>
    <n v="0"/>
    <n v="0"/>
    <n v="0"/>
    <x v="0"/>
    <n v="0"/>
  </r>
  <r>
    <n v="47798040"/>
    <n v="338026.96"/>
    <n v="0"/>
    <n v="0"/>
    <n v="338026.96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21067.32"/>
    <n v="0"/>
    <n v="72800.960000000006"/>
    <n v="293868.28000000003"/>
    <x v="0"/>
    <n v="35"/>
  </r>
  <r>
    <n v="47860340"/>
    <n v="1331210.6399999999"/>
    <n v="0"/>
    <n v="0"/>
    <n v="1331210.6399999999"/>
    <x v="0"/>
    <n v="0"/>
  </r>
  <r>
    <n v="47860928"/>
    <n v="0"/>
    <n v="0"/>
    <n v="0"/>
    <n v="0"/>
    <x v="0"/>
    <n v="0"/>
  </r>
  <r>
    <n v="47860947"/>
    <n v="159724.18"/>
    <n v="0"/>
    <n v="0"/>
    <n v="159724.18"/>
    <x v="0"/>
    <n v="0"/>
  </r>
  <r>
    <n v="47910529"/>
    <n v="0"/>
    <n v="0"/>
    <n v="0"/>
    <n v="0"/>
    <x v="0"/>
    <n v="0"/>
  </r>
  <r>
    <n v="47910869"/>
    <n v="234956.03"/>
    <n v="0"/>
    <n v="0"/>
    <n v="234956.0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6863.2"/>
    <n v="2303.42"/>
    <n v="0"/>
    <n v="209166.62"/>
    <x v="0"/>
    <n v="1"/>
  </r>
  <r>
    <n v="47959748"/>
    <n v="524964.46"/>
    <n v="0"/>
    <n v="0"/>
    <n v="524964.46"/>
    <x v="0"/>
    <n v="0"/>
  </r>
  <r>
    <n v="47960242"/>
    <n v="0"/>
    <n v="0"/>
    <n v="0"/>
    <n v="0"/>
    <x v="0"/>
    <n v="0"/>
  </r>
  <r>
    <n v="47960257"/>
    <n v="579558.68000000005"/>
    <n v="1189.1500000000001"/>
    <n v="0"/>
    <n v="580747.82999999996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79024.11"/>
    <n v="0"/>
    <n v="0"/>
    <n v="379024.11"/>
    <x v="0"/>
    <n v="0"/>
  </r>
  <r>
    <n v="47960459"/>
    <n v="0"/>
    <n v="0"/>
    <n v="0"/>
    <n v="0"/>
    <x v="0"/>
    <n v="0"/>
  </r>
  <r>
    <n v="48009157"/>
    <n v="318737.76"/>
    <n v="0"/>
    <n v="0"/>
    <n v="318737.76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8451.17"/>
    <n v="0"/>
    <n v="0"/>
    <n v="238451.17"/>
    <x v="0"/>
    <n v="0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56716.01"/>
    <n v="9539.5300000000007"/>
    <n v="0"/>
    <n v="866255.54"/>
    <x v="0"/>
    <n v="1"/>
  </r>
  <r>
    <n v="48010634"/>
    <n v="86797.74"/>
    <n v="0"/>
    <n v="0"/>
    <n v="86797.74"/>
    <x v="0"/>
    <n v="0"/>
  </r>
  <r>
    <n v="48010688"/>
    <n v="0"/>
    <n v="0"/>
    <n v="0"/>
    <n v="0"/>
    <x v="0"/>
    <n v="0"/>
  </r>
  <r>
    <n v="48010943"/>
    <n v="269952.59000000003"/>
    <n v="3757.48"/>
    <n v="0"/>
    <n v="273710.07"/>
    <x v="0"/>
    <n v="2"/>
  </r>
  <r>
    <n v="48011132"/>
    <n v="186796.88"/>
    <n v="0"/>
    <n v="0"/>
    <n v="186796.88"/>
    <x v="0"/>
    <n v="0"/>
  </r>
  <r>
    <n v="48011447"/>
    <n v="887209.11"/>
    <n v="17625.64"/>
    <n v="0"/>
    <n v="904834.75"/>
    <x v="0"/>
    <n v="2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432550.67"/>
    <n v="0"/>
    <n v="205950.47"/>
    <n v="2638501.14"/>
    <x v="0"/>
    <n v="8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21671"/>
    <n v="0"/>
    <n v="0"/>
    <n v="221671"/>
    <x v="0"/>
    <n v="0"/>
  </r>
  <r>
    <n v="48195009"/>
    <n v="494095.12"/>
    <n v="0"/>
    <n v="0"/>
    <n v="494095.12"/>
    <x v="0"/>
    <n v="0"/>
  </r>
  <r>
    <n v="48238881"/>
    <n v="0"/>
    <n v="0"/>
    <n v="0"/>
    <n v="0"/>
    <x v="0"/>
    <n v="0"/>
  </r>
  <r>
    <n v="48239014"/>
    <n v="567219.62"/>
    <n v="0"/>
    <n v="0"/>
    <n v="567219.62"/>
    <x v="0"/>
    <n v="0"/>
  </r>
  <r>
    <n v="48239235"/>
    <n v="669326.22"/>
    <n v="0"/>
    <n v="0"/>
    <n v="669326.22"/>
    <x v="0"/>
    <n v="0"/>
  </r>
  <r>
    <n v="48239250"/>
    <n v="0"/>
    <n v="0"/>
    <n v="0"/>
    <n v="0"/>
    <x v="0"/>
    <n v="0"/>
  </r>
  <r>
    <n v="48239272"/>
    <n v="281785.12"/>
    <n v="0"/>
    <n v="0"/>
    <n v="281785.12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84907.43"/>
    <n v="0"/>
    <n v="0"/>
    <n v="384907.43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69419.09"/>
    <n v="0"/>
    <n v="32671.1"/>
    <n v="802090.19"/>
    <x v="0"/>
    <n v="4"/>
  </r>
  <r>
    <n v="48351300"/>
    <n v="235839.19"/>
    <n v="0"/>
    <n v="0"/>
    <n v="235839.19"/>
    <x v="0"/>
    <n v="0"/>
  </r>
  <r>
    <n v="48399202"/>
    <n v="0"/>
    <n v="0"/>
    <n v="0"/>
    <n v="0"/>
    <x v="0"/>
    <n v="0"/>
  </r>
  <r>
    <n v="48399233"/>
    <n v="1006570.69"/>
    <n v="0"/>
    <n v="0"/>
    <n v="1006570.69"/>
    <x v="0"/>
    <n v="0"/>
  </r>
  <r>
    <n v="48399284"/>
    <n v="711458.24"/>
    <n v="2978.31"/>
    <n v="0"/>
    <n v="714436.55"/>
    <x v="0"/>
    <n v="1"/>
  </r>
  <r>
    <n v="48399293"/>
    <n v="0"/>
    <n v="0"/>
    <n v="0"/>
    <n v="0"/>
    <x v="0"/>
    <n v="0"/>
  </r>
  <r>
    <n v="48399305"/>
    <n v="376466.93"/>
    <n v="0"/>
    <n v="181220.63"/>
    <n v="557687.56000000006"/>
    <x v="0"/>
    <n v="62"/>
  </r>
  <r>
    <n v="48443955"/>
    <n v="0"/>
    <n v="0"/>
    <n v="0"/>
    <n v="0"/>
    <x v="0"/>
    <n v="0"/>
  </r>
  <r>
    <n v="48489104"/>
    <n v="463951.23"/>
    <n v="0"/>
    <n v="0"/>
    <n v="463951.23"/>
    <x v="0"/>
    <n v="0"/>
  </r>
  <r>
    <n v="48489638"/>
    <n v="59951.96"/>
    <n v="0"/>
    <n v="0"/>
    <n v="59951.96"/>
    <x v="0"/>
    <n v="0"/>
  </r>
  <r>
    <n v="48489690"/>
    <n v="5460768.5899999999"/>
    <n v="0"/>
    <n v="0"/>
    <n v="5460768.5899999999"/>
    <x v="0"/>
    <n v="0"/>
  </r>
  <r>
    <n v="48533485"/>
    <n v="1422074.47"/>
    <n v="0"/>
    <n v="0"/>
    <n v="1422074.47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5565.29"/>
    <n v="0"/>
    <n v="0"/>
    <n v="145565.29"/>
    <x v="0"/>
    <n v="0"/>
  </r>
  <r>
    <n v="48643068"/>
    <n v="727597.63"/>
    <n v="0"/>
    <n v="0"/>
    <n v="727597.63"/>
    <x v="0"/>
    <n v="0"/>
  </r>
  <r>
    <n v="48643157"/>
    <n v="0"/>
    <n v="0"/>
    <n v="0"/>
    <n v="0"/>
    <x v="0"/>
    <n v="0"/>
  </r>
  <r>
    <n v="48644002"/>
    <n v="226833.83"/>
    <n v="0"/>
    <n v="9967.0400000000009"/>
    <n v="236800.87"/>
    <x v="0"/>
    <n v="5"/>
  </r>
  <r>
    <n v="48644013"/>
    <n v="40292.06"/>
    <n v="0"/>
    <n v="0"/>
    <n v="40292.06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90858.64"/>
    <n v="0"/>
    <n v="0"/>
    <n v="390858.64"/>
    <x v="0"/>
    <n v="0"/>
  </r>
  <r>
    <n v="48689114"/>
    <n v="327438.37"/>
    <n v="0"/>
    <n v="0"/>
    <n v="327438.37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42986.9"/>
    <n v="0"/>
    <n v="0"/>
    <n v="242986.9"/>
    <x v="0"/>
    <n v="0"/>
  </r>
  <r>
    <n v="48728523"/>
    <n v="636692.24"/>
    <n v="0"/>
    <n v="0"/>
    <n v="636692.24"/>
    <x v="0"/>
    <n v="0"/>
  </r>
  <r>
    <n v="48728562"/>
    <n v="0"/>
    <n v="0"/>
    <n v="0"/>
    <n v="0"/>
    <x v="0"/>
    <n v="0"/>
  </r>
  <r>
    <n v="48728711"/>
    <n v="268709.25"/>
    <n v="0"/>
    <n v="0"/>
    <n v="268709.25"/>
    <x v="0"/>
    <n v="0"/>
  </r>
  <r>
    <n v="48772554"/>
    <n v="156405.13"/>
    <n v="0"/>
    <n v="0"/>
    <n v="156405.13"/>
    <x v="0"/>
    <n v="0"/>
  </r>
  <r>
    <n v="48772600"/>
    <n v="333798.65000000002"/>
    <n v="0"/>
    <n v="0"/>
    <n v="333798.65000000002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8866.09"/>
    <n v="0"/>
    <n v="0"/>
    <n v="138866.09"/>
    <x v="0"/>
    <n v="0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62629.09"/>
    <n v="3926.32"/>
    <n v="0"/>
    <n v="366555.41"/>
    <x v="0"/>
    <n v="1"/>
  </r>
  <r>
    <n v="48824628"/>
    <n v="0"/>
    <n v="0"/>
    <n v="0"/>
    <n v="0"/>
    <x v="0"/>
    <n v="0"/>
  </r>
  <r>
    <n v="48824670"/>
    <n v="330805.03000000003"/>
    <n v="0"/>
    <n v="176048.77"/>
    <n v="506853.8"/>
    <x v="0"/>
    <n v="70"/>
  </r>
  <r>
    <n v="48860380"/>
    <n v="378522.48"/>
    <n v="0"/>
    <n v="0"/>
    <n v="378522.48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38642.26"/>
    <n v="0"/>
    <n v="273959.81"/>
    <n v="812602.07"/>
    <x v="0"/>
    <n v="67"/>
  </r>
  <r>
    <n v="48861163"/>
    <n v="387826.21"/>
    <n v="0"/>
    <n v="0"/>
    <n v="387826.21"/>
    <x v="0"/>
    <n v="0"/>
  </r>
  <r>
    <n v="48861197"/>
    <n v="320405.01"/>
    <n v="0"/>
    <n v="133407.44"/>
    <n v="453812.45"/>
    <x v="0"/>
    <n v="51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805649.58"/>
    <n v="0"/>
    <n v="0"/>
    <n v="805649.58"/>
    <x v="0"/>
    <n v="0"/>
  </r>
  <r>
    <n v="48925064"/>
    <n v="491476.34"/>
    <n v="0"/>
    <n v="0"/>
    <n v="491476.34"/>
    <x v="0"/>
    <n v="0"/>
  </r>
  <r>
    <n v="48978116"/>
    <n v="0"/>
    <n v="0"/>
    <n v="0"/>
    <n v="0"/>
    <x v="0"/>
    <n v="0"/>
  </r>
  <r>
    <n v="48978680"/>
    <n v="790651.04"/>
    <n v="0"/>
    <n v="0"/>
    <n v="790651.04"/>
    <x v="0"/>
    <n v="0"/>
  </r>
  <r>
    <n v="48979190"/>
    <n v="0"/>
    <n v="0"/>
    <n v="0"/>
    <n v="0"/>
    <x v="0"/>
    <n v="0"/>
  </r>
  <r>
    <n v="48979309"/>
    <n v="164668.14000000001"/>
    <n v="0"/>
    <n v="44215.14"/>
    <n v="208883.28"/>
    <x v="0"/>
    <n v="29"/>
  </r>
  <r>
    <n v="49038751"/>
    <n v="0"/>
    <n v="0"/>
    <n v="0"/>
    <n v="0"/>
    <x v="0"/>
    <n v="0"/>
  </r>
  <r>
    <n v="49039118"/>
    <n v="343933.74"/>
    <n v="0"/>
    <n v="0"/>
    <n v="343933.74"/>
    <x v="0"/>
    <n v="0"/>
  </r>
  <r>
    <n v="49039207"/>
    <n v="729413.84"/>
    <n v="7998.71"/>
    <n v="0"/>
    <n v="737412.55"/>
    <x v="0"/>
    <n v="1"/>
  </r>
  <r>
    <n v="49039215"/>
    <n v="73996.09"/>
    <n v="0"/>
    <n v="0"/>
    <n v="73996.09"/>
    <x v="0"/>
    <n v="0"/>
  </r>
  <r>
    <n v="49039320"/>
    <n v="1517979.85"/>
    <n v="0"/>
    <n v="0"/>
    <n v="1517979.85"/>
    <x v="0"/>
    <n v="0"/>
  </r>
  <r>
    <n v="49039339"/>
    <n v="1941189.16"/>
    <n v="41515.230000000003"/>
    <n v="0"/>
    <n v="1982704.39"/>
    <x v="0"/>
    <n v="2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26035.81"/>
    <n v="3588.18"/>
    <n v="0"/>
    <n v="329623.99"/>
    <x v="0"/>
    <n v="1"/>
  </r>
  <r>
    <n v="49082220"/>
    <n v="506723.43"/>
    <n v="0"/>
    <n v="0"/>
    <n v="506723.43"/>
    <x v="0"/>
    <n v="0"/>
  </r>
  <r>
    <n v="49082258"/>
    <n v="0"/>
    <n v="0"/>
    <n v="0"/>
    <n v="0"/>
    <x v="0"/>
    <n v="0"/>
  </r>
  <r>
    <n v="49082507"/>
    <n v="81156.03"/>
    <n v="0"/>
    <n v="0"/>
    <n v="81156.03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8662.74"/>
    <n v="0"/>
    <n v="237713.04"/>
    <n v="626375.78"/>
    <x v="0"/>
    <n v="91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8224.96"/>
    <n v="0"/>
    <n v="0"/>
    <n v="228224.96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88530.82"/>
    <n v="8323.84"/>
    <n v="0"/>
    <n v="696854.66"/>
    <x v="0"/>
    <n v="1"/>
  </r>
  <r>
    <n v="49144266"/>
    <n v="835632.15"/>
    <n v="0"/>
    <n v="0"/>
    <n v="835632.15"/>
    <x v="0"/>
    <n v="0"/>
  </r>
  <r>
    <n v="49144270"/>
    <n v="115003.92"/>
    <n v="0"/>
    <n v="0"/>
    <n v="115003.92"/>
    <x v="0"/>
    <n v="0"/>
  </r>
  <r>
    <n v="49144316"/>
    <n v="0"/>
    <n v="0"/>
    <n v="0"/>
    <n v="0"/>
    <x v="0"/>
    <n v="0"/>
  </r>
  <r>
    <n v="49144399"/>
    <n v="661516.31000000006"/>
    <n v="8619.64"/>
    <n v="0"/>
    <n v="670135.94999999995"/>
    <x v="0"/>
    <n v="1"/>
  </r>
  <r>
    <n v="49144883"/>
    <n v="1190289.19"/>
    <n v="13099.68"/>
    <n v="0"/>
    <n v="1203388.8700000001"/>
    <x v="0"/>
    <n v="1"/>
  </r>
  <r>
    <n v="49144894"/>
    <n v="187884.83"/>
    <n v="0"/>
    <n v="0"/>
    <n v="187884.83"/>
    <x v="0"/>
    <n v="0"/>
  </r>
  <r>
    <n v="49144918"/>
    <n v="190267.1"/>
    <n v="0"/>
    <n v="0"/>
    <n v="190267.1"/>
    <x v="0"/>
    <n v="0"/>
  </r>
  <r>
    <n v="49144960"/>
    <n v="384179.20000000001"/>
    <n v="7931.1"/>
    <n v="0"/>
    <n v="392110.3"/>
    <x v="0"/>
    <n v="2"/>
  </r>
  <r>
    <n v="49144987"/>
    <n v="198940.91"/>
    <n v="2923.19"/>
    <n v="0"/>
    <n v="201864.1"/>
    <x v="0"/>
    <n v="2"/>
  </r>
  <r>
    <n v="49144992"/>
    <n v="642626.48"/>
    <n v="0"/>
    <n v="385100.52"/>
    <n v="1027727"/>
    <x v="0"/>
    <n v="88"/>
  </r>
  <r>
    <n v="49145030"/>
    <n v="235973.23"/>
    <n v="0"/>
    <n v="0"/>
    <n v="235973.23"/>
    <x v="0"/>
    <n v="0"/>
  </r>
  <r>
    <n v="49145113"/>
    <n v="824533.94"/>
    <n v="0"/>
    <n v="0"/>
    <n v="824533.94"/>
    <x v="0"/>
    <n v="0"/>
  </r>
  <r>
    <n v="49145274"/>
    <n v="226345.41"/>
    <n v="0"/>
    <n v="121896.86"/>
    <n v="348242.27"/>
    <x v="0"/>
    <n v="73"/>
  </r>
  <r>
    <n v="49145307"/>
    <n v="439234.49"/>
    <n v="0"/>
    <n v="0"/>
    <n v="439234.49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74944.33"/>
    <n v="0"/>
    <n v="0"/>
    <n v="674944.33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6876.82"/>
    <n v="0"/>
    <n v="0"/>
    <n v="296876.82"/>
    <x v="0"/>
    <n v="0"/>
  </r>
  <r>
    <n v="49460424"/>
    <n v="368594.89"/>
    <n v="0"/>
    <n v="0"/>
    <n v="368594.89"/>
    <x v="0"/>
    <n v="0"/>
  </r>
  <r>
    <n v="49461223"/>
    <n v="389901.44"/>
    <n v="5534.12"/>
    <n v="0"/>
    <n v="395435.56"/>
    <x v="0"/>
    <n v="1"/>
  </r>
  <r>
    <n v="49461926"/>
    <n v="259559.81"/>
    <n v="0"/>
    <n v="0"/>
    <n v="259559.81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406012.9"/>
    <n v="0"/>
    <n v="0"/>
    <n v="406012.9"/>
    <x v="0"/>
    <n v="0"/>
  </r>
  <r>
    <n v="49578633"/>
    <n v="178665.63"/>
    <n v="0"/>
    <n v="30712.22"/>
    <n v="209377.85"/>
    <x v="0"/>
    <n v="18"/>
  </r>
  <r>
    <n v="49579137"/>
    <n v="0"/>
    <n v="0"/>
    <n v="0"/>
    <n v="0"/>
    <x v="0"/>
    <n v="0"/>
  </r>
  <r>
    <n v="49655232"/>
    <n v="193588.54"/>
    <n v="0"/>
    <n v="0"/>
    <n v="193588.54"/>
    <x v="0"/>
    <n v="0"/>
  </r>
  <r>
    <n v="49655260"/>
    <n v="0"/>
    <n v="0"/>
    <n v="0"/>
    <n v="0"/>
    <x v="0"/>
    <n v="0"/>
  </r>
  <r>
    <n v="49655273"/>
    <n v="394206.18"/>
    <n v="0"/>
    <n v="0"/>
    <n v="394206.18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71531.47"/>
    <n v="0"/>
    <n v="0"/>
    <n v="171531.47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5917.07"/>
    <n v="0"/>
    <n v="0"/>
    <n v="255917.07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6314.51"/>
    <n v="0"/>
    <n v="51119.02"/>
    <n v="257433.53"/>
    <x v="0"/>
    <n v="27"/>
  </r>
  <r>
    <n v="49708206"/>
    <n v="911165.97"/>
    <n v="0"/>
    <n v="65348.85"/>
    <n v="976514.82"/>
    <x v="0"/>
    <n v="7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9277.83"/>
    <n v="0"/>
    <n v="0"/>
    <n v="199277.83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17534.8"/>
    <n v="0"/>
    <n v="0"/>
    <n v="317534.8"/>
    <x v="0"/>
    <n v="0"/>
  </r>
  <r>
    <n v="49890021"/>
    <n v="0"/>
    <n v="0"/>
    <n v="0"/>
    <n v="0"/>
    <x v="0"/>
    <n v="0"/>
  </r>
  <r>
    <n v="49890514"/>
    <n v="277302.7"/>
    <n v="0"/>
    <n v="0"/>
    <n v="277302.7"/>
    <x v="0"/>
    <n v="0"/>
  </r>
  <r>
    <n v="49890582"/>
    <n v="0"/>
    <n v="0"/>
    <n v="0"/>
    <n v="0"/>
    <x v="0"/>
    <n v="0"/>
  </r>
  <r>
    <n v="49890637"/>
    <n v="180711.7"/>
    <n v="0"/>
    <n v="0"/>
    <n v="180711.7"/>
    <x v="0"/>
    <n v="0"/>
  </r>
  <r>
    <n v="49939823"/>
    <n v="180604.78"/>
    <n v="0"/>
    <n v="5677.29"/>
    <n v="186282.07"/>
    <x v="0"/>
    <n v="4"/>
  </r>
  <r>
    <n v="49939848"/>
    <n v="149120.85999999999"/>
    <n v="0"/>
    <n v="0"/>
    <n v="149120.85999999999"/>
    <x v="0"/>
    <n v="0"/>
  </r>
  <r>
    <n v="49941271"/>
    <n v="488051.07"/>
    <n v="0"/>
    <n v="163131.72"/>
    <n v="651182.79"/>
    <x v="0"/>
    <n v="15"/>
  </r>
  <r>
    <n v="49941296"/>
    <n v="0"/>
    <n v="0"/>
    <n v="0"/>
    <n v="0"/>
    <x v="0"/>
    <n v="0"/>
  </r>
  <r>
    <n v="49993317"/>
    <n v="403422.38"/>
    <n v="0"/>
    <n v="0"/>
    <n v="403422.38"/>
    <x v="0"/>
    <n v="0"/>
  </r>
  <r>
    <n v="49993515"/>
    <n v="0"/>
    <n v="0"/>
    <n v="0"/>
    <n v="0"/>
    <x v="0"/>
    <n v="0"/>
  </r>
  <r>
    <n v="49993949"/>
    <n v="321482.67"/>
    <n v="0"/>
    <n v="0"/>
    <n v="321482.67"/>
    <x v="0"/>
    <n v="0"/>
  </r>
  <r>
    <n v="49994499"/>
    <n v="398604.54"/>
    <n v="0"/>
    <n v="0"/>
    <n v="398604.54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10789.05"/>
    <n v="2660.38"/>
    <n v="0"/>
    <n v="213449.43"/>
    <x v="0"/>
    <n v="1"/>
  </r>
  <r>
    <n v="50154628"/>
    <n v="745478.33"/>
    <n v="0"/>
    <n v="187678.4"/>
    <n v="933156.73"/>
    <x v="0"/>
    <n v="28"/>
  </r>
  <r>
    <n v="50154943"/>
    <n v="338405.95"/>
    <n v="0"/>
    <n v="123094.39"/>
    <n v="461500.34"/>
    <x v="0"/>
    <n v="42"/>
  </r>
  <r>
    <n v="50154962"/>
    <n v="212663.74"/>
    <n v="2245.83"/>
    <n v="0"/>
    <n v="214909.57"/>
    <x v="0"/>
    <n v="1"/>
  </r>
  <r>
    <n v="50155001"/>
    <n v="785630.42"/>
    <n v="0"/>
    <n v="0"/>
    <n v="785630.42"/>
    <x v="0"/>
    <n v="0"/>
  </r>
  <r>
    <n v="50155126"/>
    <n v="146118.99"/>
    <n v="0"/>
    <n v="23844"/>
    <n v="169962.99"/>
    <x v="0"/>
    <n v="17"/>
  </r>
  <r>
    <n v="50207742"/>
    <n v="0"/>
    <n v="0"/>
    <n v="0"/>
    <n v="0"/>
    <x v="0"/>
    <n v="0"/>
  </r>
  <r>
    <n v="50207783"/>
    <n v="121171.17"/>
    <n v="0"/>
    <n v="0"/>
    <n v="121171.17"/>
    <x v="0"/>
    <n v="0"/>
  </r>
  <r>
    <n v="50208033"/>
    <n v="0"/>
    <n v="0"/>
    <n v="0"/>
    <n v="0"/>
    <x v="0"/>
    <n v="0"/>
  </r>
  <r>
    <n v="50208382"/>
    <n v="336832.13"/>
    <n v="0"/>
    <n v="0"/>
    <n v="336832.13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55865.89"/>
    <n v="6914.67"/>
    <n v="0"/>
    <n v="62780.56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63014.61"/>
    <n v="0"/>
    <n v="0"/>
    <n v="963014.61"/>
    <x v="0"/>
    <n v="0"/>
  </r>
  <r>
    <n v="50209756"/>
    <n v="407694.84"/>
    <n v="0"/>
    <n v="0"/>
    <n v="407694.84"/>
    <x v="0"/>
    <n v="0"/>
  </r>
  <r>
    <n v="50209766"/>
    <n v="43648.160000000003"/>
    <n v="0"/>
    <n v="0"/>
    <n v="43648.160000000003"/>
    <x v="0"/>
    <n v="0"/>
  </r>
  <r>
    <n v="50209801"/>
    <n v="0"/>
    <n v="0"/>
    <n v="0"/>
    <n v="0"/>
    <x v="0"/>
    <n v="0"/>
  </r>
  <r>
    <n v="50209814"/>
    <n v="869569.45"/>
    <n v="0"/>
    <n v="0"/>
    <n v="869569.45"/>
    <x v="0"/>
    <n v="0"/>
  </r>
  <r>
    <n v="50209829"/>
    <n v="117606.51"/>
    <n v="0"/>
    <n v="0"/>
    <n v="117606.51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13462.28"/>
    <n v="0"/>
    <n v="0"/>
    <n v="413462.28"/>
    <x v="0"/>
    <n v="0"/>
  </r>
  <r>
    <n v="50358351"/>
    <n v="185100.73"/>
    <n v="0"/>
    <n v="0"/>
    <n v="185100.73"/>
    <x v="0"/>
    <n v="0"/>
  </r>
  <r>
    <n v="50398265"/>
    <n v="183159.96"/>
    <n v="0"/>
    <n v="0"/>
    <n v="183159.96"/>
    <x v="0"/>
    <n v="0"/>
  </r>
  <r>
    <n v="50398680"/>
    <n v="0"/>
    <n v="0"/>
    <n v="0"/>
    <n v="0"/>
    <x v="0"/>
    <n v="0"/>
  </r>
  <r>
    <n v="50398775"/>
    <n v="476067.5"/>
    <n v="0"/>
    <n v="156341.91"/>
    <n v="632409.41"/>
    <x v="0"/>
    <n v="38"/>
  </r>
  <r>
    <n v="50398819"/>
    <n v="222120.95"/>
    <n v="0"/>
    <n v="0"/>
    <n v="222120.95"/>
    <x v="0"/>
    <n v="0"/>
  </r>
  <r>
    <n v="50398821"/>
    <n v="596947.44999999995"/>
    <n v="0"/>
    <n v="233050.19"/>
    <n v="829997.64"/>
    <x v="0"/>
    <n v="47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8185.72"/>
    <n v="0"/>
    <n v="0"/>
    <n v="368185.72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91872.03"/>
    <n v="4834.3599999999997"/>
    <n v="0"/>
    <n v="496706.39"/>
    <x v="0"/>
    <n v="1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92101.21"/>
    <n v="0"/>
    <n v="247734.69"/>
    <n v="1539835.9"/>
    <x v="0"/>
    <n v="21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1003320.47"/>
    <n v="0"/>
    <n v="0"/>
    <n v="1003320.47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93395.79"/>
    <n v="0"/>
    <n v="0"/>
    <n v="193395.79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13875.68"/>
    <n v="0"/>
    <n v="207338.48"/>
    <n v="721214.16"/>
    <x v="0"/>
    <n v="49"/>
  </r>
  <r>
    <n v="50864720"/>
    <n v="132074.68"/>
    <n v="0"/>
    <n v="0"/>
    <n v="132074.68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407596.84"/>
    <n v="0"/>
    <n v="215407.88"/>
    <n v="623004.72"/>
    <x v="0"/>
    <n v="77"/>
  </r>
  <r>
    <n v="50954717"/>
    <n v="0"/>
    <n v="0"/>
    <n v="0"/>
    <n v="0"/>
    <x v="0"/>
    <n v="0"/>
  </r>
  <r>
    <n v="50955154"/>
    <n v="559975.77"/>
    <n v="0"/>
    <n v="0"/>
    <n v="559975.77"/>
    <x v="0"/>
    <n v="0"/>
  </r>
  <r>
    <n v="50955398"/>
    <n v="639711.85"/>
    <n v="0"/>
    <n v="0"/>
    <n v="639711.85"/>
    <x v="0"/>
    <n v="0"/>
  </r>
  <r>
    <n v="50955473"/>
    <n v="7385467.7599999998"/>
    <n v="0"/>
    <n v="4071976.88"/>
    <n v="11457444.640000001"/>
    <x v="0"/>
    <n v="73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33633.08"/>
    <n v="0"/>
    <n v="0"/>
    <n v="333633.08"/>
    <x v="0"/>
    <n v="0"/>
  </r>
  <r>
    <n v="51066156"/>
    <n v="349336.02"/>
    <n v="0"/>
    <n v="0"/>
    <n v="349336.0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45345.78"/>
    <n v="0"/>
    <n v="5549.01"/>
    <n v="550894.79"/>
    <x v="0"/>
    <n v="1"/>
  </r>
  <r>
    <n v="51128074"/>
    <n v="813334.78"/>
    <n v="0"/>
    <n v="49248.7"/>
    <n v="862583.48"/>
    <x v="0"/>
    <n v="6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9371.14"/>
    <n v="0"/>
    <n v="38042.61"/>
    <n v="247413.75"/>
    <x v="0"/>
    <n v="19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683872.13"/>
    <n v="0"/>
    <n v="0"/>
    <n v="683872.13"/>
    <x v="0"/>
    <n v="0"/>
  </r>
  <r>
    <n v="51220868"/>
    <n v="0"/>
    <n v="0"/>
    <n v="0"/>
    <n v="0"/>
    <x v="0"/>
    <n v="0"/>
  </r>
  <r>
    <n v="51221830"/>
    <n v="299979.37"/>
    <n v="4935.55"/>
    <n v="0"/>
    <n v="304914.92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66056.84"/>
    <n v="0"/>
    <n v="0"/>
    <n v="366056.84"/>
    <x v="0"/>
    <n v="0"/>
  </r>
  <r>
    <n v="51276141"/>
    <n v="1467130.25"/>
    <n v="0"/>
    <n v="56408.37"/>
    <n v="1523538.62"/>
    <x v="0"/>
    <n v="4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9472.8"/>
    <n v="0"/>
    <n v="26412.98"/>
    <n v="315885.78000000003"/>
    <x v="0"/>
    <n v="9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17040.17"/>
    <n v="0"/>
    <n v="0"/>
    <n v="517040.17"/>
    <x v="0"/>
    <n v="0"/>
  </r>
  <r>
    <n v="51335246"/>
    <n v="0"/>
    <n v="0"/>
    <n v="0"/>
    <n v="0"/>
    <x v="0"/>
    <n v="0"/>
  </r>
  <r>
    <n v="51335263"/>
    <n v="510570.89"/>
    <n v="10492.21"/>
    <n v="0"/>
    <n v="521063.1"/>
    <x v="0"/>
    <n v="2"/>
  </r>
  <r>
    <n v="51335271"/>
    <n v="0"/>
    <n v="0"/>
    <n v="0"/>
    <n v="0"/>
    <x v="0"/>
    <n v="0"/>
  </r>
  <r>
    <n v="51335370"/>
    <n v="317315.73"/>
    <n v="0"/>
    <n v="0"/>
    <n v="317315.73"/>
    <x v="0"/>
    <n v="0"/>
  </r>
  <r>
    <n v="51409953"/>
    <n v="0"/>
    <n v="0"/>
    <n v="0"/>
    <n v="0"/>
    <x v="0"/>
    <n v="0"/>
  </r>
  <r>
    <n v="51410210"/>
    <n v="376170"/>
    <n v="0"/>
    <n v="0"/>
    <n v="376170"/>
    <x v="0"/>
    <n v="0"/>
  </r>
  <r>
    <n v="51410233"/>
    <n v="1025659.97"/>
    <n v="976.1"/>
    <n v="0"/>
    <n v="1026636.07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49530.58"/>
    <n v="4759.0200000000004"/>
    <n v="0"/>
    <n v="454289.6"/>
    <x v="0"/>
    <n v="1"/>
  </r>
  <r>
    <n v="51412426"/>
    <n v="615855.78"/>
    <n v="3736.68"/>
    <n v="0"/>
    <n v="619592.46"/>
    <x v="0"/>
    <n v="1"/>
  </r>
  <r>
    <n v="51412555"/>
    <n v="0"/>
    <n v="0"/>
    <n v="0"/>
    <n v="0"/>
    <x v="0"/>
    <n v="0"/>
  </r>
  <r>
    <n v="51474651"/>
    <n v="1489215.02"/>
    <n v="30803.51"/>
    <n v="0"/>
    <n v="1520018.53"/>
    <x v="0"/>
    <n v="2"/>
  </r>
  <r>
    <n v="51474662"/>
    <n v="0"/>
    <n v="0"/>
    <n v="0"/>
    <n v="0"/>
    <x v="0"/>
    <n v="0"/>
  </r>
  <r>
    <n v="51517073"/>
    <n v="277918.46000000002"/>
    <n v="0"/>
    <n v="0"/>
    <n v="277918.46000000002"/>
    <x v="0"/>
    <n v="0"/>
  </r>
  <r>
    <n v="51517180"/>
    <n v="650943.23"/>
    <n v="6519.92"/>
    <n v="0"/>
    <n v="657463.15"/>
    <x v="0"/>
    <n v="1"/>
  </r>
  <r>
    <n v="51517202"/>
    <n v="814069.33"/>
    <n v="0"/>
    <n v="294065.18"/>
    <n v="1108134.51"/>
    <x v="0"/>
    <n v="43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7210.41"/>
    <n v="0"/>
    <n v="0"/>
    <n v="227210.41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118768.65"/>
    <n v="0"/>
    <n v="0"/>
    <n v="118768.65"/>
    <x v="0"/>
    <n v="0"/>
  </r>
  <r>
    <n v="51818617"/>
    <n v="166528.54999999999"/>
    <n v="1700.31"/>
    <n v="0"/>
    <n v="168228.86"/>
    <x v="0"/>
    <n v="1"/>
  </r>
  <r>
    <n v="51818700"/>
    <n v="779582.13"/>
    <n v="0"/>
    <n v="0"/>
    <n v="779582.13"/>
    <x v="0"/>
    <n v="0"/>
  </r>
  <r>
    <n v="51868082"/>
    <n v="406635.03"/>
    <n v="0"/>
    <n v="0"/>
    <n v="406635.03"/>
    <x v="0"/>
    <n v="0"/>
  </r>
  <r>
    <n v="51868100"/>
    <n v="0"/>
    <n v="0"/>
    <n v="0"/>
    <n v="0"/>
    <x v="0"/>
    <n v="0"/>
  </r>
  <r>
    <n v="51868115"/>
    <n v="287324.96000000002"/>
    <n v="0"/>
    <n v="0"/>
    <n v="287324.9600000000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608178.28"/>
    <n v="0"/>
    <n v="0"/>
    <n v="608178.28"/>
    <x v="0"/>
    <n v="0"/>
  </r>
  <r>
    <n v="52033170"/>
    <n v="408860.64"/>
    <n v="0"/>
    <n v="0"/>
    <n v="408860.64"/>
    <x v="0"/>
    <n v="0"/>
  </r>
  <r>
    <n v="52033220"/>
    <n v="528742.78"/>
    <n v="0"/>
    <n v="147791.59"/>
    <n v="676534.37"/>
    <x v="0"/>
    <n v="34"/>
  </r>
  <r>
    <n v="52085542"/>
    <n v="0"/>
    <n v="0"/>
    <n v="0"/>
    <n v="0"/>
    <x v="0"/>
    <n v="0"/>
  </r>
  <r>
    <n v="52137824"/>
    <n v="400199.09"/>
    <n v="0"/>
    <n v="0"/>
    <n v="400199.09"/>
    <x v="0"/>
    <n v="0"/>
  </r>
  <r>
    <n v="52138208"/>
    <n v="2372845.5299999998"/>
    <n v="0"/>
    <n v="0"/>
    <n v="2372845.5299999998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6949.14000000001"/>
    <n v="0"/>
    <n v="0"/>
    <n v="156949.14000000001"/>
    <x v="0"/>
    <n v="0"/>
  </r>
  <r>
    <n v="52244591"/>
    <n v="637074.37"/>
    <n v="0"/>
    <n v="0"/>
    <n v="637074.37"/>
    <x v="0"/>
    <n v="0"/>
  </r>
  <r>
    <n v="52245452"/>
    <n v="272708.92"/>
    <n v="0"/>
    <n v="138817.37"/>
    <n v="411526.29"/>
    <x v="0"/>
    <n v="75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25481.83"/>
    <n v="0"/>
    <n v="214553.09"/>
    <n v="640034.92000000004"/>
    <x v="0"/>
    <n v="73"/>
  </r>
  <r>
    <n v="52338249"/>
    <n v="702315.85"/>
    <n v="0"/>
    <n v="0"/>
    <n v="702315.85"/>
    <x v="0"/>
    <n v="0"/>
  </r>
  <r>
    <n v="52338565"/>
    <n v="0"/>
    <n v="0"/>
    <n v="0"/>
    <n v="0"/>
    <x v="0"/>
    <n v="0"/>
  </r>
  <r>
    <n v="52338581"/>
    <n v="409718.81"/>
    <n v="0"/>
    <n v="0"/>
    <n v="409718.81"/>
    <x v="0"/>
    <n v="0"/>
  </r>
  <r>
    <n v="52389717"/>
    <n v="0"/>
    <n v="0"/>
    <n v="0"/>
    <n v="0"/>
    <x v="0"/>
    <n v="0"/>
  </r>
  <r>
    <n v="52391212"/>
    <n v="486357.26"/>
    <n v="0"/>
    <n v="0"/>
    <n v="486357.2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8280.9"/>
    <n v="0"/>
    <n v="0"/>
    <n v="378280.9"/>
    <x v="0"/>
    <n v="0"/>
  </r>
  <r>
    <n v="52497450"/>
    <n v="127139.88"/>
    <n v="12096.13"/>
    <n v="0"/>
    <n v="139236.01"/>
    <x v="0"/>
    <n v="1"/>
  </r>
  <r>
    <n v="52553432"/>
    <n v="0"/>
    <n v="0"/>
    <n v="0"/>
    <n v="0"/>
    <x v="0"/>
    <n v="0"/>
  </r>
  <r>
    <n v="52554646"/>
    <n v="244036.38"/>
    <n v="0"/>
    <n v="0"/>
    <n v="244036.38"/>
    <x v="0"/>
    <n v="0"/>
  </r>
  <r>
    <n v="52554695"/>
    <n v="570291.73"/>
    <n v="0"/>
    <n v="0"/>
    <n v="570291.73"/>
    <x v="0"/>
    <n v="0"/>
  </r>
  <r>
    <n v="52554774"/>
    <n v="0"/>
    <n v="0"/>
    <n v="0"/>
    <n v="0"/>
    <x v="0"/>
    <n v="0"/>
  </r>
  <r>
    <n v="52554787"/>
    <n v="1173989.94"/>
    <n v="0"/>
    <n v="0"/>
    <n v="1173989.94"/>
    <x v="0"/>
    <n v="0"/>
  </r>
  <r>
    <n v="52608660"/>
    <n v="0"/>
    <n v="0"/>
    <n v="0"/>
    <n v="0"/>
    <x v="0"/>
    <n v="0"/>
  </r>
  <r>
    <n v="52609994"/>
    <n v="446150.8"/>
    <n v="4588.28"/>
    <n v="0"/>
    <n v="450739.08"/>
    <x v="0"/>
    <n v="1"/>
  </r>
  <r>
    <n v="52610086"/>
    <n v="0"/>
    <n v="0"/>
    <n v="0"/>
    <n v="0"/>
    <x v="0"/>
    <n v="0"/>
  </r>
  <r>
    <n v="52610432"/>
    <n v="735201.07"/>
    <n v="7636.14"/>
    <n v="0"/>
    <n v="742837.21"/>
    <x v="0"/>
    <n v="1"/>
  </r>
  <r>
    <n v="52610644"/>
    <n v="0"/>
    <n v="0"/>
    <n v="0"/>
    <n v="0"/>
    <x v="0"/>
    <n v="0"/>
  </r>
  <r>
    <n v="52611030"/>
    <n v="149479.17000000001"/>
    <n v="0"/>
    <n v="0"/>
    <n v="149479.17000000001"/>
    <x v="0"/>
    <n v="0"/>
  </r>
  <r>
    <n v="52611307"/>
    <n v="598179.73"/>
    <n v="0"/>
    <n v="0"/>
    <n v="598179.73"/>
    <x v="0"/>
    <n v="0"/>
  </r>
  <r>
    <n v="52611744"/>
    <n v="0"/>
    <n v="0"/>
    <n v="0"/>
    <n v="0"/>
    <x v="0"/>
    <n v="0"/>
  </r>
  <r>
    <n v="52611992"/>
    <n v="1039755.49"/>
    <n v="0"/>
    <n v="0"/>
    <n v="1039755.49"/>
    <x v="0"/>
    <n v="0"/>
  </r>
  <r>
    <n v="52612006"/>
    <n v="149492.19"/>
    <n v="0"/>
    <n v="87700.07"/>
    <n v="237192.26"/>
    <x v="0"/>
    <n v="94"/>
  </r>
  <r>
    <n v="52612015"/>
    <n v="774838.61"/>
    <n v="0"/>
    <n v="407448.27"/>
    <n v="1182286.8799999999"/>
    <x v="0"/>
    <n v="89"/>
  </r>
  <r>
    <n v="52612030"/>
    <n v="0"/>
    <n v="0"/>
    <n v="0"/>
    <n v="0"/>
    <x v="0"/>
    <n v="0"/>
  </r>
  <r>
    <n v="52612060"/>
    <n v="352333.01"/>
    <n v="0"/>
    <n v="0"/>
    <n v="352333.01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88107.97"/>
    <n v="0"/>
    <n v="151883.17000000001"/>
    <n v="639991.14"/>
    <x v="0"/>
    <n v="39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72147.73"/>
    <n v="0"/>
    <n v="0"/>
    <n v="872147.73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62088.30000000005"/>
    <n v="0"/>
    <n v="0"/>
    <n v="562088.30000000005"/>
    <x v="0"/>
    <n v="0"/>
  </r>
  <r>
    <n v="52681535"/>
    <n v="495815.74"/>
    <n v="5000.2299999999996"/>
    <n v="0"/>
    <n v="500815.97"/>
    <x v="0"/>
    <n v="2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805212.96"/>
    <n v="0"/>
    <n v="0"/>
    <n v="805212.96"/>
    <x v="0"/>
    <n v="0"/>
  </r>
  <r>
    <n v="52747946"/>
    <n v="291408.3"/>
    <n v="0"/>
    <n v="0"/>
    <n v="291408.3"/>
    <x v="0"/>
    <n v="0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53179.31"/>
    <n v="36316.28"/>
    <n v="0"/>
    <n v="1589495.59"/>
    <x v="0"/>
    <n v="2"/>
  </r>
  <r>
    <n v="52887889"/>
    <n v="269866.84000000003"/>
    <n v="0"/>
    <n v="149134.76999999999"/>
    <n v="419001.61"/>
    <x v="0"/>
    <n v="88"/>
  </r>
  <r>
    <n v="52887890"/>
    <n v="587098.86"/>
    <n v="0"/>
    <n v="130866.41"/>
    <n v="717965.27"/>
    <x v="0"/>
    <n v="26"/>
  </r>
  <r>
    <n v="52887910"/>
    <n v="347850.86"/>
    <n v="0"/>
    <n v="58578.86"/>
    <n v="406429.72"/>
    <x v="0"/>
    <n v="19"/>
  </r>
  <r>
    <n v="52939056"/>
    <n v="173965.85"/>
    <n v="0"/>
    <n v="100666.29"/>
    <n v="274632.14"/>
    <x v="0"/>
    <n v="95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25241.97"/>
    <n v="0"/>
    <n v="0"/>
    <n v="125241.97"/>
    <x v="0"/>
    <n v="0"/>
  </r>
  <r>
    <n v="53042612"/>
    <n v="256526.84"/>
    <n v="0"/>
    <n v="0"/>
    <n v="256526.84"/>
    <x v="0"/>
    <n v="0"/>
  </r>
  <r>
    <n v="53093199"/>
    <n v="161468.65"/>
    <n v="0"/>
    <n v="0"/>
    <n v="161468.65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209770.98"/>
    <n v="0"/>
    <n v="0"/>
    <n v="2209770.98"/>
    <x v="0"/>
    <n v="0"/>
  </r>
  <r>
    <n v="53196480"/>
    <n v="220865.9"/>
    <n v="0"/>
    <n v="0"/>
    <n v="220865.9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413204.92"/>
    <n v="0"/>
    <n v="0"/>
    <n v="1413204.92"/>
    <x v="0"/>
    <n v="0"/>
  </r>
  <r>
    <n v="53345277"/>
    <n v="688512.1"/>
    <n v="0"/>
    <n v="0"/>
    <n v="688512.1"/>
    <x v="0"/>
    <n v="0"/>
  </r>
  <r>
    <n v="53345283"/>
    <n v="307805.65000000002"/>
    <n v="0"/>
    <n v="0"/>
    <n v="307805.65000000002"/>
    <x v="0"/>
    <n v="0"/>
  </r>
  <r>
    <n v="53390223"/>
    <n v="0"/>
    <n v="0"/>
    <n v="0"/>
    <n v="0"/>
    <x v="0"/>
    <n v="0"/>
  </r>
  <r>
    <n v="53496429"/>
    <n v="486008.52"/>
    <n v="4552.6499999999996"/>
    <n v="0"/>
    <n v="490561.17"/>
    <x v="0"/>
    <n v="1"/>
  </r>
  <r>
    <n v="53496596"/>
    <n v="0"/>
    <n v="0"/>
    <n v="0"/>
    <n v="0"/>
    <x v="0"/>
    <n v="0"/>
  </r>
  <r>
    <n v="53497231"/>
    <n v="241233.88"/>
    <n v="2423.91"/>
    <n v="0"/>
    <n v="243657.79"/>
    <x v="0"/>
    <n v="2"/>
  </r>
  <r>
    <n v="53497848"/>
    <n v="0"/>
    <n v="0"/>
    <n v="0"/>
    <n v="0"/>
    <x v="0"/>
    <n v="0"/>
  </r>
  <r>
    <n v="53498030"/>
    <n v="10670.93"/>
    <n v="0"/>
    <n v="0"/>
    <n v="10670.93"/>
    <x v="0"/>
    <n v="0"/>
  </r>
  <r>
    <n v="53541836"/>
    <n v="0"/>
    <n v="0"/>
    <n v="0"/>
    <n v="0"/>
    <x v="0"/>
    <n v="0"/>
  </r>
  <r>
    <n v="53541882"/>
    <n v="813069.72"/>
    <n v="0"/>
    <n v="28700.82"/>
    <n v="841770.54"/>
    <x v="0"/>
    <n v="4"/>
  </r>
  <r>
    <n v="53541920"/>
    <n v="0"/>
    <n v="0"/>
    <n v="0"/>
    <n v="0"/>
    <x v="0"/>
    <n v="0"/>
  </r>
  <r>
    <n v="53542274"/>
    <n v="308712.98"/>
    <n v="5755.96"/>
    <n v="0"/>
    <n v="314468.94"/>
    <x v="0"/>
    <n v="1"/>
  </r>
  <r>
    <n v="53592402"/>
    <n v="165944.84"/>
    <n v="0"/>
    <n v="0"/>
    <n v="165944.84"/>
    <x v="0"/>
    <n v="0"/>
  </r>
  <r>
    <n v="53592925"/>
    <n v="245404.24"/>
    <n v="0"/>
    <n v="0"/>
    <n v="245404.24"/>
    <x v="0"/>
    <n v="0"/>
  </r>
  <r>
    <n v="53594130"/>
    <n v="177323.99"/>
    <n v="0"/>
    <n v="0"/>
    <n v="177323.99"/>
    <x v="0"/>
    <n v="0"/>
  </r>
  <r>
    <n v="53648812"/>
    <n v="1186404.3600000001"/>
    <n v="0"/>
    <n v="0"/>
    <n v="1186404.3600000001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23591.85"/>
    <n v="0"/>
    <n v="0"/>
    <n v="723591.85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42071.34"/>
    <n v="0"/>
    <n v="0"/>
    <n v="642071.34"/>
    <x v="0"/>
    <n v="0"/>
  </r>
  <r>
    <n v="53652024"/>
    <n v="0"/>
    <n v="0"/>
    <n v="0"/>
    <n v="0"/>
    <x v="0"/>
    <n v="0"/>
  </r>
  <r>
    <n v="53652030"/>
    <n v="2007443.93"/>
    <n v="0"/>
    <n v="0"/>
    <n v="2007443.93"/>
    <x v="0"/>
    <n v="0"/>
  </r>
  <r>
    <n v="53652248"/>
    <n v="1131873.01"/>
    <n v="0"/>
    <n v="367446.97"/>
    <n v="1499319.98"/>
    <x v="0"/>
    <n v="39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9794.19"/>
    <n v="4129.38"/>
    <n v="0"/>
    <n v="443923.57"/>
    <x v="0"/>
    <n v="1"/>
  </r>
  <r>
    <n v="53775220"/>
    <n v="270668.48"/>
    <n v="0"/>
    <n v="145620.16"/>
    <n v="416288.64"/>
    <x v="0"/>
    <n v="87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19328.54"/>
    <n v="0"/>
    <n v="0"/>
    <n v="519328.54"/>
    <x v="0"/>
    <n v="0"/>
  </r>
  <r>
    <n v="54028372"/>
    <n v="4850457.04"/>
    <n v="0"/>
    <n v="1686160.65"/>
    <n v="6536617.6900000004"/>
    <x v="0"/>
    <n v="43"/>
  </r>
  <r>
    <n v="54067426"/>
    <n v="0"/>
    <n v="0"/>
    <n v="0"/>
    <n v="0"/>
    <x v="0"/>
    <n v="0"/>
  </r>
  <r>
    <n v="54110248"/>
    <n v="239968.26"/>
    <n v="0"/>
    <n v="0"/>
    <n v="239968.26"/>
    <x v="0"/>
    <n v="0"/>
  </r>
  <r>
    <n v="54155697"/>
    <n v="787684.5"/>
    <n v="0"/>
    <n v="0"/>
    <n v="787684.5"/>
    <x v="0"/>
    <n v="0"/>
  </r>
  <r>
    <n v="54210543"/>
    <n v="0"/>
    <n v="0"/>
    <n v="0"/>
    <n v="0"/>
    <x v="0"/>
    <n v="0"/>
  </r>
  <r>
    <n v="54210624"/>
    <n v="476967.33"/>
    <n v="0"/>
    <n v="0"/>
    <n v="476967.33"/>
    <x v="0"/>
    <n v="0"/>
  </r>
  <r>
    <n v="54267225"/>
    <n v="0"/>
    <n v="0"/>
    <n v="0"/>
    <n v="0"/>
    <x v="0"/>
    <n v="0"/>
  </r>
  <r>
    <n v="54401202"/>
    <n v="574254.06000000006"/>
    <n v="0"/>
    <n v="20181.330000000002"/>
    <n v="594435.39"/>
    <x v="0"/>
    <n v="4"/>
  </r>
  <r>
    <n v="54401520"/>
    <n v="394897.63"/>
    <n v="0"/>
    <n v="0"/>
    <n v="394897.63"/>
    <x v="0"/>
    <n v="0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84208.21"/>
    <n v="5714.69"/>
    <n v="0"/>
    <n v="589922.9"/>
    <x v="0"/>
    <n v="1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83085.8"/>
    <n v="0"/>
    <n v="0"/>
    <n v="783085.8"/>
    <x v="0"/>
    <n v="0"/>
  </r>
  <r>
    <n v="54621505"/>
    <n v="344568.42"/>
    <n v="0"/>
    <n v="0"/>
    <n v="344568.42"/>
    <x v="0"/>
    <n v="0"/>
  </r>
  <r>
    <n v="54668427"/>
    <n v="158054.46"/>
    <n v="1599.6"/>
    <n v="0"/>
    <n v="159654.06"/>
    <x v="0"/>
    <n v="2"/>
  </r>
  <r>
    <n v="54668488"/>
    <n v="583053.5"/>
    <n v="0"/>
    <n v="272301.95"/>
    <n v="855355.45"/>
    <x v="0"/>
    <n v="70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814010.94"/>
    <n v="0"/>
    <n v="116506.34"/>
    <n v="930517.28"/>
    <x v="0"/>
    <n v="16"/>
  </r>
  <r>
    <n v="54928460"/>
    <n v="251220.52"/>
    <n v="0"/>
    <n v="0"/>
    <n v="251220.52"/>
    <x v="0"/>
    <n v="0"/>
  </r>
  <r>
    <n v="55051979"/>
    <n v="278766.78999999998"/>
    <n v="0"/>
    <n v="0"/>
    <n v="278766.78999999998"/>
    <x v="0"/>
    <n v="0"/>
  </r>
  <r>
    <n v="55230824"/>
    <n v="60089.96"/>
    <n v="4357.1000000000004"/>
    <n v="0"/>
    <n v="64447.06"/>
    <x v="0"/>
    <n v="1"/>
  </r>
  <r>
    <n v="55230835"/>
    <n v="0"/>
    <n v="0"/>
    <n v="0"/>
    <n v="0"/>
    <x v="0"/>
    <n v="0"/>
  </r>
  <r>
    <n v="55394697"/>
    <n v="212454.93"/>
    <n v="0"/>
    <n v="0"/>
    <n v="212454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65681.18"/>
    <n v="0"/>
    <n v="0"/>
    <n v="365681.18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3"/>
    <n v="0"/>
    <n v="0"/>
  </r>
  <r>
    <n v="3"/>
    <d v="2010-11-01T00:00:00"/>
    <s v="JOSE DE JESUS *FLORES ZURITA "/>
    <n v="39290191"/>
    <n v="75660204"/>
    <x v="0"/>
    <n v="3"/>
    <n v="70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1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6"/>
    <n v="0"/>
    <n v="0"/>
  </r>
  <r>
    <n v="9"/>
    <d v="2011-01-01T00:00:00"/>
    <s v="LETICIA GUADALUPE *SOLIS MEDINA "/>
    <n v="25669342"/>
    <n v="75813673"/>
    <x v="1"/>
    <n v="3"/>
    <n v="10"/>
    <n v="0"/>
    <n v="0"/>
  </r>
  <r>
    <n v="10"/>
    <d v="2011-01-01T00:00:00"/>
    <s v="PATRICIA EUGENIA *DE ANDA CAMPILLO "/>
    <n v="41915720"/>
    <n v="75813833"/>
    <x v="1"/>
    <n v="3"/>
    <n v="63"/>
    <n v="0"/>
    <n v="0"/>
  </r>
  <r>
    <n v="11"/>
    <d v="2011-02-01T00:00:00"/>
    <s v="JOSE RICARDO *LEON FUENTES "/>
    <n v="29846318"/>
    <n v="75817428"/>
    <x v="0"/>
    <n v="3"/>
    <n v="37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1"/>
    <n v="0"/>
    <n v="0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7"/>
    <n v="0"/>
    <n v="0"/>
  </r>
  <r>
    <n v="22"/>
    <d v="2011-02-01T00:00:00"/>
    <s v="JOSE IGNACIO *ALANIS OCAMPO "/>
    <n v="41039506"/>
    <n v="75864026"/>
    <x v="1"/>
    <n v="3"/>
    <n v="56"/>
    <n v="0"/>
    <n v="0"/>
  </r>
  <r>
    <n v="23"/>
    <d v="2011-02-01T00:00:00"/>
    <s v="MONICA JEANETT *DOMINGUEZ VALDEZ "/>
    <n v="42508663"/>
    <n v="75873069"/>
    <x v="1"/>
    <n v="4"/>
    <n v="53"/>
    <n v="694.59"/>
    <n v="534.69000000000005"/>
  </r>
  <r>
    <n v="24"/>
    <d v="2011-02-01T00:00:00"/>
    <s v="ROSA ESTELA *AGUIRRE CARRILLO "/>
    <n v="43420572"/>
    <n v="75995711"/>
    <x v="2"/>
    <n v="3"/>
    <n v="12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1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4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5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58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28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7"/>
    <n v="0"/>
    <n v="0"/>
  </r>
  <r>
    <n v="50"/>
    <d v="2011-04-01T00:00:00"/>
    <s v="YOLANDA *TORRIJOS GONZALEZ "/>
    <n v="39565842"/>
    <n v="76083302"/>
    <x v="0"/>
    <n v="3"/>
    <n v="66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0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6"/>
    <n v="0"/>
    <n v="0"/>
  </r>
  <r>
    <n v="60"/>
    <d v="2011-05-01T00:00:00"/>
    <s v="EDMUNDO JOSE *WILLIAMS VILLACORTA "/>
    <n v="36373669"/>
    <n v="76149601"/>
    <x v="0"/>
    <n v="3"/>
    <n v="65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5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5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3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5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2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3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0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4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7"/>
    <n v="0"/>
    <n v="0"/>
  </r>
  <r>
    <n v="92"/>
    <d v="2011-08-01T00:00:00"/>
    <s v="ANTONIO MANUEL *SALAZAR GUTIERREZ "/>
    <n v="31197555"/>
    <n v="76377201"/>
    <x v="0"/>
    <n v="3"/>
    <n v="55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4"/>
    <n v="0"/>
    <n v="0"/>
  </r>
  <r>
    <n v="96"/>
    <d v="2011-08-01T00:00:00"/>
    <s v="SASHENKA *RUIZ MILLAN "/>
    <n v="36716140"/>
    <n v="76473472"/>
    <x v="0"/>
    <n v="3"/>
    <n v="55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1"/>
    <n v="0"/>
    <n v="0"/>
  </r>
  <r>
    <n v="105"/>
    <d v="2011-08-01T00:00:00"/>
    <s v="LAURA ELENA *AGUIRRE OJEDA "/>
    <n v="42167353"/>
    <n v="76462862"/>
    <x v="1"/>
    <n v="3"/>
    <n v="49"/>
    <n v="0"/>
    <n v="0"/>
  </r>
  <r>
    <n v="106"/>
    <d v="2011-08-01T00:00:00"/>
    <s v="ARTURO *ZU#IGA MORENO "/>
    <n v="42727730"/>
    <n v="76471777"/>
    <x v="1"/>
    <n v="3"/>
    <n v="36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6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6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0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1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1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2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7"/>
    <n v="247.97"/>
    <n v="147.71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58"/>
    <n v="1243.8699999999999"/>
    <n v="751.09"/>
  </r>
  <r>
    <n v="146"/>
    <d v="2011-11-01T00:00:00"/>
    <s v="SUJEY YOLANDA *GOMEZ SUAREZ "/>
    <n v="52681535"/>
    <n v="76714267"/>
    <x v="2"/>
    <n v="3"/>
    <n v="0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4"/>
    <n v="270.08"/>
    <n v="146.41999999999999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28"/>
    <n v="351.28"/>
    <n v="356.65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0"/>
    <n v="179.64"/>
    <n v="140.61000000000001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2"/>
    <n v="673.01"/>
    <n v="438.89"/>
  </r>
  <r>
    <n v="157"/>
    <d v="2011-12-01T00:00:00"/>
    <s v="MARIA DE LOURDES *CASILLAS HERNANDEZ "/>
    <n v="43719069"/>
    <n v="76791329"/>
    <x v="2"/>
    <n v="3"/>
    <n v="50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4"/>
    <n v="774.15"/>
    <n v="476.01"/>
  </r>
  <r>
    <n v="160"/>
    <d v="2012-01-01T00:00:00"/>
    <s v="JOSE GUILLERMO *ESCOBAR SALAS "/>
    <n v="33318194"/>
    <n v="76904618"/>
    <x v="0"/>
    <n v="3"/>
    <n v="37"/>
    <n v="158.28"/>
    <n v="98.19"/>
  </r>
  <r>
    <n v="161"/>
    <d v="2012-01-01T00:00:00"/>
    <s v="VIRGINIA MARIA ELENA *BARRAZA AVILA "/>
    <n v="30469545"/>
    <n v="76906128"/>
    <x v="0"/>
    <n v="3"/>
    <n v="57"/>
    <n v="404.15"/>
    <n v="238.25"/>
  </r>
  <r>
    <n v="162"/>
    <d v="2012-01-01T00:00:00"/>
    <s v="ROSA ELVA *MAURY PI#EIRO"/>
    <n v="33615098"/>
    <n v="76905398"/>
    <x v="0"/>
    <n v="3"/>
    <n v="58"/>
    <n v="639.92999999999995"/>
    <n v="392.41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1"/>
    <n v="305.77999999999997"/>
    <n v="618.59"/>
  </r>
  <r>
    <n v="171"/>
    <d v="2012-01-01T00:00:00"/>
    <s v="NORA DEL CONSUELO *OLASCOAGA DE LA HELGU "/>
    <n v="36716589"/>
    <n v="76896717"/>
    <x v="2"/>
    <n v="3"/>
    <n v="34"/>
    <n v="262.42"/>
    <n v="358.4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7"/>
    <n v="716"/>
    <n v="440.23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28"/>
    <n v="541.94000000000005"/>
    <n v="383.4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6"/>
    <n v="860.44"/>
    <n v="567.17999999999995"/>
  </r>
  <r>
    <n v="188"/>
    <d v="2012-02-01T00:00:00"/>
    <s v="ALEJANDRA *GONZALEZ TORRES "/>
    <n v="37679341"/>
    <n v="76974209"/>
    <x v="1"/>
    <n v="3"/>
    <n v="50"/>
    <n v="2753.76"/>
    <n v="2150.2399999999998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3"/>
    <n v="821.67"/>
    <n v="529.21"/>
  </r>
  <r>
    <n v="191"/>
    <d v="2012-02-01T00:00:00"/>
    <s v="PEDRO JESUS *CASARES MONTALVO "/>
    <n v="24005559"/>
    <n v="76999955"/>
    <x v="1"/>
    <n v="3"/>
    <n v="51"/>
    <n v="0"/>
    <n v="0"/>
  </r>
  <r>
    <n v="192"/>
    <d v="2012-02-01T00:00:00"/>
    <s v="RAQUEL *BLANCAS MALDONADO"/>
    <n v="41391899"/>
    <n v="77001999"/>
    <x v="1"/>
    <n v="4"/>
    <n v="56"/>
    <n v="1089.96"/>
    <n v="821.28"/>
  </r>
  <r>
    <n v="193"/>
    <d v="2012-02-01T00:00:00"/>
    <s v="EDGARDO *PENICHE GARCIA "/>
    <n v="49993317"/>
    <n v="76918026"/>
    <x v="2"/>
    <n v="3"/>
    <n v="37"/>
    <n v="398.99"/>
    <n v="301.35000000000002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7"/>
    <n v="1911.1"/>
    <n v="1442.24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6"/>
    <n v="179.48"/>
    <n v="97.6"/>
  </r>
  <r>
    <n v="201"/>
    <d v="2012-03-01T00:00:00"/>
    <s v="FRANCISCO JAVIER *MU#OZ MENA "/>
    <n v="35760984"/>
    <n v="77069302"/>
    <x v="1"/>
    <n v="3"/>
    <n v="56"/>
    <n v="1250.68"/>
    <n v="786.74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3"/>
    <n v="1296.94"/>
    <n v="574.38"/>
  </r>
  <r>
    <n v="204"/>
    <d v="2012-04-01T00:00:00"/>
    <s v="AGUSTINA FRANCISCA *GUTIERREZ FRUTIS "/>
    <n v="34419683"/>
    <n v="77138463"/>
    <x v="0"/>
    <n v="3"/>
    <n v="48"/>
    <n v="1133.1199999999999"/>
    <n v="643.61"/>
  </r>
  <r>
    <n v="205"/>
    <d v="2012-04-01T00:00:00"/>
    <s v=" MANUEL JESUS *ALONZO CHAVEZ "/>
    <n v="35730566"/>
    <n v="77172240"/>
    <x v="0"/>
    <n v="3"/>
    <n v="51"/>
    <n v="770.94"/>
    <n v="559.20000000000005"/>
  </r>
  <r>
    <n v="206"/>
    <d v="2012-04-01T00:00:00"/>
    <s v="MARIA DEL CARMEN *ORTIZ REYNOSO "/>
    <n v="36499950"/>
    <n v="77182242"/>
    <x v="0"/>
    <n v="3"/>
    <n v="46"/>
    <n v="715.39"/>
    <n v="474.51"/>
  </r>
  <r>
    <n v="207"/>
    <d v="2012-04-01T00:00:00"/>
    <s v="GIL *VARGAS HERNANDEZ"/>
    <n v="26076582"/>
    <n v="77182520"/>
    <x v="0"/>
    <n v="3"/>
    <n v="50"/>
    <n v="1119.79"/>
    <n v="464.2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7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40.37"/>
    <n v="487.34"/>
  </r>
  <r>
    <n v="217"/>
    <d v="2012-04-01T00:00:00"/>
    <s v="DANIEL *BOTELLO HERNANDEZ "/>
    <n v="34522898"/>
    <n v="77182380"/>
    <x v="1"/>
    <n v="3"/>
    <n v="53"/>
    <n v="796.67"/>
    <n v="474.24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4"/>
    <n v="123.11"/>
    <n v="299.31"/>
  </r>
  <r>
    <n v="220"/>
    <d v="2012-04-01T00:00:00"/>
    <s v="HANS NAPOLEON *HEMKES LOZOYA"/>
    <n v="34459066"/>
    <n v="77180081"/>
    <x v="2"/>
    <n v="3"/>
    <n v="47"/>
    <n v="293.29000000000002"/>
    <n v="204.58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5"/>
    <n v="128.56"/>
    <n v="254.03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1"/>
    <n v="337.44"/>
    <n v="156.57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5"/>
    <n v="554.88"/>
    <n v="322.16000000000003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4"/>
    <n v="182.08"/>
    <n v="123.62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5"/>
    <n v="286.61"/>
    <n v="161.05000000000001"/>
  </r>
  <r>
    <n v="238"/>
    <d v="2012-05-01T00:00:00"/>
    <s v="URIEL *INFANTE FERNANDEZ "/>
    <n v="23533734"/>
    <n v="77272855"/>
    <x v="2"/>
    <n v="3"/>
    <n v="43"/>
    <n v="3688.18"/>
    <n v="1429.13"/>
  </r>
  <r>
    <n v="239"/>
    <d v="2012-05-01T00:00:00"/>
    <s v="JUANA ARACELI *DE LA ROSA MOSQUEDA "/>
    <n v="32970062"/>
    <n v="77258951"/>
    <x v="2"/>
    <n v="3"/>
    <n v="33"/>
    <n v="305.20999999999998"/>
    <n v="222.67"/>
  </r>
  <r>
    <n v="240"/>
    <d v="2012-05-01T00:00:00"/>
    <s v="JOSE LUIS *ESTRADA CARDENAS "/>
    <n v="39352100"/>
    <n v="77257679"/>
    <x v="2"/>
    <n v="3"/>
    <n v="0"/>
    <n v="604.67999999999995"/>
    <n v="479.39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8"/>
    <n v="1447.14"/>
    <n v="972.12"/>
  </r>
  <r>
    <n v="247"/>
    <d v="2012-06-01T00:00:00"/>
    <s v="BLANCA AURORA *GONZALEZ ROMERO "/>
    <n v="28697612"/>
    <n v="77367761"/>
    <x v="0"/>
    <n v="3"/>
    <n v="51"/>
    <n v="1443.22"/>
    <n v="709.76"/>
  </r>
  <r>
    <n v="248"/>
    <d v="2012-06-01T00:00:00"/>
    <s v="YESI *MARTINEZ ROCHA"/>
    <n v="36088797"/>
    <n v="77349579"/>
    <x v="1"/>
    <n v="3"/>
    <n v="1"/>
    <n v="0"/>
    <n v="0"/>
  </r>
  <r>
    <n v="249"/>
    <d v="2012-06-01T00:00:00"/>
    <s v="JOSE RICARDO *CRUZ PEREZ"/>
    <n v="42462885"/>
    <n v="77350015"/>
    <x v="1"/>
    <n v="3"/>
    <n v="32"/>
    <n v="0"/>
    <n v="0"/>
  </r>
  <r>
    <n v="250"/>
    <d v="2012-06-01T00:00:00"/>
    <s v="JOSE EDMUNDO *LIMON FREYRE "/>
    <n v="38087209"/>
    <n v="77348806"/>
    <x v="1"/>
    <n v="3"/>
    <n v="54"/>
    <n v="1061.8699999999999"/>
    <n v="701.6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6"/>
    <n v="248.11"/>
    <n v="165.47"/>
  </r>
  <r>
    <n v="255"/>
    <d v="2012-06-01T00:00:00"/>
    <s v="ROSA GLORIA *VALLES VILLARREAL "/>
    <n v="44526758"/>
    <n v="77367700"/>
    <x v="1"/>
    <n v="3"/>
    <n v="4"/>
    <n v="0"/>
    <n v="0"/>
  </r>
  <r>
    <n v="256"/>
    <d v="2012-06-01T00:00:00"/>
    <s v="JOSE DEL CARMEN *HERNANDEZ CONTRERAS"/>
    <n v="40752917"/>
    <n v="77367673"/>
    <x v="1"/>
    <n v="3"/>
    <n v="3"/>
    <n v="0"/>
    <n v="0"/>
  </r>
  <r>
    <n v="257"/>
    <d v="2012-06-01T00:00:00"/>
    <s v="ALDO MAURICIO *GARCIA GARCIA "/>
    <n v="51066156"/>
    <n v="77350439"/>
    <x v="2"/>
    <n v="3"/>
    <n v="16"/>
    <n v="263.47000000000003"/>
    <n v="268"/>
  </r>
  <r>
    <n v="258"/>
    <d v="2012-07-01T00:00:00"/>
    <s v="GABRIELA *DE ANDA RAZO "/>
    <n v="31087976"/>
    <n v="77407622"/>
    <x v="0"/>
    <n v="4"/>
    <n v="20"/>
    <n v="1531.64"/>
    <n v="823.37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0"/>
    <n v="626.34"/>
    <n v="412.47"/>
  </r>
  <r>
    <n v="263"/>
    <d v="2012-07-01T00:00:00"/>
    <s v="CARLOS *AUSTRIA MARTINEZ "/>
    <n v="43238164"/>
    <n v="77402457"/>
    <x v="1"/>
    <n v="3"/>
    <n v="16"/>
    <n v="659.45"/>
    <n v="607.19000000000005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2"/>
    <n v="219.84"/>
    <n v="218.5"/>
  </r>
  <r>
    <n v="270"/>
    <d v="2012-08-01T00:00:00"/>
    <s v="NINEL *HEPBURN HERNANDEZ "/>
    <n v="25990148"/>
    <n v="77511020"/>
    <x v="0"/>
    <n v="3"/>
    <n v="51"/>
    <n v="244.96"/>
    <n v="106.12"/>
  </r>
  <r>
    <n v="271"/>
    <d v="2012-08-01T00:00:00"/>
    <s v="RICARDO *BRISE#O RODRIGUEZ "/>
    <n v="36007242"/>
    <n v="77513644"/>
    <x v="0"/>
    <n v="3"/>
    <n v="38"/>
    <n v="549.49"/>
    <n v="377.54"/>
  </r>
  <r>
    <n v="272"/>
    <d v="2012-08-01T00:00:00"/>
    <s v="LUIS ANTONIO *MARTINEZ ISAIS "/>
    <n v="34184680"/>
    <n v="77537262"/>
    <x v="0"/>
    <n v="3"/>
    <n v="49"/>
    <n v="840.95"/>
    <n v="491.06"/>
  </r>
  <r>
    <n v="273"/>
    <d v="2012-08-01T00:00:00"/>
    <s v="RAYMUNDO GERARDO *ZUBIETA CASAIS "/>
    <n v="33038238"/>
    <n v="77541769"/>
    <x v="0"/>
    <n v="3"/>
    <n v="40"/>
    <n v="820.92"/>
    <n v="492.09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1"/>
    <n v="201.55"/>
    <n v="112.42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1"/>
    <n v="1373.2"/>
    <n v="945.1"/>
  </r>
  <r>
    <n v="278"/>
    <d v="2012-08-01T00:00:00"/>
    <s v="ADRIAN *VON HARTZ TORRES "/>
    <n v="42673190"/>
    <n v="77514407"/>
    <x v="1"/>
    <n v="3"/>
    <n v="51"/>
    <n v="652.37"/>
    <n v="518.14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2"/>
    <n v="858.5"/>
    <n v="593.4400000000000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0"/>
    <n v="0"/>
    <n v="0"/>
  </r>
  <r>
    <n v="288"/>
    <d v="2012-09-01T00:00:00"/>
    <s v="MARIA DE LOURDES *MIRELES CRUZ"/>
    <n v="30904978"/>
    <n v="77629649"/>
    <x v="1"/>
    <n v="2"/>
    <n v="37"/>
    <n v="166.8"/>
    <n v="94.71"/>
  </r>
  <r>
    <n v="289"/>
    <d v="2012-09-01T00:00:00"/>
    <s v="DAVID *TREVI#O GUZMAN"/>
    <n v="31717899"/>
    <n v="77634660"/>
    <x v="1"/>
    <n v="3"/>
    <n v="42"/>
    <n v="1340.69"/>
    <n v="857.29"/>
  </r>
  <r>
    <n v="290"/>
    <d v="2012-09-01T00:00:00"/>
    <s v="CARLOS ALBERTO *VELARDE BALCAZAR "/>
    <n v="38804959"/>
    <n v="77617434"/>
    <x v="2"/>
    <n v="3"/>
    <n v="50"/>
    <n v="448.46"/>
    <n v="574.98"/>
  </r>
  <r>
    <n v="291"/>
    <d v="2012-10-01T00:00:00"/>
    <s v="JOSE ANTONIO *OCHOA OJEDA "/>
    <n v="34184162"/>
    <n v="77724018"/>
    <x v="0"/>
    <n v="3"/>
    <n v="0"/>
    <n v="0"/>
    <n v="0"/>
  </r>
  <r>
    <n v="292"/>
    <d v="2012-10-01T00:00:00"/>
    <s v="PAOLA JANET *MEZA PALOMO "/>
    <n v="33445045"/>
    <n v="77728547"/>
    <x v="0"/>
    <n v="3"/>
    <n v="49"/>
    <n v="1076.04"/>
    <n v="657.51"/>
  </r>
  <r>
    <n v="293"/>
    <d v="2012-10-01T00:00:00"/>
    <s v="RAUL IVAN *REBOLLOSO CUELLAR "/>
    <n v="43465926"/>
    <n v="77709252"/>
    <x v="1"/>
    <n v="3"/>
    <n v="29"/>
    <n v="605.37"/>
    <n v="510.2"/>
  </r>
  <r>
    <n v="294"/>
    <d v="2012-10-01T00:00:00"/>
    <s v="ATENODORO *TURRUBIATES HERNANDEZ "/>
    <n v="38755730"/>
    <n v="77723664"/>
    <x v="1"/>
    <n v="3"/>
    <n v="35"/>
    <n v="484.73"/>
    <n v="349.29"/>
  </r>
  <r>
    <n v="295"/>
    <d v="2012-10-01T00:00:00"/>
    <s v="MARIA DE LOURDES *GONZALEZ HERNANDEZ "/>
    <n v="39422383"/>
    <n v="77723346"/>
    <x v="1"/>
    <n v="3"/>
    <n v="35"/>
    <n v="1233.8399999999999"/>
    <n v="981.32"/>
  </r>
  <r>
    <n v="296"/>
    <d v="2012-10-01T00:00:00"/>
    <s v="GILBERTO *LEYVA SOTO "/>
    <n v="30664070"/>
    <n v="77728278"/>
    <x v="0"/>
    <n v="3"/>
    <n v="4"/>
    <n v="175.87"/>
    <n v="65.34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6"/>
    <n v="933.28"/>
    <n v="574.19000000000005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7"/>
    <n v="293.01"/>
    <n v="219.74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39"/>
    <n v="1837.48"/>
    <n v="1355.15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0"/>
    <n v="573.42999999999995"/>
    <n v="386.62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39"/>
    <n v="957.19"/>
    <n v="573.66999999999996"/>
  </r>
  <r>
    <n v="313"/>
    <d v="2012-12-01T00:00:00"/>
    <s v="JOSE JAIME *ZUBILLAGA APONTE "/>
    <n v="44611550"/>
    <n v="77846642"/>
    <x v="1"/>
    <n v="3"/>
    <n v="47"/>
    <n v="2094.98"/>
    <n v="1681.62"/>
  </r>
  <r>
    <n v="314"/>
    <d v="2013-01-01T00:00:00"/>
    <s v="MARTIN *PACHECO HERNANDEZ "/>
    <n v="47741508"/>
    <n v="77897036"/>
    <x v="2"/>
    <n v="3"/>
    <n v="34"/>
    <n v="756.71"/>
    <n v="759.25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19"/>
    <n v="358.41"/>
    <n v="701.36"/>
  </r>
  <r>
    <n v="317"/>
    <d v="2013-01-01T00:00:00"/>
    <s v="MARCOS *CALVILLO SANCHEZ "/>
    <n v="55394697"/>
    <n v="77971829"/>
    <x v="2"/>
    <n v="3"/>
    <n v="10"/>
    <n v="633.76"/>
    <n v="558.14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5"/>
    <n v="670.24"/>
    <n v="460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3"/>
    <n v="866.11"/>
    <n v="371.25"/>
  </r>
  <r>
    <n v="322"/>
    <d v="2013-01-01T00:00:00"/>
    <s v="HUGO *ORTIZ PENNA "/>
    <n v="41622837"/>
    <n v="77981353"/>
    <x v="1"/>
    <n v="3"/>
    <n v="37"/>
    <n v="2372.27"/>
    <n v="1787.69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7"/>
    <n v="1334.48"/>
    <n v="1160.73"/>
  </r>
  <r>
    <n v="325"/>
    <d v="2013-02-01T00:00:00"/>
    <s v="LOURDES *LOPEZ LUVIANO "/>
    <n v="37136136"/>
    <n v="77999173"/>
    <x v="1"/>
    <n v="3"/>
    <n v="18"/>
    <n v="2075.5100000000002"/>
    <n v="832.08"/>
  </r>
  <r>
    <n v="326"/>
    <d v="2013-02-01T00:00:00"/>
    <s v="JOSE RUBEN *GARCIA ALFARO "/>
    <n v="44611564"/>
    <n v="78024478"/>
    <x v="1"/>
    <n v="2"/>
    <n v="24"/>
    <n v="194.11"/>
    <n v="170.91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8"/>
    <n v="793.04"/>
    <n v="445.23"/>
  </r>
  <r>
    <n v="329"/>
    <d v="2013-02-01T00:00:00"/>
    <s v="CARLOS GABRIEL *VENEGAS ESPINOZA "/>
    <n v="29874364"/>
    <n v="78070685"/>
    <x v="1"/>
    <n v="3"/>
    <n v="8"/>
    <n v="393.71"/>
    <n v="252.97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5"/>
    <n v="642.46"/>
    <n v="525.39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5"/>
    <n v="781.13"/>
    <n v="500.79"/>
  </r>
  <r>
    <n v="334"/>
    <d v="2013-03-01T00:00:00"/>
    <s v="ARTURO *HEGEWISCH DIAZ INFANTE "/>
    <n v="46440076"/>
    <n v="78152867"/>
    <x v="2"/>
    <n v="3"/>
    <n v="44"/>
    <n v="435.94"/>
    <n v="580.34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1"/>
    <n v="922.61"/>
    <n v="777.41"/>
  </r>
  <r>
    <n v="337"/>
    <d v="2013-04-01T00:00:00"/>
    <s v="GUSTAVO ADOLFO *GUICHARD SANTIAGO "/>
    <n v="35383169"/>
    <n v="78211959"/>
    <x v="0"/>
    <n v="3"/>
    <n v="0"/>
    <n v="511.17"/>
    <n v="353.64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5"/>
    <n v="394.09"/>
    <n v="279.51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3"/>
    <n v="1195.67"/>
    <n v="923.35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1"/>
    <n v="880.86"/>
    <n v="565.41999999999996"/>
  </r>
  <r>
    <n v="347"/>
    <d v="2013-06-01T00:00:00"/>
    <s v="ALEJANDRO ALBERTO *SALAZAR GALVAN "/>
    <n v="34387643"/>
    <n v="78434530"/>
    <x v="0"/>
    <n v="3"/>
    <n v="10"/>
    <n v="1195.33"/>
    <n v="896.51"/>
  </r>
  <r>
    <n v="348"/>
    <d v="2013-06-01T00:00:00"/>
    <s v="SERGIO *KIDDER GONZALEZ "/>
    <n v="38086888"/>
    <n v="78432440"/>
    <x v="0"/>
    <n v="3"/>
    <n v="41"/>
    <n v="1623.28"/>
    <n v="1095.92"/>
  </r>
  <r>
    <n v="349"/>
    <d v="2013-07-01T00:00:00"/>
    <s v="SARA *CEDILLO GARCIA"/>
    <n v="38086983"/>
    <n v="78443744"/>
    <x v="0"/>
    <n v="3"/>
    <n v="41"/>
    <n v="719.25"/>
    <n v="442.01"/>
  </r>
  <r>
    <n v="350"/>
    <d v="2013-08-01T00:00:00"/>
    <s v="HECTOR MARTIN *RAMONES VILLARREAL "/>
    <n v="28842561"/>
    <n v="78600455"/>
    <x v="0"/>
    <n v="3"/>
    <n v="39"/>
    <n v="754.32"/>
    <n v="393.49"/>
  </r>
  <r>
    <n v="351"/>
    <d v="2013-08-01T00:00:00"/>
    <s v="CLAUDIO GERARDO *MORALES RAMIREZ "/>
    <n v="34778379"/>
    <n v="78600226"/>
    <x v="0"/>
    <n v="3"/>
    <n v="8"/>
    <n v="588.6"/>
    <n v="337.85"/>
  </r>
  <r>
    <n v="352"/>
    <d v="2013-09-01T00:00:00"/>
    <s v="JUAN MANUEL *PADRON LARA"/>
    <n v="32993793"/>
    <n v="78656334"/>
    <x v="0"/>
    <n v="3"/>
    <n v="1"/>
    <n v="792.42"/>
    <n v="187.5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38"/>
    <n v="594"/>
    <n v="342.12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18"/>
    <n v="3898.85"/>
    <n v="2992.09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19"/>
    <n v="1143.42"/>
    <n v="722.04"/>
  </r>
  <r>
    <n v="359"/>
    <d v="2014-03-01T00:00:00"/>
    <s v="ERIKA *OLIVERO GONZALEZ "/>
    <n v="33343278"/>
    <n v="79031276"/>
    <x v="0"/>
    <n v="3"/>
    <n v="20"/>
    <n v="688.31"/>
    <n v="430.18"/>
  </r>
  <r>
    <n v="360"/>
    <d v="2014-04-01T00:00:00"/>
    <s v="LETICIA *CABRERA ANAYA "/>
    <n v="34063543"/>
    <n v="79132096"/>
    <x v="0"/>
    <n v="3"/>
    <n v="19"/>
    <n v="1061.8499999999999"/>
    <n v="670.15"/>
  </r>
  <r>
    <n v="361"/>
    <d v="2014-06-01T00:00:00"/>
    <s v=" VICTOR MANUEL *CORIA MU#OZ "/>
    <n v="29933800"/>
    <n v="79203809"/>
    <x v="0"/>
    <n v="3"/>
    <n v="30"/>
    <n v="2287.92"/>
    <n v="1258.79"/>
  </r>
  <r>
    <n v="362"/>
    <d v="2014-08-01T00:00:00"/>
    <s v="BLANCA ELENA *RODRIGUEZ CAZARES "/>
    <n v="26930616"/>
    <n v="79400201"/>
    <x v="0"/>
    <n v="3"/>
    <n v="22"/>
    <n v="939.77"/>
    <n v="429.4"/>
  </r>
  <r>
    <n v="363"/>
    <d v="2014-09-01T00:00:00"/>
    <s v="HECTOR *GUTIERREZ ESCAMILLA "/>
    <n v="33934169"/>
    <n v="79465406"/>
    <x v="0"/>
    <n v="3"/>
    <n v="15"/>
    <n v="961.47"/>
    <n v="517.1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4"/>
    <n v="0"/>
    <n v="0"/>
  </r>
  <r>
    <n v="366"/>
    <d v="2014-12-01T00:00:00"/>
    <s v=" JOSE IGNACIO *DE LOS SANTOS GAMEZ "/>
    <n v="34184423"/>
    <n v="79672033"/>
    <x v="0"/>
    <n v="3"/>
    <n v="23"/>
    <n v="1861.75"/>
    <n v="1082.9100000000001"/>
  </r>
  <r>
    <n v="367"/>
    <d v="2015-01-01T00:00:00"/>
    <s v="MARTHA LAURA *CONTRERAS SANDOVAL"/>
    <n v="32461797"/>
    <n v="79746379"/>
    <x v="0"/>
    <n v="3"/>
    <n v="22"/>
    <n v="1271.9000000000001"/>
    <n v="742.34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18"/>
    <n v="0"/>
    <n v="0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18"/>
    <n v="3738.97"/>
    <n v="2125.4"/>
  </r>
  <r>
    <n v="372"/>
    <d v="2015-07-01T00:00:00"/>
    <s v="OSCAR EMILIO *GUZMAN OREA "/>
    <n v="32739761"/>
    <n v="80142950"/>
    <x v="0"/>
    <n v="3"/>
    <n v="17"/>
    <n v="1265.1400000000001"/>
    <n v="730.57"/>
  </r>
  <r>
    <n v="373"/>
    <d v="2016-03-22T00:00:00"/>
    <s v="ROBERTO *CARRASCO ROSALES "/>
    <n v="26607342"/>
    <n v="80832225"/>
    <x v="0"/>
    <n v="3"/>
    <n v="9"/>
    <n v="1290.21"/>
    <n v="589.15"/>
  </r>
  <r>
    <n v="374"/>
    <d v="2016-03-22T00:00:00"/>
    <s v="ROLANDO *ABREGO CEPEDA "/>
    <n v="33274069"/>
    <n v="80829673"/>
    <x v="0"/>
    <n v="3"/>
    <n v="9"/>
    <n v="804.59"/>
    <n v="502.15"/>
  </r>
  <r>
    <n v="375"/>
    <d v="2016-06-01T00:00:00"/>
    <s v="PABLO *GARCIA HERNANDEZ"/>
    <n v="26233729"/>
    <n v="81078327"/>
    <x v="0"/>
    <n v="3"/>
    <n v="5"/>
    <n v="2716.67"/>
    <n v="1203.1400000000001"/>
  </r>
  <r>
    <n v="376"/>
    <d v="2016-08-01T00:00:00"/>
    <s v="JUAN RAMON *FLORES LOPEZ"/>
    <n v="32035768"/>
    <n v="81162309"/>
    <x v="0"/>
    <n v="3"/>
    <n v="4"/>
    <n v="1439.88"/>
    <n v="839.72"/>
  </r>
  <r>
    <n v="377"/>
    <d v="2016-10-01T00:00:00"/>
    <s v="ARTURO *MORALES CANALES"/>
    <n v="33495962"/>
    <n v="81290405"/>
    <x v="0"/>
    <n v="3"/>
    <n v="2"/>
    <n v="3204.71"/>
    <n v="1996.9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2847617"/>
    <n v="2452938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2860731"/>
    <n v="1080180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01968"/>
    <n v="3045620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32207"/>
    <n v="3472950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50957"/>
    <n v="9246798"/>
    <m/>
    <n v="184499.8"/>
    <n v="-4753.47"/>
    <n v="179746.33"/>
    <n v="-1837.31"/>
    <n v="0"/>
    <n v="-468.41"/>
    <n v="-7059.19"/>
    <n v="0"/>
    <n v="11.95"/>
    <n v="192.18729166666665"/>
    <x v="1"/>
    <x v="0"/>
    <n v="179746.3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66368"/>
    <n v="8826595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38577"/>
    <n v="4971188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53500"/>
    <n v="3519348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67740"/>
    <n v="3516635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05581"/>
    <n v="2346151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39240"/>
    <n v="851981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77557"/>
    <n v="7065600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06090"/>
    <n v="4932907"/>
    <m/>
    <n v="61842.080000000002"/>
    <n v="-8453.92"/>
    <n v="53388.160000000003"/>
    <n v="-667.38"/>
    <n v="0"/>
    <n v="-365.19"/>
    <n v="-9486.49"/>
    <n v="-2193.17"/>
    <n v="12.95"/>
    <n v="64.418833333333339"/>
    <x v="1"/>
    <x v="0"/>
    <n v="53388.160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50192"/>
    <n v="3339386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66058"/>
    <n v="3554138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248854"/>
    <n v="494338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308351"/>
    <n v="27357381"/>
    <m/>
    <n v="692765.96"/>
    <n v="-17220.689999999999"/>
    <n v="675545.27"/>
    <n v="-6898.79"/>
    <n v="0"/>
    <n v="-1855.63"/>
    <n v="-25975.11"/>
    <n v="0"/>
    <n v="11.95"/>
    <n v="721.63120833333335"/>
    <x v="1"/>
    <x v="0"/>
    <n v="675545.2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308618"/>
    <n v="1377175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374136"/>
    <n v="2495854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686569"/>
    <n v="1451766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708890"/>
    <n v="2133616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997264"/>
    <n v="11355633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020490"/>
    <n v="10067526"/>
    <m/>
    <n v="389622.39"/>
    <n v="-9359.32"/>
    <n v="380263.07"/>
    <n v="-3879.99"/>
    <n v="0"/>
    <n v="-952.14"/>
    <n v="-14191.45"/>
    <n v="0"/>
    <n v="11.95"/>
    <n v="405.85665625000001"/>
    <x v="1"/>
    <x v="0"/>
    <n v="380263.0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4778"/>
    <n v="1073990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4833"/>
    <n v="1307149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227798"/>
    <n v="615450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282600"/>
    <n v="527033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62784"/>
    <n v="35910759"/>
    <m/>
    <n v="13905.62"/>
    <n v="-8721.48"/>
    <n v="5184.1400000000003"/>
    <n v="-150.06"/>
    <n v="0"/>
    <n v="-435.84"/>
    <n v="-9307.3799999999992"/>
    <n v="0"/>
    <n v="12.95"/>
    <n v="14.485020833333335"/>
    <x v="1"/>
    <x v="0"/>
    <n v="5184.1400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62961"/>
    <n v="21246066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83178"/>
    <n v="35766980"/>
    <m/>
    <n v="274465.36"/>
    <n v="-6376.4"/>
    <n v="268088.96000000002"/>
    <n v="-2733.22"/>
    <n v="0"/>
    <n v="-622.32000000000005"/>
    <n v="-9731.94"/>
    <n v="0"/>
    <n v="11.95"/>
    <n v="285.90141666666665"/>
    <x v="1"/>
    <x v="0"/>
    <n v="268088.96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84166"/>
    <n v="11252584"/>
    <m/>
    <n v="0"/>
    <n v="0"/>
    <n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74194"/>
    <n v="2467736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606773"/>
    <n v="1486163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20680"/>
    <n v="2132876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20726"/>
    <n v="3586771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50234"/>
    <n v="3265453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50281"/>
    <n v="18160309"/>
    <m/>
    <n v="241121.47"/>
    <n v="-5601.76"/>
    <n v="235519.71"/>
    <n v="-2401.17"/>
    <n v="0"/>
    <n v="-529.94000000000005"/>
    <n v="-8532.8700000000008"/>
    <n v="0"/>
    <n v="11.95"/>
    <n v="251.16819791666668"/>
    <x v="1"/>
    <x v="0"/>
    <n v="235519.7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93279"/>
    <n v="3584010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60470"/>
    <n v="2788105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79983"/>
    <n v="30631992"/>
    <m/>
    <n v="260048.89"/>
    <n v="-6041.49"/>
    <n v="254007.4"/>
    <n v="-2589.65"/>
    <n v="0"/>
    <n v="-697.69"/>
    <n v="-9328.83"/>
    <n v="0"/>
    <n v="11.95"/>
    <n v="270.88426041666668"/>
    <x v="1"/>
    <x v="0"/>
    <n v="254007.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7976"/>
    <n v="9535924"/>
    <m/>
    <n v="0"/>
    <n v="0"/>
    <n v="0"/>
    <n v="0"/>
    <n v="0"/>
    <n v="0"/>
    <n v="0"/>
    <n v="0"/>
    <n v="13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8111"/>
    <n v="988165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8723"/>
    <n v="27407820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8763"/>
    <n v="1109728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54613"/>
    <n v="3594304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045320"/>
    <n v="22571679"/>
    <m/>
    <n v="133136.57999999999"/>
    <n v="-2993.68"/>
    <n v="130142.9"/>
    <n v="-1325.82"/>
    <n v="0"/>
    <n v="-321.89"/>
    <n v="-4641.3900000000003"/>
    <n v="0"/>
    <n v="11.95"/>
    <n v="138.68393749999998"/>
    <x v="1"/>
    <x v="0"/>
    <n v="130142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076515"/>
    <n v="5625259"/>
    <m/>
    <n v="249044.52"/>
    <n v="0"/>
    <n v="249044.52"/>
    <n v="0"/>
    <n v="0"/>
    <n v="-91.67"/>
    <n v="-91.67"/>
    <n v="0"/>
    <n v="11.95"/>
    <n v="259.42137500000001"/>
    <x v="1"/>
    <x v="0"/>
    <n v="243444.57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076661"/>
    <n v="863787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33903"/>
    <n v="35886914"/>
    <m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98783"/>
    <n v="21438743"/>
    <m/>
    <n v="159107.92000000001"/>
    <n v="-3577.67"/>
    <n v="155530.25"/>
    <n v="-1584.45"/>
    <n v="0"/>
    <n v="-389.78"/>
    <n v="-5551.9"/>
    <n v="0"/>
    <n v="11.95"/>
    <n v="165.73741666666669"/>
    <x v="1"/>
    <x v="0"/>
    <n v="155530.2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98819"/>
    <n v="30886305"/>
    <m/>
    <n v="267573.46999999997"/>
    <n v="-5316.29"/>
    <n v="262257.18"/>
    <n v="-2253.8200000000002"/>
    <n v="-500"/>
    <n v="-39.61"/>
    <n v="-8109.72"/>
    <n v="0"/>
    <n v="11.95"/>
    <n v="278.72236458333333"/>
    <x v="1"/>
    <x v="0"/>
    <n v="256887.9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98936"/>
    <n v="35980539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27089"/>
    <n v="3594752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48075"/>
    <n v="3304479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68417"/>
    <n v="942400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57755"/>
    <n v="310300"/>
    <m/>
    <n v="0"/>
    <n v="0"/>
    <n v="0"/>
    <n v="0"/>
    <n v="0"/>
    <n v="0"/>
    <n v="0"/>
    <n v="0"/>
    <n v="12.4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79385"/>
    <n v="2418468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79523"/>
    <n v="16612361"/>
    <m/>
    <n v="564457.38"/>
    <n v="0"/>
    <n v="564457.38"/>
    <n v="0"/>
    <n v="0"/>
    <n v="0"/>
    <n v="0"/>
    <n v="0"/>
    <n v="12.95"/>
    <n v="587.97643750000009"/>
    <x v="1"/>
    <x v="1"/>
    <n v="472872.41"/>
    <x v="2"/>
    <n v="20130731"/>
    <x v="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79846"/>
    <n v="1457494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02124"/>
    <n v="25608611"/>
    <m/>
    <n v="166377.68"/>
    <n v="-3623.58"/>
    <n v="162754.1"/>
    <n v="-1656.84"/>
    <n v="-500"/>
    <n v="-439.58"/>
    <n v="-6220"/>
    <n v="0"/>
    <n v="11.95"/>
    <n v="173.31008333333332"/>
    <x v="1"/>
    <x v="0"/>
    <n v="159094.4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02820"/>
    <n v="3550932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02855"/>
    <n v="3558680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31384"/>
    <n v="3378770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51358"/>
    <n v="36059573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51642"/>
    <n v="3132144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20731"/>
    <n v="1158213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930837"/>
    <n v="133566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03192"/>
    <n v="3617626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37716"/>
    <n v="21256272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37787"/>
    <n v="1033849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60806"/>
    <n v="18771262"/>
    <m/>
    <n v="109224.33"/>
    <n v="0"/>
    <n v="109224.33"/>
    <n v="0"/>
    <n v="0"/>
    <n v="0"/>
    <n v="0"/>
    <n v="0"/>
    <n v="12.95"/>
    <n v="113.77534375"/>
    <x v="1"/>
    <x v="1"/>
    <n v="96060.64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713"/>
    <n v="3607058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11833"/>
    <n v="1195148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55183"/>
    <n v="912720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81909"/>
    <n v="1040617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82209"/>
    <n v="2676199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82244"/>
    <n v="1299596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08425"/>
    <n v="1714351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50319"/>
    <n v="33459595"/>
    <m/>
    <n v="631447.52"/>
    <n v="-13329.38"/>
    <n v="618118.14"/>
    <n v="-6288.16"/>
    <n v="0"/>
    <n v="-1362.38"/>
    <n v="-20979.919999999998"/>
    <n v="0"/>
    <n v="11.95"/>
    <n v="657.75783333333345"/>
    <x v="1"/>
    <x v="0"/>
    <n v="618118.1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50440"/>
    <n v="1137838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50475"/>
    <n v="3613377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75638"/>
    <n v="2093182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28758"/>
    <n v="15805165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57586"/>
    <n v="13245942"/>
    <m/>
    <n v="30534.34"/>
    <n v="-8049.58"/>
    <n v="22484.76"/>
    <n v="-329.52"/>
    <n v="0"/>
    <n v="-415.26"/>
    <n v="-8794.36"/>
    <n v="0"/>
    <n v="12.95"/>
    <n v="31.80660416666667"/>
    <x v="1"/>
    <x v="0"/>
    <n v="22484.7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01615"/>
    <n v="2207355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63234"/>
    <n v="3002465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63288"/>
    <n v="1128153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423"/>
    <n v="460102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460"/>
    <n v="3618936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489"/>
    <n v="1178944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15630"/>
    <n v="3166045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54940"/>
    <n v="5373149"/>
    <m/>
    <n v="330751.93"/>
    <n v="-6981.91"/>
    <n v="323770.02"/>
    <n v="-3293.74"/>
    <n v="0"/>
    <n v="-795.5"/>
    <n v="-11071.15"/>
    <n v="0"/>
    <n v="11.95"/>
    <n v="344.53326041666668"/>
    <x v="1"/>
    <x v="0"/>
    <n v="323770.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723075"/>
    <n v="35636940"/>
    <m/>
    <n v="185478.66"/>
    <n v="-7053.77"/>
    <n v="178424.89"/>
    <n v="-1847.06"/>
    <n v="0"/>
    <n v="-1099.17"/>
    <n v="-10000"/>
    <n v="-2494.48"/>
    <n v="11.95"/>
    <n v="193.20693750000001"/>
    <x v="1"/>
    <x v="0"/>
    <n v="178424.8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723140"/>
    <n v="9251868"/>
    <m/>
    <n v="442755.23"/>
    <n v="-9346.23"/>
    <n v="433409"/>
    <n v="-4409.1000000000004"/>
    <n v="0"/>
    <n v="-1128.78"/>
    <n v="-14884.11"/>
    <n v="0"/>
    <n v="11.95"/>
    <n v="461.20336458333333"/>
    <x v="1"/>
    <x v="0"/>
    <n v="4334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827203"/>
    <n v="201468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848682"/>
    <n v="936547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937260"/>
    <n v="1137336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954540"/>
    <n v="3643549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002915"/>
    <n v="1328188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002940"/>
    <n v="9351292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067969"/>
    <n v="4644415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05876"/>
    <n v="2402611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28310"/>
    <n v="5663580"/>
    <m/>
    <n v="325810.64"/>
    <n v="-6670.38"/>
    <n v="319140.26"/>
    <n v="-3244.53"/>
    <n v="0"/>
    <n v="-738.07"/>
    <n v="-10652.98"/>
    <n v="0"/>
    <n v="11.95"/>
    <n v="339.38608333333337"/>
    <x v="1"/>
    <x v="0"/>
    <n v="319140.2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28382"/>
    <n v="2581628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61341"/>
    <n v="1524798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03531"/>
    <n v="18881237"/>
    <m/>
    <n v="400707.57"/>
    <n v="-8203.75"/>
    <n v="392503.82"/>
    <n v="-3990.38"/>
    <n v="0"/>
    <n v="-859.1"/>
    <n v="-13053.23"/>
    <n v="0"/>
    <n v="11.95"/>
    <n v="417.40371875000005"/>
    <x v="1"/>
    <x v="0"/>
    <n v="392503.8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19138"/>
    <n v="3225604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19480"/>
    <n v="3113884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48193"/>
    <n v="2988885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70310"/>
    <n v="34694425"/>
    <m/>
    <n v="355392.4"/>
    <n v="-6856.7800000000007"/>
    <n v="348535.62"/>
    <n v="-5728.57"/>
    <n v="-1000"/>
    <n v="-754.65"/>
    <n v="-14340"/>
    <n v="0"/>
    <n v="11.95"/>
    <n v="370.20041666666674"/>
    <x v="1"/>
    <x v="0"/>
    <n v="334616.52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02880"/>
    <n v="3462459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02900"/>
    <n v="2690224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03025"/>
    <n v="18066137"/>
    <m/>
    <n v="312624.23"/>
    <n v="-6211.39"/>
    <n v="306412.84000000003"/>
    <n v="-3113.22"/>
    <n v="0"/>
    <n v="-678.92"/>
    <n v="-10003.530000000001"/>
    <n v="0"/>
    <n v="11.95"/>
    <n v="325.6502395833333"/>
    <x v="1"/>
    <x v="0"/>
    <n v="306412.84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91380"/>
    <n v="2932788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91671"/>
    <n v="13532562"/>
    <m/>
    <n v="493839.57"/>
    <n v="-9816.02"/>
    <n v="484023.55"/>
    <n v="-4917.82"/>
    <n v="0"/>
    <n v="-1495.16"/>
    <n v="-16229"/>
    <n v="-288.33"/>
    <n v="11.95"/>
    <n v="514.41621874999998"/>
    <x v="1"/>
    <x v="0"/>
    <n v="484023.5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13818"/>
    <n v="1827567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38840"/>
    <n v="29549098"/>
    <m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38858"/>
    <n v="35921682"/>
    <m/>
    <n v="82444.66"/>
    <n v="-9715.99"/>
    <n v="72728.67"/>
    <n v="-889.72"/>
    <n v="0"/>
    <n v="-441.25"/>
    <n v="-11046.960000000001"/>
    <n v="-1717.7"/>
    <n v="12.95"/>
    <n v="85.879854166666675"/>
    <x v="1"/>
    <x v="0"/>
    <n v="72728.6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81390"/>
    <n v="14900679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17519"/>
    <n v="8767826"/>
    <m/>
    <n v="173585.82"/>
    <n v="-10217.280000000001"/>
    <n v="163368.54"/>
    <n v="-1873.28"/>
    <n v="0"/>
    <n v="-311.52"/>
    <n v="-12402.08"/>
    <n v="-5665.89"/>
    <n v="12.95"/>
    <n v="180.81856250000001"/>
    <x v="1"/>
    <x v="0"/>
    <n v="163368.5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70536"/>
    <n v="959193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70548"/>
    <n v="1485828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95233"/>
    <n v="3663473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95250"/>
    <n v="3679837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95339"/>
    <n v="235533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9044"/>
    <n v="16864085"/>
    <m/>
    <n v="157594.95000000001"/>
    <n v="-3131.18"/>
    <n v="154463.76999999999"/>
    <n v="-1569.38"/>
    <n v="0"/>
    <n v="-350"/>
    <n v="-5050.5600000000004"/>
    <n v="0"/>
    <n v="11.95"/>
    <n v="164.16140625000003"/>
    <x v="1"/>
    <x v="0"/>
    <n v="154463.769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9081"/>
    <n v="9691188"/>
    <m/>
    <n v="674392.62"/>
    <n v="0"/>
    <n v="674392.62"/>
    <n v="0"/>
    <n v="0"/>
    <n v="0"/>
    <n v="0"/>
    <n v="0"/>
    <n v="11.95"/>
    <n v="702.49231250000003"/>
    <x v="1"/>
    <x v="1"/>
    <n v="403161"/>
    <x v="2"/>
    <n v="20130731"/>
    <x v="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42858"/>
    <n v="36016000"/>
    <m/>
    <n v="191744.65"/>
    <n v="-3809.68"/>
    <n v="187934.97"/>
    <n v="-1909.46"/>
    <n v="0"/>
    <n v="-779.8"/>
    <n v="-6498.94"/>
    <n v="0"/>
    <n v="11.95"/>
    <n v="199.73401041666668"/>
    <x v="1"/>
    <x v="0"/>
    <n v="187934.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59081"/>
    <n v="3162740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59117"/>
    <n v="996821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00132"/>
    <n v="1668308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00617"/>
    <n v="12720396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31423"/>
    <n v="1296593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31533"/>
    <n v="555041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60146"/>
    <n v="3688131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60278"/>
    <n v="36609897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89240"/>
    <n v="1065186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27084"/>
    <n v="3673709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63397"/>
    <n v="2141328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95796"/>
    <n v="559779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410"/>
    <n v="2116201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501"/>
    <n v="15176318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58389"/>
    <n v="30225006"/>
    <m/>
    <n v="282570.59000000003"/>
    <n v="0"/>
    <n v="282570.59000000003"/>
    <n v="0"/>
    <n v="0"/>
    <n v="0"/>
    <n v="0"/>
    <n v="0"/>
    <n v="11.95"/>
    <n v="294.3443645833334"/>
    <x v="1"/>
    <x v="1"/>
    <n v="180411.22"/>
    <x v="2"/>
    <n v="20140131"/>
    <x v="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58390"/>
    <n v="17951226"/>
    <m/>
    <n v="135577.53"/>
    <n v="-2615.71"/>
    <n v="132961.82"/>
    <n v="-1350.13"/>
    <n v="0"/>
    <n v="-290.82"/>
    <n v="-4256.66"/>
    <n v="0"/>
    <n v="11.95"/>
    <n v="141.22659375000001"/>
    <x v="1"/>
    <x v="0"/>
    <n v="132961.8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92651"/>
    <n v="3683150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92698"/>
    <n v="2039376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24520"/>
    <n v="2702831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24531"/>
    <n v="2314012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24597"/>
    <n v="2393763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49776"/>
    <n v="981716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49859"/>
    <n v="3607143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50207"/>
    <n v="3584737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607523"/>
    <n v="919690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655939"/>
    <n v="3576380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676820"/>
    <n v="364541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02818"/>
    <n v="158963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30478"/>
    <n v="36763020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99027"/>
    <n v="1422541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99243"/>
    <n v="13394418"/>
    <m/>
    <n v="0"/>
    <n v="0"/>
    <n v="0"/>
    <n v="0"/>
    <n v="0"/>
    <n v="0"/>
    <n v="0"/>
    <n v="0"/>
    <n v="12.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46125"/>
    <n v="2576624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46150"/>
    <n v="3690416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436"/>
    <n v="1792781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532"/>
    <n v="3691220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613"/>
    <n v="2457653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33598"/>
    <n v="1176593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63732"/>
    <n v="3691104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93513"/>
    <n v="1365062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94077"/>
    <n v="10837327"/>
    <m/>
    <n v="90111.52"/>
    <n v="-1158.4100000000001"/>
    <n v="88953.11"/>
    <n v="-768.85"/>
    <n v="-500"/>
    <n v="-243.74"/>
    <n v="-2671"/>
    <n v="0"/>
    <n v="11.95"/>
    <n v="93.866166666666672"/>
    <x v="1"/>
    <x v="0"/>
    <n v="85695.15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18022"/>
    <n v="1937611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51352"/>
    <n v="2167394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175"/>
    <n v="1159866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190"/>
    <n v="220519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566"/>
    <n v="28164514"/>
    <m/>
    <n v="180837.41"/>
    <n v="0"/>
    <n v="180837.41"/>
    <n v="0"/>
    <n v="0"/>
    <n v="0"/>
    <n v="0"/>
    <n v="0"/>
    <n v="13.95"/>
    <n v="188.37230208333335"/>
    <x v="1"/>
    <x v="1"/>
    <n v="117069.94"/>
    <x v="2"/>
    <n v="20131202"/>
    <x v="6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0438"/>
    <n v="3238325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0623"/>
    <n v="1306106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62772"/>
    <n v="989054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98894"/>
    <n v="3642824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45064"/>
    <n v="2573982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45379"/>
    <n v="16329746"/>
    <m/>
    <n v="397544.96000000002"/>
    <n v="-33641.21"/>
    <n v="363903.75"/>
    <n v="-26439.81"/>
    <n v="-1500"/>
    <n v="-4613.7"/>
    <n v="-66194.720000000001"/>
    <n v="0"/>
    <n v="11.95"/>
    <n v="414.10933333333338"/>
    <x v="1"/>
    <x v="1"/>
    <n v="328201.76"/>
    <x v="5"/>
    <n v="20160531"/>
    <x v="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61659"/>
    <n v="3678550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61798"/>
    <n v="3342893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06939"/>
    <n v="36598750"/>
    <m/>
    <n v="88802.76"/>
    <n v="-13350.61"/>
    <n v="75452.149999999994"/>
    <n v="-958.33"/>
    <n v="0"/>
    <n v="-457.6"/>
    <n v="-14766.54"/>
    <n v="-5707.38"/>
    <n v="12.95"/>
    <n v="92.502875000000003"/>
    <x v="1"/>
    <x v="0"/>
    <n v="75452.14999999999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21898"/>
    <n v="12992964"/>
    <m/>
    <n v="205463.17"/>
    <n v="-6677.77"/>
    <n v="198785.4"/>
    <n v="-2217.29"/>
    <n v="0"/>
    <n v="-322.94"/>
    <n v="-9218"/>
    <n v="-3346.99"/>
    <n v="12.95"/>
    <n v="214.0241354166667"/>
    <x v="1"/>
    <x v="0"/>
    <n v="198785.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52629"/>
    <n v="13045061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94866"/>
    <n v="66145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26040"/>
    <n v="241643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26250"/>
    <n v="11685298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69254"/>
    <n v="3719307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90696"/>
    <n v="27101800"/>
    <m/>
    <n v="363580.56"/>
    <n v="-3078.94"/>
    <n v="360501.62"/>
    <n v="-3575.21"/>
    <n v="0"/>
    <n v="-341.03"/>
    <n v="-6995.1799999999994"/>
    <n v="-829.07"/>
    <n v="11.8"/>
    <n v="378.72975000000002"/>
    <x v="1"/>
    <x v="0"/>
    <n v="360501.6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90754"/>
    <n v="3675338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90829"/>
    <n v="1531612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91152"/>
    <n v="3715242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91190"/>
    <n v="21440133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16120"/>
    <n v="26888121"/>
    <m/>
    <n v="164447.06"/>
    <n v="-7159.03"/>
    <n v="157288.03"/>
    <n v="-1774.66"/>
    <n v="0"/>
    <n v="-441.31"/>
    <n v="-9375"/>
    <n v="-1.29"/>
    <n v="12.95"/>
    <n v="171.29902083333334"/>
    <x v="1"/>
    <x v="0"/>
    <n v="157288.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16208"/>
    <n v="714430"/>
    <m/>
    <n v="232533.04"/>
    <n v="-4449.3"/>
    <n v="228083.74"/>
    <n v="-2315.64"/>
    <n v="0"/>
    <n v="-542.15"/>
    <n v="-7307.09"/>
    <n v="0"/>
    <n v="11.95"/>
    <n v="242.22191666666671"/>
    <x v="1"/>
    <x v="0"/>
    <n v="228083.7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94057"/>
    <n v="2316634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94090"/>
    <n v="24318986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63364"/>
    <n v="580620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02350"/>
    <n v="10103909"/>
    <m/>
    <n v="1621893.07"/>
    <n v="-28828.01"/>
    <n v="1593065.06"/>
    <n v="-15948.62"/>
    <n v="0"/>
    <n v="-3141.67"/>
    <n v="-47918.3"/>
    <n v="0"/>
    <n v="11.8"/>
    <n v="1689.471947916667"/>
    <x v="1"/>
    <x v="0"/>
    <n v="1593065.0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440"/>
    <n v="3688513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495"/>
    <n v="3732728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703"/>
    <n v="36982382"/>
    <m/>
    <n v="0"/>
    <n v="0"/>
    <n v="0"/>
    <n v="0"/>
    <n v="0"/>
    <n v="0"/>
    <n v="0"/>
    <n v="0"/>
    <n v="13.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72093"/>
    <n v="37195894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86880"/>
    <n v="1445767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03875"/>
    <n v="7376121"/>
    <m/>
    <n v="111113.32"/>
    <n v="-3223.42"/>
    <n v="107889.9"/>
    <n v="-1199.0999999999999"/>
    <n v="0"/>
    <n v="-199.82"/>
    <n v="-4622.34"/>
    <n v="0"/>
    <n v="12.95"/>
    <n v="115.74304166666668"/>
    <x v="1"/>
    <x v="0"/>
    <n v="107889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24171"/>
    <n v="36928376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24508"/>
    <n v="3714734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24521"/>
    <n v="3249563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24540"/>
    <n v="2288931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46068"/>
    <n v="3714277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46247"/>
    <n v="3736169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84859"/>
    <n v="944985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85090"/>
    <n v="37197516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04371"/>
    <n v="340876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25377"/>
    <n v="2215176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25396"/>
    <n v="1953172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48268"/>
    <n v="321773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72538"/>
    <n v="3742040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15725"/>
    <n v="2616568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69192"/>
    <n v="1115095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7580"/>
    <n v="29634052"/>
    <m/>
    <n v="124044.31"/>
    <n v="-11621.46"/>
    <n v="112422.85"/>
    <n v="-1219.77"/>
    <n v="0"/>
    <n v="-414.1"/>
    <n v="-13255.33"/>
    <n v="-5665.88"/>
    <n v="11.8"/>
    <n v="129.21282291666668"/>
    <x v="1"/>
    <x v="0"/>
    <n v="112422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7833"/>
    <n v="34105650"/>
    <m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7940"/>
    <n v="1094180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050"/>
    <n v="27691605"/>
    <m/>
    <n v="170819.87"/>
    <n v="-5870.16"/>
    <n v="164949.71"/>
    <n v="-1679.73"/>
    <n v="0"/>
    <n v="-452.16"/>
    <n v="-8002.05"/>
    <n v="0"/>
    <n v="11.8"/>
    <n v="177.93736458333333"/>
    <x v="1"/>
    <x v="0"/>
    <n v="164949.7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227"/>
    <n v="3629649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288"/>
    <n v="35799199"/>
    <m/>
    <n v="170316.84"/>
    <n v="-2599.0100000000002"/>
    <n v="167717.82999999999"/>
    <n v="-1864.51"/>
    <n v="0"/>
    <n v="-36.479999999999997"/>
    <n v="-4500"/>
    <n v="0"/>
    <n v="13.95"/>
    <n v="177.413375"/>
    <x v="1"/>
    <x v="1"/>
    <n v="157016.15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13174"/>
    <n v="30286699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41204"/>
    <n v="287055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3541"/>
    <n v="2753564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6209"/>
    <n v="228618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6491"/>
    <n v="556378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6540"/>
    <n v="19369415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6558"/>
    <n v="23142026"/>
    <m/>
    <n v="200908.88"/>
    <n v="-1630.63"/>
    <n v="199278.25"/>
    <n v="-2168.14"/>
    <n v="0"/>
    <n v="-201.23"/>
    <n v="-4000"/>
    <n v="-192.52"/>
    <n v="12.95"/>
    <n v="209.28008333333335"/>
    <x v="1"/>
    <x v="0"/>
    <n v="199278.2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096"/>
    <n v="2430903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136"/>
    <n v="37535201"/>
    <m/>
    <n v="171045.71"/>
    <n v="-1201.07"/>
    <n v="169844.64"/>
    <n v="-2200.66"/>
    <n v="0"/>
    <n v="-304.39999999999998"/>
    <n v="-3706.13"/>
    <n v="0"/>
    <n v="11.8"/>
    <n v="178.17261458333334"/>
    <x v="1"/>
    <x v="1"/>
    <n v="0"/>
    <x v="2"/>
    <n v="20121130"/>
    <x v="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186"/>
    <n v="32824490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17000"/>
    <n v="3751834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95397"/>
    <n v="369718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14026"/>
    <n v="1550366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43047"/>
    <n v="2374497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43152"/>
    <n v="3726578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43283"/>
    <n v="3471544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81490"/>
    <n v="873258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81615"/>
    <n v="37375642"/>
    <m/>
    <n v="96826.59"/>
    <n v="-14856.66"/>
    <n v="81969.929999999993"/>
    <n v="-952.13"/>
    <n v="0"/>
    <n v="-521.70000000000005"/>
    <n v="-16330.490000000002"/>
    <n v="-5666.54"/>
    <n v="11.8"/>
    <n v="100.86103125"/>
    <x v="1"/>
    <x v="0"/>
    <n v="81969.92999999999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17934"/>
    <n v="27498675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39766"/>
    <n v="112271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9313"/>
    <n v="3739272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4947"/>
    <n v="18083383"/>
    <m/>
    <n v="234625.28"/>
    <n v="-10922.27"/>
    <n v="223703.01"/>
    <n v="-2307.15"/>
    <n v="0"/>
    <n v="-550.80999999999995"/>
    <n v="-13780.23"/>
    <n v="-3988.43"/>
    <n v="11.8"/>
    <n v="244.40133333333335"/>
    <x v="1"/>
    <x v="0"/>
    <n v="223703.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5221"/>
    <n v="15860892"/>
    <m/>
    <n v="92904.03"/>
    <n v="-8604.18"/>
    <n v="84299.85"/>
    <n v="-895.35"/>
    <n v="0"/>
    <n v="-500.47"/>
    <n v="-10000"/>
    <n v="0"/>
    <n v="11.8"/>
    <n v="96.775031249999998"/>
    <x v="1"/>
    <x v="1"/>
    <n v="60408.94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30016"/>
    <n v="10772528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73451"/>
    <n v="2349424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1641"/>
    <n v="24782399"/>
    <m/>
    <n v="602815.91"/>
    <n v="-11630.18"/>
    <n v="591185.73"/>
    <n v="-6003.04"/>
    <n v="0"/>
    <n v="-1261.6099999999999"/>
    <n v="-18894.830000000002"/>
    <n v="0"/>
    <n v="11.95"/>
    <n v="627.93323958333337"/>
    <x v="1"/>
    <x v="0"/>
    <n v="591185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2017"/>
    <n v="2497599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2109"/>
    <n v="355350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2136"/>
    <n v="308161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74087"/>
    <n v="22757106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8457"/>
    <n v="36208926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8930"/>
    <n v="37106711"/>
    <m/>
    <n v="136640.6"/>
    <n v="-7521.83"/>
    <n v="129118.77"/>
    <n v="-1474.58"/>
    <n v="0"/>
    <n v="-610.72"/>
    <n v="-9607.130000000001"/>
    <n v="-5665.88"/>
    <n v="12.95"/>
    <n v="142.33395833333336"/>
    <x v="1"/>
    <x v="0"/>
    <n v="129118.7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8964"/>
    <n v="186851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8972"/>
    <n v="37424439"/>
    <m/>
    <n v="280442.3"/>
    <n v="-15060.970000000001"/>
    <n v="265381.33"/>
    <n v="-2757.68"/>
    <n v="0"/>
    <n v="-676.61"/>
    <n v="-18495.259999999998"/>
    <n v="-5666.54"/>
    <n v="11.8"/>
    <n v="292.12739583333331"/>
    <x v="1"/>
    <x v="0"/>
    <n v="265381.3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450"/>
    <n v="37355460"/>
    <m/>
    <n v="219628.27"/>
    <n v="-23755.239999999998"/>
    <n v="195873.03"/>
    <n v="-2159.6799999999998"/>
    <n v="0"/>
    <n v="-345.18"/>
    <n v="-26260.1"/>
    <n v="-20150.34"/>
    <n v="11.8"/>
    <n v="228.77944791666667"/>
    <x v="1"/>
    <x v="0"/>
    <n v="195873.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570"/>
    <n v="16960567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656"/>
    <n v="3603155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8751"/>
    <n v="1394170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8764"/>
    <n v="3763409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8894"/>
    <n v="2325728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8918"/>
    <n v="1688343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061"/>
    <n v="1829539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236"/>
    <n v="35295688"/>
    <m/>
    <n v="0"/>
    <n v="0"/>
    <n v="0"/>
    <n v="0"/>
    <n v="0"/>
    <n v="0"/>
    <n v="0"/>
    <n v="0"/>
    <n v="12.9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250"/>
    <n v="37650491"/>
    <m/>
    <n v="685983.87"/>
    <n v="-5559.56"/>
    <n v="680424.31"/>
    <n v="-6745.51"/>
    <n v="0"/>
    <n v="-559.65"/>
    <n v="-12864.72"/>
    <n v="-871.8"/>
    <n v="11.8"/>
    <n v="714.56653125000003"/>
    <x v="1"/>
    <x v="0"/>
    <n v="680424.3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475"/>
    <n v="1170975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767"/>
    <n v="10230465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828"/>
    <n v="4979610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39810"/>
    <n v="20012902"/>
    <m/>
    <n v="192328.81"/>
    <n v="-5057.03"/>
    <n v="187271.78"/>
    <n v="-1891.23"/>
    <n v="0"/>
    <n v="-358.2"/>
    <n v="-7306.46"/>
    <n v="0"/>
    <n v="11.8"/>
    <n v="200.34251041666667"/>
    <x v="1"/>
    <x v="0"/>
    <n v="187271.7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69614"/>
    <n v="85150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69700"/>
    <n v="2185611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130"/>
    <n v="374216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173"/>
    <n v="341144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208"/>
    <n v="3749331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410"/>
    <n v="2508487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458"/>
    <n v="3771689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472"/>
    <n v="719141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575"/>
    <n v="169487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608"/>
    <n v="10625475"/>
    <m/>
    <n v="177735.74"/>
    <n v="-7518.61"/>
    <n v="170217.13"/>
    <n v="-1747.73"/>
    <n v="0"/>
    <n v="-345.16"/>
    <n v="-9611.5"/>
    <n v="-2743.29"/>
    <n v="11.8"/>
    <n v="185.14139583333335"/>
    <x v="1"/>
    <x v="0"/>
    <n v="170217.1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17072"/>
    <n v="27078743"/>
    <m/>
    <n v="102182.36"/>
    <n v="-14473.5"/>
    <n v="87708.86"/>
    <n v="-1004.79"/>
    <n v="0"/>
    <n v="-500.59"/>
    <n v="-15978.880000000001"/>
    <n v="-5666.54"/>
    <n v="11.8"/>
    <n v="106.43995833333334"/>
    <x v="1"/>
    <x v="0"/>
    <n v="87708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57470"/>
    <n v="2734472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57601"/>
    <n v="30657710"/>
    <m/>
    <n v="470471.52"/>
    <n v="0"/>
    <n v="470471.52"/>
    <n v="0"/>
    <n v="0"/>
    <n v="0"/>
    <n v="0"/>
    <n v="0"/>
    <n v="12.95"/>
    <n v="490.0745"/>
    <x v="1"/>
    <x v="1"/>
    <n v="278728.31"/>
    <x v="2"/>
    <n v="20090302"/>
    <x v="8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77749"/>
    <n v="2648463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77766"/>
    <n v="13607711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77980"/>
    <n v="1425907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09894"/>
    <n v="1702045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35783"/>
    <n v="34555268"/>
    <m/>
    <n v="922238.55"/>
    <n v="-15530.45"/>
    <n v="906708.1"/>
    <n v="-6828.68"/>
    <n v="0"/>
    <n v="-1711.35"/>
    <n v="-24070.48"/>
    <n v="0"/>
    <n v="11.8"/>
    <n v="960.66515625000011"/>
    <x v="1"/>
    <x v="0"/>
    <n v="906708.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35855"/>
    <n v="3669819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36016"/>
    <n v="173643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866"/>
    <n v="3745260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462"/>
    <n v="27756740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530"/>
    <n v="3760853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548"/>
    <n v="5365629"/>
    <m/>
    <n v="135290.01999999999"/>
    <n v="-15073.560000000001"/>
    <n v="120216.46"/>
    <n v="-1330.35"/>
    <n v="0"/>
    <n v="-620.15"/>
    <n v="-17024.060000000001"/>
    <n v="-5665.88"/>
    <n v="11.8"/>
    <n v="140.92710416666668"/>
    <x v="1"/>
    <x v="0"/>
    <n v="120216.4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483"/>
    <n v="17378912"/>
    <m/>
    <n v="364286.55"/>
    <n v="-16042.240000000002"/>
    <n v="348244.31"/>
    <n v="-3582.15"/>
    <n v="0"/>
    <n v="-760.25"/>
    <n v="-20384.64"/>
    <n v="-5665.88"/>
    <n v="11.8"/>
    <n v="379.46515625000001"/>
    <x v="1"/>
    <x v="0"/>
    <n v="348244.3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621"/>
    <n v="1763720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396"/>
    <n v="8781467"/>
    <m/>
    <n v="114076.32"/>
    <n v="-14179.19"/>
    <n v="99897.13"/>
    <n v="-1121.75"/>
    <n v="0"/>
    <n v="-493.5"/>
    <n v="-15794.44"/>
    <n v="-5465.09"/>
    <n v="11.8"/>
    <n v="118.82950000000001"/>
    <x v="1"/>
    <x v="0"/>
    <n v="99897.1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595"/>
    <n v="19105269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03267"/>
    <n v="101509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03484"/>
    <n v="1330094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350"/>
    <n v="902320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371"/>
    <n v="274127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404"/>
    <n v="127710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8038"/>
    <n v="2585443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66545"/>
    <n v="2976142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66615"/>
    <n v="5307574"/>
    <m/>
    <n v="251851.91"/>
    <n v="-4471.72"/>
    <n v="247380.19"/>
    <n v="-2476.54"/>
    <n v="0"/>
    <n v="-333.33"/>
    <n v="-7281.59"/>
    <n v="0"/>
    <n v="11.8"/>
    <n v="262.34573958333334"/>
    <x v="1"/>
    <x v="0"/>
    <n v="247380.1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67121"/>
    <n v="2218245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67369"/>
    <n v="48960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01724"/>
    <n v="948002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5110"/>
    <n v="573783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5142"/>
    <n v="2410235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5401"/>
    <n v="360487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5642"/>
    <n v="2308339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5883"/>
    <n v="13288545"/>
    <m/>
    <n v="366960.14"/>
    <n v="-9949.69"/>
    <n v="357010.45"/>
    <n v="-3608.44"/>
    <n v="0"/>
    <n v="-576.75"/>
    <n v="-14134.88"/>
    <n v="0"/>
    <n v="11.8"/>
    <n v="382.25014583333336"/>
    <x v="1"/>
    <x v="0"/>
    <n v="357010.4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6009"/>
    <n v="1568571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757"/>
    <n v="369393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338"/>
    <n v="1602050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482"/>
    <n v="145765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547"/>
    <n v="7376773"/>
    <m/>
    <n v="168246.42"/>
    <n v="-11135.17"/>
    <n v="157111.25"/>
    <n v="-44.63"/>
    <n v="0"/>
    <n v="-451.25"/>
    <n v="-11631.05"/>
    <n v="-4831.05"/>
    <n v="11.8"/>
    <n v="175.25668750000003"/>
    <x v="1"/>
    <x v="1"/>
    <n v="131216.68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568"/>
    <n v="1279122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12568"/>
    <n v="2729440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44442"/>
    <n v="305218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65066"/>
    <n v="1869205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65154"/>
    <n v="979565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374"/>
    <n v="15004737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488"/>
    <n v="373272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570"/>
    <n v="2963128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593"/>
    <n v="1185091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47424"/>
    <n v="1498711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47476"/>
    <n v="27393651"/>
    <m/>
    <n v="267201.73"/>
    <n v="-4369.01"/>
    <n v="262832.71999999997"/>
    <n v="-2660.88"/>
    <n v="0"/>
    <n v="-503.55"/>
    <n v="-7533.44"/>
    <n v="0"/>
    <n v="11.95"/>
    <n v="278.33513541666667"/>
    <x v="1"/>
    <x v="0"/>
    <n v="262832.719999999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75901"/>
    <n v="3140320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76039"/>
    <n v="189400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02473"/>
    <n v="921422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02604"/>
    <n v="30418911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02838"/>
    <n v="3766623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39670"/>
    <n v="25224550"/>
    <m/>
    <n v="161885.88"/>
    <n v="-3926.77"/>
    <n v="157959.10999999999"/>
    <n v="-3164.55"/>
    <n v="-500"/>
    <n v="-341.95000000000005"/>
    <n v="-7933.27"/>
    <n v="0"/>
    <n v="11.8"/>
    <n v="168.63112500000003"/>
    <x v="1"/>
    <x v="0"/>
    <n v="157959.109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68114"/>
    <n v="18019266"/>
    <m/>
    <n v="333889.46000000002"/>
    <n v="-13909.3"/>
    <n v="319980.15999999997"/>
    <n v="-3283.25"/>
    <n v="0"/>
    <n v="-850.48"/>
    <n v="-18043.03"/>
    <n v="0"/>
    <n v="11.8"/>
    <n v="347.80152083333337"/>
    <x v="1"/>
    <x v="0"/>
    <n v="319980.159999999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68184"/>
    <n v="963300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27807"/>
    <n v="371272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57550"/>
    <n v="3732695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57748"/>
    <n v="37840691"/>
    <m/>
    <n v="574302.16"/>
    <n v="-12611.91"/>
    <n v="561690.25"/>
    <n v="-5647.3"/>
    <n v="0"/>
    <n v="-678.56"/>
    <n v="-18937.77"/>
    <n v="-5669.18"/>
    <n v="11.8"/>
    <n v="598.23141666666675"/>
    <x v="1"/>
    <x v="0"/>
    <n v="561690.2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5640"/>
    <n v="3776968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5782"/>
    <n v="205995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126"/>
    <n v="5911886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167"/>
    <n v="25786614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16190"/>
    <n v="1160708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16294"/>
    <n v="3664635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49631"/>
    <n v="1037828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49677"/>
    <n v="380589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70010"/>
    <n v="2016476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70029"/>
    <n v="3779295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70118"/>
    <n v="37962386"/>
    <m/>
    <n v="1454910.38"/>
    <n v="0"/>
    <n v="1454910.38"/>
    <n v="0"/>
    <n v="0"/>
    <n v="0"/>
    <n v="0"/>
    <n v="0"/>
    <n v="11.8"/>
    <n v="1515.5316458333334"/>
    <x v="1"/>
    <x v="1"/>
    <n v="1365169.77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70330"/>
    <n v="1562131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153"/>
    <n v="2609598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299"/>
    <n v="13414880"/>
    <m/>
    <n v="258523.12"/>
    <n v="-15462.54"/>
    <n v="243060.58"/>
    <n v="-2542.14"/>
    <n v="0"/>
    <n v="-681"/>
    <n v="-18685.68"/>
    <n v="-5665.88"/>
    <n v="11.8"/>
    <n v="269.29491666666667"/>
    <x v="1"/>
    <x v="0"/>
    <n v="243060.5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623"/>
    <n v="3781165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670"/>
    <n v="14448364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775"/>
    <n v="2114665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6920"/>
    <n v="1644143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225"/>
    <n v="37934616"/>
    <m/>
    <n v="60497.760000000002"/>
    <n v="-8523.93"/>
    <n v="51973.83"/>
    <n v="-817.81"/>
    <n v="-500"/>
    <n v="-498.26"/>
    <n v="-10340"/>
    <n v="0"/>
    <n v="11.8"/>
    <n v="63.01850000000001"/>
    <x v="1"/>
    <x v="0"/>
    <n v="43858.2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259"/>
    <n v="5759554"/>
    <m/>
    <n v="192577.4"/>
    <n v="-14997.32"/>
    <n v="177580.08"/>
    <n v="-1893.68"/>
    <n v="0"/>
    <n v="-611.32000000000005"/>
    <n v="-17502.32"/>
    <n v="-5667.18"/>
    <n v="11.8"/>
    <n v="200.60145833333334"/>
    <x v="1"/>
    <x v="0"/>
    <n v="177580.0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286"/>
    <n v="33679726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689"/>
    <n v="28898351"/>
    <m/>
    <n v="226303.47"/>
    <n v="-5666.54"/>
    <n v="220636.93"/>
    <n v="0"/>
    <n v="0"/>
    <n v="-1.92"/>
    <n v="-5668.46"/>
    <n v="-5666.54"/>
    <n v="11.8"/>
    <n v="235.73278125000002"/>
    <x v="1"/>
    <x v="0"/>
    <n v="212096.5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790"/>
    <n v="12116283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8059"/>
    <n v="8501507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71763"/>
    <n v="113032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71880"/>
    <n v="58182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31661"/>
    <n v="2140696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31870"/>
    <n v="1648239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58793"/>
    <n v="1337970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58886"/>
    <n v="55638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58891"/>
    <n v="12005243"/>
    <m/>
    <n v="130113.64"/>
    <n v="-2527.27"/>
    <n v="127586.37"/>
    <n v="-1279.45"/>
    <n v="0"/>
    <n v="-200.89"/>
    <n v="-4007.61"/>
    <n v="-1828.6"/>
    <n v="11.8"/>
    <n v="135.53504166666667"/>
    <x v="1"/>
    <x v="0"/>
    <n v="127586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82900"/>
    <n v="37402911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82926"/>
    <n v="12425481"/>
    <m/>
    <n v="254033.51"/>
    <n v="-19279.03"/>
    <n v="234754.48"/>
    <n v="-5931.55"/>
    <n v="-1500"/>
    <n v="-1111.81"/>
    <n v="-27822.39"/>
    <n v="0"/>
    <n v="11.8"/>
    <n v="264.61823958333338"/>
    <x v="1"/>
    <x v="0"/>
    <n v="228201.3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41243"/>
    <n v="3024428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41441"/>
    <n v="1605792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41546"/>
    <n v="2395223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73634"/>
    <n v="24516088"/>
    <m/>
    <n v="371964.3"/>
    <n v="-1919.56"/>
    <n v="370044.74"/>
    <n v="-3657.65"/>
    <n v="0"/>
    <n v="-319.05"/>
    <n v="-5896.26"/>
    <n v="0"/>
    <n v="11.8"/>
    <n v="387.46281249999998"/>
    <x v="1"/>
    <x v="0"/>
    <n v="370044.7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43206"/>
    <n v="578906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43446"/>
    <n v="38112260"/>
    <m/>
    <n v="155283.79999999999"/>
    <n v="-13538.93"/>
    <n v="141744.87"/>
    <n v="-1526.96"/>
    <n v="0"/>
    <n v="-509.98"/>
    <n v="-15575.869999999999"/>
    <n v="-5666.54"/>
    <n v="11.8"/>
    <n v="161.75395833333332"/>
    <x v="1"/>
    <x v="0"/>
    <n v="141744.8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69390"/>
    <n v="3185833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89735"/>
    <n v="14056997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89897"/>
    <n v="36300186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1745"/>
    <n v="38010669"/>
    <m/>
    <n v="471735.18"/>
    <n v="-8733.52"/>
    <n v="463001.66"/>
    <n v="-4638.7299999999996"/>
    <n v="0"/>
    <n v="-689.74"/>
    <n v="-14061.99"/>
    <n v="0"/>
    <n v="11.8"/>
    <n v="491.39081250000004"/>
    <x v="1"/>
    <x v="0"/>
    <n v="463001.6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1941"/>
    <n v="939636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165"/>
    <n v="3801062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170"/>
    <n v="17638875"/>
    <m/>
    <n v="122212.87"/>
    <n v="-5669.18"/>
    <n v="116543.69"/>
    <n v="0"/>
    <n v="0"/>
    <n v="0"/>
    <n v="-5669.18"/>
    <n v="-5669.18"/>
    <n v="11.8"/>
    <n v="127.30507291666667"/>
    <x v="1"/>
    <x v="0"/>
    <n v="107417.2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668"/>
    <n v="528442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5249"/>
    <n v="106497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5250"/>
    <n v="38122236"/>
    <m/>
    <n v="98942.06"/>
    <n v="-14585.29"/>
    <n v="84356.77"/>
    <n v="-972.93"/>
    <n v="0"/>
    <n v="-306.61"/>
    <n v="-15864.83"/>
    <n v="-10000"/>
    <n v="11.8"/>
    <n v="103.06464583333333"/>
    <x v="1"/>
    <x v="0"/>
    <n v="84356.7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5320"/>
    <n v="9696768"/>
    <m/>
    <n v="64976.02"/>
    <n v="-12691.34"/>
    <n v="52284.68"/>
    <n v="-638.92999999999995"/>
    <n v="0"/>
    <n v="-517.45000000000005"/>
    <n v="-13847.720000000001"/>
    <n v="-4326.7"/>
    <n v="11.8"/>
    <n v="67.68335416666666"/>
    <x v="1"/>
    <x v="0"/>
    <n v="52284.6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6648"/>
    <n v="20181130"/>
    <m/>
    <n v="63436.61"/>
    <n v="-1150.29"/>
    <n v="62286.32"/>
    <n v="-631.72"/>
    <n v="0"/>
    <n v="-295.39999999999998"/>
    <n v="-2077.41"/>
    <n v="0"/>
    <n v="11.95"/>
    <n v="66.079802083333334"/>
    <x v="1"/>
    <x v="0"/>
    <n v="62286.3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17022"/>
    <n v="879516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17035"/>
    <n v="3205694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17061"/>
    <n v="378811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17424"/>
    <n v="30686856"/>
    <m/>
    <n v="0"/>
    <n v="0"/>
    <n v="0"/>
    <n v="0"/>
    <n v="0"/>
    <n v="0"/>
    <n v="0"/>
    <n v="0"/>
    <n v="11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7359"/>
    <n v="3685260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7484"/>
    <n v="299468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8030"/>
    <n v="27104242"/>
    <m/>
    <n v="69951.8"/>
    <n v="-11684"/>
    <n v="58267.8"/>
    <n v="-687.86"/>
    <n v="0"/>
    <n v="-426.56"/>
    <n v="-12798.42"/>
    <n v="-4574.1000000000004"/>
    <n v="11.8"/>
    <n v="72.866458333333341"/>
    <x v="1"/>
    <x v="0"/>
    <n v="58267.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456"/>
    <n v="3110225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670"/>
    <n v="23384308"/>
    <m/>
    <n v="540118.74"/>
    <n v="-16608.62"/>
    <n v="523510.12"/>
    <n v="-5311.17"/>
    <n v="-500"/>
    <n v="-783.45999999999992"/>
    <n v="-23203.25"/>
    <n v="-5666.53"/>
    <n v="11.8"/>
    <n v="562.62368750000007"/>
    <x v="1"/>
    <x v="0"/>
    <n v="512460.43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740"/>
    <n v="1926680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768"/>
    <n v="20516639"/>
    <m/>
    <n v="150838.73000000001"/>
    <n v="-14796.29"/>
    <n v="136042.44"/>
    <n v="-1483.25"/>
    <n v="0"/>
    <n v="-541.19000000000005"/>
    <n v="-16820.73"/>
    <n v="-5666.54"/>
    <n v="11.8"/>
    <n v="157.12367708333335"/>
    <x v="1"/>
    <x v="0"/>
    <n v="136042.4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889"/>
    <n v="17996095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045"/>
    <n v="38272338"/>
    <m/>
    <n v="88739.08"/>
    <n v="-7223.03"/>
    <n v="81516.05"/>
    <n v="-872.6"/>
    <n v="0"/>
    <n v="-435.81"/>
    <n v="-8531.44"/>
    <n v="0"/>
    <n v="11.8"/>
    <n v="92.436541666666685"/>
    <x v="1"/>
    <x v="0"/>
    <n v="81516.0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116"/>
    <n v="14031382"/>
    <m/>
    <n v="170296.79"/>
    <n v="-1578.78"/>
    <n v="168718.01"/>
    <n v="-1674.59"/>
    <n v="0"/>
    <n v="-189.56"/>
    <n v="-3442.93"/>
    <n v="0"/>
    <n v="11.8"/>
    <n v="177.39248958333334"/>
    <x v="1"/>
    <x v="0"/>
    <n v="168718.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235"/>
    <n v="10940725"/>
    <m/>
    <n v="242948.44"/>
    <n v="-11829.67"/>
    <n v="231118.77"/>
    <n v="-2388.9899999999998"/>
    <n v="0"/>
    <n v="-518.79999999999995"/>
    <n v="-14737.46"/>
    <n v="-4406.91"/>
    <n v="11.8"/>
    <n v="253.07129166666667"/>
    <x v="1"/>
    <x v="0"/>
    <n v="231118.7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940"/>
    <n v="3066894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054"/>
    <n v="1277860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7790"/>
    <n v="1217151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47939"/>
    <n v="3008618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74622"/>
    <n v="3793936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74660"/>
    <n v="3361895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74703"/>
    <n v="1110776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75132"/>
    <n v="38192376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31719"/>
    <n v="3819940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11587"/>
    <n v="1984126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33914"/>
    <n v="1908092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65322"/>
    <n v="2798012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7307"/>
    <n v="37989586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7680"/>
    <n v="377334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16514"/>
    <n v="2809823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16770"/>
    <n v="3651474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43272"/>
    <n v="3824813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43290"/>
    <n v="38218005"/>
    <m/>
    <n v="80069.259999999995"/>
    <n v="-12609.9"/>
    <n v="67459.360000000001"/>
    <n v="-787.35"/>
    <n v="0"/>
    <n v="-602.75"/>
    <n v="-14000"/>
    <n v="-377.15"/>
    <n v="11.8"/>
    <n v="83.405479166666666"/>
    <x v="1"/>
    <x v="0"/>
    <n v="67459.360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63557"/>
    <n v="38330717"/>
    <m/>
    <n v="49108.72"/>
    <n v="-5523.74"/>
    <n v="37239.120000000003"/>
    <n v="-482.9"/>
    <n v="0"/>
    <n v="-339.22"/>
    <n v="-6345.86"/>
    <n v="-6345.86"/>
    <n v="11.8"/>
    <n v="51.154916666666672"/>
    <x v="1"/>
    <x v="0"/>
    <n v="37239.120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63789"/>
    <n v="38049919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277"/>
    <n v="28448737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8005"/>
    <n v="9019327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46694"/>
    <n v="34564609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653"/>
    <n v="12302386"/>
    <m/>
    <n v="168105.29"/>
    <n v="-2705.4"/>
    <n v="165399.89000000001"/>
    <n v="-1445.01"/>
    <n v="0"/>
    <n v="-314.05"/>
    <n v="-4464.46"/>
    <n v="0"/>
    <n v="10.315"/>
    <n v="175.10967708333337"/>
    <x v="1"/>
    <x v="0"/>
    <n v="165399.89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2914"/>
    <n v="21334705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006"/>
    <n v="125953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016"/>
    <n v="3803722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220"/>
    <n v="3153766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366"/>
    <n v="1832140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434"/>
    <n v="26100102"/>
    <m/>
    <n v="185239.2"/>
    <n v="-2998.34"/>
    <n v="182240.86"/>
    <n v="-1551.38"/>
    <n v="0"/>
    <n v="-414.73"/>
    <n v="-4964.45"/>
    <n v="0"/>
    <n v="10.050000000000001"/>
    <n v="192.95750000000001"/>
    <x v="1"/>
    <x v="0"/>
    <n v="182240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466"/>
    <n v="33435698"/>
    <m/>
    <n v="71538.740000000005"/>
    <n v="-6145.74"/>
    <n v="65393"/>
    <n v="-703.46"/>
    <n v="0"/>
    <n v="-341.45"/>
    <n v="-7190.65"/>
    <n v="0"/>
    <n v="11.8"/>
    <n v="74.519520833333345"/>
    <x v="1"/>
    <x v="0"/>
    <n v="6539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536"/>
    <n v="38412274"/>
    <m/>
    <n v="0"/>
    <n v="0"/>
    <n v="0"/>
    <n v="0"/>
    <n v="-860.7"/>
    <n v="-1721.4"/>
    <n v="-2582.1000000000004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714"/>
    <n v="5345645"/>
    <m/>
    <n v="56176.71"/>
    <n v="-5091.7700000000004"/>
    <n v="51084.94"/>
    <n v="-552.4"/>
    <n v="0"/>
    <n v="-204.54"/>
    <n v="-5848.7099999999991"/>
    <n v="-1132.31"/>
    <n v="11.8"/>
    <n v="58.517406250000001"/>
    <x v="1"/>
    <x v="0"/>
    <n v="51084.9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723"/>
    <n v="383181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977"/>
    <n v="958411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017"/>
    <n v="3792907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129"/>
    <n v="528452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23045"/>
    <n v="2344058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23249"/>
    <n v="2180214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50216"/>
    <n v="38138739"/>
    <m/>
    <n v="263303.62"/>
    <n v="-3557.34"/>
    <n v="259746.28"/>
    <n v="-2190.16"/>
    <n v="-500"/>
    <n v="-472.5"/>
    <n v="-6720"/>
    <n v="0"/>
    <n v="10.050000000000001"/>
    <n v="274.27460416666668"/>
    <x v="1"/>
    <x v="0"/>
    <n v="257380.2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60220"/>
    <n v="1400455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110"/>
    <n v="17019395"/>
    <m/>
    <n v="138995.51"/>
    <n v="-6571.23"/>
    <n v="132424.28"/>
    <n v="-1366.79"/>
    <n v="0"/>
    <n v="-406.75"/>
    <n v="-8344.77"/>
    <n v="0"/>
    <n v="11.8"/>
    <n v="144.78698958333334"/>
    <x v="1"/>
    <x v="0"/>
    <n v="132424.2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167"/>
    <n v="3753325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184"/>
    <n v="3822051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444"/>
    <n v="1142820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816"/>
    <n v="33337653"/>
    <m/>
    <n v="111949.83"/>
    <n v="-3731.11"/>
    <n v="108218.72"/>
    <n v="-1100.8399999999999"/>
    <n v="0"/>
    <n v="-241.5"/>
    <n v="-5073.45"/>
    <n v="-2818.98"/>
    <n v="11.8"/>
    <n v="116.61440625"/>
    <x v="1"/>
    <x v="0"/>
    <n v="108218.7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7539"/>
    <n v="3841208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7872"/>
    <n v="3013083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19220"/>
    <n v="2438528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59345"/>
    <n v="3752483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93119"/>
    <n v="3194598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93215"/>
    <n v="3575068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056"/>
    <n v="3834156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366"/>
    <n v="990580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1485"/>
    <n v="38519523"/>
    <m/>
    <n v="270112.81"/>
    <n v="-1877.39"/>
    <n v="268235.42"/>
    <n v="-2656.11"/>
    <n v="0"/>
    <n v="-255.63"/>
    <n v="-4789.13"/>
    <n v="0"/>
    <n v="11.8"/>
    <n v="281.36751041666668"/>
    <x v="1"/>
    <x v="0"/>
    <n v="268235.4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1539"/>
    <n v="1219622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1646"/>
    <n v="37847555"/>
    <m/>
    <n v="115572.86"/>
    <n v="-15976.900000000001"/>
    <n v="99595.96"/>
    <n v="-1136.47"/>
    <n v="0"/>
    <n v="-804.25"/>
    <n v="-17917.62"/>
    <n v="-3667.46"/>
    <n v="11.8"/>
    <n v="120.38839583333333"/>
    <x v="1"/>
    <x v="0"/>
    <n v="99595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1926"/>
    <n v="258164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1998"/>
    <n v="9549061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2165"/>
    <n v="3791138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80038"/>
    <n v="1329147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80401"/>
    <n v="944552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246"/>
    <n v="14143069"/>
    <m/>
    <n v="324129.45"/>
    <n v="-7684.89"/>
    <n v="316444.56"/>
    <n v="-3187.27"/>
    <n v="0"/>
    <n v="-607.84"/>
    <n v="-11480"/>
    <n v="-0.31"/>
    <n v="11.8"/>
    <n v="337.63484375000002"/>
    <x v="1"/>
    <x v="0"/>
    <n v="316444.5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284"/>
    <n v="169695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433"/>
    <n v="3798095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479"/>
    <n v="38390497"/>
    <m/>
    <n v="130489.08"/>
    <n v="-11259.05"/>
    <n v="119230.03"/>
    <n v="-1408.19"/>
    <n v="0"/>
    <n v="-385.38"/>
    <n v="-13052.619999999999"/>
    <n v="-4633.63"/>
    <n v="12.95"/>
    <n v="135.92612500000001"/>
    <x v="1"/>
    <x v="0"/>
    <n v="119230.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551"/>
    <n v="5678059"/>
    <m/>
    <n v="908672.48"/>
    <n v="0"/>
    <n v="908672.48"/>
    <n v="0"/>
    <n v="0"/>
    <n v="0"/>
    <n v="0"/>
    <n v="0"/>
    <n v="12.435"/>
    <n v="946.5338333333334"/>
    <x v="1"/>
    <x v="1"/>
    <n v="473228.52"/>
    <x v="2"/>
    <n v="20090203"/>
    <x v="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5308"/>
    <n v="26851695"/>
    <m/>
    <n v="554888.51"/>
    <n v="-3470.6"/>
    <n v="551417.91"/>
    <n v="-5456.4"/>
    <n v="0"/>
    <n v="-477.78"/>
    <n v="-9404.7800000000007"/>
    <n v="-261.67"/>
    <n v="11.8"/>
    <n v="578.00886458333332"/>
    <x v="1"/>
    <x v="0"/>
    <n v="551417.9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5425"/>
    <n v="3850906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5731"/>
    <n v="17320397"/>
    <m/>
    <n v="68466.460000000006"/>
    <n v="-6414.46"/>
    <n v="62052"/>
    <n v="-673.25"/>
    <n v="0"/>
    <n v="-287.91000000000003"/>
    <n v="-7375.62"/>
    <n v="-1830.21"/>
    <n v="11.8"/>
    <n v="71.319229166666673"/>
    <x v="1"/>
    <x v="0"/>
    <n v="6205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087"/>
    <n v="37706827"/>
    <m/>
    <n v="23597.75"/>
    <n v="-13823.380000000001"/>
    <n v="9774.3700000000008"/>
    <n v="-232.04"/>
    <n v="0"/>
    <n v="-443.63"/>
    <n v="-14499.05"/>
    <n v="-5665.88"/>
    <n v="11.8"/>
    <n v="24.580989583333334"/>
    <x v="1"/>
    <x v="0"/>
    <n v="9774.370000000000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121"/>
    <n v="385757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157"/>
    <n v="2321478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10398"/>
    <n v="3830224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10450"/>
    <n v="15447815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10795"/>
    <n v="27605981"/>
    <m/>
    <n v="69399.39"/>
    <n v="-5760.6100000000006"/>
    <n v="63638.78"/>
    <n v="-682.43"/>
    <n v="0"/>
    <n v="-232.38"/>
    <n v="-6675.42"/>
    <n v="-2311.7800000000002"/>
    <n v="11.8"/>
    <n v="72.291031250000003"/>
    <x v="1"/>
    <x v="0"/>
    <n v="63638.7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821408"/>
    <n v="36664289"/>
    <m/>
    <n v="688030.1"/>
    <n v="-10826.35"/>
    <n v="677203.75"/>
    <n v="-6521.95"/>
    <n v="0"/>
    <n v="-1258.07"/>
    <n v="-18606.37"/>
    <n v="0"/>
    <n v="11.375"/>
    <n v="716.69802083333332"/>
    <x v="1"/>
    <x v="0"/>
    <n v="677203.7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821824"/>
    <n v="199989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844211"/>
    <n v="3710366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945566"/>
    <n v="2232101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03361"/>
    <n v="20008470"/>
    <m/>
    <n v="253877.95"/>
    <n v="-3961.73"/>
    <n v="249916.22"/>
    <n v="-2126.23"/>
    <n v="0"/>
    <n v="-462.04"/>
    <n v="-6550"/>
    <n v="-136.6"/>
    <n v="10.050000000000001"/>
    <n v="264.45619791666667"/>
    <x v="1"/>
    <x v="0"/>
    <n v="249916.2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75980"/>
    <n v="215028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76012"/>
    <n v="382657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76243"/>
    <n v="1262009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44955"/>
    <n v="4915793"/>
    <m/>
    <n v="28501.95"/>
    <n v="-7739.83"/>
    <n v="20762.12"/>
    <n v="-280.27"/>
    <n v="0"/>
    <n v="-451.01"/>
    <n v="-8471.11"/>
    <n v="-5669.18"/>
    <n v="11.8"/>
    <n v="29.689531250000002"/>
    <x v="1"/>
    <x v="0"/>
    <n v="20762.1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339"/>
    <n v="3864398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625"/>
    <n v="939677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699"/>
    <n v="31159708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02652"/>
    <n v="1316697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02744"/>
    <n v="2760134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272"/>
    <n v="27702886"/>
    <m/>
    <n v="34625.230000000003"/>
    <n v="-12260.68"/>
    <n v="22364.55"/>
    <n v="-340.48"/>
    <n v="0"/>
    <n v="-350.2"/>
    <n v="-12951.36"/>
    <n v="-5605.9"/>
    <n v="11.8"/>
    <n v="36.067947916666675"/>
    <x v="1"/>
    <x v="0"/>
    <n v="22364.5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321"/>
    <n v="175658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570"/>
    <n v="249896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76802"/>
    <n v="155790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99410"/>
    <n v="338026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335"/>
    <n v="24019410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426"/>
    <n v="12114373"/>
    <m/>
    <n v="74502.16"/>
    <n v="-19935.21"/>
    <n v="54566.95"/>
    <n v="-732.6"/>
    <n v="0"/>
    <n v="-697.27"/>
    <n v="-21365.08"/>
    <n v="-5665.88"/>
    <n v="11.8"/>
    <n v="77.606416666666675"/>
    <x v="1"/>
    <x v="0"/>
    <n v="54566.9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649"/>
    <n v="5311641"/>
    <m/>
    <n v="251562.59"/>
    <n v="-3811.13"/>
    <n v="247751.46"/>
    <n v="-2273.5"/>
    <n v="0"/>
    <n v="-435.8"/>
    <n v="-6520.43"/>
    <n v="0"/>
    <n v="10.845000000000001"/>
    <n v="262.04436458333333"/>
    <x v="1"/>
    <x v="0"/>
    <n v="247751.4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377"/>
    <n v="3191713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440"/>
    <n v="500129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633"/>
    <n v="3835445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733"/>
    <n v="386444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750"/>
    <n v="3840116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878"/>
    <n v="3854899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946"/>
    <n v="3287668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2987"/>
    <n v="1005656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010"/>
    <n v="552525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048"/>
    <n v="16414036"/>
    <m/>
    <n v="212354.67"/>
    <n v="-3275.66"/>
    <n v="209079.01"/>
    <n v="-1778.47"/>
    <n v="0"/>
    <n v="-405.18"/>
    <n v="-5459.31"/>
    <n v="0"/>
    <n v="10.050000000000001"/>
    <n v="221.20278125000004"/>
    <x v="1"/>
    <x v="0"/>
    <n v="209079.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63580"/>
    <n v="32488593"/>
    <m/>
    <n v="104772.96"/>
    <n v="-8567.98"/>
    <n v="96204.98"/>
    <n v="-1030.27"/>
    <n v="0"/>
    <n v="-308.45"/>
    <n v="-9906.7000000000007"/>
    <n v="-4067.52"/>
    <n v="11.8"/>
    <n v="109.13850000000002"/>
    <x v="1"/>
    <x v="0"/>
    <n v="96204.9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63752"/>
    <n v="1403824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37465"/>
    <n v="493746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72159"/>
    <n v="21289093"/>
    <m/>
    <n v="35501.03"/>
    <n v="-328.2"/>
    <n v="35172.83"/>
    <n v="-295.17"/>
    <n v="0"/>
    <n v="-219.5"/>
    <n v="-842.86999999999989"/>
    <n v="-328.2"/>
    <n v="11.8"/>
    <n v="36.980239583333336"/>
    <x v="1"/>
    <x v="0"/>
    <n v="31679.8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025"/>
    <n v="33970752"/>
    <m/>
    <n v="328193.55"/>
    <n v="-7807.24"/>
    <n v="320386.31"/>
    <n v="-3227.24"/>
    <n v="0"/>
    <n v="-468.89"/>
    <n v="-11503.37"/>
    <n v="-942.17"/>
    <n v="11.8"/>
    <n v="341.86828125000005"/>
    <x v="1"/>
    <x v="0"/>
    <n v="320386.3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29390"/>
    <n v="375988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29500"/>
    <n v="3834570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72457"/>
    <n v="2921077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72484"/>
    <n v="9524470"/>
    <m/>
    <n v="412096.75"/>
    <n v="0"/>
    <n v="412096.75"/>
    <n v="0"/>
    <n v="0"/>
    <n v="0"/>
    <n v="0"/>
    <n v="0"/>
    <n v="11.8"/>
    <n v="429.2674479166667"/>
    <x v="1"/>
    <x v="1"/>
    <n v="96927.63"/>
    <x v="2"/>
    <n v="20090601"/>
    <x v="1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72736"/>
    <n v="34543130"/>
    <m/>
    <n v="290328.3"/>
    <n v="-4525.1099999999997"/>
    <n v="285803.19"/>
    <n v="-2854.89"/>
    <n v="0"/>
    <n v="-298.33999999999997"/>
    <n v="-7678.34"/>
    <n v="-1879.22"/>
    <n v="11.8"/>
    <n v="302.42531250000002"/>
    <x v="1"/>
    <x v="0"/>
    <n v="285803.1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72825"/>
    <n v="3606013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99588"/>
    <n v="3880958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30411"/>
    <n v="38684065"/>
    <m/>
    <n v="371577.62"/>
    <n v="-15319.05"/>
    <n v="356258.57"/>
    <n v="-3653.85"/>
    <n v="0"/>
    <n v="-719.61"/>
    <n v="-19692.509999999998"/>
    <n v="-5665.88"/>
    <n v="11.8"/>
    <n v="387.06002083333334"/>
    <x v="1"/>
    <x v="0"/>
    <n v="356258.5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59516"/>
    <n v="30299918"/>
    <m/>
    <n v="182635.32"/>
    <n v="-7177.75"/>
    <n v="175457.57"/>
    <n v="-1795.91"/>
    <n v="0"/>
    <n v="-365.41"/>
    <n v="-9339.07"/>
    <n v="-2010.41"/>
    <n v="11.8"/>
    <n v="190.24512500000003"/>
    <x v="1"/>
    <x v="0"/>
    <n v="175457.5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59612"/>
    <n v="28463290"/>
    <m/>
    <n v="55440.81"/>
    <n v="-2677.1099999999997"/>
    <n v="52763.7"/>
    <n v="-545.16999999999996"/>
    <n v="0"/>
    <n v="-271.49"/>
    <n v="-3493.7700000000004"/>
    <n v="-533.47"/>
    <n v="11.8"/>
    <n v="57.750843750000001"/>
    <x v="1"/>
    <x v="0"/>
    <n v="52763.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59631"/>
    <n v="385243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60810"/>
    <n v="3254641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99985"/>
    <n v="387238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062"/>
    <n v="1874967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36450"/>
    <n v="1244299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76834"/>
    <n v="3779442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77035"/>
    <n v="3792302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77100"/>
    <n v="3858697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0598"/>
    <n v="1198364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0607"/>
    <n v="382732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0715"/>
    <n v="18307076"/>
    <m/>
    <n v="691462.07"/>
    <n v="-10418.14"/>
    <n v="681043.93"/>
    <n v="-5790.99"/>
    <n v="0"/>
    <n v="-1192.03"/>
    <n v="-17401.16"/>
    <n v="0"/>
    <n v="10.050000000000001"/>
    <n v="720.27298958333324"/>
    <x v="1"/>
    <x v="0"/>
    <n v="681043.9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1020"/>
    <n v="26984179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017"/>
    <n v="1194074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110"/>
    <n v="3438736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177"/>
    <n v="1845498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554"/>
    <n v="38849957"/>
    <m/>
    <n v="52392.14"/>
    <n v="-8918.02"/>
    <n v="43474.12"/>
    <n v="-515.19000000000005"/>
    <n v="0"/>
    <n v="-326.60000000000002"/>
    <n v="-9759.8100000000013"/>
    <n v="-3856"/>
    <n v="11.8"/>
    <n v="54.57514583333333"/>
    <x v="1"/>
    <x v="0"/>
    <n v="43474.1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6744"/>
    <n v="3821506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6866"/>
    <n v="1134885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6913"/>
    <n v="9684019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010"/>
    <n v="29836423"/>
    <m/>
    <n v="252235.89"/>
    <n v="0"/>
    <n v="252235.89"/>
    <n v="0"/>
    <n v="0"/>
    <n v="0"/>
    <n v="0"/>
    <n v="0"/>
    <n v="11.11"/>
    <n v="262.74571875000004"/>
    <x v="1"/>
    <x v="1"/>
    <n v="97323.51"/>
    <x v="2"/>
    <n v="20150302"/>
    <x v="1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416"/>
    <n v="3241446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467"/>
    <n v="2115670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488"/>
    <n v="3372679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840"/>
    <n v="25207121"/>
    <m/>
    <n v="0"/>
    <n v="0"/>
    <n v="0"/>
    <n v="0"/>
    <n v="0"/>
    <n v="0"/>
    <n v="0"/>
    <n v="0"/>
    <n v="10.050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88462"/>
    <n v="16571969"/>
    <m/>
    <n v="265212.46000000002"/>
    <n v="-8077.15"/>
    <n v="257135.31"/>
    <n v="-2607.92"/>
    <n v="0"/>
    <n v="-399.6"/>
    <n v="-11084.67"/>
    <n v="-3640.52"/>
    <n v="11.8"/>
    <n v="276.2629791666667"/>
    <x v="1"/>
    <x v="0"/>
    <n v="257135.3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88510"/>
    <n v="2697139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88547"/>
    <n v="75232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15049"/>
    <n v="3134673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360"/>
    <n v="29975068"/>
    <m/>
    <n v="157302.15"/>
    <n v="-2286.9699999999998"/>
    <n v="155015.18"/>
    <n v="-1386.88"/>
    <n v="0"/>
    <n v="-367.84"/>
    <n v="-4041.69"/>
    <n v="0"/>
    <n v="10.58"/>
    <n v="163.85640624999999"/>
    <x v="1"/>
    <x v="0"/>
    <n v="155015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02627"/>
    <n v="265256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186"/>
    <n v="3508929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352"/>
    <n v="3683266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595"/>
    <n v="38671210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556"/>
    <n v="2365328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5890"/>
    <n v="1858410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5924"/>
    <n v="38518448"/>
    <m/>
    <n v="422525.1"/>
    <n v="-4011.51"/>
    <n v="418513.59"/>
    <n v="0"/>
    <n v="0"/>
    <n v="0"/>
    <n v="-4011.51"/>
    <n v="-4011.51"/>
    <n v="11.8"/>
    <n v="440.1303125"/>
    <x v="1"/>
    <x v="1"/>
    <n v="204142.19"/>
    <x v="2"/>
    <n v="20120531"/>
    <x v="1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43513"/>
    <n v="21989978"/>
    <m/>
    <n v="460738.19"/>
    <n v="0"/>
    <n v="460738.19"/>
    <n v="0"/>
    <n v="0"/>
    <n v="-15.36"/>
    <n v="-15.36"/>
    <n v="0"/>
    <n v="11.8"/>
    <n v="479.93561458333335"/>
    <x v="1"/>
    <x v="0"/>
    <n v="458067.33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2770"/>
    <n v="3834876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2848"/>
    <n v="921504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528"/>
    <n v="3256540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719"/>
    <n v="878682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640"/>
    <n v="10417529"/>
    <m/>
    <n v="127563.67"/>
    <n v="-3729.61"/>
    <n v="123834.06"/>
    <n v="-1254.3800000000001"/>
    <n v="0"/>
    <n v="-224.9"/>
    <n v="-5208.8900000000003"/>
    <n v="-566.58000000000004"/>
    <n v="11.8"/>
    <n v="132.87882291666668"/>
    <x v="1"/>
    <x v="0"/>
    <n v="123834.0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650"/>
    <n v="3817880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722"/>
    <n v="13734902"/>
    <m/>
    <n v="268111.53999999998"/>
    <n v="-29583.69"/>
    <n v="238527.85"/>
    <n v="-12496.11"/>
    <n v="-1500"/>
    <n v="-2230.1999999999998"/>
    <n v="-45810"/>
    <n v="-0.33"/>
    <n v="11.8"/>
    <n v="279.28285416666665"/>
    <x v="1"/>
    <x v="0"/>
    <n v="238527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99560"/>
    <n v="3332956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99634"/>
    <n v="13204939"/>
    <m/>
    <n v="262440.02"/>
    <n v="-19686.559999999998"/>
    <n v="242753.46"/>
    <n v="-2521.88"/>
    <n v="-500"/>
    <n v="-553.02"/>
    <n v="-23261.46"/>
    <n v="-5666.54"/>
    <n v="11.8"/>
    <n v="273.37502083333339"/>
    <x v="1"/>
    <x v="0"/>
    <n v="242753.4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1632"/>
    <n v="28520398"/>
    <m/>
    <n v="443685.15"/>
    <n v="-23765.1"/>
    <n v="419920.05"/>
    <n v="-4280.28"/>
    <n v="-500"/>
    <n v="-721.55"/>
    <n v="-29266.93"/>
    <n v="-5666.54"/>
    <n v="11.8"/>
    <n v="462.17203125000009"/>
    <x v="1"/>
    <x v="0"/>
    <n v="419920.0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143"/>
    <n v="17696332"/>
    <m/>
    <n v="355106.87"/>
    <n v="-5227.78"/>
    <n v="349879.09"/>
    <n v="-2974.02"/>
    <n v="0"/>
    <n v="-624.04"/>
    <n v="-8825.84"/>
    <n v="0"/>
    <n v="10.050000000000001"/>
    <n v="369.90298958333329"/>
    <x v="1"/>
    <x v="0"/>
    <n v="349879.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8592"/>
    <n v="23169728"/>
    <m/>
    <n v="137349.10999999999"/>
    <n v="-7488.24"/>
    <n v="129860.87"/>
    <n v="-1350.6"/>
    <n v="0"/>
    <n v="-279.42"/>
    <n v="-9118.26"/>
    <n v="-3468.2"/>
    <n v="11.8"/>
    <n v="143.07198958333333"/>
    <x v="1"/>
    <x v="0"/>
    <n v="129860.8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8645"/>
    <n v="3732053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13821"/>
    <n v="1019828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79709"/>
    <n v="3655550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79793"/>
    <n v="2273628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79990"/>
    <n v="390025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000"/>
    <n v="276661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025"/>
    <n v="2783400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258"/>
    <n v="487230"/>
    <m/>
    <n v="629146.23"/>
    <n v="-9163.2199999999993"/>
    <n v="619983.01"/>
    <n v="-6658.46"/>
    <n v="0"/>
    <n v="-1178.32"/>
    <n v="-17000"/>
    <n v="-466.29"/>
    <n v="12.7"/>
    <n v="655.36065625000003"/>
    <x v="1"/>
    <x v="0"/>
    <n v="619983.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304"/>
    <n v="1756955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080"/>
    <n v="136740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106"/>
    <n v="15235100"/>
    <m/>
    <n v="518384.59"/>
    <n v="0"/>
    <n v="518384.59"/>
    <n v="0"/>
    <n v="0"/>
    <n v="0"/>
    <n v="0"/>
    <n v="0"/>
    <n v="11.8"/>
    <n v="539.98394791666669"/>
    <x v="1"/>
    <x v="1"/>
    <n v="493709.25"/>
    <x v="2"/>
    <n v="20160229"/>
    <x v="1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325"/>
    <n v="12168536"/>
    <m/>
    <n v="31408.01"/>
    <n v="0"/>
    <n v="31408.01"/>
    <n v="0"/>
    <n v="0"/>
    <n v="0"/>
    <n v="0"/>
    <n v="0"/>
    <n v="11.8"/>
    <n v="32.71667708333333"/>
    <x v="1"/>
    <x v="1"/>
    <n v="0"/>
    <x v="5"/>
    <n v="20151231"/>
    <x v="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491"/>
    <n v="30494584"/>
    <m/>
    <n v="343108.56"/>
    <n v="-2839.59"/>
    <n v="340268.97"/>
    <n v="-3373.9"/>
    <n v="0"/>
    <n v="-295.95999999999998"/>
    <n v="-6509.45"/>
    <n v="-533"/>
    <n v="11.8"/>
    <n v="357.40474999999998"/>
    <x v="1"/>
    <x v="0"/>
    <n v="340268.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535"/>
    <n v="150588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542"/>
    <n v="3253618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632"/>
    <n v="106583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653"/>
    <n v="3897087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713"/>
    <n v="3900081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722"/>
    <n v="15492777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805"/>
    <n v="38129865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112"/>
    <n v="32433903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132"/>
    <n v="11932476"/>
    <m/>
    <n v="785141.81"/>
    <n v="-11275.2"/>
    <n v="773866.61"/>
    <n v="-7262.56"/>
    <n v="0"/>
    <n v="-1413.98"/>
    <n v="-19951.740000000002"/>
    <n v="0"/>
    <n v="11.1"/>
    <n v="817.85605208333345"/>
    <x v="1"/>
    <x v="0"/>
    <n v="773866.6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51975"/>
    <n v="121819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43913"/>
    <n v="10907423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0943"/>
    <n v="972232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0994"/>
    <n v="26943242"/>
    <m/>
    <n v="17895.740000000002"/>
    <n v="-12117.33"/>
    <n v="5778.41"/>
    <n v="-175.97"/>
    <n v="0"/>
    <n v="-377.48"/>
    <n v="-12670.78"/>
    <n v="-5669.85"/>
    <n v="11.8"/>
    <n v="18.641395833333338"/>
    <x v="1"/>
    <x v="0"/>
    <n v="5778.4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136"/>
    <n v="3906309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08105"/>
    <n v="316055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08246"/>
    <n v="21625296"/>
    <m/>
    <n v="194683.78"/>
    <n v="-6932.44"/>
    <n v="187751.34"/>
    <n v="-1914.39"/>
    <n v="0"/>
    <n v="-376.66"/>
    <n v="-9223.49"/>
    <n v="-2326.66"/>
    <n v="11.8"/>
    <n v="202.79560416666666"/>
    <x v="1"/>
    <x v="0"/>
    <n v="187751.3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79069"/>
    <n v="3752763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58570"/>
    <n v="3914077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58749"/>
    <n v="39218220"/>
    <m/>
    <n v="345676.35"/>
    <n v="-9522.24"/>
    <n v="336154.11"/>
    <n v="-3399.15"/>
    <n v="0"/>
    <n v="-522.13"/>
    <n v="-13443.52"/>
    <n v="-3584.73"/>
    <n v="11.8"/>
    <n v="360.07953125"/>
    <x v="1"/>
    <x v="0"/>
    <n v="336154.1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130"/>
    <n v="990095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147"/>
    <n v="3921803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199"/>
    <n v="3895614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557"/>
    <n v="2574562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845"/>
    <n v="9658575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467"/>
    <n v="2246796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548"/>
    <n v="9385931"/>
    <m/>
    <n v="468070.97"/>
    <n v="0"/>
    <n v="468070.97"/>
    <n v="0"/>
    <n v="0"/>
    <n v="0"/>
    <n v="0"/>
    <n v="0"/>
    <n v="11.8"/>
    <n v="487.57392708333333"/>
    <x v="1"/>
    <x v="1"/>
    <n v="431424.98"/>
    <x v="5"/>
    <n v="20160531"/>
    <x v="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614"/>
    <n v="861907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726"/>
    <n v="3919539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4548"/>
    <n v="17642696"/>
    <m/>
    <n v="335057.52"/>
    <n v="-4206.78"/>
    <n v="330850.74"/>
    <n v="-3294.73"/>
    <n v="0"/>
    <n v="-419.47"/>
    <n v="-7920.98"/>
    <n v="0"/>
    <n v="11.8"/>
    <n v="349.01825000000002"/>
    <x v="1"/>
    <x v="0"/>
    <n v="330850.7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4590"/>
    <n v="36566010"/>
    <m/>
    <n v="47866.13"/>
    <n v="-17609.440000000002"/>
    <n v="30256.69"/>
    <n v="-980.58"/>
    <n v="-1000"/>
    <n v="-752.08"/>
    <n v="-20342.099999999999"/>
    <n v="-5502.1"/>
    <n v="11.8"/>
    <n v="49.860552083333339"/>
    <x v="1"/>
    <x v="0"/>
    <n v="24131.7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5125"/>
    <n v="36135137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5150"/>
    <n v="39546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09856"/>
    <n v="3875571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09957"/>
    <n v="9951960"/>
    <m/>
    <n v="31592.02"/>
    <n v="-12903.71"/>
    <n v="18688.310000000001"/>
    <n v="-310.64999999999998"/>
    <n v="0"/>
    <n v="-380.8"/>
    <n v="-13595.16"/>
    <n v="-5666.54"/>
    <n v="11.8"/>
    <n v="32.908354166666669"/>
    <x v="1"/>
    <x v="0"/>
    <n v="18688.310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10010"/>
    <n v="8649248"/>
    <m/>
    <n v="392502.59"/>
    <n v="-5522.16"/>
    <n v="386980.43"/>
    <n v="-3287.21"/>
    <n v="0"/>
    <n v="-639.86"/>
    <n v="-9449.23"/>
    <n v="0"/>
    <n v="10.050000000000001"/>
    <n v="408.85686458333339"/>
    <x v="1"/>
    <x v="0"/>
    <n v="386980.4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58301"/>
    <n v="17577964"/>
    <m/>
    <n v="431148.12"/>
    <n v="-4446.3599999999997"/>
    <n v="426701.76"/>
    <n v="-4239.62"/>
    <n v="0"/>
    <n v="-497.95"/>
    <n v="-9183.93"/>
    <n v="0"/>
    <n v="11.8"/>
    <n v="449.11262500000004"/>
    <x v="1"/>
    <x v="0"/>
    <n v="426701.7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58344"/>
    <n v="3711532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58473"/>
    <n v="36863628"/>
    <m/>
    <n v="307755.09000000003"/>
    <n v="-3910.4"/>
    <n v="303844.69"/>
    <n v="-3405.81"/>
    <n v="-500"/>
    <n v="-249.51"/>
    <n v="-8065.7199999999993"/>
    <n v="-236.91"/>
    <n v="11.8"/>
    <n v="320.57821875000008"/>
    <x v="1"/>
    <x v="0"/>
    <n v="303844.6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88934"/>
    <n v="1004106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89160"/>
    <n v="33846153"/>
    <m/>
    <n v="322280.46999999997"/>
    <n v="-4446.4399999999996"/>
    <n v="317834.03000000003"/>
    <n v="-2912.61"/>
    <n v="0"/>
    <n v="-565.95000000000005"/>
    <n v="-7925"/>
    <n v="0"/>
    <n v="10.845000000000001"/>
    <n v="335.70882291666663"/>
    <x v="1"/>
    <x v="0"/>
    <n v="317834.03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180"/>
    <n v="3887571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282"/>
    <n v="1380182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78910"/>
    <n v="37976627"/>
    <m/>
    <n v="338500.31"/>
    <n v="-14499.509999999998"/>
    <n v="324000.8"/>
    <n v="-3328.59"/>
    <n v="0"/>
    <n v="-661.15"/>
    <n v="-18489.25"/>
    <n v="-5665.88"/>
    <n v="11.8"/>
    <n v="352.60448958333336"/>
    <x v="1"/>
    <x v="0"/>
    <n v="324000.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58799"/>
    <n v="13210695"/>
    <m/>
    <n v="115773.05"/>
    <n v="-7669"/>
    <n v="108104.05"/>
    <n v="-1138.43"/>
    <n v="0"/>
    <n v="-552.02"/>
    <n v="-9359.4500000000007"/>
    <n v="-5665.88"/>
    <n v="11.8"/>
    <n v="120.59692708333334"/>
    <x v="1"/>
    <x v="0"/>
    <n v="108104.0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86043"/>
    <n v="24643093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86073"/>
    <n v="2930335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182"/>
    <n v="11298757"/>
    <m/>
    <n v="764654.57"/>
    <n v="-764654.57"/>
    <n v="0"/>
    <n v="-7519.1"/>
    <n v="0"/>
    <n v="-771.53"/>
    <n v="-772945.2"/>
    <n v="-759413.23"/>
    <n v="11.8"/>
    <n v="796.51517708333324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212"/>
    <n v="26918539"/>
    <m/>
    <n v="0"/>
    <n v="0"/>
    <n v="0"/>
    <n v="0"/>
    <n v="0"/>
    <n v="0"/>
    <n v="0"/>
    <n v="0"/>
    <n v="11.1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291"/>
    <n v="347967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455"/>
    <n v="3935388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241"/>
    <n v="382816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7799"/>
    <n v="19328660"/>
    <m/>
    <n v="530212.37"/>
    <n v="-8096.55"/>
    <n v="522115.82"/>
    <n v="-4435.12"/>
    <n v="-500"/>
    <n v="-867.15"/>
    <n v="-13898.820000000002"/>
    <n v="0"/>
    <n v="10.050000000000001"/>
    <n v="552.30455208333331"/>
    <x v="1"/>
    <x v="0"/>
    <n v="522115.8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216"/>
    <n v="22536694"/>
    <m/>
    <n v="110443.1"/>
    <n v="-1867.83"/>
    <n v="108575.27"/>
    <n v="-1086.02"/>
    <n v="0"/>
    <n v="-161.30000000000001"/>
    <n v="-3115.15"/>
    <n v="0"/>
    <n v="11.8"/>
    <n v="115.04489583333334"/>
    <x v="1"/>
    <x v="0"/>
    <n v="108575.2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333"/>
    <n v="1684585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501"/>
    <n v="2455848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7856"/>
    <n v="8895576"/>
    <m/>
    <n v="275692.11"/>
    <n v="-14110.56"/>
    <n v="261581.55"/>
    <n v="-2710.97"/>
    <n v="-500"/>
    <n v="-767.65"/>
    <n v="-18089.18"/>
    <n v="-5669.18"/>
    <n v="11.8"/>
    <n v="287.17928124999997"/>
    <x v="1"/>
    <x v="0"/>
    <n v="253057.17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326"/>
    <n v="382592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422"/>
    <n v="975622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461"/>
    <n v="32977188"/>
    <m/>
    <n v="421278"/>
    <n v="-3029.85"/>
    <n v="418248.15"/>
    <n v="-4142.57"/>
    <n v="0"/>
    <n v="-383.62"/>
    <n v="-7556.04"/>
    <n v="-17.43"/>
    <n v="11.8"/>
    <n v="438.83125000000001"/>
    <x v="1"/>
    <x v="0"/>
    <n v="418248.1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5662"/>
    <n v="16410769"/>
    <m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5923"/>
    <n v="3903112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5959"/>
    <n v="18898035"/>
    <m/>
    <n v="232458.25"/>
    <n v="-9941.84"/>
    <n v="222516.41"/>
    <n v="-2285.84"/>
    <n v="0"/>
    <n v="-438.88"/>
    <n v="-12666.560000000001"/>
    <n v="-5665.88"/>
    <n v="11.8"/>
    <n v="242.14401041666667"/>
    <x v="1"/>
    <x v="0"/>
    <n v="222516.4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050"/>
    <n v="3943512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382"/>
    <n v="1542058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473"/>
    <n v="939837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702"/>
    <n v="67059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711"/>
    <n v="2993968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726"/>
    <n v="16128835"/>
    <m/>
    <n v="251317.57"/>
    <n v="-20945.189999999999"/>
    <n v="230372.38"/>
    <n v="-2471.29"/>
    <n v="0"/>
    <n v="-1120.31"/>
    <n v="-24536.79"/>
    <n v="-5665.88"/>
    <n v="11.8"/>
    <n v="261.78913541666668"/>
    <x v="1"/>
    <x v="0"/>
    <n v="230372.3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56619"/>
    <n v="3937475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84770"/>
    <n v="28135557"/>
    <m/>
    <n v="352932.25"/>
    <n v="-7582.78"/>
    <n v="345349.47"/>
    <n v="-3382.27"/>
    <n v="0"/>
    <n v="-412.29"/>
    <n v="-11377.34"/>
    <n v="-5207.32"/>
    <n v="11.5"/>
    <n v="367.63776041666665"/>
    <x v="1"/>
    <x v="0"/>
    <n v="345349.4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84818"/>
    <n v="21193255"/>
    <m/>
    <n v="20008.22"/>
    <n v="-12769.17"/>
    <n v="7239.05"/>
    <n v="-191.75"/>
    <n v="0"/>
    <n v="-424.7"/>
    <n v="-13385.619999999999"/>
    <n v="-5666.54"/>
    <n v="11.5"/>
    <n v="20.841895833333336"/>
    <x v="1"/>
    <x v="0"/>
    <n v="7239.0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84856"/>
    <n v="24943531"/>
    <m/>
    <n v="17153.21"/>
    <n v="-6589"/>
    <n v="10564.21"/>
    <n v="-164.38"/>
    <n v="0"/>
    <n v="-404.61"/>
    <n v="-7157.99"/>
    <n v="0"/>
    <n v="11.5"/>
    <n v="17.867927083333331"/>
    <x v="1"/>
    <x v="0"/>
    <n v="10564.2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537"/>
    <n v="24805509"/>
    <m/>
    <n v="0"/>
    <n v="0"/>
    <n v="0"/>
    <n v="0"/>
    <n v="0"/>
    <n v="0"/>
    <n v="0"/>
    <n v="0"/>
    <n v="11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699"/>
    <n v="39503094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54423"/>
    <n v="31402351"/>
    <m/>
    <n v="274886.08"/>
    <n v="-12774.58"/>
    <n v="262111.5"/>
    <n v="-2703.05"/>
    <n v="0"/>
    <n v="-550.80999999999995"/>
    <n v="-16028.439999999999"/>
    <n v="-5665.88"/>
    <n v="11.8"/>
    <n v="286.33966666666669"/>
    <x v="1"/>
    <x v="0"/>
    <n v="262111.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80667"/>
    <n v="1077299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80694"/>
    <n v="10290401"/>
    <m/>
    <n v="764913.02"/>
    <n v="-10251.82"/>
    <n v="754661.2"/>
    <n v="-7075.45"/>
    <n v="0"/>
    <n v="-1333.63"/>
    <n v="-18660.900000000001"/>
    <n v="0"/>
    <n v="11.1"/>
    <n v="796.78439583333341"/>
    <x v="1"/>
    <x v="0"/>
    <n v="754661.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80783"/>
    <n v="17948121"/>
    <m/>
    <n v="312682.95"/>
    <n v="-4274.17"/>
    <n v="308408.78000000003"/>
    <n v="-2687.77"/>
    <n v="0"/>
    <n v="-487.03"/>
    <n v="-7448.97"/>
    <n v="0"/>
    <n v="10.315"/>
    <n v="325.71140625000004"/>
    <x v="1"/>
    <x v="0"/>
    <n v="308408.78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80814"/>
    <n v="2802518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914"/>
    <n v="33545631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6580"/>
    <n v="24106170"/>
    <m/>
    <n v="383860.95"/>
    <n v="-4219.37"/>
    <n v="379641.58"/>
    <n v="-3774.63"/>
    <n v="0"/>
    <n v="-376.73"/>
    <n v="-8370.73"/>
    <n v="0"/>
    <n v="11.8"/>
    <n v="399.85515624999999"/>
    <x v="1"/>
    <x v="0"/>
    <n v="379641.5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6633"/>
    <n v="1624835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6699"/>
    <n v="176460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68751"/>
    <n v="39266888"/>
    <m/>
    <n v="654826.06000000006"/>
    <n v="0"/>
    <n v="654826.06000000006"/>
    <n v="0"/>
    <n v="0"/>
    <n v="0"/>
    <n v="0"/>
    <n v="0"/>
    <n v="11.8"/>
    <n v="682.11047916666678"/>
    <x v="1"/>
    <x v="1"/>
    <n v="549898.71"/>
    <x v="2"/>
    <n v="20130430"/>
    <x v="1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68865"/>
    <n v="8067879"/>
    <m/>
    <n v="284821.19"/>
    <n v="-3769.33"/>
    <n v="281051.86"/>
    <n v="-2762.77"/>
    <n v="0"/>
    <n v="-467.9"/>
    <n v="-7000"/>
    <n v="-3.61"/>
    <n v="11.64"/>
    <n v="296.68873958333336"/>
    <x v="1"/>
    <x v="0"/>
    <n v="281051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91110"/>
    <n v="12930146"/>
    <m/>
    <n v="104563.87"/>
    <n v="-13509.560000000001"/>
    <n v="91054.31"/>
    <n v="-1028.21"/>
    <n v="0"/>
    <n v="-436.58"/>
    <n v="-14974.349999999999"/>
    <n v="-5665.88"/>
    <n v="11.8"/>
    <n v="108.92069791666667"/>
    <x v="1"/>
    <x v="0"/>
    <n v="91054.3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14217"/>
    <n v="1074170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14247"/>
    <n v="9612387"/>
    <m/>
    <n v="497707.34"/>
    <n v="-14983.970000000001"/>
    <n v="482723.37"/>
    <n v="-4894.12"/>
    <n v="0"/>
    <n v="-775.07"/>
    <n v="-20653.16"/>
    <n v="-5666.54"/>
    <n v="11.8"/>
    <n v="518.44514583333341"/>
    <x v="1"/>
    <x v="0"/>
    <n v="482723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2770"/>
    <n v="39240165"/>
    <m/>
    <n v="312656.15999999997"/>
    <n v="-6745.76"/>
    <n v="305910.40000000002"/>
    <n v="-2637.14"/>
    <n v="-500"/>
    <n v="-413.01"/>
    <n v="-10295.91"/>
    <n v="-2375.91"/>
    <n v="11.8"/>
    <n v="325.68349999999998"/>
    <x v="1"/>
    <x v="0"/>
    <n v="296995.87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2805"/>
    <n v="3791224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2956"/>
    <n v="22480824"/>
    <m/>
    <n v="312066.75"/>
    <n v="-14458.68"/>
    <n v="297608.07"/>
    <n v="-3068.66"/>
    <n v="0"/>
    <n v="-694.88"/>
    <n v="-18222.22"/>
    <n v="-5665.88"/>
    <n v="11.8"/>
    <n v="325.06953125000001"/>
    <x v="1"/>
    <x v="0"/>
    <n v="297608.0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2986"/>
    <n v="39562127"/>
    <m/>
    <n v="647495.18000000005"/>
    <n v="-3973.41"/>
    <n v="643521.77"/>
    <n v="-3446.59"/>
    <n v="-500"/>
    <n v="0"/>
    <n v="-7920"/>
    <n v="0"/>
    <n v="11.8"/>
    <n v="674.47414583333341"/>
    <x v="1"/>
    <x v="0"/>
    <n v="634126.55000000005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2999"/>
    <n v="10126887"/>
    <m/>
    <n v="394567.47"/>
    <n v="0"/>
    <n v="394567.47"/>
    <n v="0"/>
    <n v="0"/>
    <n v="0"/>
    <n v="0"/>
    <n v="0"/>
    <n v="10.58"/>
    <n v="411.00778125000005"/>
    <x v="1"/>
    <x v="0"/>
    <n v="379050.13"/>
    <x v="6"/>
    <n v="20160831"/>
    <x v="1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3003"/>
    <n v="10306889"/>
    <m/>
    <n v="18908.349999999999"/>
    <n v="-5115.5"/>
    <n v="13792.85"/>
    <n v="-330.04"/>
    <n v="-500"/>
    <n v="-774.46"/>
    <n v="-6720"/>
    <n v="-4346.76"/>
    <n v="10.58"/>
    <n v="19.696197916666666"/>
    <x v="1"/>
    <x v="0"/>
    <n v="13792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69902"/>
    <n v="38892286"/>
    <m/>
    <n v="545416.66"/>
    <n v="-15542.150000000001"/>
    <n v="529874.51"/>
    <n v="-5363.26"/>
    <n v="0"/>
    <n v="-970.47"/>
    <n v="-21875.88"/>
    <n v="-5668.65"/>
    <n v="11.8"/>
    <n v="568.14235416666668"/>
    <x v="1"/>
    <x v="0"/>
    <n v="529874.5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600"/>
    <n v="100462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730"/>
    <n v="5036111"/>
    <m/>
    <n v="0"/>
    <n v="0"/>
    <n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29887"/>
    <n v="762735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29985"/>
    <n v="13024256"/>
    <m/>
    <n v="860372.78"/>
    <n v="-4326.7"/>
    <n v="856046.07999999996"/>
    <n v="0"/>
    <n v="0"/>
    <n v="0"/>
    <n v="-4326.7"/>
    <n v="-4326.7"/>
    <n v="11.8"/>
    <n v="896.22164583333335"/>
    <x v="1"/>
    <x v="1"/>
    <n v="581593.11"/>
    <x v="2"/>
    <n v="20120731"/>
    <x v="16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30060"/>
    <n v="10863572"/>
    <m/>
    <n v="243674.25"/>
    <n v="0"/>
    <n v="243674.25"/>
    <n v="0"/>
    <n v="0"/>
    <n v="0"/>
    <n v="0"/>
    <n v="0"/>
    <n v="10.050000000000001"/>
    <n v="253.82734375000004"/>
    <x v="1"/>
    <x v="0"/>
    <n v="239702.3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019"/>
    <n v="28741319"/>
    <m/>
    <n v="313774.88"/>
    <n v="-2068.3000000000002"/>
    <n v="311706.58"/>
    <n v="-3085.45"/>
    <n v="0"/>
    <n v="-276.10000000000002"/>
    <n v="-5429.85"/>
    <n v="0"/>
    <n v="11.8"/>
    <n v="326.84883333333335"/>
    <x v="1"/>
    <x v="0"/>
    <n v="311706.5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040"/>
    <n v="1160650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179"/>
    <n v="30872870"/>
    <m/>
    <n v="275774.43"/>
    <n v="-2425.17"/>
    <n v="273349.26"/>
    <n v="-2711.78"/>
    <n v="0"/>
    <n v="-255.62"/>
    <n v="-5392.57"/>
    <n v="-737.15"/>
    <n v="11.8"/>
    <n v="287.26503124999999"/>
    <x v="1"/>
    <x v="0"/>
    <n v="273349.2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269"/>
    <n v="27603364"/>
    <m/>
    <n v="0"/>
    <n v="0"/>
    <n v="0"/>
    <n v="0"/>
    <n v="0"/>
    <n v="0"/>
    <n v="0"/>
    <n v="0"/>
    <n v="11.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297"/>
    <n v="2975441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639"/>
    <n v="2351374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601"/>
    <n v="2850616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819"/>
    <n v="1348444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70411"/>
    <n v="87104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3602"/>
    <n v="1016417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198"/>
    <n v="36179197"/>
    <m/>
    <n v="375525.47"/>
    <n v="-5167.32"/>
    <n v="370358.15"/>
    <n v="-3145.03"/>
    <n v="0"/>
    <n v="-646.02"/>
    <n v="-8958.3700000000008"/>
    <n v="0"/>
    <n v="10.050000000000001"/>
    <n v="391.17236458333332"/>
    <x v="1"/>
    <x v="0"/>
    <n v="370358.1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217"/>
    <n v="1677000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282"/>
    <n v="252867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365"/>
    <n v="39635122"/>
    <m/>
    <n v="134561.64000000001"/>
    <n v="-10302.39"/>
    <n v="124259.25"/>
    <n v="-1323.19"/>
    <n v="0"/>
    <n v="-401.55"/>
    <n v="-12027.13"/>
    <n v="-3773.41"/>
    <n v="11.8"/>
    <n v="140.16837500000003"/>
    <x v="1"/>
    <x v="0"/>
    <n v="124259.2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639"/>
    <n v="10137490"/>
    <m/>
    <n v="359628.75"/>
    <n v="-5665.88"/>
    <n v="353962.87"/>
    <n v="-408.71"/>
    <n v="0"/>
    <n v="-725.44"/>
    <n v="-6800.0300000000007"/>
    <n v="-5665.88"/>
    <n v="11.8"/>
    <n v="374.61328125"/>
    <x v="1"/>
    <x v="0"/>
    <n v="345074.4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988"/>
    <n v="18096979"/>
    <m/>
    <n v="745017.92"/>
    <n v="-10251.64"/>
    <n v="734766.28"/>
    <n v="-6239.53"/>
    <n v="0"/>
    <n v="-1404.65"/>
    <n v="-17895.82"/>
    <n v="0"/>
    <n v="10.050000000000001"/>
    <n v="776.06033333333335"/>
    <x v="1"/>
    <x v="0"/>
    <n v="734766.2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159"/>
    <n v="487545"/>
    <m/>
    <n v="532345.18000000005"/>
    <n v="-17615.400000000001"/>
    <n v="514729.78"/>
    <n v="-5163.75"/>
    <n v="0"/>
    <n v="-1070.8499999999999"/>
    <n v="-23850"/>
    <n v="-8621.3700000000008"/>
    <n v="11.64"/>
    <n v="554.52622916666678"/>
    <x v="1"/>
    <x v="0"/>
    <n v="514729.7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630"/>
    <n v="4751640"/>
    <m/>
    <n v="1127429.1499999999"/>
    <n v="-15126.49"/>
    <n v="1112302.6599999999"/>
    <n v="-10428.719999999999"/>
    <n v="0"/>
    <n v="-2017.79"/>
    <n v="-27573"/>
    <n v="-0.32"/>
    <n v="11.1"/>
    <n v="1174.4053645833333"/>
    <x v="1"/>
    <x v="0"/>
    <n v="1112302.65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55320"/>
    <n v="9433867"/>
    <m/>
    <n v="368125.09"/>
    <n v="-4138.42"/>
    <n v="363986.67"/>
    <n v="-3619.9"/>
    <n v="0"/>
    <n v="-393.49"/>
    <n v="-8151.8099999999995"/>
    <n v="-973.81"/>
    <n v="11.8"/>
    <n v="383.4636354166667"/>
    <x v="1"/>
    <x v="0"/>
    <n v="363986.6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05384"/>
    <n v="199470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29070"/>
    <n v="18347609"/>
    <m/>
    <n v="835481.32"/>
    <n v="-9959.6899999999987"/>
    <n v="825521.63"/>
    <n v="-8215.57"/>
    <n v="0"/>
    <n v="-963.9"/>
    <n v="-19139.16"/>
    <n v="-236.88"/>
    <n v="11.8"/>
    <n v="870.29304166666668"/>
    <x v="1"/>
    <x v="0"/>
    <n v="825521.6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29365"/>
    <n v="1166146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328"/>
    <n v="1296082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891"/>
    <n v="26070475"/>
    <m/>
    <n v="155080.34"/>
    <n v="-2073.6799999999998"/>
    <n v="153006.66"/>
    <n v="-1333.04"/>
    <n v="0"/>
    <n v="-249.46"/>
    <n v="-3656.18"/>
    <n v="0"/>
    <n v="10.315"/>
    <n v="161.54202083333334"/>
    <x v="1"/>
    <x v="0"/>
    <n v="153006.6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121"/>
    <n v="1851502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390"/>
    <n v="25477671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462"/>
    <n v="9209170"/>
    <m/>
    <n v="0"/>
    <n v="0"/>
    <n v="0"/>
    <n v="0"/>
    <n v="0"/>
    <n v="0"/>
    <n v="0"/>
    <n v="0"/>
    <n v="9.957900000000000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3098"/>
    <n v="1476479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5954"/>
    <n v="21039220"/>
    <m/>
    <n v="0"/>
    <n v="0"/>
    <n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6441"/>
    <n v="1888740"/>
    <m/>
    <n v="1226945.24"/>
    <n v="-16079.98"/>
    <n v="1210865.26"/>
    <n v="-11349.24"/>
    <n v="0"/>
    <n v="-2862.08"/>
    <n v="-30291.3"/>
    <n v="0"/>
    <n v="11.1"/>
    <n v="1278.0679583333333"/>
    <x v="1"/>
    <x v="0"/>
    <n v="1210865.2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6452"/>
    <n v="1308269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01103"/>
    <n v="808092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1346"/>
    <n v="3401798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1511"/>
    <n v="15835281"/>
    <m/>
    <n v="724875.92"/>
    <n v="-9292.5"/>
    <n v="715583.42"/>
    <n v="-6705.1"/>
    <n v="-500"/>
    <n v="-1322.4"/>
    <n v="-17820"/>
    <n v="0"/>
    <n v="11.1"/>
    <n v="755.07908333333341"/>
    <x v="1"/>
    <x v="0"/>
    <n v="706204.97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1976"/>
    <n v="7567936"/>
    <m/>
    <n v="339948.87"/>
    <n v="-5832.94"/>
    <n v="334115.93"/>
    <n v="-3342.83"/>
    <n v="0"/>
    <n v="-510.55"/>
    <n v="-9686.32"/>
    <n v="-355.52"/>
    <n v="11.8"/>
    <n v="354.11340625000003"/>
    <x v="1"/>
    <x v="0"/>
    <n v="334115.9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2177"/>
    <n v="20193499"/>
    <m/>
    <n v="219000.47"/>
    <n v="-4839.88"/>
    <n v="214160.59"/>
    <n v="-2153.5"/>
    <n v="0"/>
    <n v="-354.88"/>
    <n v="-7348.26"/>
    <n v="0"/>
    <n v="11.8"/>
    <n v="228.12548958333335"/>
    <x v="1"/>
    <x v="0"/>
    <n v="214160.5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2180"/>
    <n v="2397516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2194"/>
    <n v="18768720"/>
    <m/>
    <n v="136892.63"/>
    <n v="-4480.4299999999994"/>
    <n v="132412.20000000001"/>
    <n v="-1346.11"/>
    <n v="0"/>
    <n v="-285.41000000000003"/>
    <n v="-6111.95"/>
    <n v="-355.32"/>
    <n v="11.8"/>
    <n v="142.59648958333335"/>
    <x v="1"/>
    <x v="0"/>
    <n v="132412.20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2377"/>
    <n v="2637136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1929"/>
    <n v="1114681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2463"/>
    <n v="39629541"/>
    <m/>
    <n v="270814.68"/>
    <n v="-15591.99"/>
    <n v="255222.69"/>
    <n v="-3249.13"/>
    <n v="-500"/>
    <n v="-578.88"/>
    <n v="-19920"/>
    <n v="-6416.75"/>
    <n v="11.11"/>
    <n v="282.09862500000003"/>
    <x v="1"/>
    <x v="0"/>
    <n v="255222.6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09315"/>
    <n v="3113885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09542"/>
    <n v="18247807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09898"/>
    <n v="25851343"/>
    <m/>
    <n v="262836.93"/>
    <n v="-4083.4799999999996"/>
    <n v="258753.45"/>
    <n v="-2584.56"/>
    <n v="0"/>
    <n v="-294.86"/>
    <n v="-6962.9"/>
    <n v="-1607.24"/>
    <n v="11.8"/>
    <n v="273.78846874999999"/>
    <x v="1"/>
    <x v="0"/>
    <n v="258753.4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09940"/>
    <n v="1341797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018"/>
    <n v="29309363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9884"/>
    <n v="7497231"/>
    <m/>
    <n v="38232.9"/>
    <n v="-11917.25"/>
    <n v="26315.65"/>
    <n v="-375.96"/>
    <n v="0"/>
    <n v="-409.8"/>
    <n v="-12703.009999999998"/>
    <n v="-5177.6499999999996"/>
    <n v="11.8"/>
    <n v="39.825937500000002"/>
    <x v="1"/>
    <x v="0"/>
    <n v="26315.6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205"/>
    <n v="29142758"/>
    <m/>
    <n v="340180.36"/>
    <n v="-8937.0299999999988"/>
    <n v="331243.33"/>
    <n v="-5959.49"/>
    <n v="-500"/>
    <n v="-993.44"/>
    <n v="-16389.96"/>
    <n v="-45.02"/>
    <n v="10.58"/>
    <n v="354.35454166666665"/>
    <x v="1"/>
    <x v="0"/>
    <n v="331243.3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23169"/>
    <n v="13868304"/>
    <m/>
    <n v="227451.19"/>
    <n v="0"/>
    <n v="227451.19"/>
    <n v="0"/>
    <n v="0"/>
    <n v="0"/>
    <n v="0"/>
    <n v="0"/>
    <n v="11.8"/>
    <n v="236.9283229166667"/>
    <x v="1"/>
    <x v="1"/>
    <n v="210994.44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23378"/>
    <n v="3630613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23550"/>
    <n v="26993743"/>
    <m/>
    <n v="308993.11"/>
    <n v="-4131.74"/>
    <n v="304861.37"/>
    <n v="-2656.05"/>
    <n v="0"/>
    <n v="-643.24"/>
    <n v="-7431.03"/>
    <n v="0"/>
    <n v="10.315"/>
    <n v="321.86782291666668"/>
    <x v="1"/>
    <x v="0"/>
    <n v="304861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1839"/>
    <n v="311991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1854"/>
    <n v="3317889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086"/>
    <n v="29667893"/>
    <m/>
    <n v="528699.43999999994"/>
    <n v="-9240.92"/>
    <n v="519458.52"/>
    <n v="-5198.88"/>
    <n v="0"/>
    <n v="-784.84"/>
    <n v="-15224.64"/>
    <n v="0"/>
    <n v="11.8"/>
    <n v="550.72858333333329"/>
    <x v="1"/>
    <x v="0"/>
    <n v="519458.5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127"/>
    <n v="2442701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167"/>
    <n v="36993221"/>
    <m/>
    <n v="167953.35"/>
    <n v="-2261.0300000000002"/>
    <n v="165692.32"/>
    <n v="-1406.61"/>
    <n v="0"/>
    <n v="-282.85000000000002"/>
    <n v="-3950.49"/>
    <n v="0"/>
    <n v="10.050000000000001"/>
    <n v="174.95140625000002"/>
    <x v="1"/>
    <x v="0"/>
    <n v="165692.3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3140"/>
    <n v="22786437"/>
    <m/>
    <n v="0"/>
    <n v="0"/>
    <n v="0"/>
    <n v="0"/>
    <n v="0"/>
    <n v="0"/>
    <n v="0"/>
    <n v="0"/>
    <n v="12.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3711"/>
    <n v="1399350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3875"/>
    <n v="2539009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3999"/>
    <n v="858575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160"/>
    <n v="39683158"/>
    <m/>
    <n v="257264.78"/>
    <n v="-11669.490000000002"/>
    <n v="245595.29"/>
    <n v="-2529.77"/>
    <n v="0"/>
    <n v="-559.54999999999995"/>
    <n v="-14758.810000000001"/>
    <n v="-4387.51"/>
    <n v="11.8"/>
    <n v="267.98414583333334"/>
    <x v="1"/>
    <x v="0"/>
    <n v="245595.2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301"/>
    <n v="3982171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389"/>
    <n v="14955123"/>
    <m/>
    <n v="808031.88"/>
    <n v="0"/>
    <n v="808031.88"/>
    <n v="0"/>
    <n v="0"/>
    <n v="0"/>
    <n v="0"/>
    <n v="0"/>
    <n v="11.904999999999999"/>
    <n v="841.69987500000013"/>
    <x v="1"/>
    <x v="1"/>
    <n v="467407.76"/>
    <x v="2"/>
    <n v="20100301"/>
    <x v="1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1213"/>
    <n v="1397998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1314"/>
    <n v="2846205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145"/>
    <n v="2146291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402"/>
    <n v="24289907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61599"/>
    <n v="3971869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61676"/>
    <n v="39882486"/>
    <m/>
    <n v="269399.84999999998"/>
    <n v="-12155.5"/>
    <n v="257244.35"/>
    <n v="-2649.1"/>
    <n v="0"/>
    <n v="-515.41999999999996"/>
    <n v="-15320.02"/>
    <n v="-4411.3100000000004"/>
    <n v="11.8"/>
    <n v="280.62484375000003"/>
    <x v="1"/>
    <x v="0"/>
    <n v="257244.3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61693"/>
    <n v="38871770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95477"/>
    <n v="2618369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527"/>
    <n v="1243911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541"/>
    <n v="1018208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702"/>
    <n v="13642269"/>
    <m/>
    <n v="12691.63"/>
    <n v="-10040.61"/>
    <n v="2651.02"/>
    <n v="-124.8"/>
    <n v="0"/>
    <n v="-294.52"/>
    <n v="-10459.93"/>
    <n v="-4705.9399999999996"/>
    <n v="11.8"/>
    <n v="13.220447916666666"/>
    <x v="1"/>
    <x v="0"/>
    <n v="2651.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743"/>
    <n v="29951496"/>
    <m/>
    <n v="13983.41"/>
    <n v="-4989.2800000000007"/>
    <n v="8994.1299999999992"/>
    <n v="-137.5"/>
    <n v="0"/>
    <n v="-398.49"/>
    <n v="-5525.27"/>
    <n v="-2952.86"/>
    <n v="11.8"/>
    <n v="14.566052083333334"/>
    <x v="1"/>
    <x v="0"/>
    <n v="8994.129999999999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929"/>
    <n v="856186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97301"/>
    <n v="24640192"/>
    <m/>
    <n v="204865.63"/>
    <n v="-9195.9599999999991"/>
    <n v="195669.67"/>
    <n v="-2014.51"/>
    <n v="0"/>
    <n v="-310.58"/>
    <n v="-11521.05"/>
    <n v="-5665.88"/>
    <n v="11.8"/>
    <n v="213.40169791666668"/>
    <x v="1"/>
    <x v="0"/>
    <n v="195669.6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97792"/>
    <n v="39557145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4687"/>
    <n v="19355687"/>
    <m/>
    <n v="44401.94"/>
    <n v="-13846.91"/>
    <n v="30555.03"/>
    <n v="-436.62"/>
    <n v="0"/>
    <n v="-378.15"/>
    <n v="-14661.68"/>
    <n v="-5665.88"/>
    <n v="11.8"/>
    <n v="46.25202083333334"/>
    <x v="1"/>
    <x v="0"/>
    <n v="30555.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2085"/>
    <n v="23228965"/>
    <m/>
    <n v="300220.05"/>
    <n v="-3800.36"/>
    <n v="296419.69"/>
    <n v="-2713.24"/>
    <n v="-500"/>
    <n v="-468.57"/>
    <n v="-7482.17"/>
    <n v="0"/>
    <n v="10.845000000000001"/>
    <n v="312.72921875000003"/>
    <x v="1"/>
    <x v="0"/>
    <n v="292584.9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2151"/>
    <n v="3668021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270"/>
    <n v="3190920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486"/>
    <n v="10389807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1632"/>
    <n v="1531981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111"/>
    <n v="2168256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330"/>
    <n v="33089130"/>
    <m/>
    <n v="775188.93"/>
    <n v="0"/>
    <n v="775188.93"/>
    <n v="0"/>
    <n v="0"/>
    <n v="0"/>
    <n v="0"/>
    <n v="0"/>
    <n v="11.904999999999999"/>
    <n v="807.48846875000015"/>
    <x v="1"/>
    <x v="1"/>
    <n v="545087.43999999994"/>
    <x v="2"/>
    <n v="20130731"/>
    <x v="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1619"/>
    <n v="2683078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1685"/>
    <n v="1693242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1923"/>
    <n v="951990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2345"/>
    <n v="38554370"/>
    <m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050"/>
    <n v="2844338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095"/>
    <n v="39974231"/>
    <m/>
    <n v="238144.56"/>
    <n v="-5833.48"/>
    <n v="232311.08"/>
    <n v="-2341.75"/>
    <n v="0"/>
    <n v="-351.56"/>
    <n v="-8526.7900000000009"/>
    <n v="-2361.0500000000002"/>
    <n v="11.8"/>
    <n v="248.06725000000003"/>
    <x v="1"/>
    <x v="0"/>
    <n v="232311.0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126"/>
    <n v="3843286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464"/>
    <n v="15167948"/>
    <m/>
    <n v="0"/>
    <n v="0"/>
    <n v="0"/>
    <n v="0"/>
    <n v="0"/>
    <n v="0"/>
    <n v="0"/>
    <n v="0"/>
    <n v="10.050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471"/>
    <n v="3683323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786"/>
    <n v="3500999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16460"/>
    <n v="121369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16530"/>
    <n v="397281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5533"/>
    <n v="277899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5560"/>
    <n v="130856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5586"/>
    <n v="9575941"/>
    <m/>
    <n v="358979.97"/>
    <n v="-11201.25"/>
    <n v="347778.72"/>
    <n v="-3529.97"/>
    <n v="0"/>
    <n v="-741.22"/>
    <n v="-15472.44"/>
    <n v="0"/>
    <n v="11.8"/>
    <n v="373.93746874999994"/>
    <x v="1"/>
    <x v="0"/>
    <n v="347778.7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1890"/>
    <n v="3971896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2229"/>
    <n v="2422480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4673"/>
    <n v="9667881"/>
    <m/>
    <n v="52088.21"/>
    <n v="-7989.53"/>
    <n v="44098.68"/>
    <n v="-512.20000000000005"/>
    <n v="0"/>
    <n v="-310.91000000000003"/>
    <n v="-8812.64"/>
    <n v="-2308.41"/>
    <n v="11.8"/>
    <n v="54.258552083333335"/>
    <x v="1"/>
    <x v="0"/>
    <n v="44098.6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4752"/>
    <n v="273800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036"/>
    <n v="5645246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053"/>
    <n v="39732732"/>
    <m/>
    <n v="290960.13"/>
    <n v="-3490.91"/>
    <n v="287469.21999999997"/>
    <n v="-2861.11"/>
    <n v="0"/>
    <n v="-354.74"/>
    <n v="-6706.76"/>
    <n v="0"/>
    <n v="11.8"/>
    <n v="303.08346875000001"/>
    <x v="1"/>
    <x v="0"/>
    <n v="287469.219999999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078"/>
    <n v="2318290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080"/>
    <n v="3327190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389"/>
    <n v="400659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598"/>
    <n v="15546650"/>
    <m/>
    <n v="895722.52"/>
    <n v="-11863.62"/>
    <n v="883858.9"/>
    <n v="-8285.43"/>
    <n v="0"/>
    <n v="-1837.32"/>
    <n v="-21986.37"/>
    <n v="0"/>
    <n v="11.1"/>
    <n v="933.04429166666671"/>
    <x v="1"/>
    <x v="0"/>
    <n v="883858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19671"/>
    <n v="30165486"/>
    <m/>
    <n v="226076.34"/>
    <n v="-2830.53"/>
    <n v="223245.81"/>
    <n v="-2260.7600000000002"/>
    <n v="0"/>
    <n v="-368.16"/>
    <n v="-5459.45"/>
    <n v="0"/>
    <n v="12"/>
    <n v="235.49618750000002"/>
    <x v="1"/>
    <x v="0"/>
    <n v="223245.8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19756"/>
    <n v="19713817"/>
    <m/>
    <n v="542746.31000000006"/>
    <n v="0"/>
    <n v="542746.31000000006"/>
    <n v="0"/>
    <n v="0"/>
    <n v="0"/>
    <n v="0"/>
    <n v="0"/>
    <n v="11.8"/>
    <n v="565.36073958333338"/>
    <x v="1"/>
    <x v="1"/>
    <n v="384243.20000000001"/>
    <x v="2"/>
    <n v="20130930"/>
    <x v="18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19780"/>
    <n v="3393241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290"/>
    <n v="36713206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312"/>
    <n v="9984082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7288"/>
    <n v="18185626"/>
    <m/>
    <n v="710809.55"/>
    <n v="-14921.46"/>
    <n v="695888.09"/>
    <n v="-6989.63"/>
    <n v="0"/>
    <n v="-801.4"/>
    <n v="-22712.489999999998"/>
    <n v="-4633.05"/>
    <n v="11.8"/>
    <n v="740.42661458333339"/>
    <x v="1"/>
    <x v="0"/>
    <n v="695888.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7559"/>
    <n v="2586526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8114"/>
    <n v="1032687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407"/>
    <n v="1316819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624"/>
    <n v="5797848"/>
    <m/>
    <n v="556091.37"/>
    <n v="-4153.88"/>
    <n v="551937.49"/>
    <n v="-5468.23"/>
    <n v="0"/>
    <n v="-481.58"/>
    <n v="-10103.69"/>
    <n v="-430.05"/>
    <n v="11.8"/>
    <n v="579.26184375000003"/>
    <x v="1"/>
    <x v="0"/>
    <n v="551937.4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710"/>
    <n v="3929830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730"/>
    <n v="386790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817"/>
    <n v="3986912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922"/>
    <n v="29191669"/>
    <m/>
    <n v="401865.88"/>
    <n v="-18246.39"/>
    <n v="383619.49"/>
    <n v="-3951.68"/>
    <n v="0"/>
    <n v="-867.81"/>
    <n v="-23065.88"/>
    <n v="-5673.01"/>
    <n v="11.8"/>
    <n v="418.61029166666668"/>
    <x v="1"/>
    <x v="0"/>
    <n v="383619.4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044"/>
    <n v="1380819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7307"/>
    <n v="881456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7565"/>
    <n v="39783402"/>
    <m/>
    <n v="489701.79"/>
    <n v="-14996.93"/>
    <n v="474704.86"/>
    <n v="-4815.3999999999996"/>
    <n v="0"/>
    <n v="-806.61"/>
    <n v="-20618.940000000002"/>
    <n v="-5669.85"/>
    <n v="11.8"/>
    <n v="510.10603125000006"/>
    <x v="1"/>
    <x v="0"/>
    <n v="474704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7713"/>
    <n v="1244129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7972"/>
    <n v="3422308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086"/>
    <n v="40065858"/>
    <m/>
    <n v="489730.15"/>
    <n v="-14646.46"/>
    <n v="475083.69"/>
    <n v="-4815.68"/>
    <n v="0"/>
    <n v="-804.4"/>
    <n v="-20266.54"/>
    <n v="-10517.58"/>
    <n v="11.8"/>
    <n v="510.13557291666672"/>
    <x v="1"/>
    <x v="0"/>
    <n v="475083.6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132"/>
    <n v="13019934"/>
    <m/>
    <n v="59508.21"/>
    <n v="-6239.95"/>
    <n v="53268.26"/>
    <n v="-585.16"/>
    <n v="0"/>
    <n v="-525.53"/>
    <n v="-7350.6399999999994"/>
    <n v="-4890.32"/>
    <n v="11.8"/>
    <n v="61.987718749999999"/>
    <x v="1"/>
    <x v="0"/>
    <n v="47450.55999999999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91832"/>
    <n v="2477680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91885"/>
    <n v="33932225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31034"/>
    <n v="22434254"/>
    <m/>
    <n v="368336.78"/>
    <n v="-4750.3100000000004"/>
    <n v="363586.47"/>
    <n v="-3084.82"/>
    <n v="0"/>
    <n v="-668.71"/>
    <n v="-8503.84"/>
    <n v="0"/>
    <n v="10.050000000000001"/>
    <n v="383.68414583333339"/>
    <x v="1"/>
    <x v="0"/>
    <n v="363586.4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340"/>
    <n v="30824819"/>
    <m/>
    <n v="34827.120000000003"/>
    <n v="-13717.939999999999"/>
    <n v="21109.18"/>
    <n v="-342.47"/>
    <n v="0"/>
    <n v="-526.30999999999995"/>
    <n v="-14586.72"/>
    <n v="-3863.61"/>
    <n v="11.8"/>
    <n v="36.278250000000007"/>
    <x v="1"/>
    <x v="0"/>
    <n v="21109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350"/>
    <n v="2101091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505"/>
    <n v="560535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589"/>
    <n v="3148965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865"/>
    <n v="13928499"/>
    <m/>
    <n v="94588.69"/>
    <n v="-2602.33"/>
    <n v="91986.36"/>
    <n v="0"/>
    <n v="0"/>
    <n v="0"/>
    <n v="-2602.33"/>
    <n v="-2602.33"/>
    <n v="11.8"/>
    <n v="98.529885416666673"/>
    <x v="1"/>
    <x v="0"/>
    <n v="86764.18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6868"/>
    <n v="31005630"/>
    <m/>
    <n v="188618.94"/>
    <n v="-6277.15"/>
    <n v="182341.79"/>
    <n v="-1838.14"/>
    <n v="0"/>
    <n v="-464.71"/>
    <n v="-8580"/>
    <n v="0"/>
    <n v="11.8"/>
    <n v="196.47806249999999"/>
    <x v="1"/>
    <x v="1"/>
    <n v="135013.41"/>
    <x v="2"/>
    <n v="20160331"/>
    <x v="1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6934"/>
    <n v="3086005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080"/>
    <n v="15720258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51"/>
    <n v="13236607"/>
    <m/>
    <n v="452955.32"/>
    <n v="0"/>
    <n v="452955.32"/>
    <n v="-1141.29"/>
    <n v="0"/>
    <n v="-713.37"/>
    <n v="-1854.66"/>
    <n v="0"/>
    <n v="11.11"/>
    <n v="471.8284583333334"/>
    <x v="1"/>
    <x v="0"/>
    <n v="447275.72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7930"/>
    <n v="850032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06821"/>
    <n v="4000889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3578"/>
    <n v="40091786"/>
    <m/>
    <n v="608875.05000000005"/>
    <n v="-12514"/>
    <n v="596361.05000000005"/>
    <n v="-5987.27"/>
    <n v="0"/>
    <n v="-757.99"/>
    <n v="-19259.260000000002"/>
    <n v="-4509.33"/>
    <n v="11.8"/>
    <n v="634.24484375000009"/>
    <x v="1"/>
    <x v="0"/>
    <n v="596361.0500000000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3986"/>
    <n v="1988447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088"/>
    <n v="38449295"/>
    <m/>
    <n v="266496.93"/>
    <n v="-3436.92"/>
    <n v="263060.01"/>
    <n v="-2231.91"/>
    <n v="0"/>
    <n v="-418.12"/>
    <n v="-6086.95"/>
    <n v="0"/>
    <n v="10.050000000000001"/>
    <n v="277.60096874999999"/>
    <x v="1"/>
    <x v="0"/>
    <n v="263060.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278"/>
    <n v="3975160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635"/>
    <n v="2232396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647"/>
    <n v="16448286"/>
    <m/>
    <n v="399414.94"/>
    <n v="-2441.8000000000002"/>
    <n v="396973.14"/>
    <n v="-3927.58"/>
    <n v="0"/>
    <n v="-377.3"/>
    <n v="-6746.68"/>
    <n v="0"/>
    <n v="11.8"/>
    <n v="416.05722916666673"/>
    <x v="1"/>
    <x v="0"/>
    <n v="396973.1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326"/>
    <n v="9618278"/>
    <m/>
    <n v="123290.3"/>
    <n v="-1509.6"/>
    <n v="121780.7"/>
    <n v="-1232.9000000000001"/>
    <n v="0"/>
    <n v="-190.83"/>
    <n v="-2933.33"/>
    <n v="0"/>
    <n v="12"/>
    <n v="128.42739583333335"/>
    <x v="1"/>
    <x v="0"/>
    <n v="121780.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7822"/>
    <n v="2929542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7922"/>
    <n v="580269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108"/>
    <n v="354760"/>
    <m/>
    <n v="374070.82"/>
    <n v="-3654.63"/>
    <n v="370416.19"/>
    <n v="-3678.36"/>
    <n v="0"/>
    <n v="-388.4"/>
    <n v="-7721.39"/>
    <n v="0"/>
    <n v="11.8"/>
    <n v="389.65710416666667"/>
    <x v="1"/>
    <x v="0"/>
    <n v="370416.1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210"/>
    <n v="13049194"/>
    <m/>
    <n v="178750.42"/>
    <n v="-4955.59"/>
    <n v="173794.83"/>
    <n v="-1757.71"/>
    <n v="0"/>
    <n v="-376.27"/>
    <n v="-7089.57"/>
    <n v="0"/>
    <n v="11.8"/>
    <n v="186.19835416666669"/>
    <x v="1"/>
    <x v="0"/>
    <n v="173794.8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593"/>
    <n v="28660052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268"/>
    <n v="1675232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312"/>
    <n v="159869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323"/>
    <n v="26234381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637"/>
    <n v="11887837"/>
    <m/>
    <n v="840137.12"/>
    <n v="-10834.96"/>
    <n v="829302.16"/>
    <n v="-7036.15"/>
    <n v="0"/>
    <n v="-1869.15"/>
    <n v="-19740.259999999998"/>
    <n v="0"/>
    <n v="10.050000000000001"/>
    <n v="875.14283333333333"/>
    <x v="1"/>
    <x v="0"/>
    <n v="829302.1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5866"/>
    <n v="23654183"/>
    <m/>
    <n v="98385.91"/>
    <n v="-13608.7"/>
    <n v="84777.21"/>
    <n v="-952.6"/>
    <n v="-500"/>
    <n v="-432.68"/>
    <n v="-15493.98"/>
    <n v="-5303.93"/>
    <n v="11.8"/>
    <n v="102.48532291666668"/>
    <x v="1"/>
    <x v="0"/>
    <n v="84777.2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5991"/>
    <n v="39871098"/>
    <m/>
    <n v="218373.53"/>
    <n v="-5907.3099999999995"/>
    <n v="212466.22"/>
    <n v="-2147.34"/>
    <n v="0"/>
    <n v="-404.81"/>
    <n v="-8459.4599999999991"/>
    <n v="-1304.0999999999999"/>
    <n v="11.8"/>
    <n v="227.47242708333337"/>
    <x v="1"/>
    <x v="0"/>
    <n v="212466.2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168"/>
    <n v="9446769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238"/>
    <n v="3054994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473"/>
    <n v="40010872"/>
    <m/>
    <n v="191136.56"/>
    <n v="-4617.7"/>
    <n v="186518.86"/>
    <n v="-1879.51"/>
    <n v="0"/>
    <n v="-317.01"/>
    <n v="-6814.22"/>
    <n v="-237.01"/>
    <n v="11.8"/>
    <n v="199.10058333333333"/>
    <x v="1"/>
    <x v="0"/>
    <n v="186518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528"/>
    <n v="39845933"/>
    <m/>
    <n v="210331.48"/>
    <n v="-1799.91"/>
    <n v="208531.57"/>
    <n v="-2068.2600000000002"/>
    <n v="0"/>
    <n v="-204.97"/>
    <n v="-4073.14"/>
    <n v="0"/>
    <n v="11.8"/>
    <n v="219.09529166666667"/>
    <x v="1"/>
    <x v="0"/>
    <n v="208531.5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859"/>
    <n v="2685051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915"/>
    <n v="1526160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235"/>
    <n v="40024259"/>
    <m/>
    <n v="346421.52"/>
    <n v="-1570.87"/>
    <n v="344850.65"/>
    <n v="-3406.48"/>
    <n v="0"/>
    <n v="-286.16000000000003"/>
    <n v="-5263.51"/>
    <n v="0"/>
    <n v="11.8"/>
    <n v="360.85575"/>
    <x v="1"/>
    <x v="0"/>
    <n v="344850.6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260"/>
    <n v="1389060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560"/>
    <n v="39950548"/>
    <m/>
    <n v="76241.84"/>
    <n v="-11072.03"/>
    <n v="65169.81"/>
    <n v="-749.71"/>
    <n v="0"/>
    <n v="-332.76"/>
    <n v="-12154.5"/>
    <n v="-5669.85"/>
    <n v="11.8"/>
    <n v="79.418583333333331"/>
    <x v="1"/>
    <x v="0"/>
    <n v="65169.8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005"/>
    <n v="30319787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049"/>
    <n v="35452797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7572"/>
    <n v="2312528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7580"/>
    <n v="30315377"/>
    <m/>
    <n v="1545224.48"/>
    <n v="0"/>
    <n v="1545224.48"/>
    <n v="0"/>
    <n v="0"/>
    <n v="0"/>
    <n v="0"/>
    <n v="0"/>
    <n v="11.312900000000001"/>
    <n v="1609.6088333333335"/>
    <x v="1"/>
    <x v="1"/>
    <n v="880731.75"/>
    <x v="2"/>
    <n v="20090831"/>
    <x v="2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7597"/>
    <n v="119464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7804"/>
    <n v="31164160"/>
    <m/>
    <n v="535213.1"/>
    <n v="-4032.41"/>
    <n v="531180.68999999994"/>
    <n v="-5262.93"/>
    <n v="0"/>
    <n v="-541.91"/>
    <n v="-9837.25"/>
    <n v="0"/>
    <n v="11.8"/>
    <n v="557.51364583333327"/>
    <x v="1"/>
    <x v="0"/>
    <n v="531180.6899999999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8134"/>
    <n v="2185937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8886"/>
    <n v="3195093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109"/>
    <n v="23824871"/>
    <m/>
    <n v="196585.79"/>
    <n v="-8613.3799999999992"/>
    <n v="187972.41"/>
    <n v="-1933.09"/>
    <n v="0"/>
    <n v="-597.17999999999995"/>
    <n v="-11143.65"/>
    <n v="0"/>
    <n v="11.8"/>
    <n v="204.77686458333335"/>
    <x v="1"/>
    <x v="0"/>
    <n v="187972.4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524"/>
    <n v="29755906"/>
    <m/>
    <n v="575598.62"/>
    <n v="-7337.66"/>
    <n v="568260.96"/>
    <n v="-5074.8599999999997"/>
    <n v="0"/>
    <n v="-929.38"/>
    <n v="-13341.9"/>
    <n v="0"/>
    <n v="10.58"/>
    <n v="599.58189583333331"/>
    <x v="1"/>
    <x v="0"/>
    <n v="568260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599"/>
    <n v="24896028"/>
    <m/>
    <n v="306193.65999999997"/>
    <n v="-3812.34"/>
    <n v="302381.32"/>
    <n v="-2902.46"/>
    <n v="0"/>
    <n v="-488.98"/>
    <n v="-7203.78"/>
    <n v="0"/>
    <n v="11.375"/>
    <n v="318.95172916666667"/>
    <x v="1"/>
    <x v="0"/>
    <n v="302381.3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600"/>
    <n v="13873796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83126"/>
    <n v="5945341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471"/>
    <n v="586938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6616"/>
    <n v="4006147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289"/>
    <n v="3887474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864"/>
    <n v="4017483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3505"/>
    <n v="95406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3815"/>
    <n v="3919489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079"/>
    <n v="902158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152"/>
    <n v="40038049"/>
    <m/>
    <n v="66023.02"/>
    <n v="-19929.45"/>
    <n v="46093.57"/>
    <n v="-1214.1300000000001"/>
    <n v="-500"/>
    <n v="-437.92"/>
    <n v="-22081.5"/>
    <n v="-5665.88"/>
    <n v="11.8"/>
    <n v="68.773979166666678"/>
    <x v="1"/>
    <x v="0"/>
    <n v="46093.5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306"/>
    <n v="9358278"/>
    <m/>
    <n v="1031525.63"/>
    <n v="-12933.46"/>
    <n v="1018592.17"/>
    <n v="-8866.82"/>
    <n v="0"/>
    <n v="-1564.32"/>
    <n v="-23364.6"/>
    <n v="0"/>
    <n v="10.050000000000001"/>
    <n v="1074.5058645833335"/>
    <x v="1"/>
    <x v="0"/>
    <n v="1018592.1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161"/>
    <n v="2768106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95483"/>
    <n v="1280358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95638"/>
    <n v="1860509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95720"/>
    <n v="39967169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2683"/>
    <n v="4026980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2811"/>
    <n v="40233965"/>
    <m/>
    <n v="176481.29"/>
    <n v="-7701.75"/>
    <n v="168779.54"/>
    <n v="-1735.4"/>
    <n v="0"/>
    <n v="-313.49"/>
    <n v="-9750.64"/>
    <n v="-3966.49"/>
    <n v="11.8"/>
    <n v="183.83467708333333"/>
    <x v="1"/>
    <x v="0"/>
    <n v="168779.5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016"/>
    <n v="4018157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3783"/>
    <n v="39355315"/>
    <m/>
    <n v="494914.81"/>
    <n v="-5665.88"/>
    <n v="489248.93"/>
    <n v="0"/>
    <n v="0"/>
    <n v="0"/>
    <n v="-5665.88"/>
    <n v="-5665.88"/>
    <n v="11.8"/>
    <n v="515.53626041666666"/>
    <x v="1"/>
    <x v="1"/>
    <n v="406131.18"/>
    <x v="2"/>
    <n v="20160202"/>
    <x v="2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3950"/>
    <n v="4032307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1665"/>
    <n v="9553059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1903"/>
    <n v="489348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1980"/>
    <n v="1151861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9332"/>
    <n v="19877676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59441"/>
    <n v="40094738"/>
    <m/>
    <n v="307947.65000000002"/>
    <n v="-9029.93"/>
    <n v="298917.71999999997"/>
    <n v="-3028.15"/>
    <n v="0"/>
    <n v="-607.79999999999995"/>
    <n v="-12665.880000000001"/>
    <n v="-5665.88"/>
    <n v="11.8"/>
    <n v="320.77880208333335"/>
    <x v="1"/>
    <x v="0"/>
    <n v="293948.9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59839"/>
    <n v="400062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60008"/>
    <n v="11250331"/>
    <m/>
    <n v="508050.46"/>
    <n v="-6370.03"/>
    <n v="501680.43"/>
    <n v="-4367.12"/>
    <n v="0"/>
    <n v="-774.98"/>
    <n v="-11512.13"/>
    <n v="0"/>
    <n v="10.050000000000001"/>
    <n v="529.21922916666665"/>
    <x v="1"/>
    <x v="0"/>
    <n v="501680.4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22626"/>
    <n v="2844456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028"/>
    <n v="3264556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695"/>
    <n v="40162465"/>
    <m/>
    <n v="286320.84000000003"/>
    <n v="-3589.94"/>
    <n v="282730.90000000002"/>
    <n v="-2461.17"/>
    <n v="0"/>
    <n v="-477.16"/>
    <n v="-6528.27"/>
    <n v="0"/>
    <n v="10.050000000000001"/>
    <n v="298.25087500000001"/>
    <x v="1"/>
    <x v="0"/>
    <n v="282730.90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7830"/>
    <n v="4040187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7860"/>
    <n v="2689248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255"/>
    <n v="3778286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303"/>
    <n v="3052761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02155"/>
    <n v="34653698"/>
    <m/>
    <n v="204653.56"/>
    <n v="-7251.93"/>
    <n v="197401.63"/>
    <n v="-2012.43"/>
    <n v="0"/>
    <n v="-517.72"/>
    <n v="-9782.08"/>
    <n v="0"/>
    <n v="11.8"/>
    <n v="213.18079166666666"/>
    <x v="1"/>
    <x v="0"/>
    <n v="197401.6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72353"/>
    <n v="4031838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063"/>
    <n v="193830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261"/>
    <n v="16123876"/>
    <m/>
    <n v="656470.87"/>
    <n v="-4067.03"/>
    <n v="652403.84"/>
    <n v="-6455.3"/>
    <n v="0"/>
    <n v="-564.59"/>
    <n v="-11086.919999999998"/>
    <n v="-487.71"/>
    <n v="11.8"/>
    <n v="683.8238229166667"/>
    <x v="1"/>
    <x v="0"/>
    <n v="652403.8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627"/>
    <n v="15846485"/>
    <m/>
    <n v="137350.39000000001"/>
    <n v="-693.77"/>
    <n v="136656.62"/>
    <n v="-1180.6400000000001"/>
    <n v="0"/>
    <n v="-225"/>
    <n v="-2099.41"/>
    <n v="0"/>
    <n v="10.050000000000001"/>
    <n v="143.07332291666668"/>
    <x v="1"/>
    <x v="0"/>
    <n v="135628.2699999999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2076"/>
    <n v="246144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2400"/>
    <n v="37536343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2663"/>
    <n v="4037944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537"/>
    <n v="8064224"/>
    <m/>
    <n v="660487.57999999996"/>
    <n v="-2909.64"/>
    <n v="657577.93999999994"/>
    <n v="-6406.73"/>
    <n v="-500"/>
    <n v="-103.63"/>
    <n v="-9920"/>
    <n v="0"/>
    <n v="11.64"/>
    <n v="688.00789583333335"/>
    <x v="1"/>
    <x v="0"/>
    <n v="644768.03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761"/>
    <n v="25532918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776"/>
    <n v="30433152"/>
    <m/>
    <n v="166968.54"/>
    <n v="-35008.36"/>
    <n v="131960.18"/>
    <n v="-1641.86"/>
    <n v="0"/>
    <n v="-160.66"/>
    <n v="-36810.879999999997"/>
    <n v="-33578.82"/>
    <n v="11.8"/>
    <n v="173.92556250000004"/>
    <x v="1"/>
    <x v="0"/>
    <n v="131960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810"/>
    <n v="24896750"/>
    <m/>
    <n v="479177.05"/>
    <n v="-14499.52"/>
    <n v="464677.53"/>
    <n v="-4711.91"/>
    <n v="0"/>
    <n v="-656.82"/>
    <n v="-19868.25"/>
    <n v="-5665.23"/>
    <n v="11.8"/>
    <n v="499.1427604166667"/>
    <x v="1"/>
    <x v="0"/>
    <n v="464677.5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840"/>
    <n v="12819377"/>
    <m/>
    <n v="579994.99"/>
    <n v="-6299.13"/>
    <n v="573695.86"/>
    <n v="-5703.28"/>
    <n v="0"/>
    <n v="-687.43"/>
    <n v="-12689.84"/>
    <n v="0"/>
    <n v="11.8"/>
    <n v="604.1614479166667"/>
    <x v="1"/>
    <x v="0"/>
    <n v="573695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927"/>
    <n v="37719653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5202"/>
    <n v="3568482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5881"/>
    <n v="19073603"/>
    <m/>
    <n v="146182.87"/>
    <n v="-4111.3599999999997"/>
    <n v="142071.51"/>
    <n v="-1437.46"/>
    <n v="0"/>
    <n v="-297.93"/>
    <n v="-5846.75"/>
    <n v="-2600.87"/>
    <n v="11.8"/>
    <n v="152.27382291666666"/>
    <x v="1"/>
    <x v="0"/>
    <n v="142071.5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5976"/>
    <n v="9153968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121"/>
    <n v="354338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440"/>
    <n v="3815955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465"/>
    <n v="485554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546"/>
    <n v="942435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50"/>
    <n v="38044384"/>
    <m/>
    <n v="171784.77"/>
    <n v="-1666.03"/>
    <n v="170118.74"/>
    <n v="-1472.87"/>
    <n v="-500"/>
    <n v="-281.10000000000002"/>
    <n v="-3920"/>
    <n v="0"/>
    <n v="10.315"/>
    <n v="178.94246874999999"/>
    <x v="1"/>
    <x v="0"/>
    <n v="167120.98000000001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04"/>
    <n v="11709972"/>
    <m/>
    <n v="558485.41"/>
    <n v="-7003.14"/>
    <n v="551482.27"/>
    <n v="-4800.6499999999996"/>
    <n v="0"/>
    <n v="-924.21"/>
    <n v="-12728"/>
    <n v="-0.75"/>
    <n v="10.050000000000001"/>
    <n v="581.75563541666668"/>
    <x v="1"/>
    <x v="0"/>
    <n v="551482.2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97"/>
    <n v="37326258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210736"/>
    <n v="3830850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656"/>
    <n v="7132357"/>
    <m/>
    <n v="53309.3"/>
    <n v="-19191.810000000001"/>
    <n v="34117.49"/>
    <n v="-458.24"/>
    <n v="0"/>
    <n v="-349.95"/>
    <n v="-20000"/>
    <n v="-15298.37"/>
    <n v="10.315"/>
    <n v="55.530520833333334"/>
    <x v="1"/>
    <x v="0"/>
    <n v="34117.4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21401"/>
    <n v="964781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915"/>
    <n v="1042471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336"/>
    <n v="3921271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447"/>
    <n v="37918895"/>
    <m/>
    <n v="505500.4"/>
    <n v="-14404.73"/>
    <n v="491095.67"/>
    <n v="-4970.75"/>
    <n v="0"/>
    <n v="-625.20000000000005"/>
    <n v="-20000.68"/>
    <n v="-5665.88"/>
    <n v="11.8"/>
    <n v="526.56291666666675"/>
    <x v="1"/>
    <x v="0"/>
    <n v="491095.6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594"/>
    <n v="12357131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3494"/>
    <n v="17733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3587"/>
    <n v="3149849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387"/>
    <n v="40353184"/>
    <m/>
    <n v="1035871.45"/>
    <n v="-12719.14"/>
    <n v="1023152.31"/>
    <n v="-8904.18"/>
    <n v="0"/>
    <n v="-1786.58"/>
    <n v="-23409.9"/>
    <n v="0"/>
    <n v="10.315"/>
    <n v="1079.0327604166666"/>
    <x v="1"/>
    <x v="0"/>
    <n v="1023152.3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547"/>
    <n v="33957855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42"/>
    <n v="22993308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7944"/>
    <n v="13872838"/>
    <m/>
    <n v="829923.51"/>
    <n v="-9982.01"/>
    <n v="819941.5"/>
    <n v="-7133.88"/>
    <n v="-500"/>
    <n v="-2094.1099999999997"/>
    <n v="-19710"/>
    <n v="0"/>
    <n v="10.315"/>
    <n v="864.50365625000006"/>
    <x v="1"/>
    <x v="0"/>
    <n v="809873.6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801"/>
    <n v="27193490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670"/>
    <n v="3113993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354"/>
    <n v="2826658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2379"/>
    <n v="31082724"/>
    <m/>
    <n v="237854.5"/>
    <n v="-2899.35"/>
    <n v="234955.15"/>
    <n v="-2097.08"/>
    <n v="0"/>
    <n v="-379.4"/>
    <n v="-5375.83"/>
    <n v="0"/>
    <n v="10.58"/>
    <n v="247.76510416666667"/>
    <x v="1"/>
    <x v="0"/>
    <n v="234955.1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2674"/>
    <n v="8593380"/>
    <m/>
    <n v="224354.87"/>
    <n v="-7772.87"/>
    <n v="216582"/>
    <n v="-2206.16"/>
    <n v="0"/>
    <n v="-324.08999999999997"/>
    <n v="-10303.119999999999"/>
    <n v="-5666.54"/>
    <n v="11.8"/>
    <n v="233.70298958333333"/>
    <x v="1"/>
    <x v="0"/>
    <n v="21658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3810"/>
    <n v="1746301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3850"/>
    <n v="4022937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575"/>
    <n v="11432568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602"/>
    <n v="4055262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645"/>
    <n v="37376857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3800"/>
    <n v="27486216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156"/>
    <n v="37677664"/>
    <m/>
    <n v="359350.01"/>
    <n v="-4450.0600000000004"/>
    <n v="354899.95"/>
    <n v="-3533.61"/>
    <n v="0"/>
    <n v="-395.03"/>
    <n v="-8378.7000000000007"/>
    <n v="-8378.7000000000007"/>
    <n v="11.8"/>
    <n v="374.32292708333335"/>
    <x v="1"/>
    <x v="0"/>
    <n v="346521.2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198"/>
    <n v="8573877"/>
    <m/>
    <n v="12809.99"/>
    <n v="-6371.23"/>
    <n v="6438.76"/>
    <n v="-135.57"/>
    <n v="0"/>
    <n v="-386"/>
    <n v="-6892.8"/>
    <n v="0"/>
    <n v="12.7"/>
    <n v="13.343739583333333"/>
    <x v="1"/>
    <x v="0"/>
    <n v="6438.7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1933"/>
    <n v="3442292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6864"/>
    <n v="10616773"/>
    <m/>
    <n v="171090.86"/>
    <n v="-8669.99"/>
    <n v="162420.87"/>
    <n v="-1682.39"/>
    <n v="0"/>
    <n v="-353.97"/>
    <n v="-10706.35"/>
    <n v="-3872.38"/>
    <n v="11.8"/>
    <n v="178.21964583333332"/>
    <x v="1"/>
    <x v="0"/>
    <n v="162420.8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6990"/>
    <n v="4048136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066"/>
    <n v="4057163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228"/>
    <n v="4035320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430"/>
    <n v="36314560"/>
    <m/>
    <n v="39334.39"/>
    <n v="-2738.02"/>
    <n v="36596.370000000003"/>
    <n v="-386.79"/>
    <n v="0"/>
    <n v="-176.11"/>
    <n v="-3300.92"/>
    <n v="0"/>
    <n v="11.8"/>
    <n v="40.973322916666667"/>
    <x v="1"/>
    <x v="0"/>
    <n v="36596.370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642"/>
    <n v="1133984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662"/>
    <n v="2224990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6290"/>
    <n v="4039973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6434"/>
    <n v="2909121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6963"/>
    <n v="8181888"/>
    <m/>
    <n v="257028.85"/>
    <n v="-2079.65"/>
    <n v="254949.2"/>
    <n v="-2209.38"/>
    <n v="0"/>
    <n v="-442.93"/>
    <n v="-4731.96"/>
    <n v="0"/>
    <n v="10.315"/>
    <n v="267.73838541666669"/>
    <x v="1"/>
    <x v="0"/>
    <n v="253872.8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109"/>
    <n v="15607072"/>
    <m/>
    <n v="955708.4"/>
    <n v="-4892.68"/>
    <n v="950815.72"/>
    <n v="-9397.7999999999993"/>
    <n v="0"/>
    <n v="-693.15"/>
    <n v="-14983.63"/>
    <n v="-347.46"/>
    <n v="11.8"/>
    <n v="995.52958333333345"/>
    <x v="1"/>
    <x v="0"/>
    <n v="950815.7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210"/>
    <n v="21810187"/>
    <m/>
    <n v="662941.53"/>
    <n v="-14748.880000000001"/>
    <n v="648192.65"/>
    <n v="-6518.93"/>
    <n v="0"/>
    <n v="-823.34"/>
    <n v="-22091.15"/>
    <n v="-5665.88"/>
    <n v="11.8"/>
    <n v="690.5640937500001"/>
    <x v="1"/>
    <x v="0"/>
    <n v="648192.6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264"/>
    <n v="396834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329"/>
    <n v="4009233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494"/>
    <n v="4009233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529"/>
    <n v="168522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559"/>
    <n v="39761341"/>
    <m/>
    <n v="311593.96000000002"/>
    <n v="-5682.31"/>
    <n v="305911.65000000002"/>
    <n v="-3064.01"/>
    <n v="0"/>
    <n v="-491.03"/>
    <n v="-9237.35"/>
    <n v="0"/>
    <n v="11.8"/>
    <n v="324.57704166666673"/>
    <x v="1"/>
    <x v="0"/>
    <n v="305911.65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682"/>
    <n v="77866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706"/>
    <n v="25276786"/>
    <m/>
    <n v="1869357.79"/>
    <n v="-22462.52"/>
    <n v="1846895.27"/>
    <n v="-17291.560000000001"/>
    <n v="0"/>
    <n v="-3097.64"/>
    <n v="-42851.72"/>
    <n v="0"/>
    <n v="11.1"/>
    <n v="1947.2476979166668"/>
    <x v="1"/>
    <x v="0"/>
    <n v="1846895.2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040"/>
    <n v="13692910"/>
    <m/>
    <n v="4566209.46"/>
    <n v="-54453.07"/>
    <n v="4511756.3899999997"/>
    <n v="-43283.86"/>
    <n v="0"/>
    <n v="-6946.66"/>
    <n v="-104683.59"/>
    <n v="0"/>
    <n v="11.375"/>
    <n v="4756.4681874999997"/>
    <x v="1"/>
    <x v="0"/>
    <n v="4511756.38999999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30"/>
    <n v="1973302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510"/>
    <n v="39374802"/>
    <m/>
    <n v="772986.35"/>
    <n v="-14606.05"/>
    <n v="758380.3"/>
    <n v="-7100.34"/>
    <n v="0"/>
    <n v="-1304.56"/>
    <n v="-23010.95"/>
    <n v="0"/>
    <n v="11.1"/>
    <n v="805.19411458333332"/>
    <x v="1"/>
    <x v="0"/>
    <n v="758380.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744"/>
    <n v="28210052"/>
    <m/>
    <n v="49519.61"/>
    <n v="-22371.71"/>
    <n v="27147.9"/>
    <n v="-884.39"/>
    <n v="-500"/>
    <n v="-846.15"/>
    <n v="-24602.25"/>
    <n v="-4080.7"/>
    <n v="11.8"/>
    <n v="51.582927083333338"/>
    <x v="1"/>
    <x v="0"/>
    <n v="27147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903"/>
    <n v="9947459"/>
    <m/>
    <n v="531064.43999999994"/>
    <n v="-6254.34"/>
    <n v="524810.1"/>
    <n v="-4916.7700000000004"/>
    <n v="0"/>
    <n v="-828.89"/>
    <n v="-12000"/>
    <n v="-7.34"/>
    <n v="11.11"/>
    <n v="553.19212499999992"/>
    <x v="1"/>
    <x v="0"/>
    <n v="524810.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23963"/>
    <n v="2025198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24251"/>
    <n v="1430596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24350"/>
    <n v="12421917"/>
    <m/>
    <n v="1002499.3"/>
    <n v="-5203.1899999999996"/>
    <n v="997296.11"/>
    <n v="-9060.09"/>
    <n v="-500"/>
    <n v="-1398.12"/>
    <n v="-16161.4"/>
    <n v="0"/>
    <n v="10.845000000000001"/>
    <n v="1044.2701041666667"/>
    <x v="1"/>
    <x v="0"/>
    <n v="979120.05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4845"/>
    <n v="819446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215"/>
    <n v="38233792"/>
    <m/>
    <n v="2788778.63"/>
    <n v="0"/>
    <n v="2788778.63"/>
    <n v="0"/>
    <n v="0"/>
    <n v="0"/>
    <n v="0"/>
    <n v="0"/>
    <n v="11.1"/>
    <n v="2904.9777395833335"/>
    <x v="1"/>
    <x v="1"/>
    <n v="2579609.79"/>
    <x v="2"/>
    <n v="20160502"/>
    <x v="2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244"/>
    <n v="20042343"/>
    <m/>
    <n v="461838.03"/>
    <n v="-5763.29"/>
    <n v="456074.74"/>
    <n v="-3459.94"/>
    <n v="0"/>
    <n v="-784.71"/>
    <n v="-10007.94"/>
    <n v="0"/>
    <n v="8.99"/>
    <n v="481.08128125000007"/>
    <x v="1"/>
    <x v="0"/>
    <n v="456074.7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720"/>
    <n v="22585878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777"/>
    <n v="40513270"/>
    <m/>
    <n v="447839.53"/>
    <n v="0"/>
    <n v="447839.53"/>
    <n v="0"/>
    <n v="0"/>
    <n v="0"/>
    <n v="0"/>
    <n v="0"/>
    <n v="11.904999999999999"/>
    <n v="466.49951041666674"/>
    <x v="1"/>
    <x v="1"/>
    <n v="273135.34999999998"/>
    <x v="2"/>
    <n v="20120731"/>
    <x v="16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6040"/>
    <n v="26934196"/>
    <m/>
    <n v="1076016.8899999999"/>
    <n v="0"/>
    <n v="1076016.8899999999"/>
    <n v="0"/>
    <n v="0"/>
    <n v="0"/>
    <n v="0"/>
    <n v="0"/>
    <n v="11.375"/>
    <n v="1120.8509270833333"/>
    <x v="1"/>
    <x v="1"/>
    <n v="785014.12"/>
    <x v="2"/>
    <n v="20131031"/>
    <x v="2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309"/>
    <n v="2484053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2036"/>
    <n v="30015723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2814"/>
    <n v="4051412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2823"/>
    <n v="4052221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257"/>
    <n v="3060054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305"/>
    <n v="4052876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806"/>
    <n v="36752281"/>
    <m/>
    <n v="449671.67999999999"/>
    <n v="-5408.48"/>
    <n v="444263.2"/>
    <n v="-3865.3"/>
    <n v="0"/>
    <n v="-694.36"/>
    <n v="-9968.14"/>
    <n v="0"/>
    <n v="10.315"/>
    <n v="468.40800000000007"/>
    <x v="1"/>
    <x v="0"/>
    <n v="444263.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6629"/>
    <n v="39976750"/>
    <m/>
    <n v="101931.53"/>
    <n v="-31019.71"/>
    <n v="70911.820000000007"/>
    <n v="-1002.33"/>
    <n v="0"/>
    <n v="-431.7"/>
    <n v="-32453.739999999998"/>
    <n v="-24462.59"/>
    <n v="11.8"/>
    <n v="106.17867708333334"/>
    <x v="1"/>
    <x v="0"/>
    <n v="70911.82000000000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6640"/>
    <n v="30044991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052"/>
    <n v="31331690"/>
    <m/>
    <n v="280401.83"/>
    <n v="-3499.14"/>
    <n v="276902.69"/>
    <n v="-2100.6799999999998"/>
    <n v="0"/>
    <n v="-476.26"/>
    <n v="-6076.08"/>
    <n v="0"/>
    <n v="8.99"/>
    <n v="292.08523958333336"/>
    <x v="1"/>
    <x v="0"/>
    <n v="276902.6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445"/>
    <n v="40641623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481"/>
    <n v="5900189"/>
    <m/>
    <n v="1258970.78"/>
    <n v="-15142.43"/>
    <n v="1243828.3500000001"/>
    <n v="-10821.9"/>
    <n v="0"/>
    <n v="-1872.52"/>
    <n v="-27836.85"/>
    <n v="0"/>
    <n v="10.315"/>
    <n v="1311.4278958333334"/>
    <x v="1"/>
    <x v="0"/>
    <n v="1243828.35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224"/>
    <n v="552365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259"/>
    <n v="2549444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342"/>
    <n v="55119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939"/>
    <n v="8105081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60"/>
    <n v="39950516"/>
    <m/>
    <n v="0"/>
    <n v="0"/>
    <n v="0"/>
    <n v="0"/>
    <n v="0"/>
    <n v="0"/>
    <n v="0"/>
    <n v="0"/>
    <n v="11.1193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8863"/>
    <n v="27161276"/>
    <m/>
    <n v="122850.42"/>
    <n v="-17329.61"/>
    <n v="105520.81"/>
    <n v="-1208.03"/>
    <n v="0"/>
    <n v="-728.39"/>
    <n v="-19266.03"/>
    <n v="-5437.18"/>
    <n v="11.8"/>
    <n v="127.96918750000002"/>
    <x v="1"/>
    <x v="0"/>
    <n v="105520.8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8891"/>
    <n v="14752500"/>
    <m/>
    <n v="678003.5"/>
    <n v="-2887.32"/>
    <n v="675116.18"/>
    <n v="-6667.03"/>
    <n v="0"/>
    <n v="-569.70000000000005"/>
    <n v="-10124.049999999999"/>
    <n v="0"/>
    <n v="11.8"/>
    <n v="706.25364583333339"/>
    <x v="1"/>
    <x v="0"/>
    <n v="675116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070"/>
    <n v="18756296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083"/>
    <n v="20214751"/>
    <m/>
    <n v="1026258.19"/>
    <n v="-12467.07"/>
    <n v="1013791.12"/>
    <n v="-8516.11"/>
    <n v="0"/>
    <n v="-1597.16"/>
    <n v="-22580.34"/>
    <n v="0"/>
    <n v="9.9579000000000004"/>
    <n v="1069.0189479166668"/>
    <x v="1"/>
    <x v="0"/>
    <n v="1013791.1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473"/>
    <n v="9602505"/>
    <m/>
    <n v="0"/>
    <n v="0"/>
    <n v="0"/>
    <n v="0"/>
    <n v="0"/>
    <n v="0"/>
    <n v="0"/>
    <n v="0"/>
    <n v="11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614"/>
    <n v="20307160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5578"/>
    <n v="20146110"/>
    <m/>
    <n v="169189.71"/>
    <n v="0"/>
    <n v="169189.71"/>
    <n v="-57.34"/>
    <n v="0"/>
    <n v="-198.03"/>
    <n v="-255.37"/>
    <n v="0"/>
    <n v="11.8"/>
    <n v="176.23928125"/>
    <x v="1"/>
    <x v="0"/>
    <n v="166830.8599999999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202"/>
    <n v="166595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272"/>
    <n v="1148850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220"/>
    <n v="3927137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296"/>
    <n v="11313011"/>
    <m/>
    <n v="358096.61"/>
    <n v="-13805.75"/>
    <n v="344290.86"/>
    <n v="-3521.28"/>
    <n v="0"/>
    <n v="-572.4"/>
    <n v="-17899.43"/>
    <n v="-5666.54"/>
    <n v="11.8"/>
    <n v="373.01730208333333"/>
    <x v="1"/>
    <x v="0"/>
    <n v="344290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575"/>
    <n v="4043857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609"/>
    <n v="40024129"/>
    <m/>
    <n v="251804.2"/>
    <n v="-13463.23"/>
    <n v="238340.97"/>
    <n v="-2476.0700000000002"/>
    <n v="0"/>
    <n v="-601.15"/>
    <n v="-16540.45"/>
    <n v="-5665.88"/>
    <n v="11.8"/>
    <n v="262.29604166666667"/>
    <x v="1"/>
    <x v="0"/>
    <n v="238340.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668"/>
    <n v="1295351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719"/>
    <n v="36702270"/>
    <m/>
    <n v="0"/>
    <n v="0"/>
    <n v="0"/>
    <n v="0"/>
    <n v="0"/>
    <n v="0"/>
    <n v="0"/>
    <n v="0"/>
    <n v="11.95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845"/>
    <n v="147038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871"/>
    <n v="40121895"/>
    <m/>
    <n v="784915.56"/>
    <n v="-9794.99"/>
    <n v="775120.57"/>
    <n v="-5880.33"/>
    <n v="0"/>
    <n v="-1252.54"/>
    <n v="-16927.86"/>
    <n v="0"/>
    <n v="8.99"/>
    <n v="817.62037500000008"/>
    <x v="1"/>
    <x v="0"/>
    <n v="775120.5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014"/>
    <n v="170676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091"/>
    <n v="198139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141"/>
    <n v="23100038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198"/>
    <n v="24731667"/>
    <m/>
    <n v="978870.11"/>
    <n v="-11517.37"/>
    <n v="967352.74"/>
    <n v="-9054.5499999999993"/>
    <n v="0"/>
    <n v="-1646.16"/>
    <n v="-22218.080000000002"/>
    <n v="0"/>
    <n v="11.1"/>
    <n v="1019.6563645833334"/>
    <x v="1"/>
    <x v="0"/>
    <n v="967352.7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6009"/>
    <n v="4819510"/>
    <m/>
    <n v="1143669.21"/>
    <n v="0"/>
    <n v="1143669.21"/>
    <n v="0"/>
    <n v="0"/>
    <n v="0"/>
    <n v="0"/>
    <n v="0"/>
    <n v="11.1"/>
    <n v="1191.32209375"/>
    <x v="1"/>
    <x v="1"/>
    <n v="679566.12"/>
    <x v="2"/>
    <n v="20100202"/>
    <x v="2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6191"/>
    <n v="1412433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7676"/>
    <n v="14703184"/>
    <m/>
    <n v="255167.05"/>
    <n v="-3682.14"/>
    <n v="251484.91"/>
    <n v="-2700.52"/>
    <n v="0"/>
    <n v="-464.94"/>
    <n v="-6847.6"/>
    <n v="0"/>
    <n v="12.7"/>
    <n v="265.7990104166667"/>
    <x v="1"/>
    <x v="0"/>
    <n v="251484.9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147"/>
    <n v="13882157"/>
    <m/>
    <n v="214092.23"/>
    <n v="-2573.8000000000002"/>
    <n v="211518.43"/>
    <n v="-1887.58"/>
    <n v="0"/>
    <n v="-338.62"/>
    <n v="-4800"/>
    <n v="-10.6"/>
    <n v="10.58"/>
    <n v="223.01273958333334"/>
    <x v="1"/>
    <x v="0"/>
    <n v="211518.4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176"/>
    <n v="18906803"/>
    <m/>
    <n v="152413.67000000001"/>
    <n v="0"/>
    <n v="152413.67000000001"/>
    <n v="0"/>
    <n v="0"/>
    <n v="0"/>
    <n v="0"/>
    <n v="0"/>
    <n v="11.64"/>
    <n v="158.76423958333336"/>
    <x v="1"/>
    <x v="0"/>
    <n v="148913.62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217"/>
    <n v="40768267"/>
    <m/>
    <n v="1223008.1000000001"/>
    <n v="-14709.88"/>
    <n v="1208298.22"/>
    <n v="-10512.77"/>
    <n v="0"/>
    <n v="-1972.14"/>
    <n v="-27194.79"/>
    <n v="0"/>
    <n v="10.315"/>
    <n v="1273.9667708333334"/>
    <x v="1"/>
    <x v="0"/>
    <n v="1208298.2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520"/>
    <n v="19549853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645"/>
    <n v="10118545"/>
    <m/>
    <n v="56821.24"/>
    <n v="-2773.71"/>
    <n v="54047.53"/>
    <n v="-488.43"/>
    <n v="0"/>
    <n v="-233.38"/>
    <n v="-3495.52"/>
    <n v="0"/>
    <n v="10.315"/>
    <n v="59.188791666666667"/>
    <x v="1"/>
    <x v="0"/>
    <n v="54047.5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91763"/>
    <n v="4053228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92386"/>
    <n v="7388189"/>
    <m/>
    <n v="273308.09999999998"/>
    <n v="-5076.07"/>
    <n v="268232.03000000003"/>
    <n v="-2687.53"/>
    <n v="0"/>
    <n v="-399.01"/>
    <n v="-8162.61"/>
    <n v="-430.61"/>
    <n v="11.8"/>
    <n v="284.69593749999996"/>
    <x v="1"/>
    <x v="0"/>
    <n v="268232.03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54294"/>
    <n v="2799543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5368"/>
    <n v="22640748"/>
    <m/>
    <n v="212300.1"/>
    <n v="-2300.61"/>
    <n v="209999.49"/>
    <n v="-2211.46"/>
    <n v="-500"/>
    <n v="-373.35999999999996"/>
    <n v="-5385.43"/>
    <n v="0"/>
    <n v="12.5"/>
    <n v="221.14593750000003"/>
    <x v="1"/>
    <x v="0"/>
    <n v="207674.9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075"/>
    <n v="20590766"/>
    <m/>
    <n v="394631.04"/>
    <n v="-4445.79"/>
    <n v="390185.25"/>
    <n v="-3915.07"/>
    <n v="0"/>
    <n v="-599.14"/>
    <n v="-8960"/>
    <n v="-0.23"/>
    <n v="11.904999999999999"/>
    <n v="411.07400000000001"/>
    <x v="1"/>
    <x v="0"/>
    <n v="390185.2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10800"/>
    <n v="1305090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4597"/>
    <n v="1010913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5836"/>
    <n v="323306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6390"/>
    <n v="13345504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271"/>
    <n v="4989585"/>
    <m/>
    <n v="315057.18"/>
    <n v="-3854.64"/>
    <n v="311202.53999999998"/>
    <n v="-2360.3000000000002"/>
    <n v="0"/>
    <n v="-524.39"/>
    <n v="-6739.33"/>
    <n v="0"/>
    <n v="8.99"/>
    <n v="328.18456250000003"/>
    <x v="1"/>
    <x v="0"/>
    <n v="311202.5399999999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282"/>
    <n v="2206788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35"/>
    <n v="2651326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49449"/>
    <n v="39298663"/>
    <m/>
    <n v="73340.149999999994"/>
    <n v="-12254.970000000001"/>
    <n v="61085.18"/>
    <n v="-721.18"/>
    <n v="0"/>
    <n v="-405.4"/>
    <n v="-13381.55"/>
    <n v="-5665.88"/>
    <n v="11.8"/>
    <n v="76.395989583333332"/>
    <x v="1"/>
    <x v="0"/>
    <n v="61085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50190"/>
    <n v="10215295"/>
    <m/>
    <n v="822484.56"/>
    <n v="-9478.14"/>
    <n v="813006.42"/>
    <n v="-7607.98"/>
    <n v="0"/>
    <n v="-1352.85"/>
    <n v="-18438.97"/>
    <n v="0"/>
    <n v="11.1"/>
    <n v="856.75475000000006"/>
    <x v="1"/>
    <x v="0"/>
    <n v="813006.4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7173"/>
    <n v="16561040"/>
    <m/>
    <n v="335982.21"/>
    <n v="-6364.02"/>
    <n v="329618.19"/>
    <n v="-2888.05"/>
    <n v="0"/>
    <n v="-673.6"/>
    <n v="-9925.67"/>
    <n v="0"/>
    <n v="10.315"/>
    <n v="349.98146875000003"/>
    <x v="1"/>
    <x v="0"/>
    <n v="329618.1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853"/>
    <n v="27789341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882"/>
    <n v="8796438"/>
    <m/>
    <n v="334526.19"/>
    <n v="-3942.25"/>
    <n v="330583.94"/>
    <n v="-2875.53"/>
    <n v="0"/>
    <n v="-642.52"/>
    <n v="-7460.3"/>
    <n v="0"/>
    <n v="10.315"/>
    <n v="348.46478124999999"/>
    <x v="1"/>
    <x v="0"/>
    <n v="330583.9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961"/>
    <n v="19184939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59381"/>
    <n v="2354845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259"/>
    <n v="846150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2729"/>
    <n v="1422685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2901"/>
    <n v="29956768"/>
    <m/>
    <n v="802.72"/>
    <n v="-802.72"/>
    <n v="0"/>
    <n v="-1.58"/>
    <n v="0"/>
    <n v="-312.5"/>
    <n v="-1116.8"/>
    <n v="0"/>
    <n v="11.8"/>
    <n v="0.83616666666666672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831"/>
    <n v="23703366"/>
    <m/>
    <n v="285789.69"/>
    <n v="-4211.05"/>
    <n v="281578.64"/>
    <n v="-2709.05"/>
    <n v="0"/>
    <n v="-479.9"/>
    <n v="-7400"/>
    <n v="-874.37"/>
    <n v="11.375"/>
    <n v="297.69759375000001"/>
    <x v="1"/>
    <x v="0"/>
    <n v="281578.6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010"/>
    <n v="13950560"/>
    <m/>
    <n v="352195.2"/>
    <n v="-4150.47"/>
    <n v="348044.73"/>
    <n v="-3027.41"/>
    <n v="0"/>
    <n v="-570.79"/>
    <n v="-7748.67"/>
    <n v="0"/>
    <n v="10.315"/>
    <n v="366.87000000000006"/>
    <x v="1"/>
    <x v="0"/>
    <n v="348044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179"/>
    <n v="234306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250"/>
    <n v="30202998"/>
    <m/>
    <n v="653494.59"/>
    <n v="-7055.62"/>
    <n v="646438.97"/>
    <n v="-7498.1"/>
    <n v="-500"/>
    <n v="-866.28"/>
    <n v="-15920"/>
    <n v="0"/>
    <n v="11.904999999999999"/>
    <n v="680.72353125000006"/>
    <x v="1"/>
    <x v="0"/>
    <n v="624849.34"/>
    <x v="6"/>
    <n v="20160831"/>
    <x v="1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626"/>
    <n v="9571188"/>
    <m/>
    <n v="607428"/>
    <n v="-9978.18"/>
    <n v="597449.81999999995"/>
    <n v="-5973.04"/>
    <n v="0"/>
    <n v="-594.87"/>
    <n v="-16546.09"/>
    <n v="-3992.3"/>
    <n v="11.8"/>
    <n v="632.73750000000007"/>
    <x v="1"/>
    <x v="0"/>
    <n v="597449.8199999999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688"/>
    <n v="39994813"/>
    <m/>
    <n v="246362.59"/>
    <n v="-6666.21"/>
    <n v="239696.38"/>
    <n v="-2422.5700000000002"/>
    <n v="0"/>
    <n v="-563.6"/>
    <n v="-9652.3799999999992"/>
    <n v="0"/>
    <n v="11.8"/>
    <n v="256.6276979166667"/>
    <x v="1"/>
    <x v="0"/>
    <n v="239696.3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812"/>
    <n v="17879795"/>
    <m/>
    <n v="276574.71000000002"/>
    <n v="0"/>
    <n v="276574.71000000002"/>
    <n v="-146.24"/>
    <n v="0"/>
    <n v="-432.19"/>
    <n v="-578.42999999999995"/>
    <n v="0"/>
    <n v="10.315"/>
    <n v="288.09865625000003"/>
    <x v="1"/>
    <x v="0"/>
    <n v="273315.3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205"/>
    <n v="22346624"/>
    <m/>
    <n v="424834.84"/>
    <n v="-2297.67"/>
    <n v="422537.17"/>
    <n v="-4177.54"/>
    <n v="0"/>
    <n v="-334.41"/>
    <n v="-6809.62"/>
    <n v="0"/>
    <n v="11.8"/>
    <n v="442.53629166666673"/>
    <x v="1"/>
    <x v="0"/>
    <n v="422537.1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716"/>
    <n v="14694941"/>
    <m/>
    <n v="1281427.58"/>
    <n v="0"/>
    <n v="1281427.58"/>
    <n v="0"/>
    <n v="0"/>
    <n v="0"/>
    <n v="0"/>
    <n v="0"/>
    <n v="11.1"/>
    <n v="1334.8203958333336"/>
    <x v="1"/>
    <x v="1"/>
    <n v="1072978.6499999999"/>
    <x v="2"/>
    <n v="20150601"/>
    <x v="2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779"/>
    <n v="1784762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17657"/>
    <n v="92684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54869"/>
    <n v="29654226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56003"/>
    <n v="40193929"/>
    <m/>
    <n v="317312.12"/>
    <n v="-3879.75"/>
    <n v="313432.37"/>
    <n v="-3120.24"/>
    <n v="0"/>
    <n v="-350.57"/>
    <n v="-7350.56"/>
    <n v="0"/>
    <n v="11.8"/>
    <n v="330.53345833333333"/>
    <x v="1"/>
    <x v="0"/>
    <n v="313432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56224"/>
    <n v="15815696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56272"/>
    <n v="40874568"/>
    <m/>
    <n v="236836.31"/>
    <n v="-2714.37"/>
    <n v="234121.94"/>
    <n v="-2088.11"/>
    <n v="0"/>
    <n v="-363.29"/>
    <n v="-5165.7700000000004"/>
    <n v="0"/>
    <n v="10.58"/>
    <n v="246.70448958333336"/>
    <x v="1"/>
    <x v="0"/>
    <n v="234121.9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92576"/>
    <n v="31962182"/>
    <m/>
    <n v="357901.61"/>
    <n v="-4040.44"/>
    <n v="353861.17"/>
    <n v="-3310.59"/>
    <n v="0"/>
    <n v="-561.9"/>
    <n v="-7912.93"/>
    <n v="0"/>
    <n v="11.1"/>
    <n v="372.81417708333333"/>
    <x v="1"/>
    <x v="0"/>
    <n v="353861.1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85543"/>
    <n v="36684372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86189"/>
    <n v="27726211"/>
    <m/>
    <n v="356676.01"/>
    <n v="-5669.18"/>
    <n v="351006.83"/>
    <n v="0"/>
    <n v="0"/>
    <n v="0"/>
    <n v="-5669.18"/>
    <n v="-5669.18"/>
    <n v="11.8"/>
    <n v="371.53751041666669"/>
    <x v="1"/>
    <x v="0"/>
    <n v="336205.54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29999"/>
    <n v="38131938"/>
    <m/>
    <n v="373021.5"/>
    <n v="-4275.18"/>
    <n v="368746.32"/>
    <n v="-3288.81"/>
    <n v="0"/>
    <n v="-592.02"/>
    <n v="-8156.01"/>
    <n v="0"/>
    <n v="10.58"/>
    <n v="388.56406250000003"/>
    <x v="1"/>
    <x v="0"/>
    <n v="368746.3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102"/>
    <n v="3852133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749"/>
    <n v="4059196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880"/>
    <n v="238160"/>
    <m/>
    <n v="437421.41"/>
    <n v="-4712.37"/>
    <n v="432709.04"/>
    <n v="-4629.38"/>
    <n v="0"/>
    <n v="-653.04999999999995"/>
    <n v="-9994.7999999999993"/>
    <n v="0"/>
    <n v="12.7"/>
    <n v="455.64730208333339"/>
    <x v="1"/>
    <x v="0"/>
    <n v="432709.0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915"/>
    <n v="4041490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75152"/>
    <n v="407728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76356"/>
    <n v="4989704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23069"/>
    <n v="41004920"/>
    <m/>
    <n v="369276.33"/>
    <n v="-2845.6400000000003"/>
    <n v="366430.69"/>
    <n v="-3631.22"/>
    <n v="0"/>
    <n v="-330.04"/>
    <n v="-6806.9000000000005"/>
    <n v="-775.72"/>
    <n v="11.8"/>
    <n v="384.66284375000004"/>
    <x v="1"/>
    <x v="0"/>
    <n v="366430.6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23756"/>
    <n v="5605539"/>
    <m/>
    <n v="197211.58"/>
    <n v="-38719.17"/>
    <n v="158492.41"/>
    <n v="-1824.21"/>
    <n v="0"/>
    <n v="-2567.12"/>
    <n v="-43110.5"/>
    <n v="0"/>
    <n v="11.1"/>
    <n v="205.42872916666667"/>
    <x v="1"/>
    <x v="0"/>
    <n v="158492.4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73355"/>
    <n v="29155802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74497"/>
    <n v="19665032"/>
    <m/>
    <n v="251220.77"/>
    <n v="-2706.4"/>
    <n v="248514.37"/>
    <n v="-2658.75"/>
    <n v="0"/>
    <n v="-338.69"/>
    <n v="-5703.84"/>
    <n v="0"/>
    <n v="12.7"/>
    <n v="261.68830208333333"/>
    <x v="1"/>
    <x v="0"/>
    <n v="248514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74528"/>
    <n v="10702973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74593"/>
    <n v="2690236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13900"/>
    <n v="7700195"/>
    <m/>
    <n v="219518.38"/>
    <n v="-10535.17"/>
    <n v="208983.21"/>
    <n v="-2158.6"/>
    <n v="0"/>
    <n v="-483.49"/>
    <n v="-13177.259999999998"/>
    <n v="-2621.0500000000002"/>
    <n v="11.8"/>
    <n v="228.66497916666671"/>
    <x v="1"/>
    <x v="0"/>
    <n v="208983.2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6978"/>
    <n v="2958813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7070"/>
    <n v="155942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7669"/>
    <n v="1224159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7962"/>
    <n v="573072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410"/>
    <n v="40847709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469"/>
    <n v="14292288"/>
    <m/>
    <n v="183474.66"/>
    <n v="-1982.26"/>
    <n v="181492.4"/>
    <n v="-1941.77"/>
    <n v="0"/>
    <n v="-276.97000000000003"/>
    <n v="-4201"/>
    <n v="-0.49"/>
    <n v="12.7"/>
    <n v="191.1194375"/>
    <x v="1"/>
    <x v="0"/>
    <n v="181492.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470"/>
    <n v="1068059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65415"/>
    <n v="29787433"/>
    <m/>
    <n v="156577.79"/>
    <n v="-11783.01"/>
    <n v="144794.78"/>
    <n v="-1539.68"/>
    <n v="0"/>
    <n v="-401.7"/>
    <n v="-13724.39"/>
    <n v="-5060.16"/>
    <n v="11.8"/>
    <n v="163.10186458333337"/>
    <x v="1"/>
    <x v="0"/>
    <n v="144794.7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09234"/>
    <n v="15907579"/>
    <m/>
    <n v="2779411.17"/>
    <n v="-31377.52"/>
    <n v="2748033.65"/>
    <n v="-25709.55"/>
    <n v="0"/>
    <n v="-4464.92"/>
    <n v="-61551.99"/>
    <n v="0"/>
    <n v="11.1"/>
    <n v="2895.2199687500001"/>
    <x v="1"/>
    <x v="0"/>
    <n v="2748033.6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09270"/>
    <n v="13169234"/>
    <m/>
    <n v="1033567.18"/>
    <n v="-1553.55"/>
    <n v="1032013.63"/>
    <n v="0"/>
    <n v="0"/>
    <n v="0"/>
    <n v="-1553.55"/>
    <n v="-1553.55"/>
    <n v="11.8"/>
    <n v="1076.6324791666668"/>
    <x v="1"/>
    <x v="0"/>
    <n v="1019457.08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09415"/>
    <n v="11408425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47360"/>
    <n v="340078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47646"/>
    <n v="32206249"/>
    <m/>
    <n v="112355.5"/>
    <n v="-10058.41"/>
    <n v="102297.09"/>
    <n v="-1104.83"/>
    <n v="0"/>
    <n v="-348.39"/>
    <n v="-11511.630000000001"/>
    <n v="-4981.84"/>
    <n v="11.8"/>
    <n v="117.03697916666668"/>
    <x v="1"/>
    <x v="0"/>
    <n v="102297.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47950"/>
    <n v="37553606"/>
    <m/>
    <n v="64062.51"/>
    <n v="-5138.33"/>
    <n v="58924.18"/>
    <n v="-629.95000000000005"/>
    <n v="0"/>
    <n v="-324.38"/>
    <n v="-6092.66"/>
    <n v="0"/>
    <n v="11.8"/>
    <n v="66.731781249999997"/>
    <x v="1"/>
    <x v="0"/>
    <n v="58924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48172"/>
    <n v="4103561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9134"/>
    <n v="2248595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9449"/>
    <n v="29314118"/>
    <m/>
    <n v="208601.25"/>
    <n v="-12583.08"/>
    <n v="196018.17"/>
    <n v="-2051.25"/>
    <n v="0"/>
    <n v="-612.77"/>
    <n v="-15247.099999999999"/>
    <n v="-5665.88"/>
    <n v="11.8"/>
    <n v="217.29296875"/>
    <x v="1"/>
    <x v="0"/>
    <n v="196018.1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9767"/>
    <n v="1185054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9901"/>
    <n v="9282510"/>
    <m/>
    <n v="557447.76"/>
    <n v="-21439.670000000002"/>
    <n v="536008.09"/>
    <n v="-5481.57"/>
    <n v="0"/>
    <n v="-981.69"/>
    <n v="-27902.93"/>
    <n v="-5665.88"/>
    <n v="11.8"/>
    <n v="580.67475000000002"/>
    <x v="1"/>
    <x v="0"/>
    <n v="536008.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90013"/>
    <n v="3403825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38241"/>
    <n v="8716581"/>
    <m/>
    <n v="410968.52"/>
    <n v="-22038.059999999998"/>
    <n v="388930.46"/>
    <n v="-6411.4"/>
    <n v="-500"/>
    <n v="-660.8"/>
    <n v="-29610.260000000002"/>
    <n v="-5665.88"/>
    <n v="11.8"/>
    <n v="428.09220833333342"/>
    <x v="1"/>
    <x v="0"/>
    <n v="388930.4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7630"/>
    <n v="213898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7807"/>
    <n v="40716962"/>
    <m/>
    <n v="1508215.97"/>
    <n v="0"/>
    <n v="1508215.97"/>
    <n v="0"/>
    <n v="0"/>
    <n v="0"/>
    <n v="0"/>
    <n v="0"/>
    <n v="10.58"/>
    <n v="1571.0583020833335"/>
    <x v="1"/>
    <x v="1"/>
    <n v="1438903.48"/>
    <x v="7"/>
    <n v="20160630"/>
    <x v="26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8953"/>
    <n v="35970347"/>
    <m/>
    <n v="352853.04"/>
    <n v="-3801.32"/>
    <n v="349051.72"/>
    <n v="-3734.36"/>
    <n v="0"/>
    <n v="-564.44000000000005"/>
    <n v="-8100.12"/>
    <n v="0"/>
    <n v="12.7"/>
    <n v="367.55524999999994"/>
    <x v="1"/>
    <x v="0"/>
    <n v="349051.7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9020"/>
    <n v="2530198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9070"/>
    <n v="1445664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49013"/>
    <n v="8634401"/>
    <m/>
    <n v="1176400.52"/>
    <n v="-13586.49"/>
    <n v="1162814.03"/>
    <n v="-10112.14"/>
    <n v="0"/>
    <n v="-1659.12"/>
    <n v="-25357.75"/>
    <n v="0"/>
    <n v="10.315"/>
    <n v="1225.4172083333335"/>
    <x v="1"/>
    <x v="0"/>
    <n v="1162814.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49195"/>
    <n v="2168384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49290"/>
    <n v="5688505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0047"/>
    <n v="37664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0145"/>
    <n v="1568217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0239"/>
    <n v="12714974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0246"/>
    <n v="18039557"/>
    <m/>
    <n v="1206583.6100000001"/>
    <n v="-13815.41"/>
    <n v="1192768.2"/>
    <n v="-12700.22"/>
    <n v="-500"/>
    <n v="-1904.37"/>
    <n v="-28920"/>
    <n v="0"/>
    <n v="10.315"/>
    <n v="1256.8579270833336"/>
    <x v="1"/>
    <x v="0"/>
    <n v="1178834.0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0285"/>
    <n v="22385442"/>
    <m/>
    <n v="602653.80000000005"/>
    <n v="-5666.54"/>
    <n v="596987.26"/>
    <n v="0"/>
    <n v="0"/>
    <n v="0"/>
    <n v="-5666.54"/>
    <n v="-5666.54"/>
    <n v="11.8"/>
    <n v="627.76437500000009"/>
    <x v="1"/>
    <x v="1"/>
    <n v="454716.63"/>
    <x v="2"/>
    <n v="20150331"/>
    <x v="2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1079"/>
    <n v="40826387"/>
    <m/>
    <n v="248074.01"/>
    <n v="-3367.68"/>
    <n v="244706.33"/>
    <n v="-2439.39"/>
    <n v="0"/>
    <n v="-257.14"/>
    <n v="-6064.2100000000009"/>
    <n v="-1066.44"/>
    <n v="11.8"/>
    <n v="258.41042708333333"/>
    <x v="1"/>
    <x v="0"/>
    <n v="244706.3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1476"/>
    <n v="2022126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1630"/>
    <n v="1897563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1832"/>
    <n v="41054454"/>
    <m/>
    <n v="791264.28"/>
    <n v="-8731.02"/>
    <n v="782533.26"/>
    <n v="-7850"/>
    <n v="0"/>
    <n v="-1263.05"/>
    <n v="-17844.07"/>
    <n v="0"/>
    <n v="11.904999999999999"/>
    <n v="824.23362500000019"/>
    <x v="1"/>
    <x v="0"/>
    <n v="782533.2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1938"/>
    <n v="22169745"/>
    <m/>
    <n v="442662.43"/>
    <n v="-7903.58"/>
    <n v="434758.85"/>
    <n v="-4352.8500000000004"/>
    <n v="0"/>
    <n v="-619.63"/>
    <n v="-12876.06"/>
    <n v="0"/>
    <n v="11.8"/>
    <n v="461.10669791666669"/>
    <x v="1"/>
    <x v="0"/>
    <n v="434758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053"/>
    <n v="40044731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115"/>
    <n v="27807896"/>
    <m/>
    <n v="135861.23000000001"/>
    <n v="-17669.439999999999"/>
    <n v="118191.79"/>
    <n v="-1256.72"/>
    <n v="0"/>
    <n v="-1320.14"/>
    <n v="-20246.3"/>
    <n v="0"/>
    <n v="11.1"/>
    <n v="141.52211458333335"/>
    <x v="1"/>
    <x v="0"/>
    <n v="118191.7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152"/>
    <n v="2204005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268"/>
    <n v="34211678"/>
    <m/>
    <n v="303587.23"/>
    <n v="-3506.19"/>
    <n v="300081.03999999998"/>
    <n v="-2609.59"/>
    <n v="0"/>
    <n v="-475.91"/>
    <n v="-6591.69"/>
    <n v="0"/>
    <n v="10.315"/>
    <n v="316.23669791666663"/>
    <x v="1"/>
    <x v="0"/>
    <n v="300081.0399999999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275"/>
    <n v="39952209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46379"/>
    <n v="582828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46386"/>
    <n v="24951901"/>
    <m/>
    <n v="212687.05"/>
    <n v="0"/>
    <n v="212687.05"/>
    <n v="0"/>
    <n v="0"/>
    <n v="0"/>
    <n v="0"/>
    <n v="0"/>
    <n v="11.1"/>
    <n v="221.54901041666668"/>
    <x v="1"/>
    <x v="0"/>
    <n v="210334.3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46430"/>
    <n v="23837533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46485"/>
    <n v="13764643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8810"/>
    <n v="2102029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143"/>
    <n v="734288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239"/>
    <n v="9441345"/>
    <m/>
    <n v="5566953.6699999999"/>
    <n v="0"/>
    <n v="5566953.6699999999"/>
    <n v="0"/>
    <n v="0"/>
    <n v="0"/>
    <n v="0"/>
    <n v="0"/>
    <n v="11.1"/>
    <n v="5798.9100729166666"/>
    <x v="1"/>
    <x v="1"/>
    <n v="4507154.51"/>
    <x v="2"/>
    <n v="20141201"/>
    <x v="28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439"/>
    <n v="40931150"/>
    <m/>
    <n v="775035.34"/>
    <n v="-8573.4599999999991"/>
    <n v="766461.88"/>
    <n v="-7169.08"/>
    <n v="0"/>
    <n v="-1131.8699999999999"/>
    <n v="-16874.41"/>
    <n v="0"/>
    <n v="11.1"/>
    <n v="807.32847916666663"/>
    <x v="1"/>
    <x v="0"/>
    <n v="766461.8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285140"/>
    <n v="14438069"/>
    <m/>
    <n v="271752.76"/>
    <n v="-5473.5599999999995"/>
    <n v="266279.2"/>
    <n v="-5243.88"/>
    <n v="-500"/>
    <n v="-702.56"/>
    <n v="-11920"/>
    <n v="0"/>
    <n v="11.64"/>
    <n v="283.0757916666667"/>
    <x v="1"/>
    <x v="0"/>
    <n v="265927.0999999999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49940"/>
    <n v="40752230"/>
    <m/>
    <n v="94896.28"/>
    <n v="-3473.84"/>
    <n v="91422.44"/>
    <n v="-933.15"/>
    <n v="0"/>
    <n v="-192.89"/>
    <n v="-4599.88"/>
    <n v="-515.51"/>
    <n v="11.8"/>
    <n v="98.850291666666678"/>
    <x v="1"/>
    <x v="0"/>
    <n v="91422.4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50456"/>
    <n v="23413107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50530"/>
    <n v="966597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91492"/>
    <n v="39979518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92476"/>
    <n v="41036426"/>
    <m/>
    <n v="565887.84"/>
    <n v="-13935.689999999999"/>
    <n v="551952.15"/>
    <n v="-5564.56"/>
    <n v="0"/>
    <n v="-765.63"/>
    <n v="-20265.88"/>
    <n v="-5733.63"/>
    <n v="11.8"/>
    <n v="589.4665"/>
    <x v="1"/>
    <x v="0"/>
    <n v="551952.1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440090"/>
    <n v="16551123"/>
    <m/>
    <n v="225993.56"/>
    <n v="-2383.73"/>
    <n v="223609.83"/>
    <n v="-2391.77"/>
    <n v="0"/>
    <n v="-327.18"/>
    <n v="-5102.68"/>
    <n v="0"/>
    <n v="12.7"/>
    <n v="235.40995833333332"/>
    <x v="1"/>
    <x v="0"/>
    <n v="223609.8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491120"/>
    <n v="32369365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491870"/>
    <n v="13971021"/>
    <m/>
    <n v="219071.44"/>
    <n v="-4439.3999999999996"/>
    <n v="214632.04"/>
    <n v="-1883.1"/>
    <n v="0"/>
    <n v="-842.15"/>
    <n v="-7164.65"/>
    <n v="0"/>
    <n v="10.315"/>
    <n v="228.19941666666668"/>
    <x v="1"/>
    <x v="0"/>
    <n v="214632.0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500"/>
    <n v="3378137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510"/>
    <n v="40717134"/>
    <m/>
    <n v="451563.86"/>
    <n v="0"/>
    <n v="451563.86"/>
    <n v="0"/>
    <n v="0"/>
    <n v="0"/>
    <n v="0"/>
    <n v="0"/>
    <n v="11.1"/>
    <n v="470.3790208333333"/>
    <x v="1"/>
    <x v="1"/>
    <n v="428596.34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547"/>
    <n v="2977163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550"/>
    <n v="41036552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586"/>
    <n v="40943899"/>
    <m/>
    <n v="173644.9"/>
    <n v="-1950.58"/>
    <n v="171694.32"/>
    <n v="-1530.97"/>
    <n v="0"/>
    <n v="-294.42"/>
    <n v="-3775.97"/>
    <n v="0"/>
    <n v="10.58"/>
    <n v="180.88010416666668"/>
    <x v="1"/>
    <x v="0"/>
    <n v="171694.3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593"/>
    <n v="18130797"/>
    <m/>
    <n v="956527.52"/>
    <n v="-10581.15"/>
    <n v="945946.37"/>
    <n v="-8847.8799999999992"/>
    <n v="0"/>
    <n v="-1787.33"/>
    <n v="-21216.36"/>
    <n v="0"/>
    <n v="11.1"/>
    <n v="996.38283333333345"/>
    <x v="1"/>
    <x v="0"/>
    <n v="945946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3609"/>
    <n v="1800678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3788"/>
    <n v="36422536"/>
    <m/>
    <n v="111535.76"/>
    <n v="-2196.5500000000002"/>
    <n v="109339.21"/>
    <n v="-1106.53"/>
    <n v="0"/>
    <n v="-196.92"/>
    <n v="-3500"/>
    <n v="-731.87"/>
    <n v="11.904999999999999"/>
    <n v="116.18308333333334"/>
    <x v="1"/>
    <x v="0"/>
    <n v="109339.2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5178"/>
    <n v="40844627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5240"/>
    <n v="3854155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5421"/>
    <n v="41211211"/>
    <m/>
    <n v="544674.28"/>
    <n v="-12795.6"/>
    <n v="531878.68000000005"/>
    <n v="-10361.89"/>
    <n v="-500"/>
    <n v="-632.75"/>
    <n v="-24290.239999999998"/>
    <n v="0"/>
    <n v="11.8"/>
    <n v="567.3690416666667"/>
    <x v="1"/>
    <x v="0"/>
    <n v="531878.6800000000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5653"/>
    <n v="9361750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5665"/>
    <n v="8106708"/>
    <m/>
    <n v="128002.5"/>
    <n v="-13730.62"/>
    <n v="114271.88"/>
    <n v="-1184.02"/>
    <n v="0"/>
    <n v="-1132.24"/>
    <n v="-16046.88"/>
    <n v="0"/>
    <n v="11.1"/>
    <n v="133.3359375"/>
    <x v="1"/>
    <x v="0"/>
    <n v="114271.8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74980"/>
    <n v="1653646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75143"/>
    <n v="35935820"/>
    <m/>
    <n v="181081.5"/>
    <n v="0"/>
    <n v="181081.5"/>
    <n v="0"/>
    <n v="0"/>
    <n v="-154.49"/>
    <n v="-154.49"/>
    <n v="0"/>
    <n v="10.315"/>
    <n v="188.62656250000001"/>
    <x v="1"/>
    <x v="0"/>
    <n v="179031.46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740356"/>
    <n v="2305593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740376"/>
    <n v="5253619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790825"/>
    <n v="3932799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3597"/>
    <n v="15619278"/>
    <m/>
    <n v="1140482.94"/>
    <n v="0"/>
    <n v="1140482.94"/>
    <n v="0"/>
    <n v="0"/>
    <n v="0"/>
    <n v="0"/>
    <n v="0"/>
    <n v="12.17"/>
    <n v="1188.0030624999999"/>
    <x v="1"/>
    <x v="1"/>
    <n v="705452.09"/>
    <x v="2"/>
    <n v="20091130"/>
    <x v="2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3884"/>
    <n v="22538609"/>
    <m/>
    <n v="556696.76"/>
    <n v="-6302.44"/>
    <n v="550394.31999999995"/>
    <n v="-4785.2700000000004"/>
    <n v="0"/>
    <n v="-957.54"/>
    <n v="-12045.25"/>
    <n v="0"/>
    <n v="10.315"/>
    <n v="579.89245833333337"/>
    <x v="1"/>
    <x v="0"/>
    <n v="550394.3199999999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4522"/>
    <n v="4064843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4542"/>
    <n v="3705392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4649"/>
    <n v="40458912"/>
    <m/>
    <n v="264375.12"/>
    <n v="-14635.51"/>
    <n v="249739.61"/>
    <n v="-2330.91"/>
    <n v="0"/>
    <n v="-533.58000000000004"/>
    <n v="-17500"/>
    <n v="-10573.92"/>
    <n v="10.58"/>
    <n v="275.39075000000003"/>
    <x v="1"/>
    <x v="0"/>
    <n v="249739.6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3052"/>
    <n v="40868355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3806"/>
    <n v="23471162"/>
    <m/>
    <n v="145339.46"/>
    <n v="-1645.41"/>
    <n v="143694.04999999999"/>
    <n v="-1249.31"/>
    <n v="0"/>
    <n v="-235.52"/>
    <n v="-3130.24"/>
    <n v="0"/>
    <n v="10.315"/>
    <n v="151.39527083333334"/>
    <x v="1"/>
    <x v="0"/>
    <n v="143694.049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3980"/>
    <n v="24328568"/>
    <m/>
    <n v="520691.33"/>
    <n v="-5699.45"/>
    <n v="514991.88"/>
    <n v="-5510.65"/>
    <n v="0"/>
    <n v="-688.89"/>
    <n v="-11898.99"/>
    <n v="0"/>
    <n v="12.7"/>
    <n v="542.38680208333335"/>
    <x v="1"/>
    <x v="0"/>
    <n v="514991.8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53354"/>
    <n v="13290297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53423"/>
    <n v="815661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5990"/>
    <n v="3243593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350"/>
    <n v="33791635"/>
    <m/>
    <n v="371035.18"/>
    <n v="-4200.54"/>
    <n v="366834.64"/>
    <n v="-3189.36"/>
    <n v="0"/>
    <n v="-582.6"/>
    <n v="-7972.5"/>
    <n v="0"/>
    <n v="10.315"/>
    <n v="386.49497916666672"/>
    <x v="1"/>
    <x v="0"/>
    <n v="366834.6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361"/>
    <n v="36713837"/>
    <m/>
    <n v="202143.77"/>
    <n v="0"/>
    <n v="202143.77"/>
    <n v="0"/>
    <n v="0"/>
    <n v="0"/>
    <n v="0"/>
    <n v="0"/>
    <n v="11.11"/>
    <n v="210.56642708333334"/>
    <x v="1"/>
    <x v="1"/>
    <n v="177440.33"/>
    <x v="2"/>
    <n v="20150930"/>
    <x v="3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412"/>
    <n v="41029509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4463"/>
    <n v="8565814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4541"/>
    <n v="41228537"/>
    <m/>
    <n v="85890.94"/>
    <n v="-6925.3899999999994"/>
    <n v="78965.55"/>
    <n v="-844.59"/>
    <n v="0"/>
    <n v="-233.13"/>
    <n v="-8003.1100000000006"/>
    <n v="-3865.94"/>
    <n v="11.8"/>
    <n v="89.469729166666681"/>
    <x v="1"/>
    <x v="0"/>
    <n v="78965.5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4830"/>
    <n v="40315694"/>
    <m/>
    <n v="205356.5"/>
    <n v="-9884.7900000000009"/>
    <n v="195471.71"/>
    <n v="-2019.34"/>
    <n v="0"/>
    <n v="-391.19"/>
    <n v="-12295.32"/>
    <n v="-4204.1400000000003"/>
    <n v="11.8"/>
    <n v="213.91302083333335"/>
    <x v="1"/>
    <x v="0"/>
    <n v="195471.7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190"/>
    <n v="41250364"/>
    <m/>
    <n v="289214.73"/>
    <n v="-3084.59"/>
    <n v="286130.14"/>
    <n v="-2171.9699999999998"/>
    <n v="0"/>
    <n v="-481.39"/>
    <n v="-5737.9500000000007"/>
    <n v="-3084.59"/>
    <n v="11.8"/>
    <n v="301.26534375"/>
    <x v="1"/>
    <x v="0"/>
    <n v="280783.8499999999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410"/>
    <n v="28057410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427"/>
    <n v="12513337"/>
    <m/>
    <n v="40959.1"/>
    <n v="-40959.1"/>
    <n v="0"/>
    <n v="-361.23"/>
    <n v="0"/>
    <n v="-393.04"/>
    <n v="-41713.370000000003"/>
    <n v="-36179.879999999997"/>
    <n v="12.7"/>
    <n v="42.665729166666665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432"/>
    <n v="32255630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583"/>
    <n v="40294806"/>
    <m/>
    <n v="147390.53"/>
    <n v="-1668.63"/>
    <n v="145721.9"/>
    <n v="-1266.94"/>
    <n v="0"/>
    <n v="-215.53"/>
    <n v="-3151.1"/>
    <n v="0"/>
    <n v="10.315"/>
    <n v="153.53180208333333"/>
    <x v="1"/>
    <x v="0"/>
    <n v="145721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630"/>
    <n v="17240950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0660"/>
    <n v="41179490"/>
    <m/>
    <n v="410117.06"/>
    <n v="-701.23"/>
    <n v="409415.83"/>
    <n v="0"/>
    <n v="0"/>
    <n v="-25.49"/>
    <n v="-726.72"/>
    <n v="-701.23"/>
    <n v="11.8"/>
    <n v="427.20527083333337"/>
    <x v="1"/>
    <x v="0"/>
    <n v="404824.6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0765"/>
    <n v="3455070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350"/>
    <n v="202641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430"/>
    <n v="1118562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489"/>
    <n v="2851108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545"/>
    <n v="2829143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602"/>
    <n v="16292649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896"/>
    <n v="40243757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930"/>
    <n v="3758503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061"/>
    <n v="41048822"/>
    <m/>
    <n v="984212.05"/>
    <n v="-3674.53"/>
    <n v="980537.52"/>
    <n v="0"/>
    <n v="0"/>
    <n v="0"/>
    <n v="-3674.53"/>
    <n v="-3674.53"/>
    <n v="11.5"/>
    <n v="1025.2208854166668"/>
    <x v="1"/>
    <x v="1"/>
    <n v="802503.25"/>
    <x v="2"/>
    <n v="20140901"/>
    <x v="3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547"/>
    <n v="1677642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67064"/>
    <n v="12026279"/>
    <m/>
    <n v="178393.57"/>
    <n v="-1421.81"/>
    <n v="176971.76"/>
    <n v="-1758.38"/>
    <n v="-500"/>
    <n v="-184.05"/>
    <n v="-3864.24"/>
    <n v="-19.239999999999998"/>
    <n v="11.8"/>
    <n v="185.82663541666668"/>
    <x v="1"/>
    <x v="0"/>
    <n v="172301.44"/>
    <x v="6"/>
    <n v="20160831"/>
    <x v="1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67166"/>
    <n v="2740261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67188"/>
    <n v="39627101"/>
    <m/>
    <n v="293909.49"/>
    <n v="-3688.55"/>
    <n v="290220.94"/>
    <n v="-2980.73"/>
    <n v="0"/>
    <n v="-492.93"/>
    <n v="-7162.21"/>
    <n v="0"/>
    <n v="12.17"/>
    <n v="306.15571875000001"/>
    <x v="1"/>
    <x v="0"/>
    <n v="290220.9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33756"/>
    <n v="28746982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33878"/>
    <n v="3321284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33882"/>
    <n v="18412409"/>
    <m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34323"/>
    <n v="15169759"/>
    <m/>
    <n v="639780.68000000005"/>
    <n v="0"/>
    <n v="639780.68000000005"/>
    <n v="0"/>
    <n v="0"/>
    <n v="0"/>
    <n v="0"/>
    <n v="0"/>
    <n v="11.64"/>
    <n v="666.43820833333336"/>
    <x v="1"/>
    <x v="1"/>
    <n v="421672.09"/>
    <x v="2"/>
    <n v="20110801"/>
    <x v="3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66541"/>
    <n v="17070852"/>
    <m/>
    <n v="42005.25"/>
    <n v="0"/>
    <n v="42005.25"/>
    <n v="0"/>
    <n v="0"/>
    <n v="-17.45"/>
    <n v="-17.45"/>
    <n v="0"/>
    <n v="10.315"/>
    <n v="43.755468750000006"/>
    <x v="1"/>
    <x v="0"/>
    <n v="36157.47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66699"/>
    <n v="34325320"/>
    <m/>
    <n v="263278.3"/>
    <n v="0"/>
    <n v="263278.3"/>
    <n v="0"/>
    <n v="0"/>
    <n v="0"/>
    <n v="0"/>
    <n v="0"/>
    <n v="12.435"/>
    <n v="274.2482291666667"/>
    <x v="1"/>
    <x v="1"/>
    <n v="210133.17"/>
    <x v="2"/>
    <n v="20141031"/>
    <x v="3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66746"/>
    <n v="32477085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66940"/>
    <n v="768261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66977"/>
    <n v="25618239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266991"/>
    <n v="1784775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12246"/>
    <n v="12766156"/>
    <m/>
    <n v="361305.27"/>
    <n v="-4010.51"/>
    <n v="357294.76"/>
    <n v="-3105.72"/>
    <n v="0"/>
    <n v="-549.27"/>
    <n v="-7665.5"/>
    <n v="0"/>
    <n v="10.315"/>
    <n v="376.35965625"/>
    <x v="1"/>
    <x v="0"/>
    <n v="357294.7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12270"/>
    <n v="1335725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12297"/>
    <n v="29797058"/>
    <m/>
    <n v="571856.37"/>
    <n v="-6347.64"/>
    <n v="565508.73"/>
    <n v="-4915.58"/>
    <n v="0"/>
    <n v="-916.42"/>
    <n v="-12179.64"/>
    <n v="0"/>
    <n v="10.315"/>
    <n v="595.68371875000003"/>
    <x v="1"/>
    <x v="0"/>
    <n v="565508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61203"/>
    <n v="4102328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61272"/>
    <n v="1387801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61329"/>
    <n v="24869504"/>
    <m/>
    <n v="164939.51999999999"/>
    <n v="-1671.1"/>
    <n v="163268.42000000001"/>
    <n v="-1563.49"/>
    <n v="0"/>
    <n v="-238.33"/>
    <n v="-3472.92"/>
    <n v="0"/>
    <n v="11.375"/>
    <n v="171.81200000000001"/>
    <x v="1"/>
    <x v="0"/>
    <n v="163268.42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61777"/>
    <n v="40581600"/>
    <m/>
    <n v="1777824.91"/>
    <n v="-18364.11"/>
    <n v="1759460.8"/>
    <n v="-18815.310000000001"/>
    <n v="0"/>
    <n v="-2390.25"/>
    <n v="-39569.67"/>
    <n v="0"/>
    <n v="12.7"/>
    <n v="1851.9009479166668"/>
    <x v="1"/>
    <x v="0"/>
    <n v="1759460.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361819"/>
    <n v="9950439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03954"/>
    <n v="9120253"/>
    <m/>
    <n v="484084.88"/>
    <n v="-6004.64"/>
    <n v="478080.24"/>
    <n v="-4760.17"/>
    <n v="0"/>
    <n v="-654.45000000000005"/>
    <n v="-11419.26"/>
    <n v="-5666.54"/>
    <n v="11.8"/>
    <n v="504.2550833333334"/>
    <x v="1"/>
    <x v="0"/>
    <n v="470198.07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03990"/>
    <n v="41230908"/>
    <m/>
    <n v="149137.85"/>
    <n v="-2814.4700000000003"/>
    <n v="146323.38"/>
    <n v="-1466.52"/>
    <n v="0"/>
    <n v="-200.29"/>
    <n v="-4481.28"/>
    <n v="-431.01"/>
    <n v="11.8"/>
    <n v="155.35192708333335"/>
    <x v="1"/>
    <x v="0"/>
    <n v="146323.3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04055"/>
    <n v="943100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04145"/>
    <n v="18733142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04170"/>
    <n v="2369995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39786"/>
    <n v="17202797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39790"/>
    <n v="21747760"/>
    <m/>
    <n v="324741.13"/>
    <n v="0"/>
    <n v="324741.13"/>
    <n v="0"/>
    <n v="0"/>
    <n v="0"/>
    <n v="0"/>
    <n v="0"/>
    <n v="11.904999999999999"/>
    <n v="338.27201041666666"/>
    <x v="1"/>
    <x v="1"/>
    <n v="305605.90000000002"/>
    <x v="5"/>
    <n v="20160531"/>
    <x v="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39800"/>
    <n v="11471171"/>
    <m/>
    <n v="1190289.19"/>
    <n v="-13212.28"/>
    <n v="1177076.9099999999"/>
    <n v="-10231.530000000001"/>
    <n v="0"/>
    <n v="-2558.9"/>
    <n v="-26002.71"/>
    <n v="0"/>
    <n v="10.315"/>
    <n v="1239.8845729166667"/>
    <x v="1"/>
    <x v="0"/>
    <n v="1177076.90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76780"/>
    <n v="3237041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77770"/>
    <n v="41336869"/>
    <m/>
    <n v="214187.61"/>
    <n v="-12804.060000000001"/>
    <n v="201383.55"/>
    <n v="-2106.1799999999998"/>
    <n v="0"/>
    <n v="-504.4"/>
    <n v="-15414.64"/>
    <n v="-5666.54"/>
    <n v="11.8"/>
    <n v="223.11209374999999"/>
    <x v="1"/>
    <x v="0"/>
    <n v="201383.5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77958"/>
    <n v="41403846"/>
    <m/>
    <n v="144326.57"/>
    <n v="-1508.43"/>
    <n v="142818.14000000001"/>
    <n v="-1527.46"/>
    <n v="0"/>
    <n v="-224.11"/>
    <n v="-3260"/>
    <n v="-9.16"/>
    <n v="12.7"/>
    <n v="150.34017708333334"/>
    <x v="1"/>
    <x v="0"/>
    <n v="142818.14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478006"/>
    <n v="26553707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20587"/>
    <n v="19786717"/>
    <m/>
    <n v="525325.91"/>
    <n v="-5831.15"/>
    <n v="519494.76"/>
    <n v="-4515.6099999999997"/>
    <n v="0"/>
    <n v="-822.7"/>
    <n v="-11169.46"/>
    <n v="0"/>
    <n v="10.315"/>
    <n v="547.21448958333337"/>
    <x v="1"/>
    <x v="0"/>
    <n v="519494.7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21150"/>
    <n v="2466055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21164"/>
    <n v="14829526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21172"/>
    <n v="28043123"/>
    <m/>
    <n v="801687.73"/>
    <n v="-8652.73"/>
    <n v="793035"/>
    <n v="-7515.82"/>
    <n v="0"/>
    <n v="-1232.9100000000001"/>
    <n v="-17401.46"/>
    <n v="0"/>
    <n v="11.25"/>
    <n v="835.09138541666664"/>
    <x v="1"/>
    <x v="0"/>
    <n v="79303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94081"/>
    <n v="13643046"/>
    <m/>
    <n v="721039.4"/>
    <n v="-15765.439999999999"/>
    <n v="705273.96"/>
    <n v="-12328.400000000001"/>
    <n v="-500"/>
    <n v="-2120.7199999999998"/>
    <n v="-30714.560000000001"/>
    <n v="0"/>
    <n v="10.315"/>
    <n v="751.08270833333336"/>
    <x v="1"/>
    <x v="0"/>
    <n v="705273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94252"/>
    <n v="3262765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94696"/>
    <n v="2146291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94824"/>
    <n v="9480455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594900"/>
    <n v="31930420"/>
    <m/>
    <n v="1861461.86"/>
    <n v="-46783"/>
    <n v="1814678.86"/>
    <n v="-17218.52"/>
    <n v="0"/>
    <n v="-5340.02"/>
    <n v="-69341.539999999994"/>
    <n v="0"/>
    <n v="11.1"/>
    <n v="1939.0227708333334"/>
    <x v="1"/>
    <x v="0"/>
    <n v="1814678.8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41777"/>
    <n v="25957675"/>
    <m/>
    <n v="460838.39"/>
    <n v="-6829.4"/>
    <n v="454008.99"/>
    <n v="-4531.58"/>
    <n v="0"/>
    <n v="-612.16999999999996"/>
    <n v="-11973.15"/>
    <n v="0"/>
    <n v="11.8"/>
    <n v="480.03998958333341"/>
    <x v="1"/>
    <x v="0"/>
    <n v="454008.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41850"/>
    <n v="17027651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41892"/>
    <n v="9458904"/>
    <m/>
    <n v="4288856.8"/>
    <n v="-46499.07"/>
    <n v="4242357.7300000004"/>
    <n v="-39671.93"/>
    <n v="0"/>
    <n v="-6644.92"/>
    <n v="-92815.92"/>
    <n v="0"/>
    <n v="11.1"/>
    <n v="4467.5591666666669"/>
    <x v="1"/>
    <x v="0"/>
    <n v="4242357.730000000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41901"/>
    <n v="40728656"/>
    <m/>
    <n v="323532.44"/>
    <n v="0"/>
    <n v="323532.44"/>
    <n v="0"/>
    <n v="0"/>
    <n v="0"/>
    <n v="0"/>
    <n v="0"/>
    <n v="12.7"/>
    <n v="337.01295833333336"/>
    <x v="1"/>
    <x v="1"/>
    <n v="49923.3"/>
    <x v="2"/>
    <n v="20130531"/>
    <x v="3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41910"/>
    <n v="37636550"/>
    <m/>
    <n v="209248.6"/>
    <n v="-2326.16"/>
    <n v="206922.44"/>
    <n v="-2168.34"/>
    <n v="0"/>
    <n v="-299.04000000000002"/>
    <n v="-4793.54"/>
    <n v="-101.49"/>
    <n v="12.435"/>
    <n v="217.96729166666668"/>
    <x v="1"/>
    <x v="0"/>
    <n v="206922.4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91292"/>
    <n v="9376592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91376"/>
    <n v="25386181"/>
    <m/>
    <n v="0"/>
    <n v="0"/>
    <n v="0"/>
    <n v="0"/>
    <n v="0"/>
    <n v="0"/>
    <n v="0"/>
    <n v="0"/>
    <n v="11.1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691408"/>
    <n v="3956553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40625"/>
    <n v="11775201"/>
    <m/>
    <n v="143942.64000000001"/>
    <n v="-11996.560000000001"/>
    <n v="131946.07999999999"/>
    <n v="-1415.44"/>
    <n v="0"/>
    <n v="-437.17"/>
    <n v="-13849.17"/>
    <n v="-5665.88"/>
    <n v="11.8"/>
    <n v="149.94025000000002"/>
    <x v="1"/>
    <x v="0"/>
    <n v="131946.079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41456"/>
    <n v="12807468"/>
    <m/>
    <n v="571283.43999999994"/>
    <n v="-6235.9"/>
    <n v="565047.54"/>
    <n v="-5284.37"/>
    <n v="0"/>
    <n v="-848.9"/>
    <n v="-12369.17"/>
    <n v="0"/>
    <n v="11.1"/>
    <n v="595.08691666666664"/>
    <x v="1"/>
    <x v="0"/>
    <n v="565047.5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41472"/>
    <n v="9953952"/>
    <m/>
    <n v="307204.02"/>
    <n v="-2924.59"/>
    <n v="304279.43"/>
    <n v="-3239.96"/>
    <n v="-500"/>
    <n v="-455.45"/>
    <n v="-7120"/>
    <n v="0"/>
    <n v="12.7"/>
    <n v="320.0041875"/>
    <x v="1"/>
    <x v="0"/>
    <n v="302975.83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41495"/>
    <n v="41255714"/>
    <m/>
    <n v="155888.91"/>
    <n v="-1730.37"/>
    <n v="154158.54"/>
    <n v="-1340"/>
    <n v="0"/>
    <n v="-256.5"/>
    <n v="-3326.87"/>
    <n v="0"/>
    <n v="10.315"/>
    <n v="162.38428125000002"/>
    <x v="1"/>
    <x v="0"/>
    <n v="154158.5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7296"/>
    <n v="19115742"/>
    <m/>
    <n v="111080.05"/>
    <n v="-3173.87"/>
    <n v="107906.18"/>
    <n v="-954.83"/>
    <n v="0"/>
    <n v="-645.64"/>
    <n v="-4774.34"/>
    <n v="0"/>
    <n v="10.315"/>
    <n v="115.70838541666667"/>
    <x v="1"/>
    <x v="0"/>
    <n v="107906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7538"/>
    <n v="3584122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7727"/>
    <n v="3110576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7948"/>
    <n v="945793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7986"/>
    <n v="28019878"/>
    <m/>
    <n v="310287.61"/>
    <n v="-3364.09"/>
    <n v="306923.52000000002"/>
    <n v="-2870.16"/>
    <n v="0"/>
    <n v="-2261.2600000000002"/>
    <n v="-8495.51"/>
    <n v="0"/>
    <n v="11.1"/>
    <n v="323.21626041666667"/>
    <x v="1"/>
    <x v="0"/>
    <n v="306923.52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8038"/>
    <n v="13139721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8040"/>
    <n v="39046496"/>
    <m/>
    <n v="341730.84"/>
    <n v="-3703.88"/>
    <n v="338026.96"/>
    <n v="-3163.86"/>
    <n v="0"/>
    <n v="-494.68"/>
    <n v="-7362.42"/>
    <n v="0"/>
    <n v="11.11"/>
    <n v="355.96962500000001"/>
    <x v="1"/>
    <x v="0"/>
    <n v="338026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8051"/>
    <n v="29735994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8060"/>
    <n v="17971024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798111"/>
    <n v="17464709"/>
    <m/>
    <n v="293868.28000000003"/>
    <n v="0"/>
    <n v="293868.28000000003"/>
    <n v="0"/>
    <n v="0"/>
    <n v="0"/>
    <n v="0"/>
    <n v="0"/>
    <n v="11.11"/>
    <n v="306.11279166666674"/>
    <x v="1"/>
    <x v="1"/>
    <n v="221067.32"/>
    <x v="2"/>
    <n v="20131231"/>
    <x v="3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860928"/>
    <n v="1156580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860947"/>
    <n v="20051740"/>
    <m/>
    <n v="161517.03"/>
    <n v="-1792.85"/>
    <n v="159724.18"/>
    <n v="-1388.37"/>
    <n v="0"/>
    <n v="-239.23"/>
    <n v="-3420.45"/>
    <n v="0"/>
    <n v="10.315"/>
    <n v="168.24690625000002"/>
    <x v="1"/>
    <x v="0"/>
    <n v="159724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10529"/>
    <n v="1436269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10869"/>
    <n v="32228212"/>
    <m/>
    <n v="237426.6"/>
    <n v="-2470.5700000000002"/>
    <n v="234956.03"/>
    <n v="-2473.19"/>
    <n v="0"/>
    <n v="-336.95"/>
    <n v="-5280.71"/>
    <n v="0"/>
    <n v="12.5"/>
    <n v="247.31937500000004"/>
    <x v="1"/>
    <x v="0"/>
    <n v="234956.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11067"/>
    <n v="25488631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11483"/>
    <n v="35560557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11538"/>
    <n v="37799851"/>
    <m/>
    <n v="209166.62"/>
    <n v="0"/>
    <n v="209166.62"/>
    <n v="0"/>
    <n v="0"/>
    <n v="-54.47"/>
    <n v="-54.47"/>
    <n v="0"/>
    <n v="10.58"/>
    <n v="217.88189583333335"/>
    <x v="1"/>
    <x v="0"/>
    <n v="206863.2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59748"/>
    <n v="24810203"/>
    <m/>
    <n v="530718.42000000004"/>
    <n v="-5753.96"/>
    <n v="524964.46"/>
    <n v="-4909.1499999999996"/>
    <n v="0"/>
    <n v="-690.96"/>
    <n v="-11354.07"/>
    <n v="0"/>
    <n v="11.1"/>
    <n v="552.83168750000004"/>
    <x v="1"/>
    <x v="0"/>
    <n v="524964.4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60242"/>
    <n v="27972429"/>
    <m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60257"/>
    <n v="17159728"/>
    <m/>
    <n v="586269.67000000004"/>
    <n v="-5521.84"/>
    <n v="580747.82999999996"/>
    <n v="-6068.87"/>
    <n v="-500"/>
    <n v="-849.29"/>
    <n v="-12940"/>
    <n v="0"/>
    <n v="12.435"/>
    <n v="610.69757291666667"/>
    <x v="1"/>
    <x v="0"/>
    <n v="579558.68000000005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60290"/>
    <n v="13228840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60306"/>
    <n v="38616908"/>
    <m/>
    <n v="388388.75"/>
    <n v="-9364.64"/>
    <n v="379024.11"/>
    <n v="-6978"/>
    <n v="-500"/>
    <n v="-1701.76"/>
    <n v="-18544.400000000001"/>
    <n v="0"/>
    <n v="10.845000000000001"/>
    <n v="404.57161458333331"/>
    <x v="1"/>
    <x v="0"/>
    <n v="379024.1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960459"/>
    <n v="3354824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09157"/>
    <n v="26626598"/>
    <m/>
    <n v="323340.51"/>
    <n v="-4602.75"/>
    <n v="318737.76"/>
    <n v="-3179.52"/>
    <n v="0"/>
    <n v="-410.82"/>
    <n v="-8193.09"/>
    <n v="0"/>
    <n v="11.8"/>
    <n v="336.81303125000005"/>
    <x v="1"/>
    <x v="0"/>
    <n v="318737.7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09160"/>
    <n v="3798746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086"/>
    <n v="2301734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312"/>
    <n v="16333965"/>
    <m/>
    <n v="241022.12"/>
    <n v="-2570.9499999999998"/>
    <n v="238451.17"/>
    <n v="-2337.91"/>
    <n v="0"/>
    <n v="-366.3"/>
    <n v="-5275.16"/>
    <n v="0"/>
    <n v="11.64"/>
    <n v="251.06470833333333"/>
    <x v="1"/>
    <x v="0"/>
    <n v="238451.1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480"/>
    <n v="4129050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514"/>
    <n v="1076321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537"/>
    <n v="32205528"/>
    <m/>
    <n v="866255.54"/>
    <n v="0"/>
    <n v="866255.54"/>
    <n v="-3828.17"/>
    <n v="0"/>
    <n v="-1374.44"/>
    <n v="-5202.6099999999997"/>
    <n v="0"/>
    <n v="10.58"/>
    <n v="902.34952083333337"/>
    <x v="1"/>
    <x v="0"/>
    <n v="856716.0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634"/>
    <n v="23951877"/>
    <m/>
    <n v="110286.04"/>
    <n v="-23488.300000000003"/>
    <n v="86797.74"/>
    <n v="-932.43"/>
    <n v="-500"/>
    <n v="-947.3"/>
    <n v="-25868.03"/>
    <n v="0"/>
    <n v="11.1"/>
    <n v="114.88129166666666"/>
    <x v="1"/>
    <x v="0"/>
    <n v="86797.7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688"/>
    <n v="3122033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0943"/>
    <n v="8904832"/>
    <m/>
    <n v="276726.87"/>
    <n v="-3016.8"/>
    <n v="273710.07"/>
    <n v="-2495.4699999999998"/>
    <n v="-500"/>
    <n v="-407.73"/>
    <n v="-6420"/>
    <n v="0"/>
    <n v="10.845000000000001"/>
    <n v="288.25715625000004"/>
    <x v="1"/>
    <x v="0"/>
    <n v="269952.59000000003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1132"/>
    <n v="38998474"/>
    <m/>
    <n v="188893.61"/>
    <n v="-2096.73"/>
    <n v="186796.88"/>
    <n v="-1623.7"/>
    <n v="0"/>
    <n v="-357.63"/>
    <n v="-4078.06"/>
    <n v="0"/>
    <n v="10.315"/>
    <n v="196.76417708333335"/>
    <x v="1"/>
    <x v="0"/>
    <n v="186796.8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11447"/>
    <n v="40271711"/>
    <m/>
    <n v="906602.96"/>
    <n v="-1768.21"/>
    <n v="904834.75"/>
    <n v="-7651.79"/>
    <n v="-500"/>
    <n v="0"/>
    <n v="-9920"/>
    <n v="0"/>
    <n v="11.1"/>
    <n v="944.37808333333339"/>
    <x v="1"/>
    <x v="0"/>
    <n v="887209.11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5390"/>
    <n v="3445512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5982"/>
    <n v="5638332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6684"/>
    <n v="412118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6964"/>
    <n v="27865833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7040"/>
    <n v="4979127"/>
    <m/>
    <n v="2638501.14"/>
    <n v="0"/>
    <n v="2638501.14"/>
    <n v="0"/>
    <n v="0"/>
    <n v="0"/>
    <n v="0"/>
    <n v="0"/>
    <n v="11.1"/>
    <n v="2748.4386875"/>
    <x v="1"/>
    <x v="1"/>
    <n v="2432550.67"/>
    <x v="2"/>
    <n v="20160331"/>
    <x v="1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7127"/>
    <n v="9671719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7134"/>
    <n v="11342244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067160"/>
    <n v="3646964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135825"/>
    <n v="36935713"/>
    <m/>
    <n v="224091.01"/>
    <n v="-2420.0100000000002"/>
    <n v="221671"/>
    <n v="-1975.74"/>
    <n v="0"/>
    <n v="-326.25"/>
    <n v="-4722"/>
    <n v="-0.22"/>
    <n v="10.58"/>
    <n v="233.42813541666669"/>
    <x v="1"/>
    <x v="0"/>
    <n v="22167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195009"/>
    <n v="26230477"/>
    <m/>
    <n v="504835.21"/>
    <n v="-10740.09"/>
    <n v="494095.12"/>
    <n v="-8854.7900000000009"/>
    <n v="-500"/>
    <n v="-1371.85"/>
    <n v="-21466.73"/>
    <n v="0"/>
    <n v="10.58"/>
    <n v="525.87001041666679"/>
    <x v="1"/>
    <x v="0"/>
    <n v="494095.1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39014"/>
    <n v="10237380"/>
    <m/>
    <n v="573560.28"/>
    <n v="-6340.66"/>
    <n v="567219.62"/>
    <n v="-5640.01"/>
    <n v="0"/>
    <n v="-639.1"/>
    <n v="-12619.77"/>
    <n v="0"/>
    <n v="11.8"/>
    <n v="597.4586250000001"/>
    <x v="1"/>
    <x v="0"/>
    <n v="567219.6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39235"/>
    <n v="32474161"/>
    <m/>
    <n v="676573.26"/>
    <n v="0"/>
    <n v="676573.26"/>
    <n v="0"/>
    <n v="0"/>
    <n v="0"/>
    <n v="0"/>
    <n v="0"/>
    <n v="10.845000000000001"/>
    <n v="704.76381249999997"/>
    <x v="1"/>
    <x v="0"/>
    <n v="669326.2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39250"/>
    <n v="41172988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39272"/>
    <n v="30169638"/>
    <m/>
    <n v="287859.78000000003"/>
    <n v="-6074.66"/>
    <n v="281785.12"/>
    <n v="-5175.74"/>
    <n v="-500"/>
    <n v="-856.28"/>
    <n v="-12606.68"/>
    <n v="0"/>
    <n v="10.845000000000001"/>
    <n v="299.85393750000003"/>
    <x v="1"/>
    <x v="0"/>
    <n v="281785.1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86306"/>
    <n v="41195052"/>
    <m/>
    <n v="400767.17"/>
    <n v="-15859.739999999998"/>
    <n v="384907.43"/>
    <n v="-3940.88"/>
    <n v="0"/>
    <n v="-514.54"/>
    <n v="-20315.16"/>
    <n v="-12731.19"/>
    <n v="11.8"/>
    <n v="417.46580208333336"/>
    <x v="1"/>
    <x v="0"/>
    <n v="384907.4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86585"/>
    <n v="16899547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86625"/>
    <n v="502576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286635"/>
    <n v="41279875"/>
    <m/>
    <n v="810101.46"/>
    <n v="-8011.27"/>
    <n v="802090.19"/>
    <n v="-7493.16"/>
    <n v="0"/>
    <n v="-1753.57"/>
    <n v="-17258"/>
    <n v="0"/>
    <n v="11.1"/>
    <n v="843.85568750000004"/>
    <x v="1"/>
    <x v="1"/>
    <n v="769419.09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351300"/>
    <n v="9768329"/>
    <m/>
    <n v="241575.72"/>
    <n v="-5736.53"/>
    <n v="235839.19"/>
    <n v="-2375.4899999999998"/>
    <n v="0"/>
    <n v="-207.29"/>
    <n v="-8319.31"/>
    <n v="-4427.58"/>
    <n v="11.8"/>
    <n v="251.64137500000001"/>
    <x v="1"/>
    <x v="0"/>
    <n v="235839.1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399202"/>
    <n v="2204443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399233"/>
    <n v="30491638"/>
    <m/>
    <n v="1017648.46"/>
    <n v="-11077.77"/>
    <n v="1006570.69"/>
    <n v="-8747.5400000000009"/>
    <n v="0"/>
    <n v="-1337.96"/>
    <n v="-21163.27"/>
    <n v="0"/>
    <n v="10.315"/>
    <n v="1060.0504791666667"/>
    <x v="1"/>
    <x v="0"/>
    <n v="1006570.6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399284"/>
    <n v="1574660"/>
    <m/>
    <n v="719161.46"/>
    <n v="-4724.91"/>
    <n v="714436.55"/>
    <n v="-6499.42"/>
    <n v="0"/>
    <n v="-1044.55"/>
    <n v="-12268.88"/>
    <n v="0"/>
    <n v="10.845000000000001"/>
    <n v="749.1265208333333"/>
    <x v="1"/>
    <x v="0"/>
    <n v="711458.2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399293"/>
    <n v="1389878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399305"/>
    <n v="3174235"/>
    <m/>
    <n v="557687.56000000006"/>
    <n v="0"/>
    <n v="557687.56000000006"/>
    <n v="0"/>
    <n v="0"/>
    <n v="0"/>
    <n v="0"/>
    <n v="0"/>
    <n v="12.17"/>
    <n v="580.92454166666676"/>
    <x v="1"/>
    <x v="1"/>
    <n v="376466.93"/>
    <x v="2"/>
    <n v="20110930"/>
    <x v="36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443955"/>
    <n v="1168913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489104"/>
    <n v="15905680"/>
    <m/>
    <n v="477581.05"/>
    <n v="-13629.82"/>
    <n v="463951.23"/>
    <n v="-4696.21"/>
    <n v="0"/>
    <n v="-714.13"/>
    <n v="-19040.16"/>
    <n v="-5665.88"/>
    <n v="11.8"/>
    <n v="497.48026041666668"/>
    <x v="1"/>
    <x v="0"/>
    <n v="463951.2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489638"/>
    <n v="41600276"/>
    <m/>
    <n v="60595.79"/>
    <n v="-643.83000000000004"/>
    <n v="59951.96"/>
    <n v="-561.02"/>
    <n v="0"/>
    <n v="-562.45000000000005"/>
    <n v="-1767.3"/>
    <n v="0"/>
    <n v="11.11"/>
    <n v="63.120614583333342"/>
    <x v="1"/>
    <x v="0"/>
    <n v="59951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489690"/>
    <n v="17875377"/>
    <m/>
    <n v="5519430.75"/>
    <n v="-58662.16"/>
    <n v="5460768.5899999999"/>
    <n v="-51054.73"/>
    <n v="0"/>
    <n v="-7980.52"/>
    <n v="-117697.41"/>
    <n v="0"/>
    <n v="11.1"/>
    <n v="5749.4070312500007"/>
    <x v="1"/>
    <x v="0"/>
    <n v="5460768.58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533485"/>
    <n v="5645843"/>
    <m/>
    <n v="1437351.08"/>
    <n v="-15276.61"/>
    <n v="1422074.47"/>
    <n v="-13295.5"/>
    <n v="0"/>
    <n v="-2108.9"/>
    <n v="-30681.01"/>
    <n v="0"/>
    <n v="11.1"/>
    <n v="1497.2407083333335"/>
    <x v="1"/>
    <x v="0"/>
    <n v="1422074.4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533970"/>
    <n v="3959094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534711"/>
    <n v="40651563"/>
    <m/>
    <n v="0"/>
    <n v="0"/>
    <n v="0"/>
    <n v="0"/>
    <n v="0"/>
    <n v="0"/>
    <n v="0"/>
    <n v="0"/>
    <n v="10.31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586037"/>
    <n v="934353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42848"/>
    <n v="9225855"/>
    <m/>
    <n v="147154.29999999999"/>
    <n v="-1589.01"/>
    <n v="145565.29"/>
    <n v="-1297.4100000000001"/>
    <n v="0"/>
    <n v="-212.66"/>
    <n v="-3099.08"/>
    <n v="0"/>
    <n v="10.58"/>
    <n v="153.28572916666667"/>
    <x v="1"/>
    <x v="0"/>
    <n v="145565.2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43068"/>
    <n v="2162740"/>
    <m/>
    <n v="742491.37"/>
    <n v="-14893.740000000002"/>
    <n v="727597.63"/>
    <n v="-7301.17"/>
    <n v="0"/>
    <n v="-970.97"/>
    <n v="-23165.88"/>
    <n v="-5898.16"/>
    <n v="11.8"/>
    <n v="773.42851041666665"/>
    <x v="1"/>
    <x v="0"/>
    <n v="727597.6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43157"/>
    <n v="2112030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44002"/>
    <n v="13703715"/>
    <m/>
    <n v="236800.87"/>
    <n v="0"/>
    <n v="236800.87"/>
    <n v="0"/>
    <n v="0"/>
    <n v="0"/>
    <n v="0"/>
    <n v="0"/>
    <n v="11.375"/>
    <n v="246.66757291666667"/>
    <x v="1"/>
    <x v="1"/>
    <n v="226833.83"/>
    <x v="7"/>
    <n v="20160630"/>
    <x v="26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44013"/>
    <n v="18648296"/>
    <m/>
    <n v="45809.43"/>
    <n v="-5517.37"/>
    <n v="40292.06"/>
    <n v="-484.82"/>
    <n v="0"/>
    <n v="-370.6"/>
    <n v="-6372.79"/>
    <n v="0"/>
    <n v="12.7"/>
    <n v="47.71815625"/>
    <x v="1"/>
    <x v="0"/>
    <n v="40292.0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44053"/>
    <n v="18248990"/>
    <m/>
    <n v="0"/>
    <n v="0"/>
    <n v="0"/>
    <n v="0"/>
    <n v="0"/>
    <n v="0"/>
    <n v="0"/>
    <n v="0"/>
    <n v="11.2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44062"/>
    <n v="896464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88503"/>
    <n v="13778215"/>
    <m/>
    <n v="395021.86"/>
    <n v="-4163.22"/>
    <n v="390858.64"/>
    <n v="-3744.48"/>
    <n v="0"/>
    <n v="-595.16"/>
    <n v="-8502.86"/>
    <n v="0"/>
    <n v="11.375"/>
    <n v="411.48110416666668"/>
    <x v="1"/>
    <x v="0"/>
    <n v="390858.6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89114"/>
    <n v="10765841"/>
    <m/>
    <n v="330954.77"/>
    <n v="-3516.4"/>
    <n v="327438.37"/>
    <n v="-3064.09"/>
    <n v="0"/>
    <n v="-457.14"/>
    <n v="-7037.63"/>
    <n v="0"/>
    <n v="11.11"/>
    <n v="344.74455208333342"/>
    <x v="1"/>
    <x v="0"/>
    <n v="327438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689139"/>
    <n v="32542706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27740"/>
    <n v="90988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27928"/>
    <n v="24689869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28417"/>
    <n v="4059270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28488"/>
    <n v="19771743"/>
    <m/>
    <n v="245525.34"/>
    <n v="-2538.44"/>
    <n v="242986.9"/>
    <n v="-2455.25"/>
    <n v="0"/>
    <n v="-346.89"/>
    <n v="-5340.58"/>
    <n v="0"/>
    <n v="12"/>
    <n v="255.7555625"/>
    <x v="1"/>
    <x v="0"/>
    <n v="242986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28523"/>
    <n v="31430040"/>
    <m/>
    <n v="643531.87"/>
    <n v="-6839.63"/>
    <n v="636692.24"/>
    <n v="-5952.67"/>
    <n v="0"/>
    <n v="-1020.73"/>
    <n v="-13813.03"/>
    <n v="0"/>
    <n v="11.1"/>
    <n v="670.34569791666672"/>
    <x v="1"/>
    <x v="0"/>
    <n v="636692.2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28562"/>
    <n v="21700817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28711"/>
    <n v="40699497"/>
    <m/>
    <n v="271642.52"/>
    <n v="-2933.27"/>
    <n v="268709.25"/>
    <n v="-2394.98"/>
    <n v="0"/>
    <n v="-433.18"/>
    <n v="-5761.43"/>
    <n v="0"/>
    <n v="10.58"/>
    <n v="282.96095833333339"/>
    <x v="1"/>
    <x v="0"/>
    <n v="268709.2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72554"/>
    <n v="13718574"/>
    <m/>
    <n v="158126.44"/>
    <n v="-1721.31"/>
    <n v="156405.13"/>
    <n v="-1359.23"/>
    <n v="0"/>
    <n v="-263.86"/>
    <n v="-3344.4"/>
    <n v="0"/>
    <n v="10.315"/>
    <n v="164.71504166666668"/>
    <x v="1"/>
    <x v="0"/>
    <n v="156405.1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72600"/>
    <n v="31006048"/>
    <m/>
    <n v="337472.25"/>
    <n v="-3673.6"/>
    <n v="333798.65000000002"/>
    <n v="-2900.86"/>
    <n v="0"/>
    <n v="-511.09"/>
    <n v="-7085.55"/>
    <n v="0"/>
    <n v="10.315"/>
    <n v="351.53359374999997"/>
    <x v="1"/>
    <x v="0"/>
    <n v="333798.65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72686"/>
    <n v="1657724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72708"/>
    <n v="28709234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72716"/>
    <n v="5233005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72727"/>
    <n v="37856622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774301"/>
    <n v="41291793"/>
    <m/>
    <n v="140394.37"/>
    <n v="-1528.28"/>
    <n v="138866.09"/>
    <n v="-1206.81"/>
    <n v="0"/>
    <n v="-217.3"/>
    <n v="-2952.39"/>
    <n v="0"/>
    <n v="10.315"/>
    <n v="146.24413541666667"/>
    <x v="1"/>
    <x v="0"/>
    <n v="138866.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23256"/>
    <n v="17917655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24078"/>
    <n v="32053987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24503"/>
    <n v="15205028"/>
    <m/>
    <n v="366555.41"/>
    <n v="0"/>
    <n v="366555.41"/>
    <n v="0"/>
    <n v="0"/>
    <n v="0"/>
    <n v="0"/>
    <n v="0"/>
    <n v="10.845000000000001"/>
    <n v="381.82855208333331"/>
    <x v="1"/>
    <x v="0"/>
    <n v="362629.0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24628"/>
    <n v="2330027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24670"/>
    <n v="31348074"/>
    <m/>
    <n v="506853.8"/>
    <n v="0"/>
    <n v="506853.8"/>
    <n v="0"/>
    <n v="0"/>
    <n v="0"/>
    <n v="0"/>
    <n v="0"/>
    <n v="11.904999999999999"/>
    <n v="527.97270833333334"/>
    <x v="1"/>
    <x v="1"/>
    <n v="330805.03000000003"/>
    <x v="2"/>
    <n v="20110131"/>
    <x v="3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60380"/>
    <n v="15877589"/>
    <m/>
    <n v="392416.84"/>
    <n v="-13894.36"/>
    <n v="378522.48"/>
    <n v="-3858.77"/>
    <n v="0"/>
    <n v="-620.94000000000005"/>
    <n v="-18374.07"/>
    <n v="-5669.18"/>
    <n v="11.8"/>
    <n v="408.76754166666666"/>
    <x v="1"/>
    <x v="0"/>
    <n v="378522.4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61122"/>
    <n v="125282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61136"/>
    <n v="856805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61150"/>
    <n v="21948573"/>
    <m/>
    <n v="812602.07"/>
    <n v="0"/>
    <n v="812602.07"/>
    <n v="0"/>
    <n v="0"/>
    <n v="0"/>
    <n v="0"/>
    <n v="0"/>
    <n v="12.17"/>
    <n v="846.46048958333324"/>
    <x v="1"/>
    <x v="1"/>
    <n v="538642.26"/>
    <x v="2"/>
    <n v="20110502"/>
    <x v="38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61163"/>
    <n v="17812249"/>
    <m/>
    <n v="395053.62"/>
    <n v="-7227.41"/>
    <n v="387826.21"/>
    <n v="-3483.06"/>
    <n v="0"/>
    <n v="-1289.53"/>
    <n v="-12000"/>
    <n v="-2743.41"/>
    <n v="10.58"/>
    <n v="411.51418749999999"/>
    <x v="1"/>
    <x v="0"/>
    <n v="387826.2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861313"/>
    <n v="1307719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23973"/>
    <n v="1073501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24090"/>
    <n v="2783395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24611"/>
    <n v="1493060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25036"/>
    <n v="1201264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25047"/>
    <n v="12216130"/>
    <m/>
    <n v="815195.14"/>
    <n v="-9545.56"/>
    <n v="805649.58"/>
    <n v="-7540.56"/>
    <n v="0"/>
    <n v="-1374.51"/>
    <n v="-18460.63"/>
    <n v="0"/>
    <n v="11.1"/>
    <n v="849.16160416666673"/>
    <x v="1"/>
    <x v="0"/>
    <n v="805649.5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25064"/>
    <n v="24955196"/>
    <m/>
    <n v="502071.46"/>
    <n v="-10595.12"/>
    <n v="491476.34"/>
    <n v="-9027.2800000000007"/>
    <n v="-500"/>
    <n v="-1258.57"/>
    <n v="-21380.97"/>
    <n v="0"/>
    <n v="10.845000000000001"/>
    <n v="522.99110416666679"/>
    <x v="1"/>
    <x v="0"/>
    <n v="491476.3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78680"/>
    <n v="32664005"/>
    <m/>
    <n v="799352.52"/>
    <n v="-8701.48"/>
    <n v="790651.04"/>
    <n v="-6871.1"/>
    <n v="0"/>
    <n v="-1761.29"/>
    <n v="-17333.87"/>
    <n v="0"/>
    <n v="10.315"/>
    <n v="832.65887500000008"/>
    <x v="1"/>
    <x v="0"/>
    <n v="790651.0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8979309"/>
    <n v="38545098"/>
    <m/>
    <n v="208883.28"/>
    <n v="0"/>
    <n v="208883.28"/>
    <n v="0"/>
    <n v="0"/>
    <n v="0"/>
    <n v="0"/>
    <n v="0"/>
    <n v="11.64"/>
    <n v="217.58675000000002"/>
    <x v="1"/>
    <x v="1"/>
    <n v="164668.14000000001"/>
    <x v="2"/>
    <n v="20140630"/>
    <x v="3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8751"/>
    <n v="29591337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9118"/>
    <n v="5533800"/>
    <m/>
    <n v="359006.77"/>
    <n v="-15073.029999999999"/>
    <n v="343933.74"/>
    <n v="-3530.23"/>
    <n v="0"/>
    <n v="-764.64"/>
    <n v="-19367.900000000001"/>
    <n v="-5665.88"/>
    <n v="11.8"/>
    <n v="373.96538541666672"/>
    <x v="1"/>
    <x v="0"/>
    <n v="343933.7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9207"/>
    <n v="21983727"/>
    <m/>
    <n v="745341.35"/>
    <n v="-7928.8"/>
    <n v="737412.55"/>
    <n v="-6571.43"/>
    <n v="-500"/>
    <n v="-1919.77"/>
    <n v="-16920"/>
    <n v="0"/>
    <n v="10.58"/>
    <n v="776.39723958333332"/>
    <x v="1"/>
    <x v="0"/>
    <n v="729413.8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9215"/>
    <n v="41217790"/>
    <m/>
    <n v="78701.47"/>
    <n v="-4705.38"/>
    <n v="73996.09"/>
    <n v="-676.5"/>
    <n v="0"/>
    <n v="-416.27"/>
    <n v="-5798.15"/>
    <n v="0"/>
    <n v="10.315"/>
    <n v="81.980697916666671"/>
    <x v="1"/>
    <x v="0"/>
    <n v="73996.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9320"/>
    <n v="31619859"/>
    <m/>
    <n v="1534286.71"/>
    <n v="-16306.86"/>
    <n v="1517979.85"/>
    <n v="-14192.15"/>
    <n v="0"/>
    <n v="-2295.71"/>
    <n v="-32794.720000000001"/>
    <n v="0"/>
    <n v="11.1"/>
    <n v="1598.2153229166668"/>
    <x v="1"/>
    <x v="0"/>
    <n v="1517979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9339"/>
    <n v="35671755"/>
    <m/>
    <n v="2003177.07"/>
    <n v="-20472.68"/>
    <n v="1982704.39"/>
    <n v="-32106.720000000001"/>
    <n v="-1000"/>
    <n v="-5110.0200000000004"/>
    <n v="-58689.42"/>
    <n v="0"/>
    <n v="11.1"/>
    <n v="2086.6427812500001"/>
    <x v="1"/>
    <x v="0"/>
    <n v="1941189.16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9402"/>
    <n v="40528969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39418"/>
    <n v="37834665"/>
    <m/>
    <n v="333181.59000000003"/>
    <n v="-3557.6"/>
    <n v="329623.99"/>
    <n v="-1566.9"/>
    <n v="-500"/>
    <n v="-504.95"/>
    <n v="-6129.4500000000007"/>
    <n v="0"/>
    <n v="10.315"/>
    <n v="347.06415625000005"/>
    <x v="1"/>
    <x v="0"/>
    <n v="326035.8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2220"/>
    <n v="17404322"/>
    <m/>
    <n v="518026.58"/>
    <n v="-11303.150000000001"/>
    <n v="506723.43"/>
    <n v="-5093.93"/>
    <n v="0"/>
    <n v="-654.09"/>
    <n v="-17051.170000000002"/>
    <n v="-3486.88"/>
    <n v="11.8"/>
    <n v="539.61102083333333"/>
    <x v="1"/>
    <x v="0"/>
    <n v="506723.4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2258"/>
    <n v="11380903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2507"/>
    <n v="25563670"/>
    <m/>
    <n v="89341.87"/>
    <n v="-8185.84"/>
    <n v="81156.03"/>
    <n v="-878.53"/>
    <n v="0"/>
    <n v="-249.72"/>
    <n v="-9314.09"/>
    <n v="-3887.9"/>
    <n v="11.8"/>
    <n v="93.064447916666666"/>
    <x v="1"/>
    <x v="0"/>
    <n v="81156.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2631"/>
    <n v="549572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3317"/>
    <n v="37776903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3324"/>
    <n v="9793440"/>
    <m/>
    <n v="626375.78"/>
    <n v="0"/>
    <n v="626375.78"/>
    <n v="0"/>
    <n v="0"/>
    <n v="0"/>
    <n v="0"/>
    <n v="0"/>
    <n v="12.435"/>
    <n v="652.47477083333342"/>
    <x v="1"/>
    <x v="1"/>
    <n v="388662.74"/>
    <x v="2"/>
    <n v="20090430"/>
    <x v="4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3344"/>
    <n v="493372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3403"/>
    <n v="3364386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3453"/>
    <n v="494334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3560"/>
    <n v="19319905"/>
    <m/>
    <n v="233138.82"/>
    <n v="-4913.8599999999997"/>
    <n v="228224.96"/>
    <n v="-1983.37"/>
    <n v="-500"/>
    <n v="-337.87"/>
    <n v="-7735.1"/>
    <n v="0"/>
    <n v="10.315"/>
    <n v="242.85293750000002"/>
    <x v="1"/>
    <x v="0"/>
    <n v="228224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083579"/>
    <n v="39816414"/>
    <m/>
    <n v="0"/>
    <n v="0"/>
    <n v="0"/>
    <n v="0"/>
    <n v="0"/>
    <n v="0"/>
    <n v="0"/>
    <n v="0"/>
    <n v="11.37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3909"/>
    <n v="26992977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039"/>
    <n v="4167154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092"/>
    <n v="15350573"/>
    <m/>
    <n v="710762.67"/>
    <n v="-13908.01"/>
    <n v="696854.66"/>
    <n v="-6989.17"/>
    <n v="-500"/>
    <n v="-1188.05"/>
    <n v="-22585.23"/>
    <n v="-5665.23"/>
    <n v="11.8"/>
    <n v="740.37778125000011"/>
    <x v="1"/>
    <x v="0"/>
    <n v="688530.82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266"/>
    <n v="9696070"/>
    <m/>
    <n v="846112.92"/>
    <n v="-10480.77"/>
    <n v="835632.15"/>
    <n v="-8320.11"/>
    <n v="0"/>
    <n v="-754.43"/>
    <n v="-19555.309999999998"/>
    <n v="-5324.49"/>
    <n v="11.8"/>
    <n v="881.3676250000002"/>
    <x v="1"/>
    <x v="0"/>
    <n v="835632.1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270"/>
    <n v="31963482"/>
    <m/>
    <n v="116269.59"/>
    <n v="-1265.67"/>
    <n v="115003.92"/>
    <n v="-999.43"/>
    <n v="0"/>
    <n v="-165.99"/>
    <n v="-2431.09"/>
    <n v="0"/>
    <n v="10.315"/>
    <n v="121.11415625000001"/>
    <x v="1"/>
    <x v="0"/>
    <n v="115003.9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316"/>
    <n v="12897856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399"/>
    <n v="41670490"/>
    <m/>
    <n v="684336.89"/>
    <n v="-14200.939999999999"/>
    <n v="670135.94999999995"/>
    <n v="-6388.49"/>
    <n v="-500"/>
    <n v="-495.8"/>
    <n v="-21585.23"/>
    <n v="-5665.23"/>
    <n v="11.8"/>
    <n v="712.85092708333332"/>
    <x v="1"/>
    <x v="0"/>
    <n v="661516.31000000006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883"/>
    <n v="40542808"/>
    <m/>
    <n v="1216376.9099999999"/>
    <n v="-12988.04"/>
    <n v="1203388.8700000001"/>
    <n v="-13479.26"/>
    <n v="-500"/>
    <n v="-3326.6099999999997"/>
    <n v="-30293.91"/>
    <n v="0"/>
    <n v="10.315"/>
    <n v="1267.0592812499999"/>
    <x v="1"/>
    <x v="0"/>
    <n v="1190289.1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894"/>
    <n v="41446922"/>
    <m/>
    <n v="189952.59"/>
    <n v="-2067.7600000000002"/>
    <n v="187884.83"/>
    <n v="-1632.8"/>
    <n v="0"/>
    <n v="-509.9"/>
    <n v="-4210.46"/>
    <n v="0"/>
    <n v="10.315"/>
    <n v="197.86728125000002"/>
    <x v="1"/>
    <x v="0"/>
    <n v="187884.8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918"/>
    <n v="5441769"/>
    <m/>
    <n v="192243.3"/>
    <n v="-1976.2"/>
    <n v="190267.1"/>
    <n v="-1652.49"/>
    <n v="0"/>
    <n v="-272.62"/>
    <n v="-3901.31"/>
    <n v="0"/>
    <n v="10.315"/>
    <n v="200.25343749999999"/>
    <x v="1"/>
    <x v="0"/>
    <n v="190267.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960"/>
    <n v="41444322"/>
    <m/>
    <n v="396014.95"/>
    <n v="-3904.65"/>
    <n v="392110.3"/>
    <n v="-4103.7"/>
    <n v="-500"/>
    <n v="-531.65"/>
    <n v="-9040"/>
    <n v="0"/>
    <n v="12.435"/>
    <n v="412.51557291666671"/>
    <x v="1"/>
    <x v="0"/>
    <n v="384179.20000000001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987"/>
    <n v="38101722"/>
    <m/>
    <n v="203279.26"/>
    <n v="-1415.16"/>
    <n v="201864.1"/>
    <n v="-1792.25"/>
    <n v="-500"/>
    <n v="-302.58999999999997"/>
    <n v="-4010"/>
    <n v="0"/>
    <n v="10.58"/>
    <n v="211.74922916666671"/>
    <x v="1"/>
    <x v="0"/>
    <n v="198940.91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4992"/>
    <n v="41604511"/>
    <m/>
    <n v="1027727"/>
    <n v="0"/>
    <n v="1027727"/>
    <n v="0"/>
    <n v="0"/>
    <n v="0"/>
    <n v="0"/>
    <n v="0"/>
    <n v="12.435"/>
    <n v="1070.5489583333335"/>
    <x v="1"/>
    <x v="1"/>
    <n v="642626.48"/>
    <x v="2"/>
    <n v="20090731"/>
    <x v="4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5030"/>
    <n v="32590537"/>
    <m/>
    <n v="238570.22"/>
    <n v="-2596.9899999999998"/>
    <n v="235973.23"/>
    <n v="-2050.71"/>
    <n v="0"/>
    <n v="-355.11"/>
    <n v="-5002.8100000000004"/>
    <n v="0"/>
    <n v="10.315"/>
    <n v="248.51064583333334"/>
    <x v="1"/>
    <x v="0"/>
    <n v="235973.2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5274"/>
    <n v="11079469"/>
    <m/>
    <n v="348242.27"/>
    <n v="0"/>
    <n v="348242.27"/>
    <n v="0"/>
    <n v="0"/>
    <n v="0"/>
    <n v="0"/>
    <n v="0"/>
    <n v="12.17"/>
    <n v="362.75236458333342"/>
    <x v="1"/>
    <x v="1"/>
    <n v="226345.41"/>
    <x v="2"/>
    <n v="20101101"/>
    <x v="4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145307"/>
    <n v="41131335"/>
    <m/>
    <n v="444110.34"/>
    <n v="-4875.8500000000004"/>
    <n v="439234.49"/>
    <n v="-3817.5"/>
    <n v="0"/>
    <n v="-656.65"/>
    <n v="-9350"/>
    <n v="-38.93"/>
    <n v="10.315"/>
    <n v="462.61493750000005"/>
    <x v="1"/>
    <x v="0"/>
    <n v="439234.4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259845"/>
    <n v="23902400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260263"/>
    <n v="3666226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260641"/>
    <n v="40490981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260780"/>
    <n v="34322208"/>
    <m/>
    <n v="682228.92"/>
    <n v="-7284.59"/>
    <n v="674944.33"/>
    <n v="-5864.33"/>
    <n v="0"/>
    <n v="-1018.73"/>
    <n v="-14167.65"/>
    <n v="0"/>
    <n v="10.315"/>
    <n v="710.65512500000011"/>
    <x v="1"/>
    <x v="0"/>
    <n v="674944.3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320260"/>
    <n v="196845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370010"/>
    <n v="943834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417429"/>
    <n v="41729381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417465"/>
    <n v="1234370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417516"/>
    <n v="23632183"/>
    <m/>
    <n v="299976.42"/>
    <n v="-3099.6"/>
    <n v="296876.82"/>
    <n v="-2843.53"/>
    <n v="0"/>
    <n v="-435.87"/>
    <n v="-6379"/>
    <n v="0"/>
    <n v="11.375"/>
    <n v="312.4754375"/>
    <x v="1"/>
    <x v="0"/>
    <n v="296876.8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460424"/>
    <n v="12148007"/>
    <m/>
    <n v="381723.05"/>
    <n v="-13128.16"/>
    <n v="368594.89"/>
    <n v="-3753.61"/>
    <n v="0"/>
    <n v="-633.35"/>
    <n v="-17515.12"/>
    <n v="-5575.15"/>
    <n v="11.8"/>
    <n v="397.62817708333336"/>
    <x v="1"/>
    <x v="0"/>
    <n v="368594.8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461223"/>
    <n v="5028005"/>
    <m/>
    <n v="396224.67"/>
    <n v="-789.11"/>
    <n v="395435.56"/>
    <n v="-3896.21"/>
    <n v="0"/>
    <n v="-470.23"/>
    <n v="-5155.55"/>
    <n v="0"/>
    <n v="11.8"/>
    <n v="412.73403125000004"/>
    <x v="1"/>
    <x v="0"/>
    <n v="389901.4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461926"/>
    <n v="14071812"/>
    <m/>
    <n v="262361.21000000002"/>
    <n v="-2801.4"/>
    <n v="259559.81"/>
    <n v="-2255.21"/>
    <n v="0"/>
    <n v="-568.1"/>
    <n v="-5624.71"/>
    <n v="0"/>
    <n v="10.315"/>
    <n v="273.29292708333338"/>
    <x v="1"/>
    <x v="0"/>
    <n v="259559.8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462004"/>
    <n v="2519268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514187"/>
    <n v="1093263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514190"/>
    <n v="8507512"/>
    <m/>
    <n v="410394.95"/>
    <n v="-4382.05"/>
    <n v="406012.9"/>
    <n v="-3527.69"/>
    <n v="0"/>
    <n v="-593.23"/>
    <n v="-8502.9699999999993"/>
    <n v="0"/>
    <n v="10.315"/>
    <n v="427.49473958333334"/>
    <x v="1"/>
    <x v="0"/>
    <n v="406012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578633"/>
    <n v="29763564"/>
    <m/>
    <n v="209377.85"/>
    <n v="0"/>
    <n v="209377.85"/>
    <n v="0"/>
    <n v="0"/>
    <n v="0"/>
    <n v="0"/>
    <n v="0"/>
    <n v="11.64"/>
    <n v="218.10192708333338"/>
    <x v="1"/>
    <x v="1"/>
    <n v="178665.63"/>
    <x v="2"/>
    <n v="20150601"/>
    <x v="2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579137"/>
    <n v="21193041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655232"/>
    <n v="36415452"/>
    <m/>
    <n v="195677.92"/>
    <n v="-2089.38"/>
    <n v="193588.54"/>
    <n v="-1682.01"/>
    <n v="0"/>
    <n v="-286.22000000000003"/>
    <n v="-4057.61"/>
    <n v="0"/>
    <n v="10.315"/>
    <n v="203.83116666666669"/>
    <x v="1"/>
    <x v="0"/>
    <n v="193588.5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655260"/>
    <n v="1216844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655273"/>
    <n v="17266053"/>
    <m/>
    <n v="398425.72"/>
    <n v="-4219.54"/>
    <n v="394206.18"/>
    <n v="-3512.79"/>
    <n v="0"/>
    <n v="-583.37"/>
    <n v="-8315.7000000000007"/>
    <n v="0"/>
    <n v="10.58"/>
    <n v="415.02679166666667"/>
    <x v="1"/>
    <x v="0"/>
    <n v="394206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655283"/>
    <n v="1847560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655333"/>
    <n v="2061743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7568"/>
    <n v="11775267"/>
    <m/>
    <n v="173367.53"/>
    <n v="-1836.06"/>
    <n v="171531.47"/>
    <n v="-1528.52"/>
    <n v="0"/>
    <n v="-255.43"/>
    <n v="-3620.01"/>
    <n v="0"/>
    <n v="10.58"/>
    <n v="180.59117708333335"/>
    <x v="1"/>
    <x v="0"/>
    <n v="171531.4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8000"/>
    <n v="272458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8014"/>
    <n v="2814779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8055"/>
    <n v="26153294"/>
    <m/>
    <n v="258697.73"/>
    <n v="-2780.66"/>
    <n v="255917.07"/>
    <n v="-2280.85"/>
    <n v="0"/>
    <n v="-420.58"/>
    <n v="-5482.09"/>
    <n v="-38.64"/>
    <n v="10.58"/>
    <n v="269.47680208333333"/>
    <x v="1"/>
    <x v="0"/>
    <n v="255917.0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8164"/>
    <n v="3147077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8185"/>
    <n v="1870285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8191"/>
    <n v="11318794"/>
    <m/>
    <n v="257433.53"/>
    <n v="0"/>
    <n v="257433.53"/>
    <n v="0"/>
    <n v="0"/>
    <n v="0"/>
    <n v="0"/>
    <n v="0"/>
    <n v="11.64"/>
    <n v="268.15992708333334"/>
    <x v="1"/>
    <x v="1"/>
    <n v="206314.51"/>
    <x v="2"/>
    <n v="20140901"/>
    <x v="3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08206"/>
    <n v="26461076"/>
    <m/>
    <n v="976514.82"/>
    <n v="0"/>
    <n v="976514.82"/>
    <n v="0"/>
    <n v="0"/>
    <n v="0"/>
    <n v="0"/>
    <n v="0"/>
    <n v="11.1"/>
    <n v="1017.2029375000001"/>
    <x v="1"/>
    <x v="1"/>
    <n v="911165.97"/>
    <x v="2"/>
    <n v="20160502"/>
    <x v="2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56698"/>
    <n v="1560680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57130"/>
    <n v="38898635"/>
    <m/>
    <n v="91757.94"/>
    <n v="-61267.1"/>
    <n v="30490.84"/>
    <n v="-1662.6"/>
    <n v="0"/>
    <n v="-3570.3"/>
    <n v="-66500"/>
    <n v="0"/>
    <n v="11.904999999999999"/>
    <n v="95.581187499999999"/>
    <x v="1"/>
    <x v="1"/>
    <n v="0"/>
    <x v="4"/>
    <n v="201606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757226"/>
    <n v="31171719"/>
    <m/>
    <n v="201273.01"/>
    <n v="-1995.18"/>
    <n v="199277.83"/>
    <n v="-2130.14"/>
    <n v="0"/>
    <n v="-291.17"/>
    <n v="-4416.49"/>
    <n v="0"/>
    <n v="12.7"/>
    <n v="209.65938541666671"/>
    <x v="1"/>
    <x v="0"/>
    <n v="199277.8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11487"/>
    <n v="3036902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11540"/>
    <n v="5543157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11609"/>
    <n v="21540853"/>
    <m/>
    <n v="1307149.1299999999"/>
    <n v="-1307149.1299999999"/>
    <n v="0"/>
    <n v="-7254.68"/>
    <n v="0"/>
    <n v="-2019.98"/>
    <n v="-1316423.79"/>
    <n v="-1293525.3700000001"/>
    <n v="11.1"/>
    <n v="1361.6136770833334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11623"/>
    <n v="9348298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51608"/>
    <n v="8180756"/>
    <m/>
    <n v="323030.07"/>
    <n v="-5495.27"/>
    <n v="317534.8"/>
    <n v="-3176.46"/>
    <n v="0"/>
    <n v="-360.17"/>
    <n v="-9031.9"/>
    <n v="-775.98"/>
    <n v="11.8"/>
    <n v="336.48965625"/>
    <x v="1"/>
    <x v="0"/>
    <n v="317534.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90021"/>
    <n v="1284227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90514"/>
    <n v="14168043"/>
    <m/>
    <n v="280295.59999999998"/>
    <n v="-2992.9"/>
    <n v="277302.7"/>
    <n v="-2409.37"/>
    <n v="0"/>
    <n v="-438.48"/>
    <n v="-5840.75"/>
    <n v="0"/>
    <n v="10.315"/>
    <n v="291.97458333333333"/>
    <x v="1"/>
    <x v="0"/>
    <n v="277302.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90582"/>
    <n v="982914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890637"/>
    <n v="37353722"/>
    <m/>
    <n v="182614.16"/>
    <n v="-1902.46"/>
    <n v="180711.7"/>
    <n v="-1690.7"/>
    <n v="0"/>
    <n v="-287.81"/>
    <n v="-3880.97"/>
    <n v="0"/>
    <n v="11.11"/>
    <n v="190.22308333333334"/>
    <x v="1"/>
    <x v="0"/>
    <n v="180711.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939823"/>
    <n v="41626953"/>
    <m/>
    <n v="186282.07"/>
    <n v="0"/>
    <n v="186282.07"/>
    <n v="0"/>
    <n v="0"/>
    <n v="0"/>
    <n v="0"/>
    <n v="0"/>
    <n v="12.435"/>
    <n v="194.0438229166667"/>
    <x v="1"/>
    <x v="1"/>
    <n v="180604.78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939848"/>
    <n v="13792754"/>
    <m/>
    <n v="153669.62"/>
    <n v="-4548.76"/>
    <n v="149120.85999999999"/>
    <n v="-1511.08"/>
    <n v="0"/>
    <n v="-233.18"/>
    <n v="-6293.02"/>
    <n v="-2109.92"/>
    <n v="11.8"/>
    <n v="160.07252083333333"/>
    <x v="1"/>
    <x v="0"/>
    <n v="149120.859999999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941271"/>
    <n v="33428476"/>
    <m/>
    <n v="651182.79"/>
    <n v="0"/>
    <n v="651182.79"/>
    <n v="0"/>
    <n v="0"/>
    <n v="0"/>
    <n v="0"/>
    <n v="0"/>
    <n v="11.119300000000001"/>
    <n v="678.31540625000014"/>
    <x v="1"/>
    <x v="1"/>
    <n v="488051.07"/>
    <x v="2"/>
    <n v="20150831"/>
    <x v="4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941296"/>
    <n v="33765464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993515"/>
    <n v="4023463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993949"/>
    <n v="5659965"/>
    <m/>
    <n v="332000.75"/>
    <n v="-10518.08"/>
    <n v="321482.67"/>
    <n v="-3264.67"/>
    <n v="0"/>
    <n v="-506.92"/>
    <n v="-14289.67"/>
    <n v="-4650.4799999999996"/>
    <n v="11.8"/>
    <n v="345.83411458333336"/>
    <x v="1"/>
    <x v="0"/>
    <n v="321482.6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9994499"/>
    <n v="36938185"/>
    <m/>
    <n v="403250.64"/>
    <n v="-4646.1000000000004"/>
    <n v="398604.54"/>
    <n v="-3822.48"/>
    <n v="0"/>
    <n v="-598.41999999999996"/>
    <n v="-9067"/>
    <n v="-0.31"/>
    <n v="11.375"/>
    <n v="420.05275000000006"/>
    <x v="1"/>
    <x v="0"/>
    <n v="398604.5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060025"/>
    <n v="18114855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060050"/>
    <n v="1161607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09895"/>
    <n v="26034997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10497"/>
    <n v="3115309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10570"/>
    <n v="37245589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10586"/>
    <n v="3696079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3362"/>
    <n v="41696627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3536"/>
    <n v="887558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3628"/>
    <n v="35777433"/>
    <m/>
    <n v="213581.13"/>
    <n v="-131.69999999999999"/>
    <n v="213449.43"/>
    <n v="-2100.21"/>
    <n v="0"/>
    <n v="-286.48"/>
    <n v="-2518.39"/>
    <n v="0"/>
    <n v="11.8"/>
    <n v="222.48034375"/>
    <x v="1"/>
    <x v="0"/>
    <n v="210789.05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4628"/>
    <n v="41819270"/>
    <m/>
    <n v="933156.73"/>
    <n v="0"/>
    <n v="933156.73"/>
    <n v="0"/>
    <n v="0"/>
    <n v="0"/>
    <n v="0"/>
    <n v="0"/>
    <n v="11.25"/>
    <n v="972.03826041666673"/>
    <x v="1"/>
    <x v="1"/>
    <n v="745478.33"/>
    <x v="2"/>
    <n v="20140731"/>
    <x v="4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4943"/>
    <n v="20870041"/>
    <m/>
    <n v="461500.34"/>
    <n v="0"/>
    <n v="461500.34"/>
    <n v="0"/>
    <n v="0"/>
    <n v="0"/>
    <n v="0"/>
    <n v="0"/>
    <n v="11.375"/>
    <n v="480.72952083333342"/>
    <x v="1"/>
    <x v="1"/>
    <n v="338405.95"/>
    <x v="2"/>
    <n v="20130531"/>
    <x v="3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4962"/>
    <n v="12491111"/>
    <m/>
    <n v="217134.31"/>
    <n v="-2224.7399999999998"/>
    <n v="214909.57"/>
    <n v="-2058.25"/>
    <n v="-500"/>
    <n v="-322.43"/>
    <n v="-5105.42"/>
    <n v="0"/>
    <n v="11.375"/>
    <n v="226.18157291666668"/>
    <x v="1"/>
    <x v="0"/>
    <n v="212663.74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5001"/>
    <n v="12008524"/>
    <m/>
    <n v="793903.81"/>
    <n v="-8273.39"/>
    <n v="785630.42"/>
    <n v="-7343.61"/>
    <n v="0"/>
    <n v="-1159.74"/>
    <n v="-16776.740000000002"/>
    <n v="0"/>
    <n v="11.1"/>
    <n v="826.98313541666676"/>
    <x v="1"/>
    <x v="0"/>
    <n v="785630.4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155126"/>
    <n v="29529971"/>
    <m/>
    <n v="169962.99"/>
    <n v="0"/>
    <n v="169962.99"/>
    <n v="0"/>
    <n v="0"/>
    <n v="0"/>
    <n v="0"/>
    <n v="0"/>
    <n v="11.64"/>
    <n v="177.04478125"/>
    <x v="1"/>
    <x v="1"/>
    <n v="146118.99"/>
    <x v="2"/>
    <n v="20150630"/>
    <x v="4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7742"/>
    <n v="19020656"/>
    <m/>
    <n v="0"/>
    <n v="0"/>
    <n v="0"/>
    <n v="0"/>
    <n v="0"/>
    <n v="0"/>
    <n v="0"/>
    <n v="0"/>
    <n v="11.2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7783"/>
    <n v="41894069"/>
    <m/>
    <n v="122505.69"/>
    <n v="-1334.52"/>
    <n v="121171.17"/>
    <n v="-1161.25"/>
    <n v="0"/>
    <n v="-180.84"/>
    <n v="-2676.61"/>
    <n v="0"/>
    <n v="11.375"/>
    <n v="127.61009375000002"/>
    <x v="1"/>
    <x v="0"/>
    <n v="121171.1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8690"/>
    <n v="5784119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8854"/>
    <n v="41804479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8872"/>
    <n v="4176848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185"/>
    <n v="27164736"/>
    <m/>
    <n v="71712.72"/>
    <n v="-8932.16"/>
    <n v="62780.56"/>
    <n v="-725.53"/>
    <n v="-500"/>
    <n v="-243.29000000000002"/>
    <n v="-10400.98"/>
    <n v="-2104.98"/>
    <n v="11.8"/>
    <n v="74.700750000000014"/>
    <x v="1"/>
    <x v="0"/>
    <n v="55865.8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294"/>
    <n v="4098243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669"/>
    <n v="896309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694"/>
    <n v="17892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756"/>
    <n v="5334818"/>
    <m/>
    <n v="416210.16"/>
    <n v="-8515.32"/>
    <n v="407694.84"/>
    <n v="-4129.1499999999996"/>
    <n v="0"/>
    <n v="-736.81"/>
    <n v="-13381.279999999999"/>
    <n v="-4285.3999999999996"/>
    <n v="11.904999999999999"/>
    <n v="433.55225000000002"/>
    <x v="1"/>
    <x v="0"/>
    <n v="407694.8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766"/>
    <n v="17162495"/>
    <m/>
    <n v="48897.03"/>
    <n v="-5248.87"/>
    <n v="43648.160000000003"/>
    <n v="-420.31"/>
    <n v="0"/>
    <n v="-355.25"/>
    <n v="-6024.43"/>
    <n v="0"/>
    <n v="10.315"/>
    <n v="50.934406250000002"/>
    <x v="1"/>
    <x v="0"/>
    <n v="43648.16000000000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801"/>
    <n v="30957689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814"/>
    <n v="41851569"/>
    <m/>
    <n v="878647.97"/>
    <n v="-9078.52"/>
    <n v="869569.45"/>
    <n v="-8328.85"/>
    <n v="0"/>
    <n v="-1222.98"/>
    <n v="-18630.349999999999"/>
    <n v="0"/>
    <n v="11.375"/>
    <n v="915.25830208333343"/>
    <x v="1"/>
    <x v="0"/>
    <n v="869569.4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09829"/>
    <n v="19265367"/>
    <m/>
    <n v="118875.82"/>
    <n v="-1269.31"/>
    <n v="117606.51"/>
    <n v="-1021.84"/>
    <n v="0"/>
    <n v="-193.46"/>
    <n v="-2484.61"/>
    <n v="0"/>
    <n v="10.315"/>
    <n v="123.82897916666668"/>
    <x v="1"/>
    <x v="0"/>
    <n v="117606.5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10071"/>
    <n v="2225848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210138"/>
    <n v="39619244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358246"/>
    <n v="18327840"/>
    <m/>
    <n v="417839.45"/>
    <n v="-4377.17"/>
    <n v="413462.28"/>
    <n v="-3591.68"/>
    <n v="0"/>
    <n v="-634.94000000000005"/>
    <n v="-8603.7900000000009"/>
    <n v="0"/>
    <n v="10.315"/>
    <n v="435.24942708333339"/>
    <x v="1"/>
    <x v="0"/>
    <n v="413462.2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358351"/>
    <n v="13813097"/>
    <m/>
    <n v="187060.32"/>
    <n v="-1959.59"/>
    <n v="185100.73"/>
    <n v="-1607.94"/>
    <n v="0"/>
    <n v="-308.57"/>
    <n v="-3876.1"/>
    <n v="0"/>
    <n v="10.315"/>
    <n v="194.85450000000003"/>
    <x v="1"/>
    <x v="0"/>
    <n v="185100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398265"/>
    <n v="25252153"/>
    <m/>
    <n v="185050.59"/>
    <n v="-1890.63"/>
    <n v="183159.96"/>
    <n v="-1713.26"/>
    <n v="0"/>
    <n v="-262.07"/>
    <n v="-3865.96"/>
    <n v="0"/>
    <n v="11.11"/>
    <n v="192.76103125"/>
    <x v="1"/>
    <x v="0"/>
    <n v="183159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398680"/>
    <n v="1794017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398775"/>
    <n v="18720345"/>
    <m/>
    <n v="632409.41"/>
    <n v="0"/>
    <n v="632409.41"/>
    <n v="0"/>
    <n v="0"/>
    <n v="0"/>
    <n v="0"/>
    <n v="0"/>
    <n v="11.375"/>
    <n v="658.7598020833334"/>
    <x v="1"/>
    <x v="1"/>
    <n v="476067.5"/>
    <x v="2"/>
    <n v="20130930"/>
    <x v="18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398819"/>
    <n v="27824694"/>
    <m/>
    <n v="224472.46"/>
    <n v="-2351.5100000000002"/>
    <n v="222120.95"/>
    <n v="-1929.53"/>
    <n v="0"/>
    <n v="-338.06"/>
    <n v="-4619.1000000000004"/>
    <n v="0"/>
    <n v="10.315"/>
    <n v="233.82547916666667"/>
    <x v="1"/>
    <x v="0"/>
    <n v="222120.9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398821"/>
    <n v="16201939"/>
    <m/>
    <n v="829997.64"/>
    <n v="0"/>
    <n v="829997.64"/>
    <n v="0"/>
    <n v="0"/>
    <n v="0"/>
    <n v="0"/>
    <n v="0"/>
    <n v="11.375"/>
    <n v="864.58087500000011"/>
    <x v="1"/>
    <x v="1"/>
    <n v="596947.44999999995"/>
    <x v="2"/>
    <n v="20121231"/>
    <x v="46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447131"/>
    <n v="32077723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493101"/>
    <n v="1607817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493743"/>
    <n v="1657601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494382"/>
    <n v="41533604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494390"/>
    <n v="5024612"/>
    <m/>
    <n v="0"/>
    <n v="0"/>
    <n v="0"/>
    <n v="0"/>
    <n v="0"/>
    <n v="0"/>
    <n v="0"/>
    <n v="0"/>
    <n v="11.31290000000000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04112"/>
    <n v="1334814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04180"/>
    <n v="38829186"/>
    <m/>
    <n v="369663.14"/>
    <n v="-1477.42"/>
    <n v="368185.72"/>
    <n v="-3635.02"/>
    <n v="0"/>
    <n v="-280.17"/>
    <n v="-5392.61"/>
    <n v="0"/>
    <n v="11.8"/>
    <n v="385.06577083333337"/>
    <x v="1"/>
    <x v="0"/>
    <n v="368185.7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04633"/>
    <n v="33720688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50355"/>
    <n v="4181558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50850"/>
    <n v="19345173"/>
    <m/>
    <n v="501497.45"/>
    <n v="-4791.0600000000004"/>
    <n v="496706.39"/>
    <n v="-4532.28"/>
    <n v="-500"/>
    <n v="-746.66"/>
    <n v="-10570"/>
    <n v="0"/>
    <n v="10.845000000000001"/>
    <n v="522.3931770833334"/>
    <x v="1"/>
    <x v="0"/>
    <n v="491872.03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50861"/>
    <n v="37120680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50976"/>
    <n v="3066729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50989"/>
    <n v="1633343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694329"/>
    <n v="10197241"/>
    <m/>
    <n v="1013680.4"/>
    <n v="-10359.93"/>
    <n v="1003320.47"/>
    <n v="-9376.5400000000009"/>
    <n v="0"/>
    <n v="-1596.49"/>
    <n v="-21332.959999999999"/>
    <n v="0"/>
    <n v="11.1"/>
    <n v="1055.9170833333335"/>
    <x v="1"/>
    <x v="0"/>
    <n v="1003320.4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736173"/>
    <n v="4183498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790890"/>
    <n v="13332217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790950"/>
    <n v="9200326"/>
    <m/>
    <n v="195426.05"/>
    <n v="-2030.26"/>
    <n v="193395.79"/>
    <n v="-1723.01"/>
    <n v="0"/>
    <n v="-323.98"/>
    <n v="-4077.25"/>
    <n v="0"/>
    <n v="10.58"/>
    <n v="203.56880208333334"/>
    <x v="1"/>
    <x v="0"/>
    <n v="193395.7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791748"/>
    <n v="5461643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791792"/>
    <n v="4184839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863954"/>
    <n v="858749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864490"/>
    <n v="1632706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864710"/>
    <n v="25542442"/>
    <m/>
    <n v="721214.16"/>
    <n v="0"/>
    <n v="721214.16"/>
    <n v="0"/>
    <n v="0"/>
    <n v="0"/>
    <n v="0"/>
    <n v="0"/>
    <n v="11.375"/>
    <n v="751.26475000000016"/>
    <x v="1"/>
    <x v="1"/>
    <n v="513875.68"/>
    <x v="2"/>
    <n v="20121031"/>
    <x v="4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864720"/>
    <n v="20003190"/>
    <m/>
    <n v="133449.56"/>
    <n v="-1374.88"/>
    <n v="132074.68"/>
    <n v="-1206.05"/>
    <n v="0"/>
    <n v="-413.73"/>
    <n v="-2994.66"/>
    <n v="0"/>
    <n v="10.845000000000001"/>
    <n v="139.00995833333334"/>
    <x v="1"/>
    <x v="0"/>
    <n v="132074.6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864778"/>
    <n v="2487769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864800"/>
    <n v="888696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908577"/>
    <n v="26202762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954589"/>
    <n v="1271735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954653"/>
    <n v="12716312"/>
    <m/>
    <n v="623004.72"/>
    <n v="0"/>
    <n v="623004.72"/>
    <n v="0"/>
    <n v="0"/>
    <n v="0"/>
    <n v="0"/>
    <n v="0"/>
    <n v="12.435"/>
    <n v="648.96325000000002"/>
    <x v="1"/>
    <x v="1"/>
    <n v="407596.84"/>
    <x v="2"/>
    <n v="20100630"/>
    <x v="48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954717"/>
    <n v="5885258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955154"/>
    <n v="10685376"/>
    <m/>
    <n v="565624.66"/>
    <n v="-5648.89"/>
    <n v="559975.77"/>
    <n v="-5656.25"/>
    <n v="0"/>
    <n v="-851.3"/>
    <n v="-12156.44"/>
    <n v="0"/>
    <n v="12"/>
    <n v="589.19235416666675"/>
    <x v="1"/>
    <x v="0"/>
    <n v="559975.7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955398"/>
    <n v="41657198"/>
    <m/>
    <n v="646371.17000000004"/>
    <n v="-6659.32"/>
    <n v="639711.85"/>
    <n v="-5841.58"/>
    <n v="0"/>
    <n v="-945.19"/>
    <n v="-13446.09"/>
    <n v="0"/>
    <n v="10.845000000000001"/>
    <n v="673.30330208333339"/>
    <x v="1"/>
    <x v="0"/>
    <n v="639711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0955473"/>
    <n v="41773480"/>
    <m/>
    <n v="11457444.640000001"/>
    <n v="0"/>
    <n v="11457444.640000001"/>
    <n v="0"/>
    <n v="0"/>
    <n v="0"/>
    <n v="0"/>
    <n v="0"/>
    <n v="11.1"/>
    <n v="11934.838166666668"/>
    <x v="1"/>
    <x v="1"/>
    <n v="7385467.7599999998"/>
    <x v="2"/>
    <n v="20101101"/>
    <x v="4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007793"/>
    <n v="4203487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009073"/>
    <n v="34124592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009245"/>
    <n v="38540979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009266"/>
    <n v="41840549"/>
    <m/>
    <n v="336905.66"/>
    <n v="-3272.58"/>
    <n v="333633.08"/>
    <n v="-3565.58"/>
    <n v="0"/>
    <n v="-508.03"/>
    <n v="-7346.19"/>
    <n v="0"/>
    <n v="12.7"/>
    <n v="350.94339583333334"/>
    <x v="1"/>
    <x v="0"/>
    <n v="333633.0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27465"/>
    <n v="1351513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27939"/>
    <n v="5389551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28074"/>
    <n v="36963672"/>
    <m/>
    <n v="862583.48"/>
    <n v="0"/>
    <n v="862583.48"/>
    <n v="0"/>
    <n v="0"/>
    <n v="0"/>
    <n v="0"/>
    <n v="0"/>
    <n v="11.1"/>
    <n v="898.52445833333331"/>
    <x v="1"/>
    <x v="1"/>
    <n v="813334.78"/>
    <x v="5"/>
    <n v="20160531"/>
    <x v="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1039"/>
    <n v="1175663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1100"/>
    <n v="18819328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1226"/>
    <n v="29384196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1948"/>
    <n v="4428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1995"/>
    <n v="26751997"/>
    <m/>
    <n v="247413.75"/>
    <n v="0"/>
    <n v="247413.75"/>
    <n v="0"/>
    <n v="0"/>
    <n v="0"/>
    <n v="0"/>
    <n v="0"/>
    <n v="11.64"/>
    <n v="257.72265625"/>
    <x v="1"/>
    <x v="1"/>
    <n v="209371.14"/>
    <x v="2"/>
    <n v="20150430"/>
    <x v="4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2005"/>
    <n v="13364198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2026"/>
    <n v="27975074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172100"/>
    <n v="13957835"/>
    <m/>
    <n v="707999.1"/>
    <n v="-24126.97"/>
    <n v="683872.13"/>
    <n v="-6205.39"/>
    <n v="-500"/>
    <n v="-1087.6400000000001"/>
    <n v="-31920"/>
    <n v="-12640.43"/>
    <n v="10.58"/>
    <n v="737.49906250000004"/>
    <x v="1"/>
    <x v="0"/>
    <n v="683872.1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20868"/>
    <n v="40560518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21830"/>
    <n v="42061120"/>
    <m/>
    <n v="306831.08"/>
    <n v="-1916.16"/>
    <n v="304914.92"/>
    <n v="-3035.65"/>
    <n v="-500"/>
    <n v="-468.19"/>
    <n v="-5920"/>
    <n v="0"/>
    <n v="11.904999999999999"/>
    <n v="319.61570833333337"/>
    <x v="1"/>
    <x v="0"/>
    <n v="299979.37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5976"/>
    <n v="41721191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6080"/>
    <n v="21335795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6090"/>
    <n v="22256366"/>
    <m/>
    <n v="369835.4"/>
    <n v="-3778.56"/>
    <n v="366056.84"/>
    <n v="-3424.06"/>
    <n v="0"/>
    <n v="-560.42999999999995"/>
    <n v="-7763.05"/>
    <n v="0"/>
    <n v="11.11"/>
    <n v="385.24520833333332"/>
    <x v="1"/>
    <x v="0"/>
    <n v="366056.8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6141"/>
    <n v="4928220"/>
    <m/>
    <n v="1523538.62"/>
    <n v="0"/>
    <n v="1523538.62"/>
    <n v="0"/>
    <n v="0"/>
    <n v="0"/>
    <n v="0"/>
    <n v="0"/>
    <n v="11.1"/>
    <n v="1587.0193958333336"/>
    <x v="1"/>
    <x v="1"/>
    <n v="1467130.25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6180"/>
    <n v="58115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6236"/>
    <n v="9508340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6312"/>
    <n v="31328731"/>
    <m/>
    <n v="315885.78000000003"/>
    <n v="0"/>
    <n v="315885.78000000003"/>
    <n v="0"/>
    <n v="0"/>
    <n v="0"/>
    <n v="0"/>
    <n v="0"/>
    <n v="10.58"/>
    <n v="329.04768750000005"/>
    <x v="1"/>
    <x v="1"/>
    <n v="289472.8"/>
    <x v="2"/>
    <n v="20160229"/>
    <x v="1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276326"/>
    <n v="34527801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334500"/>
    <n v="1265211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334882"/>
    <n v="8616369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335220"/>
    <n v="24313040"/>
    <m/>
    <n v="522583.59"/>
    <n v="-5543.42"/>
    <n v="517040.17"/>
    <n v="-5184.46"/>
    <n v="0"/>
    <n v="-772.12"/>
    <n v="-11500"/>
    <n v="-232.43"/>
    <n v="11.904999999999999"/>
    <n v="544.35790625000004"/>
    <x v="1"/>
    <x v="0"/>
    <n v="517040.1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335263"/>
    <n v="21364429"/>
    <m/>
    <n v="526237.13"/>
    <n v="-5174.03"/>
    <n v="521063.1"/>
    <n v="-4035.74"/>
    <n v="-500"/>
    <n v="-810.23"/>
    <n v="-10520"/>
    <n v="0"/>
    <n v="11.11"/>
    <n v="548.16367708333337"/>
    <x v="1"/>
    <x v="0"/>
    <n v="510570.89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335271"/>
    <n v="17333189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335370"/>
    <n v="5450284"/>
    <m/>
    <n v="320675.03999999998"/>
    <n v="-3359.31"/>
    <n v="317315.73"/>
    <n v="-2756.47"/>
    <n v="0"/>
    <n v="-439.76"/>
    <n v="-6555.54"/>
    <n v="0"/>
    <n v="10.315"/>
    <n v="334.03649999999999"/>
    <x v="1"/>
    <x v="0"/>
    <n v="317315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09953"/>
    <n v="33719728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10210"/>
    <n v="29462083"/>
    <m/>
    <n v="383735.1"/>
    <n v="-7565.1"/>
    <n v="376170"/>
    <n v="-7562.3"/>
    <n v="-500"/>
    <n v="-874.08"/>
    <n v="-16501.48"/>
    <n v="0"/>
    <n v="12.17"/>
    <n v="399.7240625"/>
    <x v="1"/>
    <x v="0"/>
    <n v="37617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10233"/>
    <n v="35097968"/>
    <m/>
    <n v="1046847.71"/>
    <n v="-20211.64"/>
    <n v="1026636.07"/>
    <n v="-9592.94"/>
    <n v="-500"/>
    <n v="-2820.61"/>
    <n v="-33125.19"/>
    <n v="0"/>
    <n v="11.1"/>
    <n v="1090.4663645833334"/>
    <x v="1"/>
    <x v="0"/>
    <n v="1025659.97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11679"/>
    <n v="6919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12251"/>
    <n v="17201143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12260"/>
    <n v="40735052"/>
    <m/>
    <n v="459008.06"/>
    <n v="-4718.46"/>
    <n v="454289.6"/>
    <n v="-3585.66"/>
    <n v="-500"/>
    <n v="-615.88"/>
    <n v="-9420"/>
    <n v="0"/>
    <n v="10.315"/>
    <n v="478.1333958333334"/>
    <x v="1"/>
    <x v="0"/>
    <n v="449530.5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12426"/>
    <n v="36725675"/>
    <m/>
    <n v="627286.32999999996"/>
    <n v="-7693.8700000000008"/>
    <n v="619592.46"/>
    <n v="-5755.49"/>
    <n v="-500"/>
    <n v="-970.64"/>
    <n v="-14920"/>
    <n v="0"/>
    <n v="11.1"/>
    <n v="653.42326041666672"/>
    <x v="1"/>
    <x v="0"/>
    <n v="615855.7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74651"/>
    <n v="27618049"/>
    <m/>
    <n v="1520018.53"/>
    <n v="0"/>
    <n v="1520018.53"/>
    <n v="0"/>
    <n v="-500"/>
    <n v="-1420"/>
    <n v="-1920"/>
    <n v="0"/>
    <n v="10.315"/>
    <n v="1583.3526354166668"/>
    <x v="1"/>
    <x v="0"/>
    <n v="1489215.02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474662"/>
    <n v="5727407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517073"/>
    <n v="41085700"/>
    <m/>
    <n v="280805.05"/>
    <n v="-2886.59"/>
    <n v="277918.46000000002"/>
    <n v="-2413.75"/>
    <n v="0"/>
    <n v="-416.91"/>
    <n v="-5717.25"/>
    <n v="0"/>
    <n v="10.315"/>
    <n v="292.50526041666666"/>
    <x v="1"/>
    <x v="0"/>
    <n v="277918.46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517180"/>
    <n v="1789425"/>
    <m/>
    <n v="663916.19999999995"/>
    <n v="-6453.05"/>
    <n v="657463.15"/>
    <n v="-6879.83"/>
    <n v="-500"/>
    <n v="-1087.1200000000001"/>
    <n v="-14920"/>
    <n v="0"/>
    <n v="12.435"/>
    <n v="691.57937499999991"/>
    <x v="1"/>
    <x v="0"/>
    <n v="650943.23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517202"/>
    <n v="41351032"/>
    <m/>
    <n v="1108134.51"/>
    <n v="0"/>
    <n v="1108134.51"/>
    <n v="0"/>
    <n v="0"/>
    <n v="0"/>
    <n v="0"/>
    <n v="0"/>
    <n v="11.1"/>
    <n v="1154.3067812500001"/>
    <x v="1"/>
    <x v="1"/>
    <n v="814069.33"/>
    <x v="2"/>
    <n v="20130430"/>
    <x v="1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572242"/>
    <n v="1004511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572762"/>
    <n v="3686173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622224"/>
    <n v="19532665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623409"/>
    <n v="27534008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684347"/>
    <n v="41962877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684513"/>
    <n v="3079049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727897"/>
    <n v="41950660"/>
    <m/>
    <n v="229597.02"/>
    <n v="-2386.61"/>
    <n v="227210.41"/>
    <n v="-2024.28"/>
    <n v="0"/>
    <n v="-339.11"/>
    <n v="-4750"/>
    <n v="-45.43"/>
    <n v="10.58"/>
    <n v="239.16356250000001"/>
    <x v="1"/>
    <x v="0"/>
    <n v="227210.4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728119"/>
    <n v="4839725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774517"/>
    <n v="3586528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774789"/>
    <n v="2164498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818603"/>
    <n v="40330782"/>
    <m/>
    <n v="120002.23"/>
    <n v="-1233.58"/>
    <n v="118768.65"/>
    <n v="-1031.52"/>
    <n v="0"/>
    <n v="-188.16"/>
    <n v="-2453.2600000000002"/>
    <n v="0"/>
    <n v="10.315"/>
    <n v="125.00232291666667"/>
    <x v="1"/>
    <x v="0"/>
    <n v="118768.6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818617"/>
    <n v="14435844"/>
    <m/>
    <n v="169913.94"/>
    <n v="-1685.08"/>
    <n v="168228.86"/>
    <n v="-1535.6"/>
    <n v="-500"/>
    <n v="-243.09"/>
    <n v="-3963.77"/>
    <n v="0"/>
    <n v="10.845000000000001"/>
    <n v="176.99368749999999"/>
    <x v="1"/>
    <x v="0"/>
    <n v="166528.5499999999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818700"/>
    <n v="38517695"/>
    <m/>
    <n v="787479.9"/>
    <n v="-7897.77"/>
    <n v="779582.13"/>
    <n v="-7284.19"/>
    <n v="0"/>
    <n v="-1182.95"/>
    <n v="-16364.91"/>
    <n v="0"/>
    <n v="11.1"/>
    <n v="820.29156250000005"/>
    <x v="1"/>
    <x v="0"/>
    <n v="779582.1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868115"/>
    <n v="32971661"/>
    <m/>
    <n v="290309.25"/>
    <n v="-2984.29"/>
    <n v="287324.96000000002"/>
    <n v="-2495.4499999999998"/>
    <n v="0"/>
    <n v="-439.25"/>
    <n v="-5918.99"/>
    <n v="0"/>
    <n v="10.315"/>
    <n v="302.40546875000001"/>
    <x v="1"/>
    <x v="0"/>
    <n v="287324.96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868122"/>
    <n v="16083947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868147"/>
    <n v="34821143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927320"/>
    <n v="11796296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1977730"/>
    <n v="3371357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033155"/>
    <n v="17784674"/>
    <m/>
    <n v="614495.09"/>
    <n v="-6316.81"/>
    <n v="608178.28"/>
    <n v="-5282.1"/>
    <n v="0"/>
    <n v="-1735.3"/>
    <n v="-13334.21"/>
    <n v="0"/>
    <n v="10.315"/>
    <n v="640.09905208333328"/>
    <x v="1"/>
    <x v="0"/>
    <n v="608178.2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033170"/>
    <n v="25096836"/>
    <m/>
    <n v="413107.25"/>
    <n v="-4246.6099999999997"/>
    <n v="408860.64"/>
    <n v="-3551"/>
    <n v="0"/>
    <n v="-602.78"/>
    <n v="-8400.39"/>
    <n v="0"/>
    <n v="10.315"/>
    <n v="430.32005208333339"/>
    <x v="1"/>
    <x v="0"/>
    <n v="408860.6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033220"/>
    <n v="5442290"/>
    <m/>
    <n v="676534.37"/>
    <n v="0"/>
    <n v="676534.37"/>
    <n v="0"/>
    <n v="0"/>
    <n v="0"/>
    <n v="0"/>
    <n v="0"/>
    <n v="12.435"/>
    <n v="704.72330208333335"/>
    <x v="1"/>
    <x v="1"/>
    <n v="528742.78"/>
    <x v="2"/>
    <n v="20140131"/>
    <x v="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085542"/>
    <n v="41595750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137824"/>
    <n v="13536010"/>
    <m/>
    <n v="413004.95"/>
    <n v="-12805.86"/>
    <n v="400199.09"/>
    <n v="-4061.22"/>
    <n v="0"/>
    <n v="-582.79999999999995"/>
    <n v="-17449.88"/>
    <n v="-5669.18"/>
    <n v="11.8"/>
    <n v="430.21348958333334"/>
    <x v="1"/>
    <x v="0"/>
    <n v="400199.0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138208"/>
    <n v="27330429"/>
    <m/>
    <n v="2396873.9700000002"/>
    <n v="-24028.44"/>
    <n v="2372845.5299999998"/>
    <n v="-22171.08"/>
    <n v="0"/>
    <n v="-9016.92"/>
    <n v="-55216.44"/>
    <n v="0"/>
    <n v="11.1"/>
    <n v="2496.7437187500004"/>
    <x v="1"/>
    <x v="0"/>
    <n v="2372845.529999999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00659"/>
    <n v="41803022"/>
    <m/>
    <n v="149344.68"/>
    <n v="-149344.68"/>
    <n v="0"/>
    <n v="-979.04"/>
    <n v="0"/>
    <n v="-611.88"/>
    <n v="-150935.59999999998"/>
    <n v="-142026.35999999999"/>
    <n v="11.8"/>
    <n v="155.567375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01780"/>
    <n v="1762347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44495"/>
    <n v="29702879"/>
    <m/>
    <n v="158510.85"/>
    <n v="-1561.71"/>
    <n v="156949.14000000001"/>
    <n v="-1537.56"/>
    <n v="0"/>
    <n v="-213.03"/>
    <n v="-3312.3"/>
    <n v="0"/>
    <n v="11.64"/>
    <n v="165.11546875000002"/>
    <x v="1"/>
    <x v="0"/>
    <n v="156949.14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44591"/>
    <n v="17164497"/>
    <m/>
    <n v="643691.31999999995"/>
    <n v="-6616.95"/>
    <n v="637074.37"/>
    <n v="-5533.06"/>
    <n v="0"/>
    <n v="-923.76"/>
    <n v="-13073.77"/>
    <n v="0"/>
    <n v="10.315"/>
    <n v="670.51179166666668"/>
    <x v="1"/>
    <x v="0"/>
    <n v="637074.3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45452"/>
    <n v="21768303"/>
    <m/>
    <n v="411526.29"/>
    <n v="0"/>
    <n v="411526.29"/>
    <n v="0"/>
    <n v="0"/>
    <n v="0"/>
    <n v="0"/>
    <n v="0"/>
    <n v="12.435"/>
    <n v="428.67321874999999"/>
    <x v="1"/>
    <x v="1"/>
    <n v="272708.92"/>
    <x v="2"/>
    <n v="20100831"/>
    <x v="5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89841"/>
    <n v="42006142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90084"/>
    <n v="3795064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290539"/>
    <n v="15660684"/>
    <m/>
    <n v="640034.92000000004"/>
    <n v="0"/>
    <n v="640034.92000000004"/>
    <n v="0"/>
    <n v="0"/>
    <n v="0"/>
    <n v="0"/>
    <n v="0"/>
    <n v="12.17"/>
    <n v="666.70304166666676"/>
    <x v="1"/>
    <x v="1"/>
    <n v="425481.83"/>
    <x v="2"/>
    <n v="20101101"/>
    <x v="4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338249"/>
    <n v="23704958"/>
    <m/>
    <n v="710344.15"/>
    <n v="-8028.3"/>
    <n v="702315.85"/>
    <n v="-6985.05"/>
    <n v="0"/>
    <n v="-756.71"/>
    <n v="-15770.06"/>
    <n v="-11.42"/>
    <n v="11.8"/>
    <n v="739.94182291666675"/>
    <x v="1"/>
    <x v="0"/>
    <n v="702315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338565"/>
    <n v="19026401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338581"/>
    <n v="18173607"/>
    <m/>
    <n v="413938.15"/>
    <n v="-4219.34"/>
    <n v="409718.81"/>
    <n v="-3649.55"/>
    <n v="0"/>
    <n v="-608.80999999999995"/>
    <n v="-8477.7000000000007"/>
    <n v="0"/>
    <n v="10.58"/>
    <n v="431.18557291666667"/>
    <x v="1"/>
    <x v="0"/>
    <n v="409718.8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389717"/>
    <n v="3705801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391212"/>
    <n v="4940167"/>
    <m/>
    <n v="491408.79"/>
    <n v="-5051.53"/>
    <n v="486357.26"/>
    <n v="-4224.07"/>
    <n v="0"/>
    <n v="-698.43"/>
    <n v="-9974.0300000000007"/>
    <n v="0"/>
    <n v="10.315"/>
    <n v="511.88415624999999"/>
    <x v="1"/>
    <x v="0"/>
    <n v="486357.2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453479"/>
    <n v="36932796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453480"/>
    <n v="19859723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453506"/>
    <n v="5577380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495842"/>
    <n v="3908352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496308"/>
    <n v="34194968"/>
    <m/>
    <n v="382646.12"/>
    <n v="-4365.22"/>
    <n v="378280.9"/>
    <n v="-3762.69"/>
    <n v="0"/>
    <n v="-392.24"/>
    <n v="-8520.15"/>
    <n v="-1414.61"/>
    <n v="11.8"/>
    <n v="398.58970833333336"/>
    <x v="1"/>
    <x v="0"/>
    <n v="378280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497450"/>
    <n v="9425934"/>
    <m/>
    <n v="151223.79999999999"/>
    <n v="-11987.79"/>
    <n v="139236.01"/>
    <n v="-1366.69"/>
    <n v="-500"/>
    <n v="-785.52"/>
    <n v="-14640"/>
    <n v="0"/>
    <n v="10.845000000000001"/>
    <n v="157.52479166666666"/>
    <x v="1"/>
    <x v="0"/>
    <n v="127139.8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553432"/>
    <n v="883007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554646"/>
    <n v="11963985"/>
    <m/>
    <n v="246506.8"/>
    <n v="-2470.42"/>
    <n v="244036.38"/>
    <n v="-2282.2399999999998"/>
    <n v="0"/>
    <n v="-399.06"/>
    <n v="-5151.72"/>
    <n v="0"/>
    <n v="11.11"/>
    <n v="256.77791666666667"/>
    <x v="1"/>
    <x v="0"/>
    <n v="244036.3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554695"/>
    <n v="21727270"/>
    <m/>
    <n v="592813.61"/>
    <n v="-22521.88"/>
    <n v="570291.73"/>
    <n v="-24205.74"/>
    <n v="0"/>
    <n v="-3219.28"/>
    <n v="-49946.9"/>
    <n v="0"/>
    <n v="12.435"/>
    <n v="617.51417708333338"/>
    <x v="1"/>
    <x v="0"/>
    <n v="570291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554774"/>
    <n v="961627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554787"/>
    <n v="35406603"/>
    <m/>
    <n v="1185878.25"/>
    <n v="-11888.31"/>
    <n v="1173989.94"/>
    <n v="-10969.37"/>
    <n v="0"/>
    <n v="-1956.73"/>
    <n v="-24814.41"/>
    <n v="0"/>
    <n v="11.1"/>
    <n v="1235.28984375"/>
    <x v="1"/>
    <x v="0"/>
    <n v="1173989.9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08660"/>
    <n v="1273040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09994"/>
    <n v="19816888"/>
    <m/>
    <n v="456970.15"/>
    <n v="-6231.0700000000006"/>
    <n v="450739.08"/>
    <n v="-4389.54"/>
    <n v="-500"/>
    <n v="-486.86"/>
    <n v="-11607.47"/>
    <n v="-1687.47"/>
    <n v="11.8"/>
    <n v="476.01057291666672"/>
    <x v="1"/>
    <x v="0"/>
    <n v="446150.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0086"/>
    <n v="2121250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0432"/>
    <n v="42003675"/>
    <m/>
    <n v="750408.27"/>
    <n v="-7571.06"/>
    <n v="742837.21"/>
    <n v="-7334.42"/>
    <n v="-500"/>
    <n v="-1014.52"/>
    <n v="-16420"/>
    <n v="0"/>
    <n v="10.315"/>
    <n v="781.67528125000001"/>
    <x v="1"/>
    <x v="0"/>
    <n v="735201.07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0644"/>
    <n v="2995401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1030"/>
    <n v="42244355"/>
    <m/>
    <n v="152138.79999999999"/>
    <n v="-2659.63"/>
    <n v="149479.17000000001"/>
    <n v="-1496.03"/>
    <n v="0"/>
    <n v="-203.06"/>
    <n v="-4358.72"/>
    <n v="0"/>
    <n v="11.8"/>
    <n v="158.47791666666666"/>
    <x v="1"/>
    <x v="0"/>
    <n v="149479.170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1307"/>
    <n v="8453500"/>
    <m/>
    <n v="618032.91"/>
    <n v="-19853.18"/>
    <n v="598179.73"/>
    <n v="-5312.51"/>
    <n v="0"/>
    <n v="-941"/>
    <n v="-26106.69"/>
    <n v="-13500"/>
    <n v="10.315"/>
    <n v="643.78428125000005"/>
    <x v="1"/>
    <x v="0"/>
    <n v="598179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1744"/>
    <n v="25089386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1992"/>
    <n v="41870017"/>
    <m/>
    <n v="1050040.22"/>
    <n v="-10284.73"/>
    <n v="1039755.49"/>
    <n v="-10417.27"/>
    <n v="0"/>
    <n v="-1389.42"/>
    <n v="-22091.42"/>
    <n v="0"/>
    <n v="11.904999999999999"/>
    <n v="1093.7918958333332"/>
    <x v="1"/>
    <x v="0"/>
    <n v="1039755.4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006"/>
    <n v="15592177"/>
    <m/>
    <n v="237192.26"/>
    <n v="0"/>
    <n v="237192.26"/>
    <n v="0"/>
    <n v="0"/>
    <n v="0"/>
    <n v="0"/>
    <n v="0"/>
    <n v="12.435"/>
    <n v="247.07527083333335"/>
    <x v="1"/>
    <x v="1"/>
    <n v="149492.19"/>
    <x v="2"/>
    <n v="20090203"/>
    <x v="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015"/>
    <n v="39119059"/>
    <m/>
    <n v="1182286.8799999999"/>
    <n v="0"/>
    <n v="1182286.8799999999"/>
    <n v="0"/>
    <n v="0"/>
    <n v="0"/>
    <n v="0"/>
    <n v="0"/>
    <n v="12.7"/>
    <n v="1231.5488333333333"/>
    <x v="1"/>
    <x v="1"/>
    <n v="774838.61"/>
    <x v="2"/>
    <n v="20090630"/>
    <x v="5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030"/>
    <n v="39977217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060"/>
    <n v="9914764"/>
    <m/>
    <n v="355992.5"/>
    <n v="-3659.49"/>
    <n v="352333.01"/>
    <n v="-3060.05"/>
    <n v="0"/>
    <n v="-688.8"/>
    <n v="-7408.34"/>
    <n v="0"/>
    <n v="10.315"/>
    <n v="370.82552083333331"/>
    <x v="1"/>
    <x v="0"/>
    <n v="352333.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079"/>
    <n v="15656600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082"/>
    <n v="42141230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172"/>
    <n v="2693855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201"/>
    <n v="29667047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281"/>
    <n v="16497892"/>
    <m/>
    <n v="881457.52"/>
    <n v="-9309.7900000000009"/>
    <n v="872147.73"/>
    <n v="-8153.48"/>
    <n v="0"/>
    <n v="-1425.36"/>
    <n v="-18888.63"/>
    <n v="0"/>
    <n v="11.1"/>
    <n v="918.18491666666671"/>
    <x v="1"/>
    <x v="0"/>
    <n v="872147.7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332"/>
    <n v="37037653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354"/>
    <n v="21086221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12381"/>
    <n v="39905224"/>
    <m/>
    <n v="568676.19999999995"/>
    <n v="-6587.9000000000005"/>
    <n v="562088.30000000005"/>
    <n v="-5322.68"/>
    <n v="-500"/>
    <n v="-1325.9"/>
    <n v="-13736.48"/>
    <n v="0"/>
    <n v="11.25"/>
    <n v="592.37104166666666"/>
    <x v="1"/>
    <x v="0"/>
    <n v="562088.3000000000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81682"/>
    <n v="11526706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81700"/>
    <n v="18266641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681758"/>
    <n v="10716297"/>
    <m/>
    <n v="815778.4"/>
    <n v="-10565.44"/>
    <n v="805212.96"/>
    <n v="-7545.95"/>
    <n v="0"/>
    <n v="-1388.61"/>
    <n v="-19500"/>
    <n v="-1653.86"/>
    <n v="11.1"/>
    <n v="849.76916666666682"/>
    <x v="1"/>
    <x v="0"/>
    <n v="805212.9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747946"/>
    <n v="38348672"/>
    <m/>
    <n v="297558.78999999998"/>
    <n v="-6149.86"/>
    <n v="291408.3"/>
    <n v="-2851.61"/>
    <n v="0"/>
    <n v="-525.41999999999996"/>
    <n v="-9526.89"/>
    <n v="-0.63"/>
    <n v="11.5"/>
    <n v="309.95707291666668"/>
    <x v="1"/>
    <x v="0"/>
    <n v="291408.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748690"/>
    <n v="18739769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794851"/>
    <n v="11439956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795420"/>
    <n v="3660540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887710"/>
    <n v="38978116"/>
    <m/>
    <n v="1589495.59"/>
    <n v="0"/>
    <n v="1589495.59"/>
    <n v="0"/>
    <n v="0"/>
    <n v="0"/>
    <n v="0"/>
    <n v="0"/>
    <n v="12.435"/>
    <n v="1655.7245729166668"/>
    <x v="1"/>
    <x v="0"/>
    <n v="1553179.31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887889"/>
    <n v="8002733"/>
    <m/>
    <n v="419001.61"/>
    <n v="0"/>
    <n v="419001.61"/>
    <n v="0"/>
    <n v="0"/>
    <n v="0"/>
    <n v="0"/>
    <n v="0"/>
    <n v="12.435"/>
    <n v="436.46001041666665"/>
    <x v="1"/>
    <x v="1"/>
    <n v="269866.84000000003"/>
    <x v="2"/>
    <n v="20090731"/>
    <x v="4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887890"/>
    <n v="41982807"/>
    <m/>
    <n v="717965.27"/>
    <n v="0"/>
    <n v="717965.27"/>
    <n v="0"/>
    <n v="0"/>
    <n v="0"/>
    <n v="0"/>
    <n v="0"/>
    <n v="11.904999999999999"/>
    <n v="747.88048958333331"/>
    <x v="1"/>
    <x v="1"/>
    <n v="587098.86"/>
    <x v="2"/>
    <n v="20140930"/>
    <x v="52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887910"/>
    <n v="5703793"/>
    <m/>
    <n v="406429.72"/>
    <n v="0"/>
    <n v="406429.72"/>
    <n v="0"/>
    <n v="0"/>
    <n v="0"/>
    <n v="0"/>
    <n v="0"/>
    <n v="11.904999999999999"/>
    <n v="423.3642916666667"/>
    <x v="1"/>
    <x v="1"/>
    <n v="347850.86"/>
    <x v="2"/>
    <n v="20150430"/>
    <x v="49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939056"/>
    <n v="42126322"/>
    <m/>
    <n v="274632.14"/>
    <n v="0"/>
    <n v="274632.14"/>
    <n v="0"/>
    <n v="0"/>
    <n v="0"/>
    <n v="0"/>
    <n v="0"/>
    <n v="12.435"/>
    <n v="286.07514583333335"/>
    <x v="1"/>
    <x v="1"/>
    <n v="173965.85"/>
    <x v="2"/>
    <n v="20081231"/>
    <x v="5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939078"/>
    <n v="2615349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2997146"/>
    <n v="27262550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041817"/>
    <n v="42212814"/>
    <m/>
    <n v="129650.45"/>
    <n v="-4408.4799999999996"/>
    <n v="125241.97"/>
    <n v="-1274.9000000000001"/>
    <n v="0"/>
    <n v="-193.6"/>
    <n v="-5876.98"/>
    <n v="-2275.09"/>
    <n v="11.8"/>
    <n v="135.05255208333332"/>
    <x v="1"/>
    <x v="0"/>
    <n v="125241.97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042612"/>
    <n v="27388491"/>
    <m/>
    <n v="259118.81"/>
    <n v="-2591.9699999999998"/>
    <n v="256526.84"/>
    <n v="-2284.56"/>
    <n v="0"/>
    <n v="-388.55"/>
    <n v="-5265.08"/>
    <n v="0"/>
    <n v="10.58"/>
    <n v="269.91542708333333"/>
    <x v="1"/>
    <x v="0"/>
    <n v="256526.8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093199"/>
    <n v="10485447"/>
    <m/>
    <n v="163306.18"/>
    <n v="-1837.53"/>
    <n v="161468.65"/>
    <n v="-1701.11"/>
    <n v="0"/>
    <n v="-263.63"/>
    <n v="-3802.27"/>
    <n v="0"/>
    <n v="12.5"/>
    <n v="170.11060416666666"/>
    <x v="1"/>
    <x v="0"/>
    <n v="161468.6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144403"/>
    <n v="3721844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144605"/>
    <n v="24336416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195402"/>
    <n v="5292702"/>
    <m/>
    <n v="2231722.41"/>
    <n v="-21951.43"/>
    <n v="2209770.98"/>
    <n v="-20643.43"/>
    <n v="0"/>
    <n v="-3202.14"/>
    <n v="-45797"/>
    <n v="-0.71"/>
    <n v="11.1"/>
    <n v="2324.7108437500005"/>
    <x v="1"/>
    <x v="0"/>
    <n v="2209770.9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196480"/>
    <n v="29570029"/>
    <m/>
    <n v="223097.54"/>
    <n v="-2231.64"/>
    <n v="220865.9"/>
    <n v="-1966.98"/>
    <n v="0"/>
    <n v="-311.24"/>
    <n v="-4509.8599999999997"/>
    <n v="0"/>
    <n v="10.58"/>
    <n v="232.39327083333333"/>
    <x v="1"/>
    <x v="0"/>
    <n v="220865.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196520"/>
    <n v="32072485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254430"/>
    <n v="18227925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299151"/>
    <n v="1302391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299376"/>
    <n v="1185405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344146"/>
    <n v="580098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344913"/>
    <n v="21521466"/>
    <m/>
    <n v="1427608.42"/>
    <n v="-14403.5"/>
    <n v="1413204.92"/>
    <n v="-12271.48"/>
    <n v="0"/>
    <n v="-2157.77"/>
    <n v="-28832.75"/>
    <n v="0"/>
    <n v="10.315"/>
    <n v="1487.0921041666668"/>
    <x v="1"/>
    <x v="0"/>
    <n v="1413204.9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345277"/>
    <n v="34224090"/>
    <m/>
    <n v="695529.46"/>
    <n v="-7017.36"/>
    <n v="688512.1"/>
    <n v="-5978.66"/>
    <n v="0"/>
    <n v="-941.65"/>
    <n v="-13937.67"/>
    <n v="0"/>
    <n v="10.315"/>
    <n v="724.50985416666663"/>
    <x v="1"/>
    <x v="0"/>
    <n v="688512.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345283"/>
    <n v="12813822"/>
    <m/>
    <n v="310942.83"/>
    <n v="-3137.18"/>
    <n v="307805.65000000002"/>
    <n v="-2672.81"/>
    <n v="0"/>
    <n v="-450.24"/>
    <n v="-6260.23"/>
    <n v="0"/>
    <n v="10.315"/>
    <n v="323.89878125000001"/>
    <x v="1"/>
    <x v="0"/>
    <n v="307805.6500000000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390223"/>
    <n v="1949940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496429"/>
    <n v="12084783"/>
    <m/>
    <n v="490961.95"/>
    <n v="-400.78"/>
    <n v="490561.17"/>
    <n v="-4220.2299999999996"/>
    <n v="0"/>
    <n v="-725.88"/>
    <n v="-5346.89"/>
    <n v="0"/>
    <n v="10.315"/>
    <n v="511.41869791666676"/>
    <x v="1"/>
    <x v="0"/>
    <n v="486008.52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496596"/>
    <n v="42254071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497231"/>
    <n v="5026093"/>
    <m/>
    <n v="248290.95"/>
    <n v="-4633.16"/>
    <n v="243657.79"/>
    <n v="-4045.96"/>
    <n v="-500"/>
    <n v="-310.88"/>
    <n v="-9490"/>
    <n v="0"/>
    <n v="11.375"/>
    <n v="258.63640624999999"/>
    <x v="1"/>
    <x v="0"/>
    <n v="241233.88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497848"/>
    <n v="40997631"/>
    <m/>
    <n v="0"/>
    <n v="0"/>
    <n v="0"/>
    <n v="0"/>
    <n v="0"/>
    <n v="0"/>
    <n v="0"/>
    <n v="0"/>
    <n v="12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498030"/>
    <n v="33318511"/>
    <m/>
    <n v="11592.12"/>
    <n v="-921.19"/>
    <n v="10670.93"/>
    <n v="-99.64"/>
    <n v="0"/>
    <n v="-247.46"/>
    <n v="-1268.29"/>
    <n v="0"/>
    <n v="10.315"/>
    <n v="12.075125000000002"/>
    <x v="1"/>
    <x v="0"/>
    <n v="10670.9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541836"/>
    <n v="10812409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541882"/>
    <n v="30598608"/>
    <m/>
    <n v="841770.54"/>
    <n v="0"/>
    <n v="841770.54"/>
    <n v="0"/>
    <n v="0"/>
    <n v="0"/>
    <n v="0"/>
    <n v="0"/>
    <n v="12.435"/>
    <n v="876.8443125"/>
    <x v="1"/>
    <x v="1"/>
    <n v="813069.72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541920"/>
    <n v="12348001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542274"/>
    <n v="1857390"/>
    <m/>
    <n v="320135.48"/>
    <n v="-5666.54"/>
    <n v="314468.94"/>
    <n v="-1691.99"/>
    <n v="0"/>
    <n v="-512.15"/>
    <n v="-7870.68"/>
    <n v="-5666.54"/>
    <n v="11.8"/>
    <n v="333.4744583333333"/>
    <x v="1"/>
    <x v="0"/>
    <n v="308712.98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592402"/>
    <n v="21123062"/>
    <m/>
    <n v="167636.17000000001"/>
    <n v="-1691.33"/>
    <n v="165944.84"/>
    <n v="-1440.97"/>
    <n v="0"/>
    <n v="-253.78"/>
    <n v="-3386.08"/>
    <n v="0"/>
    <n v="10.315"/>
    <n v="174.62101041666668"/>
    <x v="1"/>
    <x v="0"/>
    <n v="165944.8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594130"/>
    <n v="34907086"/>
    <m/>
    <n v="183631.17"/>
    <n v="-6307.18"/>
    <n v="177323.99"/>
    <n v="-1619.01"/>
    <n v="0"/>
    <n v="-744.32"/>
    <n v="-8670.51"/>
    <n v="0"/>
    <n v="10.58"/>
    <n v="191.28246875000002"/>
    <x v="1"/>
    <x v="0"/>
    <n v="177323.99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48812"/>
    <n v="27354240"/>
    <m/>
    <n v="1199106.5"/>
    <n v="-12702.14"/>
    <n v="1186404.3600000001"/>
    <n v="-11091.74"/>
    <n v="0"/>
    <n v="-1926.12"/>
    <n v="-25720"/>
    <n v="-3.6"/>
    <n v="11.1"/>
    <n v="1249.0692708333333"/>
    <x v="1"/>
    <x v="0"/>
    <n v="1186404.3600000001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49686"/>
    <n v="23959388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0453"/>
    <n v="17620340"/>
    <m/>
    <n v="0"/>
    <n v="0"/>
    <n v="0"/>
    <n v="0"/>
    <n v="0"/>
    <n v="0"/>
    <n v="0"/>
    <n v="0"/>
    <n v="10.58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0592"/>
    <n v="40445227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1156"/>
    <n v="11065514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1384"/>
    <n v="7428749"/>
    <m/>
    <n v="730873.76"/>
    <n v="-7281.91"/>
    <n v="723591.85"/>
    <n v="-6760.58"/>
    <n v="0"/>
    <n v="-957.51"/>
    <n v="-15000"/>
    <n v="-53.59"/>
    <n v="11.1"/>
    <n v="761.32683333333341"/>
    <x v="1"/>
    <x v="0"/>
    <n v="723591.8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1923"/>
    <n v="16373259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1961"/>
    <n v="41134132"/>
    <m/>
    <n v="0"/>
    <n v="0"/>
    <n v="0"/>
    <n v="0"/>
    <n v="0"/>
    <n v="0"/>
    <n v="0"/>
    <n v="0"/>
    <n v="11.64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1981"/>
    <n v="32516735"/>
    <m/>
    <n v="648615.38"/>
    <n v="-6544.04"/>
    <n v="642071.34"/>
    <n v="-5575.39"/>
    <n v="0"/>
    <n v="-938.48"/>
    <n v="-13057.91"/>
    <n v="0"/>
    <n v="10.315"/>
    <n v="675.6410208333333"/>
    <x v="1"/>
    <x v="0"/>
    <n v="642071.3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2024"/>
    <n v="15902921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2030"/>
    <n v="25498793"/>
    <m/>
    <n v="2029812"/>
    <n v="-22368.07"/>
    <n v="2007443.93"/>
    <n v="-18775.759999999998"/>
    <n v="0"/>
    <n v="-3347.76"/>
    <n v="-44491.59"/>
    <n v="0"/>
    <n v="11.1"/>
    <n v="2114.3875000000003"/>
    <x v="1"/>
    <x v="0"/>
    <n v="2007443.9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2248"/>
    <n v="9957564"/>
    <m/>
    <n v="1499319.98"/>
    <n v="0"/>
    <n v="1499319.98"/>
    <n v="0"/>
    <n v="0"/>
    <n v="0"/>
    <n v="0"/>
    <n v="0"/>
    <n v="11.25"/>
    <n v="1561.7916458333332"/>
    <x v="1"/>
    <x v="1"/>
    <n v="1131873.01"/>
    <x v="2"/>
    <n v="20130902"/>
    <x v="5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652311"/>
    <n v="15911896"/>
    <m/>
    <n v="218590.13"/>
    <n v="-218590.13"/>
    <n v="0"/>
    <n v="-3530.16"/>
    <n v="-500"/>
    <n v="-293.57"/>
    <n v="-222913.86"/>
    <n v="-214389.26"/>
    <n v="11.375"/>
    <n v="227.69805208333335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774399"/>
    <n v="16264777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775212"/>
    <n v="38281413"/>
    <m/>
    <n v="448010.6"/>
    <n v="-4087.03"/>
    <n v="443923.57"/>
    <n v="-4642.51"/>
    <n v="-500"/>
    <n v="-690.46"/>
    <n v="-9920"/>
    <n v="0"/>
    <n v="12.435"/>
    <n v="466.67770833333333"/>
    <x v="1"/>
    <x v="0"/>
    <n v="439794.19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775234"/>
    <n v="11217291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817991"/>
    <n v="5409989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969907"/>
    <n v="10762102"/>
    <m/>
    <n v="0"/>
    <n v="0"/>
    <n v="0"/>
    <n v="0"/>
    <n v="0"/>
    <n v="0"/>
    <n v="0"/>
    <n v="0"/>
    <n v="11.1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3969980"/>
    <n v="27107413"/>
    <m/>
    <n v="524172.7"/>
    <n v="-4844.16"/>
    <n v="519328.54"/>
    <n v="-5431.74"/>
    <n v="0"/>
    <n v="-762.59"/>
    <n v="-11038.49"/>
    <n v="0"/>
    <n v="12.435"/>
    <n v="546.01322916666675"/>
    <x v="1"/>
    <x v="0"/>
    <n v="519328.54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028372"/>
    <n v="33965208"/>
    <m/>
    <n v="6536617.6900000004"/>
    <n v="0"/>
    <n v="6536617.6900000004"/>
    <n v="0"/>
    <n v="0"/>
    <n v="0"/>
    <n v="0"/>
    <n v="0"/>
    <n v="11.1"/>
    <n v="6808.9767604166673"/>
    <x v="1"/>
    <x v="1"/>
    <n v="4850457.04"/>
    <x v="2"/>
    <n v="20130430"/>
    <x v="1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067426"/>
    <n v="39047312"/>
    <m/>
    <n v="0"/>
    <n v="0"/>
    <n v="0"/>
    <n v="0"/>
    <n v="0"/>
    <n v="0"/>
    <n v="0"/>
    <n v="0"/>
    <n v="11.37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110248"/>
    <n v="19179681"/>
    <m/>
    <n v="242306.02"/>
    <n v="-2337.7600000000002"/>
    <n v="239968.26"/>
    <n v="-2243.35"/>
    <n v="0"/>
    <n v="-348.82"/>
    <n v="-4929.93"/>
    <n v="0"/>
    <n v="10.845000000000001"/>
    <n v="252.40210416666665"/>
    <x v="1"/>
    <x v="0"/>
    <n v="239968.26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155697"/>
    <n v="20015071"/>
    <m/>
    <n v="805197.4"/>
    <n v="-17512.900000000001"/>
    <n v="787684.5"/>
    <n v="-7917.77"/>
    <n v="0"/>
    <n v="-1011.48"/>
    <n v="-26442.15"/>
    <n v="-5127.3100000000004"/>
    <n v="11.8"/>
    <n v="838.74729166666668"/>
    <x v="1"/>
    <x v="0"/>
    <n v="787684.5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210543"/>
    <n v="10065694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210624"/>
    <n v="27836872"/>
    <m/>
    <n v="481615.46"/>
    <n v="-4648.13"/>
    <n v="476967.33"/>
    <n v="-4454.9399999999996"/>
    <n v="0"/>
    <n v="-736.87"/>
    <n v="-9839.94"/>
    <n v="0"/>
    <n v="11.1"/>
    <n v="501.68277083333334"/>
    <x v="1"/>
    <x v="0"/>
    <n v="476967.3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267225"/>
    <n v="1184740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401202"/>
    <n v="13458798"/>
    <m/>
    <n v="601900.5"/>
    <n v="-7465.1100000000006"/>
    <n v="594435.39"/>
    <n v="-11624.26"/>
    <n v="0"/>
    <n v="-910.63"/>
    <n v="-20000"/>
    <n v="0"/>
    <n v="11.64"/>
    <n v="626.97968750000007"/>
    <x v="1"/>
    <x v="1"/>
    <n v="574254.06000000006"/>
    <x v="3"/>
    <n v="20160801"/>
    <x v="3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401520"/>
    <n v="29976605"/>
    <m/>
    <n v="771094.96"/>
    <n v="-376197.33"/>
    <n v="394897.63"/>
    <n v="-6968.77"/>
    <n v="0"/>
    <n v="-1188.9000000000001"/>
    <n v="-384355"/>
    <n v="-368692.42"/>
    <n v="10.58"/>
    <n v="803.2239166666667"/>
    <x v="1"/>
    <x v="0"/>
    <n v="394897.63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401617"/>
    <n v="13499372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501445"/>
    <n v="9736924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502240"/>
    <n v="41469662"/>
    <m/>
    <n v="595585.16"/>
    <n v="-5662.26"/>
    <n v="589922.9"/>
    <n v="-5514.13"/>
    <n v="0"/>
    <n v="-867.08"/>
    <n v="-12043.47"/>
    <n v="0"/>
    <n v="11.11"/>
    <n v="620.40120833333333"/>
    <x v="1"/>
    <x v="0"/>
    <n v="584208.21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542158"/>
    <n v="2992797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619980"/>
    <n v="11019278"/>
    <m/>
    <n v="0"/>
    <n v="0"/>
    <n v="0"/>
    <n v="0"/>
    <n v="0"/>
    <n v="0"/>
    <n v="0"/>
    <n v="0"/>
    <n v="10.84500000000000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620915"/>
    <n v="29837693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621470"/>
    <n v="24704978"/>
    <m/>
    <n v="790850.53"/>
    <n v="-7764.73"/>
    <n v="783085.8"/>
    <n v="-6972.67"/>
    <n v="0"/>
    <n v="-949.12"/>
    <n v="-15686.52"/>
    <n v="0"/>
    <n v="10.315"/>
    <n v="823.80263541666682"/>
    <x v="1"/>
    <x v="0"/>
    <n v="783085.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621505"/>
    <n v="15107898"/>
    <m/>
    <n v="347955"/>
    <n v="-3386.58"/>
    <n v="344568.42"/>
    <n v="-3144.64"/>
    <n v="0"/>
    <n v="-531.03"/>
    <n v="-7062.25"/>
    <n v="0"/>
    <n v="10.58"/>
    <n v="362.453125"/>
    <x v="1"/>
    <x v="0"/>
    <n v="344568.4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668427"/>
    <n v="34446889"/>
    <m/>
    <n v="161175.16"/>
    <n v="-1521.1"/>
    <n v="159654.06"/>
    <n v="-1398.9"/>
    <n v="-500"/>
    <n v="0"/>
    <n v="-3420"/>
    <n v="0"/>
    <n v="10.58"/>
    <n v="167.89079166666667"/>
    <x v="1"/>
    <x v="0"/>
    <n v="158054.46"/>
    <x v="4"/>
    <n v="20160930"/>
    <x v="4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668488"/>
    <n v="30013613"/>
    <m/>
    <n v="855355.45"/>
    <n v="0"/>
    <n v="855355.45"/>
    <n v="0"/>
    <n v="0"/>
    <n v="0"/>
    <n v="0"/>
    <n v="0"/>
    <n v="12.435"/>
    <n v="890.99526041666661"/>
    <x v="1"/>
    <x v="1"/>
    <n v="583053.5"/>
    <x v="2"/>
    <n v="20110131"/>
    <x v="37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675930"/>
    <n v="8792181"/>
    <m/>
    <n v="0"/>
    <n v="0"/>
    <n v="0"/>
    <n v="0"/>
    <n v="0"/>
    <n v="0"/>
    <n v="0"/>
    <n v="0"/>
    <n v="12.43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723274"/>
    <n v="24712703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820102"/>
    <n v="9926517"/>
    <m/>
    <n v="0"/>
    <n v="0"/>
    <n v="0"/>
    <n v="0"/>
    <n v="0"/>
    <n v="0"/>
    <n v="0"/>
    <n v="0"/>
    <n v="11.5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820690"/>
    <n v="38191139"/>
    <m/>
    <n v="930517.28"/>
    <n v="0"/>
    <n v="930517.28"/>
    <n v="0"/>
    <n v="0"/>
    <n v="0"/>
    <n v="0"/>
    <n v="0"/>
    <n v="11.1"/>
    <n v="969.2888333333334"/>
    <x v="1"/>
    <x v="1"/>
    <n v="814010.94"/>
    <x v="2"/>
    <n v="20150731"/>
    <x v="55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4928460"/>
    <n v="26510529"/>
    <m/>
    <n v="253665.51"/>
    <n v="-2444.9899999999998"/>
    <n v="251220.52"/>
    <n v="-2236.48"/>
    <n v="0"/>
    <n v="-326.63"/>
    <n v="-5008.1000000000004"/>
    <n v="0"/>
    <n v="10.58"/>
    <n v="264.23490625000005"/>
    <x v="1"/>
    <x v="0"/>
    <n v="251220.52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051979"/>
    <n v="40464094"/>
    <m/>
    <n v="281479.87"/>
    <n v="-2713.08"/>
    <n v="278766.78999999998"/>
    <n v="-2481.71"/>
    <n v="0"/>
    <n v="-397.07"/>
    <n v="-5591.86"/>
    <n v="0"/>
    <n v="10.58"/>
    <n v="293.20819791666668"/>
    <x v="1"/>
    <x v="0"/>
    <n v="278766.7899999999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230824"/>
    <n v="42649610"/>
    <m/>
    <n v="64447.06"/>
    <n v="0"/>
    <n v="64447.06"/>
    <n v="0"/>
    <n v="0"/>
    <n v="0"/>
    <n v="0"/>
    <n v="0"/>
    <n v="11.11"/>
    <n v="67.132354166666673"/>
    <x v="1"/>
    <x v="0"/>
    <n v="60089.96"/>
    <x v="1"/>
    <n v="20161031"/>
    <x v="1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230835"/>
    <n v="22605445"/>
    <m/>
    <n v="0"/>
    <n v="0"/>
    <n v="0"/>
    <n v="0"/>
    <n v="0"/>
    <n v="0"/>
    <n v="0"/>
    <n v="0"/>
    <n v="11.904999999999999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477303"/>
    <n v="30273444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580018"/>
    <n v="21150866"/>
    <m/>
    <n v="0"/>
    <n v="0"/>
    <n v="0"/>
    <n v="0"/>
    <n v="0"/>
    <n v="0"/>
    <n v="0"/>
    <n v="0"/>
    <n v="12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618832"/>
    <n v="17675241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619807"/>
    <n v="8052204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55732290"/>
    <n v="11251103"/>
    <m/>
    <n v="369026.88"/>
    <n v="-3345.7"/>
    <n v="365681.18"/>
    <n v="-3824.04"/>
    <n v="0"/>
    <n v="-521.26"/>
    <n v="-7691"/>
    <n v="-4.3"/>
    <n v="12.435"/>
    <n v="384.40300000000002"/>
    <x v="1"/>
    <x v="0"/>
    <n v="365681.18"/>
    <x v="0"/>
    <n v="0"/>
    <x v="0"/>
    <n v="20161031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70"/>
    <n v="23398549"/>
    <m/>
    <n v="530822.53"/>
    <n v="-6519.04"/>
    <n v="524303.49"/>
    <n v="-4910.1099999999997"/>
    <n v="0"/>
    <n v="-776.85"/>
    <n v="-12206"/>
    <n v="-0.31"/>
    <n v="11.1"/>
    <n v="552.94013541666675"/>
    <x v="1"/>
    <x v="0"/>
    <n v="524303.49"/>
    <x v="0"/>
    <n v="0"/>
    <x v="0"/>
    <n v="20161031"/>
    <m/>
    <m/>
    <m/>
    <x v="1"/>
    <n v="75740694"/>
    <s v="REESTRUCTURA"/>
    <b v="1"/>
    <m/>
    <m/>
    <m/>
    <m/>
    <n v="0"/>
    <n v="0"/>
    <m/>
    <n v="3"/>
    <n v="46"/>
    <n v="32819.919999999998"/>
    <n v="0"/>
    <n v="64325.460000000006"/>
    <n v="110140.77"/>
    <m/>
  </r>
  <r>
    <n v="31196374"/>
    <n v="23735447"/>
    <m/>
    <n v="0"/>
    <n v="0"/>
    <n v="0"/>
    <n v="0"/>
    <n v="0"/>
    <n v="0"/>
    <n v="0"/>
    <n v="0"/>
    <n v="12.95"/>
    <n v="0"/>
    <x v="0"/>
    <x v="0"/>
    <n v="0"/>
    <x v="0"/>
    <n v="0"/>
    <x v="0"/>
    <n v="20161031"/>
    <m/>
    <m/>
    <m/>
    <x v="1"/>
    <n v="75885355"/>
    <s v="REESTRUCTURA"/>
    <b v="1"/>
    <m/>
    <m/>
    <m/>
    <m/>
    <n v="0"/>
    <n v="0"/>
    <m/>
    <n v="3"/>
    <n v="0"/>
    <n v="29658.28"/>
    <n v="0"/>
    <n v="88453.739999999991"/>
    <n v="28263.870000000006"/>
    <m/>
  </r>
  <r>
    <n v="40868361"/>
    <n v="5725145"/>
    <m/>
    <n v="0"/>
    <n v="0"/>
    <n v="0"/>
    <n v="0"/>
    <n v="0"/>
    <n v="0"/>
    <n v="0"/>
    <n v="0"/>
    <n v="11.9"/>
    <n v="0"/>
    <x v="0"/>
    <x v="0"/>
    <n v="0"/>
    <x v="0"/>
    <n v="0"/>
    <x v="0"/>
    <n v="20161031"/>
    <m/>
    <m/>
    <m/>
    <x v="1"/>
    <n v="75937758"/>
    <s v="REESTRUCTURA"/>
    <b v="1"/>
    <m/>
    <m/>
    <m/>
    <m/>
    <n v="0"/>
    <n v="0"/>
    <m/>
    <n v="3"/>
    <n v="0"/>
    <n v="101125.62"/>
    <n v="0"/>
    <n v="97251.89"/>
    <n v="184746.42"/>
    <m/>
  </r>
  <r>
    <n v="50208382"/>
    <n v="41524076"/>
    <m/>
    <n v="343745.22"/>
    <n v="-6913.09"/>
    <n v="336832.13"/>
    <n v="-3380.16"/>
    <n v="0"/>
    <n v="-420.78"/>
    <n v="-10714.029999999999"/>
    <n v="-4086.41"/>
    <n v="11.8"/>
    <n v="358.06793749999997"/>
    <x v="1"/>
    <x v="0"/>
    <n v="336832.13"/>
    <x v="0"/>
    <n v="0"/>
    <x v="0"/>
    <n v="20161031"/>
    <m/>
    <m/>
    <m/>
    <x v="1"/>
    <n v="75986319"/>
    <s v="REESTRUCTURA"/>
    <b v="1"/>
    <m/>
    <m/>
    <m/>
    <m/>
    <n v="0"/>
    <n v="0"/>
    <m/>
    <n v="3"/>
    <n v="28"/>
    <n v="43941.2"/>
    <n v="0"/>
    <n v="22925.930000000004"/>
    <n v="75283.64999999998"/>
    <m/>
  </r>
  <r>
    <n v="51412555"/>
    <n v="10686552"/>
    <m/>
    <n v="0"/>
    <n v="0"/>
    <n v="0"/>
    <n v="0"/>
    <n v="0"/>
    <n v="0"/>
    <n v="0"/>
    <n v="0"/>
    <n v="12.43"/>
    <n v="0"/>
    <x v="0"/>
    <x v="0"/>
    <n v="0"/>
    <x v="0"/>
    <n v="0"/>
    <x v="0"/>
    <n v="20161031"/>
    <m/>
    <m/>
    <m/>
    <x v="1"/>
    <n v="75986660"/>
    <s v="REESTRUCTURA"/>
    <b v="1"/>
    <m/>
    <m/>
    <m/>
    <m/>
    <n v="0"/>
    <n v="0"/>
    <m/>
    <n v="3"/>
    <n v="0"/>
    <n v="97177.78"/>
    <n v="0"/>
    <n v="6923.91"/>
    <n v="18602.84"/>
    <m/>
  </r>
  <r>
    <n v="28105609"/>
    <n v="12647594"/>
    <m/>
    <n v="0"/>
    <n v="0"/>
    <n v="0"/>
    <n v="0"/>
    <n v="0"/>
    <n v="0"/>
    <n v="0"/>
    <n v="0"/>
    <n v="12.35"/>
    <n v="0"/>
    <x v="0"/>
    <x v="1"/>
    <n v="0"/>
    <x v="0"/>
    <n v="0"/>
    <x v="0"/>
    <n v="20161031"/>
    <m/>
    <m/>
    <m/>
    <x v="1"/>
    <n v="75988995"/>
    <s v="REESTRUCTURA"/>
    <b v="1"/>
    <m/>
    <m/>
    <m/>
    <m/>
    <n v="0"/>
    <n v="0"/>
    <m/>
    <n v="1"/>
    <n v="0"/>
    <n v="0"/>
    <n v="0"/>
    <n v="0"/>
    <n v="0"/>
    <m/>
  </r>
  <r>
    <n v="43420572"/>
    <n v="12843733"/>
    <m/>
    <n v="182744.95999999999"/>
    <n v="-2182.7399999999998"/>
    <n v="180562.22"/>
    <n v="-1707.14"/>
    <n v="0"/>
    <n v="-260.12"/>
    <n v="-4150"/>
    <n v="-31.64"/>
    <n v="11.21"/>
    <n v="190.35933333333332"/>
    <x v="1"/>
    <x v="0"/>
    <n v="180562.22"/>
    <x v="0"/>
    <n v="0"/>
    <x v="0"/>
    <n v="20161031"/>
    <m/>
    <m/>
    <m/>
    <x v="1"/>
    <n v="75995711"/>
    <s v="REESTRUCTURA"/>
    <b v="1"/>
    <m/>
    <m/>
    <m/>
    <m/>
    <n v="0"/>
    <n v="0"/>
    <m/>
    <n v="3"/>
    <n v="12"/>
    <n v="10826.74"/>
    <n v="0"/>
    <n v="13406.75"/>
    <n v="25296.34"/>
    <m/>
  </r>
  <r>
    <n v="36115115"/>
    <n v="10772992"/>
    <m/>
    <n v="86611.46"/>
    <n v="-5459.5300000000007"/>
    <n v="81151.929999999993"/>
    <n v="-851.68"/>
    <n v="0"/>
    <n v="-426.5"/>
    <n v="-6737.7100000000009"/>
    <n v="-4783.3100000000004"/>
    <n v="11.8"/>
    <n v="90.220270833333345"/>
    <x v="1"/>
    <x v="0"/>
    <n v="81151.929999999993"/>
    <x v="0"/>
    <n v="0"/>
    <x v="0"/>
    <n v="20161031"/>
    <m/>
    <m/>
    <m/>
    <x v="1"/>
    <n v="76077823"/>
    <s v="REESTRUCTURA"/>
    <b v="1"/>
    <m/>
    <m/>
    <m/>
    <m/>
    <n v="0"/>
    <n v="0"/>
    <m/>
    <n v="3"/>
    <n v="46"/>
    <n v="54641.37"/>
    <n v="0"/>
    <n v="34255.589999999997"/>
    <n v="79210.490000000034"/>
    <m/>
  </r>
  <r>
    <n v="48861197"/>
    <n v="41555025"/>
    <m/>
    <n v="453812.45"/>
    <n v="0"/>
    <n v="453812.45"/>
    <n v="0"/>
    <n v="0"/>
    <n v="0"/>
    <n v="0"/>
    <n v="0"/>
    <n v="12.17"/>
    <n v="472.72130208333334"/>
    <x v="1"/>
    <x v="1"/>
    <n v="320405.01"/>
    <x v="2"/>
    <n v="20120831"/>
    <x v="56"/>
    <n v="20161031"/>
    <m/>
    <m/>
    <m/>
    <x v="1"/>
    <n v="76082379"/>
    <s v="REESTRUCTURA"/>
    <b v="1"/>
    <m/>
    <m/>
    <m/>
    <m/>
    <n v="0"/>
    <n v="0"/>
    <m/>
    <n v="3"/>
    <n v="0"/>
    <n v="0"/>
    <n v="0"/>
    <n v="640.91"/>
    <n v="1836.66"/>
    <m/>
  </r>
  <r>
    <n v="46605728"/>
    <n v="33261929"/>
    <m/>
    <n v="608497.38"/>
    <n v="-6544.99"/>
    <n v="601952.39"/>
    <n v="-6171.18"/>
    <n v="0"/>
    <n v="-786.98"/>
    <n v="-13503.15"/>
    <n v="0"/>
    <n v="12.17"/>
    <n v="633.85143750000009"/>
    <x v="1"/>
    <x v="0"/>
    <n v="601952.39"/>
    <x v="0"/>
    <n v="0"/>
    <x v="0"/>
    <n v="20161031"/>
    <m/>
    <m/>
    <m/>
    <x v="1"/>
    <n v="76147208"/>
    <s v="REESTRUCTURA"/>
    <b v="1"/>
    <m/>
    <m/>
    <m/>
    <m/>
    <n v="0"/>
    <n v="0"/>
    <m/>
    <n v="3"/>
    <n v="63"/>
    <n v="42219.199999999997"/>
    <n v="0"/>
    <n v="60772.03"/>
    <n v="121922.46"/>
    <m/>
  </r>
  <r>
    <n v="50209729"/>
    <n v="41438913"/>
    <m/>
    <n v="972848.66"/>
    <n v="-9834.0499999999993"/>
    <n v="963014.61"/>
    <n v="-9866.31"/>
    <n v="0"/>
    <n v="-1222.43"/>
    <n v="-20922.79"/>
    <n v="0"/>
    <n v="12.17"/>
    <n v="1013.3840208333335"/>
    <x v="1"/>
    <x v="0"/>
    <n v="963014.61"/>
    <x v="0"/>
    <n v="0"/>
    <x v="0"/>
    <n v="20161031"/>
    <m/>
    <m/>
    <m/>
    <x v="1"/>
    <n v="76283815"/>
    <s v="REESTRUCTURA"/>
    <b v="1"/>
    <m/>
    <m/>
    <m/>
    <m/>
    <n v="0"/>
    <n v="0"/>
    <m/>
    <n v="3"/>
    <n v="2"/>
    <n v="0"/>
    <n v="0"/>
    <n v="5695.53"/>
    <n v="15452.41"/>
    <m/>
  </r>
  <r>
    <n v="51128044"/>
    <n v="24665506"/>
    <m/>
    <n v="556389.31000000006"/>
    <n v="-5494.52"/>
    <n v="550894.79"/>
    <n v="-5517.53"/>
    <n v="0"/>
    <n v="-987.95"/>
    <n v="-12000"/>
    <n v="0"/>
    <n v="11.9"/>
    <n v="579.57219791666682"/>
    <x v="1"/>
    <x v="1"/>
    <n v="545345.78"/>
    <x v="1"/>
    <n v="20161031"/>
    <x v="1"/>
    <n v="20161031"/>
    <m/>
    <m/>
    <m/>
    <x v="1"/>
    <n v="76334869"/>
    <s v="REESTRUCTURA"/>
    <b v="1"/>
    <m/>
    <m/>
    <m/>
    <m/>
    <n v="0"/>
    <n v="0"/>
    <m/>
    <n v="1"/>
    <n v="0"/>
    <n v="0"/>
    <n v="0"/>
    <n v="0"/>
    <n v="0"/>
    <m/>
  </r>
  <r>
    <n v="32035837"/>
    <n v="30244767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76355931"/>
    <s v="REESTRUCTURA"/>
    <b v="1"/>
    <m/>
    <m/>
    <m/>
    <m/>
    <n v="0"/>
    <n v="0"/>
    <m/>
    <n v="3"/>
    <n v="0"/>
    <n v="103288.77"/>
    <n v="0"/>
    <n v="1851.23"/>
    <n v="7871.35"/>
    <m/>
  </r>
  <r>
    <n v="31035708"/>
    <n v="31530649"/>
    <m/>
    <n v="385735.25"/>
    <n v="-4360.5"/>
    <n v="381374.75"/>
    <n v="-4162.7299999999996"/>
    <n v="0"/>
    <n v="-416.49"/>
    <n v="-8939.7199999999993"/>
    <n v="-1144.07"/>
    <n v="12.95"/>
    <n v="401.80755208333335"/>
    <x v="1"/>
    <x v="0"/>
    <n v="381374.75"/>
    <x v="0"/>
    <n v="0"/>
    <x v="0"/>
    <n v="20161031"/>
    <m/>
    <m/>
    <m/>
    <x v="1"/>
    <n v="76363200"/>
    <s v="REESTRUCTURA"/>
    <b v="1"/>
    <m/>
    <m/>
    <m/>
    <m/>
    <n v="0"/>
    <n v="0"/>
    <m/>
    <n v="3"/>
    <n v="57"/>
    <n v="17917.93"/>
    <n v="0"/>
    <n v="24330.97"/>
    <n v="64041.89"/>
    <m/>
  </r>
  <r>
    <n v="43775855"/>
    <n v="4019330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6374638"/>
    <s v="REESTRUCTURA"/>
    <b v="1"/>
    <m/>
    <m/>
    <m/>
    <m/>
    <n v="0"/>
    <n v="0"/>
    <m/>
    <n v="2"/>
    <n v="0"/>
    <n v="0"/>
    <n v="0"/>
    <n v="13731.93"/>
    <n v="29166.99"/>
    <m/>
  </r>
  <r>
    <n v="47099840"/>
    <n v="39028373"/>
    <m/>
    <n v="0"/>
    <n v="0"/>
    <n v="0"/>
    <n v="0"/>
    <n v="0"/>
    <n v="0"/>
    <n v="0"/>
    <n v="0"/>
    <n v="11.9"/>
    <n v="0"/>
    <x v="0"/>
    <x v="0"/>
    <n v="0"/>
    <x v="0"/>
    <n v="0"/>
    <x v="0"/>
    <n v="20161031"/>
    <m/>
    <m/>
    <m/>
    <x v="1"/>
    <n v="76652190"/>
    <s v="REESTRUCTURA"/>
    <b v="1"/>
    <m/>
    <m/>
    <m/>
    <m/>
    <n v="0"/>
    <n v="0"/>
    <m/>
    <n v="3"/>
    <n v="0"/>
    <n v="161568.04999999999"/>
    <n v="0"/>
    <n v="110801.60000000001"/>
    <n v="49931.44"/>
    <m/>
  </r>
  <r>
    <n v="47860340"/>
    <n v="5374307"/>
    <m/>
    <n v="1356802.6"/>
    <n v="-25591.96"/>
    <n v="1331210.6399999999"/>
    <n v="-12550.42"/>
    <n v="0"/>
    <n v="-2068.91"/>
    <n v="-40211.29"/>
    <n v="-10000"/>
    <n v="11.1"/>
    <n v="1413.3360416666667"/>
    <x v="1"/>
    <x v="0"/>
    <n v="1331210.6399999999"/>
    <x v="0"/>
    <n v="0"/>
    <x v="0"/>
    <n v="20161031"/>
    <m/>
    <m/>
    <m/>
    <x v="1"/>
    <n v="76652279"/>
    <s v="REESTRUCTURA"/>
    <b v="1"/>
    <m/>
    <m/>
    <m/>
    <m/>
    <n v="0"/>
    <n v="0"/>
    <m/>
    <n v="3"/>
    <n v="54"/>
    <n v="134155.29999999999"/>
    <n v="0"/>
    <n v="184096.39"/>
    <n v="232935.82999999996"/>
    <m/>
  </r>
  <r>
    <n v="53041802"/>
    <n v="17871795"/>
    <m/>
    <n v="0"/>
    <n v="0"/>
    <n v="0"/>
    <n v="0"/>
    <n v="0"/>
    <n v="0"/>
    <n v="0"/>
    <n v="0"/>
    <n v="12.43"/>
    <n v="0"/>
    <x v="0"/>
    <x v="1"/>
    <n v="0"/>
    <x v="0"/>
    <n v="0"/>
    <x v="0"/>
    <n v="20161031"/>
    <m/>
    <m/>
    <m/>
    <x v="1"/>
    <n v="76658591"/>
    <s v="REESTRUCTURA"/>
    <b v="1"/>
    <m/>
    <m/>
    <m/>
    <m/>
    <n v="0"/>
    <n v="0"/>
    <m/>
    <n v="3"/>
    <n v="0"/>
    <n v="0"/>
    <n v="0"/>
    <n v="14046.71"/>
    <n v="41170.53"/>
    <m/>
  </r>
  <r>
    <n v="52681535"/>
    <n v="41752988"/>
    <m/>
    <n v="505193.56"/>
    <n v="-4377.59"/>
    <n v="500815.97"/>
    <n v="-5232.96"/>
    <n v="-350"/>
    <n v="-483.45"/>
    <n v="-10444"/>
    <n v="0"/>
    <n v="12.43"/>
    <n v="526.24329166666666"/>
    <x v="1"/>
    <x v="0"/>
    <n v="495815.74"/>
    <x v="4"/>
    <n v="20160930"/>
    <x v="4"/>
    <n v="20161031"/>
    <m/>
    <m/>
    <m/>
    <x v="1"/>
    <n v="76714267"/>
    <s v="REESTRUCTURA"/>
    <b v="1"/>
    <m/>
    <m/>
    <m/>
    <m/>
    <n v="0"/>
    <n v="0"/>
    <m/>
    <n v="3"/>
    <n v="0"/>
    <n v="34195.449999999997"/>
    <n v="0"/>
    <n v="38750.520000000004"/>
    <n v="75597.56"/>
    <m/>
  </r>
  <r>
    <n v="48239308"/>
    <n v="25374134"/>
    <m/>
    <n v="0"/>
    <n v="0"/>
    <n v="0"/>
    <n v="0"/>
    <n v="0"/>
    <n v="0"/>
    <n v="0"/>
    <n v="0"/>
    <n v="12.43"/>
    <n v="0"/>
    <x v="0"/>
    <x v="1"/>
    <n v="0"/>
    <x v="0"/>
    <n v="0"/>
    <x v="0"/>
    <n v="20161031"/>
    <m/>
    <m/>
    <m/>
    <x v="1"/>
    <n v="76735643"/>
    <s v="REESTRUCTURA"/>
    <b v="1"/>
    <m/>
    <m/>
    <m/>
    <m/>
    <n v="0"/>
    <n v="0"/>
    <m/>
    <n v="3"/>
    <n v="0"/>
    <n v="0"/>
    <n v="0"/>
    <n v="13907.63"/>
    <n v="31956.09"/>
    <m/>
  </r>
  <r>
    <n v="49039390"/>
    <n v="31279740"/>
    <m/>
    <n v="0"/>
    <n v="0"/>
    <n v="0"/>
    <n v="0"/>
    <n v="0"/>
    <n v="0"/>
    <n v="0"/>
    <n v="0"/>
    <n v="12.7"/>
    <n v="0"/>
    <x v="0"/>
    <x v="0"/>
    <n v="0"/>
    <x v="0"/>
    <n v="0"/>
    <x v="0"/>
    <n v="20161031"/>
    <m/>
    <m/>
    <m/>
    <x v="1"/>
    <n v="76737978"/>
    <s v="REESTRUCTURA"/>
    <b v="1"/>
    <m/>
    <m/>
    <m/>
    <m/>
    <n v="0"/>
    <n v="0"/>
    <m/>
    <n v="3"/>
    <n v="0"/>
    <n v="21860.05"/>
    <n v="0"/>
    <n v="21367.59"/>
    <n v="51108.32"/>
    <m/>
  </r>
  <r>
    <n v="51335246"/>
    <n v="8633883"/>
    <m/>
    <n v="0"/>
    <n v="0"/>
    <n v="0"/>
    <n v="0"/>
    <n v="0"/>
    <n v="0"/>
    <n v="0"/>
    <n v="0"/>
    <n v="12.43"/>
    <n v="0"/>
    <x v="0"/>
    <x v="1"/>
    <n v="0"/>
    <x v="0"/>
    <n v="0"/>
    <x v="0"/>
    <n v="20161031"/>
    <m/>
    <m/>
    <m/>
    <x v="1"/>
    <n v="76739468"/>
    <s v="REESTRUCTURA"/>
    <b v="1"/>
    <m/>
    <m/>
    <m/>
    <m/>
    <n v="0"/>
    <n v="0"/>
    <m/>
    <n v="3"/>
    <n v="0"/>
    <n v="0"/>
    <n v="0"/>
    <n v="8793.2999999999993"/>
    <n v="21861.95"/>
    <m/>
  </r>
  <r>
    <n v="51868082"/>
    <n v="21298904"/>
    <m/>
    <n v="410737.93"/>
    <n v="-3751.62"/>
    <n v="406635.03"/>
    <n v="-3808.92"/>
    <n v="0"/>
    <n v="-580.61"/>
    <n v="-8141.15"/>
    <n v="0"/>
    <n v="12.17"/>
    <n v="427.8520104166667"/>
    <x v="1"/>
    <x v="0"/>
    <n v="406635.03"/>
    <x v="0"/>
    <n v="0"/>
    <x v="0"/>
    <n v="20161031"/>
    <m/>
    <m/>
    <m/>
    <x v="1"/>
    <n v="76753265"/>
    <s v="REESTRUCTURA"/>
    <b v="1"/>
    <m/>
    <m/>
    <m/>
    <m/>
    <n v="351.28"/>
    <n v="356.65"/>
    <m/>
    <n v="3"/>
    <n v="28"/>
    <n v="18111.88"/>
    <n v="0"/>
    <n v="41497.020000000004"/>
    <n v="80796.679999999978"/>
    <m/>
  </r>
  <r>
    <n v="39973942"/>
    <n v="21990434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76782629"/>
    <s v="REESTRUCTURA"/>
    <b v="1"/>
    <m/>
    <m/>
    <m/>
    <m/>
    <n v="0"/>
    <n v="0"/>
    <m/>
    <n v="3"/>
    <n v="0"/>
    <n v="0"/>
    <n v="0"/>
    <n v="16609.93"/>
    <n v="32430.29"/>
    <m/>
  </r>
  <r>
    <n v="43719069"/>
    <n v="24805370"/>
    <m/>
    <n v="442876.93"/>
    <n v="-5958.09"/>
    <n v="436918.84"/>
    <n v="-4581.3900000000003"/>
    <n v="-350"/>
    <n v="-654.5200000000001"/>
    <n v="-11544"/>
    <n v="-31.01"/>
    <n v="12.43"/>
    <n v="461.33013541666668"/>
    <x v="1"/>
    <x v="0"/>
    <n v="436918.84"/>
    <x v="0"/>
    <n v="0"/>
    <x v="0"/>
    <n v="20161031"/>
    <m/>
    <m/>
    <m/>
    <x v="1"/>
    <n v="76791329"/>
    <s v="REESTRUCTURA"/>
    <b v="1"/>
    <m/>
    <m/>
    <m/>
    <m/>
    <n v="0"/>
    <n v="0"/>
    <m/>
    <n v="3"/>
    <n v="50"/>
    <n v="34500.46"/>
    <n v="0"/>
    <n v="55872.520000000004"/>
    <n v="97705.51999999999"/>
    <m/>
  </r>
  <r>
    <n v="40606948"/>
    <n v="34097889"/>
    <m/>
    <n v="856598.6"/>
    <n v="-6304.68"/>
    <n v="849988.14"/>
    <n v="-7804.63"/>
    <n v="0"/>
    <n v="-618.24"/>
    <n v="-14727.55"/>
    <n v="-2446.62"/>
    <n v="11.8"/>
    <n v="892.29020833333334"/>
    <x v="1"/>
    <x v="0"/>
    <n v="849988.14"/>
    <x v="0"/>
    <n v="0"/>
    <x v="0"/>
    <n v="20161031"/>
    <m/>
    <m/>
    <m/>
    <x v="1"/>
    <n v="76873937"/>
    <s v="REESTRUCTURA"/>
    <b v="1"/>
    <m/>
    <m/>
    <m/>
    <m/>
    <n v="305.77999999999997"/>
    <n v="618.59"/>
    <m/>
    <n v="2"/>
    <n v="41"/>
    <n v="0"/>
    <n v="0"/>
    <n v="35505.969999999994"/>
    <n v="122684.91999999998"/>
    <m/>
  </r>
  <r>
    <n v="36716589"/>
    <n v="39083433"/>
    <m/>
    <n v="494389.44"/>
    <n v="-3451.38"/>
    <n v="490675.64"/>
    <n v="-4503.1000000000004"/>
    <n v="0"/>
    <n v="-447.88"/>
    <n v="-8402.36"/>
    <n v="-154.29"/>
    <n v="11.8"/>
    <n v="514.98900000000003"/>
    <x v="1"/>
    <x v="0"/>
    <n v="490675.64"/>
    <x v="0"/>
    <n v="0"/>
    <x v="0"/>
    <n v="20161031"/>
    <m/>
    <m/>
    <m/>
    <x v="1"/>
    <n v="76896717"/>
    <s v="REESTRUCTURA"/>
    <b v="1"/>
    <m/>
    <m/>
    <m/>
    <m/>
    <n v="262.42"/>
    <n v="358.4"/>
    <m/>
    <n v="3"/>
    <n v="34"/>
    <n v="26195.9"/>
    <n v="0"/>
    <n v="29280.28000000001"/>
    <n v="77682.379999999976"/>
    <m/>
  </r>
  <r>
    <n v="49993317"/>
    <n v="30272080"/>
    <m/>
    <n v="419828.91"/>
    <n v="-16007.54"/>
    <n v="403422.38"/>
    <n v="-7902.74"/>
    <n v="-350"/>
    <n v="-1065.5999999999999"/>
    <n v="-25325.88"/>
    <n v="-5666.3"/>
    <n v="11.8"/>
    <n v="437.32178125000002"/>
    <x v="1"/>
    <x v="0"/>
    <n v="403422.38"/>
    <x v="0"/>
    <n v="0"/>
    <x v="0"/>
    <n v="20161031"/>
    <m/>
    <m/>
    <m/>
    <x v="1"/>
    <n v="76918026"/>
    <s v="REESTRUCTURA"/>
    <b v="1"/>
    <m/>
    <m/>
    <m/>
    <m/>
    <n v="398.99"/>
    <n v="301.35000000000002"/>
    <m/>
    <n v="3"/>
    <n v="37"/>
    <n v="31868.09"/>
    <n v="0"/>
    <n v="25762.890000000003"/>
    <n v="69811.679999999993"/>
    <m/>
  </r>
  <r>
    <n v="34419330"/>
    <n v="5031763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6955926"/>
    <s v="REESTRUCTURA"/>
    <b v="1"/>
    <m/>
    <m/>
    <m/>
    <m/>
    <n v="0"/>
    <n v="0"/>
    <m/>
    <n v="3"/>
    <n v="0"/>
    <n v="60471.11"/>
    <n v="0"/>
    <n v="24031.649999999998"/>
    <n v="76831.25"/>
    <m/>
  </r>
  <r>
    <n v="52612117"/>
    <n v="25611230"/>
    <m/>
    <n v="639991.14"/>
    <n v="0"/>
    <n v="639991.14"/>
    <n v="0"/>
    <n v="0"/>
    <n v="0"/>
    <n v="0"/>
    <n v="0"/>
    <n v="12.17"/>
    <n v="666.65743750000001"/>
    <x v="1"/>
    <x v="1"/>
    <n v="488107.97"/>
    <x v="2"/>
    <n v="20130902"/>
    <x v="54"/>
    <n v="20161031"/>
    <m/>
    <m/>
    <m/>
    <x v="1"/>
    <n v="76984943"/>
    <s v="REESTRUCTURA"/>
    <b v="1"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1"/>
    <n v="77094686"/>
    <s v="REESTRUCTURA"/>
    <b v="1"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n v="0"/>
    <n v="1539835.9"/>
    <n v="0"/>
    <n v="0"/>
    <n v="0"/>
    <n v="0"/>
    <n v="0"/>
    <n v="11.1"/>
    <n v="1603.9957291666667"/>
    <x v="1"/>
    <x v="1"/>
    <n v="1292101.21"/>
    <x v="2"/>
    <n v="20150302"/>
    <x v="11"/>
    <n v="20161031"/>
    <m/>
    <m/>
    <m/>
    <x v="1"/>
    <n v="77105722"/>
    <s v="REESTRUCTURA"/>
    <b v="1"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12120.17"/>
    <n v="-1581.58"/>
    <n v="410415.48"/>
    <n v="-3753.21"/>
    <n v="0"/>
    <n v="-315.20999999999998"/>
    <n v="-5650"/>
    <n v="-37.909999999999997"/>
    <n v="11.8"/>
    <n v="429.29184375"/>
    <x v="1"/>
    <x v="0"/>
    <n v="410415.48"/>
    <x v="0"/>
    <n v="0"/>
    <x v="0"/>
    <n v="20161031"/>
    <m/>
    <m/>
    <m/>
    <x v="1"/>
    <n v="77110875"/>
    <s v="REESTRUCTURA"/>
    <b v="1"/>
    <m/>
    <m/>
    <m/>
    <m/>
    <n v="123.11"/>
    <n v="299.31"/>
    <m/>
    <n v="3"/>
    <n v="54"/>
    <n v="15347.6"/>
    <n v="0"/>
    <n v="15412.560000000001"/>
    <n v="57841.48"/>
    <m/>
  </r>
  <r>
    <n v="29227160"/>
    <n v="33524284"/>
    <m/>
    <n v="0"/>
    <n v="0"/>
    <n v="0"/>
    <n v="0"/>
    <n v="0"/>
    <n v="0"/>
    <n v="0"/>
    <n v="0"/>
    <n v="12.95"/>
    <n v="0"/>
    <x v="0"/>
    <x v="1"/>
    <n v="0"/>
    <x v="0"/>
    <n v="0"/>
    <x v="0"/>
    <n v="20161031"/>
    <m/>
    <m/>
    <m/>
    <x v="1"/>
    <n v="77171239"/>
    <s v="REESTRUCTURA"/>
    <b v="1"/>
    <m/>
    <m/>
    <m/>
    <m/>
    <n v="0"/>
    <n v="0"/>
    <m/>
    <n v="3"/>
    <n v="0"/>
    <n v="0"/>
    <n v="0"/>
    <n v="3890.21"/>
    <n v="6517.25"/>
    <m/>
  </r>
  <r>
    <n v="34459066"/>
    <n v="8062261"/>
    <m/>
    <n v="280551.99"/>
    <n v="-9327.69"/>
    <n v="270931.01"/>
    <n v="-2554.1799999999998"/>
    <n v="0"/>
    <n v="-398.63"/>
    <n v="-12280.5"/>
    <n v="-5665.88"/>
    <n v="11.8"/>
    <n v="292.24165625000001"/>
    <x v="1"/>
    <x v="0"/>
    <n v="270931.01"/>
    <x v="0"/>
    <n v="0"/>
    <x v="0"/>
    <n v="20161031"/>
    <m/>
    <m/>
    <m/>
    <x v="1"/>
    <n v="77180081"/>
    <s v="REESTRUCTURA"/>
    <b v="1"/>
    <m/>
    <m/>
    <m/>
    <m/>
    <n v="293.29000000000002"/>
    <n v="204.58"/>
    <m/>
    <n v="3"/>
    <n v="47"/>
    <n v="44933.77"/>
    <n v="0"/>
    <n v="23689.199999999997"/>
    <n v="50209.930000000008"/>
    <m/>
  </r>
  <r>
    <n v="32303013"/>
    <n v="24992808"/>
    <m/>
    <n v="636837.05000000005"/>
    <n v="0"/>
    <n v="636837.05000000005"/>
    <n v="0"/>
    <n v="0"/>
    <n v="0"/>
    <n v="0"/>
    <n v="0"/>
    <n v="11.8"/>
    <n v="663.37192708333339"/>
    <x v="1"/>
    <x v="1"/>
    <n v="522027.8"/>
    <x v="2"/>
    <n v="20120731"/>
    <x v="16"/>
    <n v="20161031"/>
    <m/>
    <m/>
    <m/>
    <x v="1"/>
    <n v="77182118"/>
    <s v="REESTRUCTURA"/>
    <b v="1"/>
    <m/>
    <m/>
    <m/>
    <m/>
    <n v="0"/>
    <n v="0"/>
    <m/>
    <n v="3"/>
    <n v="0"/>
    <n v="58139.69"/>
    <n v="0"/>
    <n v="1569.9"/>
    <n v="5121.92"/>
    <m/>
  </r>
  <r>
    <n v="35759683"/>
    <n v="34636652"/>
    <m/>
    <n v="346997.61"/>
    <n v="-1598.26"/>
    <n v="345270.79"/>
    <n v="-3158.11"/>
    <n v="0"/>
    <n v="-326.55"/>
    <n v="-5082.92"/>
    <n v="0"/>
    <n v="11.8"/>
    <n v="361.45584374999999"/>
    <x v="1"/>
    <x v="0"/>
    <n v="345270.79"/>
    <x v="0"/>
    <n v="0"/>
    <x v="0"/>
    <n v="20161031"/>
    <m/>
    <m/>
    <m/>
    <x v="1"/>
    <n v="77184947"/>
    <s v="REESTRUCTURA"/>
    <b v="1"/>
    <m/>
    <m/>
    <m/>
    <m/>
    <n v="128.56"/>
    <n v="254.03"/>
    <m/>
    <n v="3"/>
    <n v="55"/>
    <n v="9786.34"/>
    <n v="0"/>
    <n v="16257.850000000002"/>
    <n v="50304.469999999987"/>
    <m/>
  </r>
  <r>
    <n v="30051333"/>
    <n v="27020811"/>
    <m/>
    <n v="299524.06"/>
    <n v="-5665.88"/>
    <n v="293858.18"/>
    <n v="0"/>
    <n v="0"/>
    <n v="0"/>
    <n v="-5665.88"/>
    <n v="-5665.88"/>
    <n v="12.95"/>
    <n v="312.00422916666668"/>
    <x v="1"/>
    <x v="1"/>
    <n v="260624.23"/>
    <x v="2"/>
    <n v="20151130"/>
    <x v="57"/>
    <n v="20161031"/>
    <m/>
    <m/>
    <m/>
    <x v="1"/>
    <n v="77187611"/>
    <s v="REESTRUCTURA"/>
    <b v="1"/>
    <m/>
    <m/>
    <m/>
    <m/>
    <n v="0"/>
    <n v="0"/>
    <m/>
    <n v="3"/>
    <n v="31"/>
    <n v="56617.56"/>
    <n v="0"/>
    <n v="14902.03"/>
    <n v="52085.340000000004"/>
    <m/>
  </r>
  <r>
    <n v="39352100"/>
    <n v="26399505"/>
    <m/>
    <n v="588714.42000000004"/>
    <n v="-6160.96"/>
    <n v="581948.78"/>
    <n v="-5491.16"/>
    <n v="0"/>
    <n v="-814.67"/>
    <n v="-12466.79"/>
    <n v="0"/>
    <n v="12.17"/>
    <n v="613.24418750000007"/>
    <x v="1"/>
    <x v="0"/>
    <n v="581183.44999999995"/>
    <x v="1"/>
    <n v="20161031"/>
    <x v="1"/>
    <n v="20161031"/>
    <m/>
    <m/>
    <m/>
    <x v="1"/>
    <n v="77257679"/>
    <s v="REESTRUCTURA"/>
    <b v="1"/>
    <m/>
    <m/>
    <m/>
    <m/>
    <n v="604.67999999999995"/>
    <n v="479.39"/>
    <m/>
    <n v="3"/>
    <n v="0"/>
    <n v="126059.78"/>
    <n v="0"/>
    <n v="77699.88999999997"/>
    <n v="116738.96"/>
    <m/>
  </r>
  <r>
    <n v="32970062"/>
    <n v="11531971"/>
    <m/>
    <n v="269359.48"/>
    <n v="-3853.16"/>
    <n v="265201.11"/>
    <n v="-2426.0300000000002"/>
    <n v="0"/>
    <n v="-319.27"/>
    <n v="-6598.46"/>
    <n v="-527.88"/>
    <n v="11.8"/>
    <n v="280.58279166666665"/>
    <x v="1"/>
    <x v="0"/>
    <n v="265201.11"/>
    <x v="0"/>
    <n v="0"/>
    <x v="0"/>
    <n v="20161031"/>
    <m/>
    <m/>
    <m/>
    <x v="1"/>
    <n v="77258951"/>
    <s v="REESTRUCTURA"/>
    <b v="1"/>
    <m/>
    <m/>
    <m/>
    <m/>
    <n v="305.20999999999998"/>
    <n v="222.67"/>
    <m/>
    <n v="3"/>
    <n v="33"/>
    <n v="22206.22"/>
    <n v="0"/>
    <n v="26812.529999999995"/>
    <n v="50204.659999999996"/>
    <m/>
  </r>
  <r>
    <n v="38010560"/>
    <n v="9970010"/>
    <m/>
    <n v="0"/>
    <n v="0"/>
    <n v="0"/>
    <n v="0"/>
    <n v="0"/>
    <n v="0"/>
    <n v="0"/>
    <n v="0"/>
    <n v="11.37"/>
    <n v="0"/>
    <x v="0"/>
    <x v="0"/>
    <n v="0"/>
    <x v="0"/>
    <n v="0"/>
    <x v="0"/>
    <n v="20161031"/>
    <m/>
    <m/>
    <m/>
    <x v="1"/>
    <n v="77270657"/>
    <s v="REESTRUCTURA"/>
    <b v="1"/>
    <m/>
    <m/>
    <m/>
    <m/>
    <n v="0"/>
    <n v="0"/>
    <m/>
    <n v="3"/>
    <n v="0"/>
    <n v="37703.74"/>
    <n v="0"/>
    <n v="13252.58"/>
    <n v="21027.1"/>
    <m/>
  </r>
  <r>
    <n v="23533734"/>
    <n v="9919968"/>
    <m/>
    <n v="526337.23"/>
    <n v="-10291.34"/>
    <n v="512357.71"/>
    <n v="-3987.76"/>
    <n v="0"/>
    <n v="-1072.82"/>
    <n v="-15351.92"/>
    <n v="0"/>
    <n v="12.35"/>
    <n v="548.26794791666669"/>
    <x v="1"/>
    <x v="0"/>
    <n v="512357.71"/>
    <x v="0"/>
    <n v="0"/>
    <x v="0"/>
    <n v="20161031"/>
    <m/>
    <m/>
    <m/>
    <x v="1"/>
    <n v="77272855"/>
    <s v="REESTRUCTURA"/>
    <b v="1"/>
    <m/>
    <m/>
    <m/>
    <m/>
    <n v="3688.18"/>
    <n v="1429.13"/>
    <m/>
    <n v="3"/>
    <n v="43"/>
    <n v="117670.41"/>
    <n v="0"/>
    <n v="141588.65999999997"/>
    <n v="113292.21"/>
    <m/>
  </r>
  <r>
    <n v="44611583"/>
    <n v="38772714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1"/>
    <n v="77276647"/>
    <s v="REESTRUCTURA"/>
    <b v="1"/>
    <m/>
    <m/>
    <m/>
    <m/>
    <n v="0"/>
    <n v="0"/>
    <m/>
    <n v="3"/>
    <n v="0"/>
    <n v="24502.83"/>
    <n v="0"/>
    <n v="72539.290000000008"/>
    <n v="107031.25999999998"/>
    <m/>
  </r>
  <r>
    <n v="51066156"/>
    <n v="13404728"/>
    <m/>
    <n v="352854.02"/>
    <n v="-3254.53"/>
    <n v="349336.02"/>
    <n v="-3310.53"/>
    <n v="0"/>
    <n v="-495.94"/>
    <n v="-7061"/>
    <n v="-0.04"/>
    <n v="12.17"/>
    <n v="367.55627083333337"/>
    <x v="1"/>
    <x v="0"/>
    <n v="349336.02"/>
    <x v="0"/>
    <n v="0"/>
    <x v="0"/>
    <n v="20161031"/>
    <m/>
    <m/>
    <m/>
    <x v="1"/>
    <n v="77350439"/>
    <s v="REESTRUCTURA"/>
    <b v="1"/>
    <m/>
    <m/>
    <m/>
    <m/>
    <n v="263.47000000000003"/>
    <n v="268"/>
    <m/>
    <n v="3"/>
    <n v="16"/>
    <n v="18029.13"/>
    <n v="0"/>
    <n v="29229.589999999997"/>
    <n v="54212.609999999993"/>
    <m/>
  </r>
  <r>
    <n v="53592925"/>
    <n v="42377286"/>
    <m/>
    <n v="247998"/>
    <n v="-2373.92"/>
    <n v="245404.24"/>
    <n v="-2350.35"/>
    <n v="0"/>
    <n v="-325.73"/>
    <n v="-5050"/>
    <n v="-9.1300000000000008"/>
    <n v="12.43"/>
    <n v="258.33125000000001"/>
    <x v="1"/>
    <x v="0"/>
    <n v="245404.24"/>
    <x v="0"/>
    <n v="0"/>
    <x v="0"/>
    <n v="20161031"/>
    <m/>
    <m/>
    <m/>
    <x v="1"/>
    <n v="77427575"/>
    <s v="REESTRUCTURA"/>
    <b v="1"/>
    <m/>
    <m/>
    <m/>
    <m/>
    <n v="219.84"/>
    <n v="218.5"/>
    <m/>
    <n v="3"/>
    <n v="52"/>
    <n v="13140.12"/>
    <n v="0"/>
    <n v="26763.179999999993"/>
    <n v="48183.680000000015"/>
    <m/>
  </r>
  <r>
    <n v="49143008"/>
    <n v="8577504"/>
    <m/>
    <n v="0"/>
    <n v="0"/>
    <n v="0"/>
    <n v="0"/>
    <n v="0"/>
    <n v="0"/>
    <n v="0"/>
    <n v="0"/>
    <n v="11.8"/>
    <n v="0"/>
    <x v="0"/>
    <x v="0"/>
    <n v="0"/>
    <x v="0"/>
    <n v="0"/>
    <x v="0"/>
    <n v="20161031"/>
    <m/>
    <m/>
    <m/>
    <x v="1"/>
    <n v="77545092"/>
    <s v="REESTRUCTURA"/>
    <b v="1"/>
    <m/>
    <m/>
    <m/>
    <m/>
    <n v="0"/>
    <n v="0"/>
    <m/>
    <n v="3"/>
    <n v="0"/>
    <n v="71436.800000000003"/>
    <n v="0"/>
    <n v="6719.96"/>
    <n v="30194.18"/>
    <m/>
  </r>
  <r>
    <n v="38804959"/>
    <n v="17352635"/>
    <m/>
    <n v="787300.97"/>
    <n v="-11255.61"/>
    <n v="775596.9"/>
    <n v="-7166.81"/>
    <n v="0"/>
    <n v="-840.54"/>
    <n v="-19262.96"/>
    <n v="-5665.88"/>
    <n v="11.8"/>
    <n v="820.10517708333339"/>
    <x v="1"/>
    <x v="0"/>
    <n v="775596.9"/>
    <x v="0"/>
    <n v="0"/>
    <x v="0"/>
    <n v="20161031"/>
    <m/>
    <m/>
    <m/>
    <x v="1"/>
    <n v="77617434"/>
    <s v="REESTRUCTURA"/>
    <b v="1"/>
    <m/>
    <m/>
    <m/>
    <m/>
    <n v="448.46"/>
    <n v="574.98"/>
    <m/>
    <n v="3"/>
    <n v="50"/>
    <n v="62006.6"/>
    <n v="0"/>
    <n v="48760.98"/>
    <n v="124425.15000000001"/>
    <m/>
  </r>
  <r>
    <n v="48979190"/>
    <n v="36766784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77809131"/>
    <s v="REESTRUCTURA"/>
    <b v="1"/>
    <m/>
    <m/>
    <m/>
    <m/>
    <n v="0"/>
    <n v="0"/>
    <m/>
    <n v="4"/>
    <n v="0"/>
    <n v="0"/>
    <n v="0"/>
    <n v="5515.13"/>
    <n v="11210.52"/>
    <m/>
  </r>
  <r>
    <n v="42022100"/>
    <n v="7622946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1"/>
    <n v="77881166"/>
    <s v="REESTRUCTURA"/>
    <b v="1"/>
    <m/>
    <m/>
    <m/>
    <m/>
    <n v="0"/>
    <n v="0"/>
    <m/>
    <n v="2"/>
    <n v="0"/>
    <n v="0"/>
    <n v="0"/>
    <n v="18721.66"/>
    <n v="68181.66"/>
    <m/>
  </r>
  <r>
    <n v="47741508"/>
    <n v="15505934"/>
    <m/>
    <n v="270553.23"/>
    <n v="-2099.1999999999998"/>
    <n v="267697.32"/>
    <n v="-2104.11"/>
    <n v="0"/>
    <n v="-346.69"/>
    <n v="-4550"/>
    <n v="-2.12"/>
    <n v="12.7"/>
    <n v="281.82628125000002"/>
    <x v="1"/>
    <x v="0"/>
    <n v="267697.32"/>
    <x v="0"/>
    <n v="0"/>
    <x v="0"/>
    <n v="20161031"/>
    <m/>
    <m/>
    <m/>
    <x v="1"/>
    <n v="77897036"/>
    <s v="REESTRUCTURA"/>
    <b v="1"/>
    <m/>
    <m/>
    <m/>
    <m/>
    <n v="756.71"/>
    <n v="759.25"/>
    <m/>
    <n v="3"/>
    <n v="34"/>
    <n v="6715.61"/>
    <n v="0"/>
    <n v="26615.4"/>
    <n v="40877.020000000004"/>
    <m/>
  </r>
  <r>
    <n v="55394697"/>
    <n v="36128268"/>
    <m/>
    <n v="214853.93"/>
    <n v="-1765.24"/>
    <n v="212454.93"/>
    <n v="-1554.59"/>
    <n v="0"/>
    <n v="-255.87"/>
    <n v="-3575.7"/>
    <n v="0"/>
    <n v="11.8"/>
    <n v="223.80617708333332"/>
    <x v="1"/>
    <x v="0"/>
    <n v="212454.93"/>
    <x v="0"/>
    <n v="0"/>
    <x v="0"/>
    <n v="20161031"/>
    <m/>
    <m/>
    <m/>
    <x v="1"/>
    <n v="77971829"/>
    <s v="REESTRUCTURA"/>
    <b v="1"/>
    <m/>
    <m/>
    <m/>
    <m/>
    <n v="633.76"/>
    <n v="558.14"/>
    <m/>
    <n v="3"/>
    <n v="10"/>
    <n v="17832.91"/>
    <n v="0"/>
    <n v="17501.359999999997"/>
    <n v="23414.530000000002"/>
    <m/>
  </r>
  <r>
    <n v="28538750"/>
    <n v="36489529"/>
    <m/>
    <n v="413727.33"/>
    <n v="-1923.23"/>
    <n v="411445.69"/>
    <n v="-3763.45"/>
    <n v="0"/>
    <n v="-318.66000000000003"/>
    <n v="-6005.34"/>
    <n v="0"/>
    <n v="12.95"/>
    <n v="430.96596875000006"/>
    <x v="1"/>
    <x v="0"/>
    <n v="411445.69"/>
    <x v="0"/>
    <n v="0"/>
    <x v="0"/>
    <n v="20161031"/>
    <m/>
    <m/>
    <m/>
    <x v="1"/>
    <n v="77972124"/>
    <s v="REESTRUCTURA"/>
    <b v="1"/>
    <m/>
    <m/>
    <m/>
    <m/>
    <n v="358.41"/>
    <n v="701.36"/>
    <m/>
    <n v="4"/>
    <n v="19"/>
    <n v="0"/>
    <n v="0"/>
    <n v="11113.939999999999"/>
    <n v="30237.739999999994"/>
    <m/>
  </r>
  <r>
    <n v="49145113"/>
    <n v="27493443"/>
    <m/>
    <n v="833396.84"/>
    <n v="-7528.42"/>
    <n v="824533.94"/>
    <n v="-6548.19"/>
    <n v="0"/>
    <n v="-1251.0899999999999"/>
    <n v="-15327.7"/>
    <n v="0"/>
    <n v="11.1"/>
    <n v="868.12170833333346"/>
    <x v="1"/>
    <x v="0"/>
    <n v="824533.94"/>
    <x v="0"/>
    <n v="0"/>
    <x v="0"/>
    <n v="20161031"/>
    <m/>
    <m/>
    <m/>
    <x v="1"/>
    <n v="77980234"/>
    <s v="REESTRUCTURA"/>
    <b v="1"/>
    <m/>
    <m/>
    <m/>
    <m/>
    <n v="1334.48"/>
    <n v="1160.73"/>
    <m/>
    <n v="3"/>
    <n v="17"/>
    <n v="43819.39"/>
    <n v="0"/>
    <n v="79558.22"/>
    <n v="109577.16"/>
    <m/>
  </r>
  <r>
    <n v="46440076"/>
    <n v="23115351"/>
    <m/>
    <n v="349925.19"/>
    <n v="-7818.0400000000009"/>
    <n v="341671.21"/>
    <n v="-2860.59"/>
    <n v="0"/>
    <n v="-326.04000000000002"/>
    <n v="-11004.67"/>
    <n v="-5669.18"/>
    <n v="11.8"/>
    <n v="364.50540625000002"/>
    <x v="1"/>
    <x v="0"/>
    <n v="341671.21"/>
    <x v="0"/>
    <n v="0"/>
    <x v="0"/>
    <n v="20161031"/>
    <m/>
    <m/>
    <m/>
    <x v="1"/>
    <n v="78152867"/>
    <s v="REESTRUCTURA"/>
    <b v="1"/>
    <m/>
    <m/>
    <m/>
    <m/>
    <n v="435.94"/>
    <n v="580.34"/>
    <m/>
    <n v="3"/>
    <n v="44"/>
    <n v="27333.55"/>
    <n v="0"/>
    <n v="20959.310000000001"/>
    <n v="59327.05"/>
    <m/>
  </r>
  <r>
    <n v="46245813"/>
    <n v="41115312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1"/>
    <n v="78249100"/>
    <s v="REESTRUCTURA"/>
    <b v="1"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n v="0"/>
    <n v="1698540.88"/>
    <n v="0"/>
    <n v="0"/>
    <n v="0"/>
    <n v="0"/>
    <n v="0"/>
    <n v="12.75"/>
    <n v="1769.3134166666666"/>
    <x v="1"/>
    <x v="1"/>
    <n v="1163827.3"/>
    <x v="2"/>
    <n v="20140430"/>
    <x v="58"/>
    <n v="20161031"/>
    <m/>
    <m/>
    <m/>
    <x v="1"/>
    <n v="78342653"/>
    <s v="REESTRUCTURA"/>
    <b v="1"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40338.42"/>
    <n v="-1835.7"/>
    <n v="438502.72"/>
    <n v="-1850.09"/>
    <n v="0"/>
    <n v="-384.21"/>
    <n v="-4070"/>
    <n v="0"/>
    <n v="11.8"/>
    <n v="458.68585416666673"/>
    <x v="1"/>
    <x v="1"/>
    <n v="417078.78"/>
    <x v="2"/>
    <n v="20151231"/>
    <x v="59"/>
    <n v="20161031"/>
    <m/>
    <m/>
    <m/>
    <x v="1"/>
    <n v="79966662"/>
    <s v="REESTRUCTURA"/>
    <b v="1"/>
    <m/>
    <m/>
    <m/>
    <m/>
    <n v="0"/>
    <n v="0"/>
    <m/>
    <n v="3"/>
    <n v="0"/>
    <n v="0"/>
    <n v="0"/>
    <n v="2044.52"/>
    <n v="5708.7900000000009"/>
    <m/>
  </r>
  <r>
    <n v="47167171"/>
    <n v="33376111"/>
    <m/>
    <n v="0"/>
    <n v="0"/>
    <n v="0"/>
    <n v="0"/>
    <n v="0"/>
    <n v="0"/>
    <n v="0"/>
    <n v="0"/>
    <n v="12.7"/>
    <n v="0"/>
    <x v="0"/>
    <x v="1"/>
    <n v="0"/>
    <x v="0"/>
    <n v="0"/>
    <x v="0"/>
    <m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0487041"/>
    <n v="34636963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8238881"/>
    <n v="23335058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1494970"/>
    <n v="17808485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4493543"/>
    <n v="25302334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4522770"/>
    <n v="23682727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5760856"/>
    <n v="18677357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9209290"/>
    <n v="19650522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9565901"/>
    <n v="37793130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9662038"/>
    <n v="8746268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0807765"/>
    <n v="40138347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1039639"/>
    <n v="40212407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3465944"/>
    <n v="10774286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0650896"/>
    <n v="32630797"/>
    <m/>
    <n v="0"/>
    <n v="0"/>
    <n v="0"/>
    <n v="0"/>
    <n v="0"/>
    <n v="0"/>
    <n v="0"/>
    <n v="0"/>
    <n v="11.9"/>
    <n v="0"/>
    <x v="0"/>
    <x v="1"/>
    <n v="0"/>
    <x v="0"/>
    <n v="0"/>
    <x v="0"/>
    <n v="20161031"/>
    <m/>
    <m/>
    <m/>
    <x v="2"/>
    <n v="76361401"/>
    <s v="ADJUDICACION"/>
    <b v="1"/>
    <m/>
    <m/>
    <m/>
    <m/>
    <n v="0"/>
    <n v="0"/>
    <m/>
    <n v="3"/>
    <n v="0"/>
    <n v="0"/>
    <n v="0"/>
    <n v="0"/>
    <n v="0"/>
    <m/>
  </r>
  <r>
    <n v="43677063"/>
    <n v="37723099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5156582"/>
    <n v="15836782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5292909"/>
    <n v="34723670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5938529"/>
    <n v="10313426"/>
    <m/>
    <n v="0"/>
    <n v="0"/>
    <n v="0"/>
    <n v="0"/>
    <n v="0"/>
    <n v="0"/>
    <n v="0"/>
    <n v="0"/>
    <n v="11.1"/>
    <n v="0"/>
    <x v="0"/>
    <x v="0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6285716"/>
    <n v="12697812"/>
    <m/>
    <n v="0"/>
    <n v="0"/>
    <n v="0"/>
    <n v="0"/>
    <n v="0"/>
    <n v="0"/>
    <n v="0"/>
    <n v="0"/>
    <n v="11.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6834594"/>
    <n v="11235232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7102240"/>
    <n v="41012360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7361824"/>
    <n v="16086258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7960272"/>
    <n v="25103322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8286065"/>
    <n v="19846381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8924919"/>
    <n v="22454454"/>
    <m/>
    <n v="0"/>
    <n v="0"/>
    <n v="0"/>
    <n v="0"/>
    <n v="0"/>
    <n v="0"/>
    <n v="0"/>
    <n v="0"/>
    <n v="11.64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8978116"/>
    <n v="39060014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49083449"/>
    <n v="12906297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0209833"/>
    <n v="13048948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1774466"/>
    <n v="36853930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1817963"/>
    <n v="11024499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1868100"/>
    <n v="26434169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3775220"/>
    <n v="38655172"/>
    <m/>
    <n v="0"/>
    <n v="0"/>
    <n v="416288.64"/>
    <n v="0"/>
    <n v="0"/>
    <n v="0"/>
    <n v="0"/>
    <n v="358724.57"/>
    <n v="12.435"/>
    <n v="0"/>
    <x v="1"/>
    <x v="1"/>
    <n v="270668.48"/>
    <x v="2"/>
    <n v="20090831"/>
    <x v="2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4501130"/>
    <n v="10468643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54820485"/>
    <n v="5889112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2"/>
    <n v="0"/>
    <s v="ADJUDICACION"/>
    <b v="1"/>
    <m/>
    <m/>
    <m/>
    <m/>
    <n v="0"/>
    <n v="0"/>
    <m/>
    <n v="0"/>
    <n v="0"/>
    <n v="0"/>
    <n v="0"/>
    <n v="0"/>
    <n v="0"/>
    <m/>
  </r>
  <r>
    <n v="32194174"/>
    <n v="29781583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2"/>
    <n v="76184911"/>
    <s v="ADJUDICACION"/>
    <b v="1"/>
    <m/>
    <m/>
    <m/>
    <m/>
    <n v="0"/>
    <n v="0"/>
    <m/>
    <n v="3"/>
    <n v="0"/>
    <n v="0"/>
    <n v="0"/>
    <n v="0"/>
    <n v="0"/>
    <m/>
  </r>
  <r>
    <n v="41682250"/>
    <n v="16360302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4391759"/>
    <n v="10022873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5338266"/>
    <n v="35890741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5938568"/>
    <n v="1559555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6051739"/>
    <n v="8706902"/>
    <m/>
    <n v="0"/>
    <n v="0"/>
    <n v="0"/>
    <n v="0"/>
    <n v="0"/>
    <n v="0"/>
    <n v="0"/>
    <n v="0"/>
    <n v="11.8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7267036"/>
    <n v="9176155"/>
    <m/>
    <n v="0"/>
    <n v="0"/>
    <n v="0"/>
    <n v="0"/>
    <n v="0"/>
    <n v="0"/>
    <n v="0"/>
    <n v="0"/>
    <n v="12.17"/>
    <n v="0"/>
    <x v="0"/>
    <x v="0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7594870"/>
    <n v="33259750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8135411"/>
    <n v="13890024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8924887"/>
    <n v="35691365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9083351"/>
    <n v="38067595"/>
    <m/>
    <n v="0"/>
    <n v="0"/>
    <n v="0"/>
    <n v="0"/>
    <n v="0"/>
    <n v="0"/>
    <n v="0"/>
    <n v="0"/>
    <n v="12.17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50208033"/>
    <n v="41419536"/>
    <m/>
    <n v="0"/>
    <n v="0"/>
    <n v="0"/>
    <n v="0"/>
    <n v="0"/>
    <n v="0"/>
    <n v="0"/>
    <n v="0"/>
    <n v="11.1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50863590"/>
    <n v="41126145"/>
    <m/>
    <n v="0"/>
    <n v="0"/>
    <n v="0"/>
    <n v="0"/>
    <n v="0"/>
    <n v="0"/>
    <n v="0"/>
    <n v="0"/>
    <n v="12.5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52997134"/>
    <n v="24626305"/>
    <m/>
    <n v="0"/>
    <n v="0"/>
    <n v="0"/>
    <n v="0"/>
    <n v="0"/>
    <n v="0"/>
    <n v="0"/>
    <n v="0"/>
    <n v="11.904999999999999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54542171"/>
    <n v="40946530"/>
    <m/>
    <n v="0"/>
    <n v="0"/>
    <n v="0"/>
    <n v="0"/>
    <n v="0"/>
    <n v="0"/>
    <n v="0"/>
    <n v="0"/>
    <n v="12.435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55732317"/>
    <n v="38430148"/>
    <m/>
    <n v="0"/>
    <n v="0"/>
    <n v="0"/>
    <n v="0"/>
    <n v="0"/>
    <n v="0"/>
    <n v="0"/>
    <n v="0"/>
    <n v="12.7"/>
    <n v="0"/>
    <x v="0"/>
    <x v="1"/>
    <n v="0"/>
    <x v="0"/>
    <n v="0"/>
    <x v="0"/>
    <n v="20161031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28795341"/>
    <n v="23730861"/>
    <m/>
    <n v="0"/>
    <n v="0"/>
    <n v="0"/>
    <n v="0"/>
    <n v="0"/>
    <n v="0"/>
    <n v="0"/>
    <n v="0"/>
    <n v="0"/>
    <n v="0"/>
    <x v="2"/>
    <x v="0"/>
    <n v="0"/>
    <x v="0"/>
    <n v="0"/>
    <x v="0"/>
    <n v="20161031"/>
    <m/>
    <m/>
    <m/>
    <x v="4"/>
    <n v="0"/>
    <s v="BAJA X CORRECIO"/>
    <b v="1"/>
    <m/>
    <m/>
    <m/>
    <m/>
    <n v="0"/>
    <n v="0"/>
    <m/>
    <n v="0"/>
    <n v="0"/>
    <n v="0"/>
    <n v="0"/>
    <n v="0"/>
    <n v="0"/>
    <m/>
  </r>
  <r>
    <n v="36716645"/>
    <n v="32811702"/>
    <m/>
    <n v="0"/>
    <n v="0"/>
    <n v="0"/>
    <n v="0"/>
    <n v="0"/>
    <n v="0"/>
    <n v="0"/>
    <n v="0"/>
    <n v="0"/>
    <n v="0"/>
    <x v="2"/>
    <x v="0"/>
    <n v="0"/>
    <x v="0"/>
    <n v="0"/>
    <x v="0"/>
    <n v="20161031"/>
    <m/>
    <m/>
    <m/>
    <x v="4"/>
    <n v="0"/>
    <s v="BAJA X CORRECIO"/>
    <b v="1"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4870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1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2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4870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5"/>
        <item h="1" x="4"/>
        <item h="1" x="6"/>
        <item h="1" x="3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6">
        <item x="0"/>
        <item x="1"/>
        <item x="4"/>
        <item x="15"/>
        <item x="3"/>
        <item x="26"/>
        <item x="7"/>
        <item x="22"/>
        <item x="19"/>
        <item x="21"/>
        <item x="59"/>
        <item x="30"/>
        <item x="43"/>
        <item x="55"/>
        <item x="31"/>
        <item x="39"/>
        <item x="36"/>
        <item m="1" x="71"/>
        <item x="45"/>
        <item x="44"/>
        <item m="1" x="88"/>
        <item m="1" x="66"/>
        <item x="48"/>
        <item m="1" x="61"/>
        <item x="18"/>
        <item m="1" x="63"/>
        <item m="1" x="89"/>
        <item m="1" x="82"/>
        <item x="13"/>
        <item m="1" x="90"/>
        <item x="32"/>
        <item x="24"/>
        <item x="25"/>
        <item x="49"/>
        <item x="2"/>
        <item x="28"/>
        <item x="58"/>
        <item x="37"/>
        <item m="1" x="75"/>
        <item m="1" x="65"/>
        <item x="33"/>
        <item x="14"/>
        <item x="5"/>
        <item m="1" x="94"/>
        <item m="1" x="84"/>
        <item m="1" x="95"/>
        <item x="42"/>
        <item m="1" x="91"/>
        <item x="56"/>
        <item m="1" x="62"/>
        <item m="1" x="77"/>
        <item x="6"/>
        <item m="1" x="67"/>
        <item x="29"/>
        <item x="27"/>
        <item x="52"/>
        <item x="57"/>
        <item m="1" x="68"/>
        <item x="35"/>
        <item m="1" x="78"/>
        <item x="34"/>
        <item m="1" x="86"/>
        <item m="1" x="69"/>
        <item x="12"/>
        <item x="16"/>
        <item m="1" x="81"/>
        <item m="1" x="60"/>
        <item x="17"/>
        <item x="23"/>
        <item x="54"/>
        <item x="38"/>
        <item m="1" x="83"/>
        <item x="11"/>
        <item m="1" x="87"/>
        <item x="50"/>
        <item m="1" x="93"/>
        <item m="1" x="64"/>
        <item m="1" x="79"/>
        <item m="1" x="85"/>
        <item m="1" x="74"/>
        <item m="1" x="80"/>
        <item m="1" x="70"/>
        <item m="1" x="76"/>
        <item x="20"/>
        <item x="46"/>
        <item x="41"/>
        <item m="1" x="72"/>
        <item x="51"/>
        <item x="47"/>
        <item x="10"/>
        <item m="1" x="73"/>
        <item x="40"/>
        <item m="1" x="92"/>
        <item x="8"/>
        <item x="9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4870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5"/>
        <item x="4"/>
        <item x="6"/>
        <item x="3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6">
        <item x="0"/>
        <item x="1"/>
        <item x="4"/>
        <item x="15"/>
        <item x="3"/>
        <item x="26"/>
        <item x="7"/>
        <item x="22"/>
        <item x="19"/>
        <item x="21"/>
        <item x="59"/>
        <item x="30"/>
        <item x="43"/>
        <item x="55"/>
        <item x="31"/>
        <item x="39"/>
        <item x="36"/>
        <item m="1" x="71"/>
        <item x="45"/>
        <item x="44"/>
        <item m="1" x="88"/>
        <item m="1" x="66"/>
        <item x="48"/>
        <item m="1" x="61"/>
        <item x="18"/>
        <item m="1" x="63"/>
        <item m="1" x="89"/>
        <item m="1" x="82"/>
        <item x="13"/>
        <item m="1" x="90"/>
        <item x="32"/>
        <item x="24"/>
        <item x="25"/>
        <item x="49"/>
        <item x="2"/>
        <item x="28"/>
        <item x="58"/>
        <item x="37"/>
        <item m="1" x="75"/>
        <item m="1" x="65"/>
        <item x="33"/>
        <item x="14"/>
        <item x="5"/>
        <item m="1" x="94"/>
        <item m="1" x="84"/>
        <item m="1" x="95"/>
        <item x="42"/>
        <item m="1" x="91"/>
        <item x="56"/>
        <item m="1" x="62"/>
        <item m="1" x="77"/>
        <item x="6"/>
        <item m="1" x="67"/>
        <item x="29"/>
        <item x="27"/>
        <item x="52"/>
        <item x="57"/>
        <item m="1" x="68"/>
        <item x="35"/>
        <item m="1" x="78"/>
        <item x="34"/>
        <item m="1" x="86"/>
        <item m="1" x="69"/>
        <item x="12"/>
        <item x="16"/>
        <item m="1" x="81"/>
        <item m="1" x="60"/>
        <item x="17"/>
        <item x="23"/>
        <item x="54"/>
        <item x="38"/>
        <item m="1" x="83"/>
        <item x="11"/>
        <item m="1" x="87"/>
        <item x="50"/>
        <item m="1" x="93"/>
        <item m="1" x="64"/>
        <item m="1" x="79"/>
        <item m="1" x="85"/>
        <item m="1" x="74"/>
        <item m="1" x="80"/>
        <item m="1" x="70"/>
        <item m="1" x="76"/>
        <item x="20"/>
        <item x="46"/>
        <item x="41"/>
        <item m="1" x="72"/>
        <item x="51"/>
        <item x="47"/>
        <item x="10"/>
        <item m="1" x="73"/>
        <item x="40"/>
        <item m="1" x="92"/>
        <item x="8"/>
        <item x="9"/>
        <item x="5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2" cacheId="4870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5"/>
        <item x="4"/>
        <item x="6"/>
        <item h="1" x="3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6">
        <item x="0"/>
        <item x="1"/>
        <item x="4"/>
        <item x="15"/>
        <item h="1" x="3"/>
        <item h="1" x="26"/>
        <item h="1" x="7"/>
        <item h="1" x="22"/>
        <item h="1" x="19"/>
        <item h="1" x="13"/>
        <item h="1" x="21"/>
        <item h="1" x="59"/>
        <item h="1" x="57"/>
        <item h="1" m="1" x="61"/>
        <item h="1" x="30"/>
        <item x="43"/>
        <item h="1" x="45"/>
        <item h="1" x="25"/>
        <item h="1" x="49"/>
        <item h="1" x="27"/>
        <item h="1" x="11"/>
        <item h="1" x="28"/>
        <item h="1" x="52"/>
        <item x="31"/>
        <item m="1" x="90"/>
        <item m="1" x="94"/>
        <item m="1" x="78"/>
        <item h="1" x="5"/>
        <item h="1" x="46"/>
        <item h="1" m="1" x="77"/>
        <item m="1" x="79"/>
        <item m="1" x="81"/>
        <item m="1" x="66"/>
        <item m="1" x="95"/>
        <item h="1" x="42"/>
        <item h="1" m="1" x="88"/>
        <item h="1" m="1" x="71"/>
        <item m="1" x="63"/>
        <item h="1" m="1" x="89"/>
        <item x="17"/>
        <item x="24"/>
        <item m="1" x="83"/>
        <item h="1" m="1" x="74"/>
        <item m="1" x="75"/>
        <item h="1" m="1" x="65"/>
        <item h="1" m="1" x="84"/>
        <item h="1" x="16"/>
        <item h="1" x="44"/>
        <item h="1" x="38"/>
        <item x="12"/>
        <item x="20"/>
        <item h="1" x="55"/>
        <item h="1" x="39"/>
        <item h="1" x="23"/>
        <item x="34"/>
        <item h="1" m="1" x="85"/>
        <item h="1" m="1" x="92"/>
        <item h="1" x="41"/>
        <item h="1" x="8"/>
        <item h="1" x="51"/>
        <item h="1" x="58"/>
        <item h="1" x="54"/>
        <item h="1" x="37"/>
        <item h="1" m="1" x="60"/>
        <item h="1" x="2"/>
        <item h="1" x="40"/>
        <item m="1" x="70"/>
        <item m="1" x="72"/>
        <item m="1" x="93"/>
        <item m="1" x="64"/>
        <item x="29"/>
        <item m="1" x="91"/>
        <item h="1" m="1" x="67"/>
        <item h="1" x="18"/>
        <item x="48"/>
        <item x="10"/>
        <item h="1" x="14"/>
        <item h="1" x="33"/>
        <item m="1" x="86"/>
        <item h="1" m="1" x="80"/>
        <item x="35"/>
        <item m="1" x="76"/>
        <item m="1" x="69"/>
        <item m="1" x="62"/>
        <item h="1" x="32"/>
        <item x="9"/>
        <item h="1" x="47"/>
        <item h="1" x="36"/>
        <item h="1" m="1" x="68"/>
        <item h="1" m="1" x="82"/>
        <item h="1" x="6"/>
        <item h="1" x="50"/>
        <item h="1" x="53"/>
        <item h="1" m="1" x="73"/>
        <item m="1" x="87"/>
        <item h="1" x="56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m="1" x="5"/>
        <item h="1" x="0"/>
        <item x="1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4870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1" cacheId="4870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E48"/>
  <sheetViews>
    <sheetView showGridLines="0" tabSelected="1" topLeftCell="A31" workbookViewId="0">
      <selection activeCell="F48" sqref="F48"/>
    </sheetView>
  </sheetViews>
  <sheetFormatPr defaultColWidth="11.42578125" defaultRowHeight="13.5"/>
  <cols>
    <col min="1" max="1" width="1.7109375" style="19" customWidth="1"/>
    <col min="2" max="2" width="6" style="20" customWidth="1"/>
    <col min="3" max="3" width="43.85546875" style="18" bestFit="1" customWidth="1"/>
    <col min="4" max="4" width="15.85546875" style="42" bestFit="1" customWidth="1"/>
    <col min="5" max="5" width="12.42578125" style="19" bestFit="1" customWidth="1"/>
    <col min="6" max="6" width="14.42578125" style="19" bestFit="1" customWidth="1"/>
    <col min="7" max="16384" width="11.42578125" style="19"/>
  </cols>
  <sheetData>
    <row r="1" spans="1:4">
      <c r="A1" s="14" t="s">
        <v>0</v>
      </c>
      <c r="B1" s="8"/>
      <c r="C1" s="8"/>
      <c r="D1" s="10"/>
    </row>
    <row r="2" spans="1:4" ht="13.5" customHeight="1">
      <c r="A2" s="14"/>
      <c r="B2" s="8"/>
      <c r="C2" s="8"/>
      <c r="D2" s="10"/>
    </row>
    <row r="3" spans="1:4" ht="14.25" thickBot="1">
      <c r="A3" s="6"/>
      <c r="B3" s="9"/>
      <c r="C3" s="9"/>
      <c r="D3" s="7"/>
    </row>
    <row r="4" spans="1:4" ht="15" thickTop="1" thickBot="1">
      <c r="A4" s="265"/>
      <c r="B4" s="265"/>
      <c r="C4" s="265"/>
      <c r="D4" s="266"/>
    </row>
    <row r="5" spans="1:4" ht="15" thickTop="1" thickBot="1">
      <c r="D5" s="21" t="s">
        <v>1</v>
      </c>
    </row>
    <row r="6" spans="1:4" ht="15" thickTop="1" thickBot="1">
      <c r="C6" s="22" t="s">
        <v>2</v>
      </c>
      <c r="D6" s="23" t="s">
        <v>3</v>
      </c>
    </row>
    <row r="7" spans="1:4" ht="15" thickTop="1" thickBot="1">
      <c r="D7" s="259" t="s">
        <v>4</v>
      </c>
    </row>
    <row r="8" spans="1:4" s="24" customFormat="1" ht="14.25" customHeight="1" thickTop="1">
      <c r="B8" s="11" t="s">
        <v>5</v>
      </c>
      <c r="C8" s="25" t="s">
        <v>6</v>
      </c>
      <c r="D8" s="100">
        <f>'Res Men Cobranza_823_Oct_16'!D1844</f>
        <v>328433374.42000014</v>
      </c>
    </row>
    <row r="9" spans="1:4">
      <c r="B9" s="15"/>
      <c r="C9" s="26" t="s">
        <v>7</v>
      </c>
      <c r="D9" s="101">
        <f>D11-D10</f>
        <v>-4093140.9000000018</v>
      </c>
    </row>
    <row r="10" spans="1:4">
      <c r="B10" s="15"/>
      <c r="C10" s="26" t="s">
        <v>8</v>
      </c>
      <c r="D10" s="101">
        <f>'Res Men Cobranza_823_Oct_16'!K1844</f>
        <v>-3386386.989999997</v>
      </c>
    </row>
    <row r="11" spans="1:4">
      <c r="B11" s="15"/>
      <c r="C11" s="27" t="s">
        <v>9</v>
      </c>
      <c r="D11" s="101">
        <f>'Res Men Cobranza_823_Oct_16'!E1844</f>
        <v>-7479527.8899999987</v>
      </c>
    </row>
    <row r="12" spans="1:4">
      <c r="B12" s="15"/>
      <c r="C12" s="29" t="s">
        <v>10</v>
      </c>
      <c r="D12" s="30">
        <v>0</v>
      </c>
    </row>
    <row r="13" spans="1:4">
      <c r="B13" s="15"/>
      <c r="C13" s="29" t="s">
        <v>11</v>
      </c>
      <c r="D13" s="30">
        <v>416288.64</v>
      </c>
    </row>
    <row r="14" spans="1:4" ht="14.25" thickBot="1">
      <c r="B14" s="15"/>
      <c r="C14" s="29" t="s">
        <v>12</v>
      </c>
      <c r="D14" s="30">
        <v>0</v>
      </c>
    </row>
    <row r="15" spans="1:4" s="24" customFormat="1" ht="15" thickTop="1" thickBot="1">
      <c r="B15" s="5"/>
      <c r="C15" s="28" t="s">
        <v>13</v>
      </c>
      <c r="D15" s="100">
        <f>'Res Men Cobranza_823_Oct_16'!F1844</f>
        <v>321359222.59999979</v>
      </c>
    </row>
    <row r="16" spans="1:4" ht="15" thickTop="1" thickBot="1">
      <c r="B16" s="31"/>
      <c r="C16" s="32"/>
      <c r="D16" s="32"/>
    </row>
    <row r="17" spans="1:4" ht="14.25" customHeight="1" thickTop="1">
      <c r="B17" s="11" t="s">
        <v>14</v>
      </c>
      <c r="C17" s="33" t="s">
        <v>15</v>
      </c>
      <c r="D17" s="100">
        <f>'Res Men Cobranza_823_Oct_16'!G1844</f>
        <v>-2327915.02</v>
      </c>
    </row>
    <row r="18" spans="1:4">
      <c r="B18" s="2"/>
      <c r="C18" s="34" t="s">
        <v>16</v>
      </c>
      <c r="D18" s="30">
        <f>'Res Men Cobranza_823_Oct_16'!E1844</f>
        <v>-7479527.8899999987</v>
      </c>
    </row>
    <row r="19" spans="1:4">
      <c r="B19" s="2"/>
      <c r="C19" s="35" t="s">
        <v>17</v>
      </c>
      <c r="D19" s="38">
        <f>'Res Men Cobranza_823_Oct_16'!H1844</f>
        <v>-45410.7</v>
      </c>
    </row>
    <row r="20" spans="1:4">
      <c r="B20" s="2"/>
      <c r="C20" s="110" t="s">
        <v>18</v>
      </c>
      <c r="D20" s="30">
        <f>'Res Men Cobranza_823_Oct_16'!I1844</f>
        <v>-437692.99000000005</v>
      </c>
    </row>
    <row r="21" spans="1:4">
      <c r="B21" s="2"/>
      <c r="C21" s="110" t="s">
        <v>19</v>
      </c>
      <c r="D21" s="101">
        <v>0</v>
      </c>
    </row>
    <row r="22" spans="1:4">
      <c r="B22" s="2"/>
      <c r="C22" s="34" t="s">
        <v>20</v>
      </c>
      <c r="D22" s="101">
        <v>0</v>
      </c>
    </row>
    <row r="23" spans="1:4" ht="14.25" thickBot="1">
      <c r="B23" s="2"/>
      <c r="C23" s="37" t="s">
        <v>21</v>
      </c>
      <c r="D23" s="111">
        <f>'Res Men Cobranza_823_Oct_16'!AB1844</f>
        <v>0</v>
      </c>
    </row>
    <row r="24" spans="1:4" ht="15" thickTop="1" thickBot="1">
      <c r="B24" s="2"/>
      <c r="C24" s="125" t="s">
        <v>22</v>
      </c>
      <c r="D24" s="126">
        <f>SUM(D17:D23)</f>
        <v>-10290546.599999998</v>
      </c>
    </row>
    <row r="25" spans="1:4" ht="15" thickTop="1" thickBot="1">
      <c r="B25" s="2"/>
      <c r="C25" s="36" t="s">
        <v>23</v>
      </c>
      <c r="D25" s="38">
        <v>0</v>
      </c>
    </row>
    <row r="26" spans="1:4" ht="15" thickTop="1" thickBot="1">
      <c r="B26" s="2"/>
      <c r="C26" s="36" t="s">
        <v>24</v>
      </c>
      <c r="D26" s="38">
        <v>0</v>
      </c>
    </row>
    <row r="27" spans="1:4" ht="15" thickTop="1" thickBot="1">
      <c r="A27" s="18"/>
      <c r="B27" s="2"/>
      <c r="C27" s="36" t="s">
        <v>25</v>
      </c>
      <c r="D27" s="101">
        <v>0</v>
      </c>
    </row>
    <row r="28" spans="1:4" ht="15" thickTop="1" thickBot="1">
      <c r="B28" s="2"/>
      <c r="C28" s="36" t="s">
        <v>26</v>
      </c>
      <c r="D28" s="122">
        <v>0</v>
      </c>
    </row>
    <row r="29" spans="1:4" ht="15" thickTop="1" thickBot="1">
      <c r="B29" s="1"/>
      <c r="C29" s="125" t="s">
        <v>27</v>
      </c>
      <c r="D29" s="126">
        <f>D24+D26+D28+D27+D25</f>
        <v>-10290546.599999998</v>
      </c>
    </row>
    <row r="30" spans="1:4" ht="15" thickTop="1" thickBot="1">
      <c r="B30" s="39"/>
      <c r="C30" s="40"/>
      <c r="D30" s="41"/>
    </row>
    <row r="31" spans="1:4" s="109" customFormat="1" ht="24" customHeight="1" thickTop="1">
      <c r="A31" s="112"/>
      <c r="B31" s="16" t="s">
        <v>28</v>
      </c>
      <c r="C31" s="113" t="s">
        <v>29</v>
      </c>
      <c r="D31" s="114">
        <v>0</v>
      </c>
    </row>
    <row r="32" spans="1:4" s="109" customFormat="1" ht="22.5" customHeight="1">
      <c r="A32" s="112"/>
      <c r="B32" s="13"/>
      <c r="C32" s="115" t="s">
        <v>30</v>
      </c>
      <c r="D32" s="116">
        <v>0</v>
      </c>
    </row>
    <row r="33" spans="1:5" s="109" customFormat="1" ht="22.5" customHeight="1">
      <c r="A33" s="112"/>
      <c r="B33" s="13"/>
      <c r="C33" s="115" t="s">
        <v>31</v>
      </c>
      <c r="D33" s="116">
        <v>0</v>
      </c>
    </row>
    <row r="34" spans="1:5" s="109" customFormat="1" ht="22.5" customHeight="1">
      <c r="A34" s="112"/>
      <c r="B34" s="13"/>
      <c r="C34" s="115" t="s">
        <v>32</v>
      </c>
      <c r="D34" s="116">
        <v>0</v>
      </c>
    </row>
    <row r="35" spans="1:5" s="109" customFormat="1" ht="24.75" customHeight="1">
      <c r="A35" s="112"/>
      <c r="B35" s="13"/>
      <c r="C35" s="115" t="s">
        <v>33</v>
      </c>
      <c r="D35" s="118">
        <f>'Res Men Cobranza_823_Oct_16'!AF1844</f>
        <v>10912.57</v>
      </c>
    </row>
    <row r="36" spans="1:5" s="109" customFormat="1" ht="24.75" customHeight="1">
      <c r="A36" s="112"/>
      <c r="B36" s="12"/>
      <c r="C36" s="117" t="s">
        <v>34</v>
      </c>
      <c r="D36" s="118">
        <f>'Res Men Cobranza_823_Oct_16'!AG1844</f>
        <v>9345.4</v>
      </c>
    </row>
    <row r="37" spans="1:5" s="109" customFormat="1" ht="27" customHeight="1" thickBot="1">
      <c r="A37" s="112"/>
      <c r="B37" s="17"/>
      <c r="C37" s="119" t="s">
        <v>35</v>
      </c>
      <c r="D37" s="120">
        <v>0</v>
      </c>
    </row>
    <row r="38" spans="1:5" ht="14.25" thickTop="1">
      <c r="B38" s="18"/>
    </row>
    <row r="39" spans="1:5">
      <c r="C39" s="22" t="s">
        <v>36</v>
      </c>
    </row>
    <row r="40" spans="1:5" ht="14.25" thickBot="1">
      <c r="B40" s="18"/>
    </row>
    <row r="41" spans="1:5" ht="14.25" customHeight="1" thickTop="1">
      <c r="B41" s="11" t="s">
        <v>37</v>
      </c>
      <c r="C41" s="43" t="s">
        <v>38</v>
      </c>
      <c r="D41" s="121">
        <v>342118.1</v>
      </c>
    </row>
    <row r="42" spans="1:5">
      <c r="B42" s="15"/>
      <c r="C42" s="34" t="s">
        <v>39</v>
      </c>
      <c r="D42" s="123">
        <v>524900.09</v>
      </c>
    </row>
    <row r="43" spans="1:5">
      <c r="B43" s="15"/>
      <c r="C43" s="34" t="s">
        <v>40</v>
      </c>
      <c r="D43" s="264">
        <v>13897.74</v>
      </c>
    </row>
    <row r="44" spans="1:5">
      <c r="B44" s="15"/>
      <c r="C44" s="34" t="s">
        <v>41</v>
      </c>
      <c r="D44" s="123">
        <v>541210.49479999999</v>
      </c>
      <c r="E44"/>
    </row>
    <row r="45" spans="1:5">
      <c r="B45" s="15"/>
      <c r="C45" s="110" t="s">
        <v>42</v>
      </c>
      <c r="D45" s="123">
        <v>13844.3</v>
      </c>
      <c r="E45"/>
    </row>
    <row r="46" spans="1:5" ht="14.25" thickBot="1">
      <c r="B46" s="15"/>
      <c r="C46" s="36" t="s">
        <v>43</v>
      </c>
      <c r="D46" s="123">
        <v>40808.86</v>
      </c>
    </row>
    <row r="47" spans="1:5" ht="15" thickTop="1" thickBot="1">
      <c r="B47" s="15"/>
      <c r="C47" s="127" t="s">
        <v>44</v>
      </c>
      <c r="D47" s="126">
        <v>1476779.5848000001</v>
      </c>
    </row>
    <row r="48" spans="1:5" ht="14.25" thickTop="1">
      <c r="B48" s="124"/>
    </row>
  </sheetData>
  <mergeCells count="5">
    <mergeCell ref="B31:B37"/>
    <mergeCell ref="B41:B47"/>
    <mergeCell ref="A1:D3"/>
    <mergeCell ref="B8:B15"/>
    <mergeCell ref="B17:B29"/>
  </mergeCells>
  <phoneticPr fontId="2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2"/>
  <sheetViews>
    <sheetView showGridLines="0" zoomScaleNormal="100" workbookViewId="0">
      <selection activeCell="H14" sqref="H14"/>
    </sheetView>
  </sheetViews>
  <sheetFormatPr defaultColWidth="33.140625" defaultRowHeight="13.5"/>
  <cols>
    <col min="1" max="1" width="54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7" width="12.5703125" style="47" customWidth="1"/>
    <col min="8" max="8" width="25.7109375" style="45" bestFit="1" customWidth="1"/>
    <col min="9" max="10" width="15.140625" style="45" customWidth="1"/>
    <col min="11" max="16384" width="33.140625" style="45"/>
  </cols>
  <sheetData>
    <row r="1" spans="1:256" ht="13.5" customHeight="1">
      <c r="A1" s="4">
        <v>42644</v>
      </c>
      <c r="B1" s="3"/>
      <c r="C1" s="3"/>
      <c r="D1" s="3"/>
      <c r="E1" s="4"/>
      <c r="F1" s="3"/>
      <c r="G1" s="3"/>
      <c r="H1" s="3"/>
      <c r="I1" s="4"/>
      <c r="J1" s="3"/>
      <c r="K1" s="3"/>
      <c r="L1" s="3"/>
      <c r="M1" s="4"/>
      <c r="N1" s="3"/>
      <c r="O1" s="3"/>
      <c r="P1" s="3"/>
      <c r="Q1" s="4"/>
      <c r="R1" s="3"/>
      <c r="S1" s="3"/>
      <c r="T1" s="3"/>
      <c r="U1" s="4"/>
      <c r="V1" s="3"/>
      <c r="W1" s="3"/>
      <c r="X1" s="3"/>
      <c r="Y1" s="4"/>
      <c r="Z1" s="3"/>
      <c r="AA1" s="3"/>
      <c r="AB1" s="3"/>
      <c r="AC1" s="4"/>
      <c r="AD1" s="3"/>
      <c r="AE1" s="3"/>
      <c r="AF1" s="3"/>
      <c r="AG1" s="4"/>
      <c r="AH1" s="3"/>
      <c r="AI1" s="3"/>
      <c r="AJ1" s="3"/>
      <c r="AK1" s="4"/>
      <c r="AL1" s="3"/>
      <c r="AM1" s="3"/>
      <c r="AN1" s="3"/>
      <c r="AO1" s="4"/>
      <c r="AP1" s="3"/>
      <c r="AQ1" s="3"/>
      <c r="AR1" s="3"/>
      <c r="AS1" s="4"/>
      <c r="AT1" s="3"/>
      <c r="AU1" s="3"/>
      <c r="AV1" s="3"/>
      <c r="AW1" s="4"/>
      <c r="AX1" s="3"/>
      <c r="AY1" s="3"/>
      <c r="AZ1" s="3"/>
      <c r="BA1" s="4"/>
      <c r="BB1" s="3"/>
      <c r="BC1" s="3"/>
      <c r="BD1" s="3"/>
      <c r="BE1" s="4"/>
      <c r="BF1" s="3"/>
      <c r="BG1" s="3"/>
      <c r="BH1" s="3"/>
      <c r="BI1" s="4"/>
      <c r="BJ1" s="3"/>
      <c r="BK1" s="3"/>
      <c r="BL1" s="3"/>
      <c r="BM1" s="4"/>
      <c r="BN1" s="3"/>
      <c r="BO1" s="3"/>
      <c r="BP1" s="3"/>
      <c r="BQ1" s="4"/>
      <c r="BR1" s="3"/>
      <c r="BS1" s="3"/>
      <c r="BT1" s="3"/>
      <c r="BU1" s="4"/>
      <c r="BV1" s="3"/>
      <c r="BW1" s="3"/>
      <c r="BX1" s="3"/>
      <c r="BY1" s="4"/>
      <c r="BZ1" s="3"/>
      <c r="CA1" s="3"/>
      <c r="CB1" s="3"/>
      <c r="CC1" s="4"/>
      <c r="CD1" s="3"/>
      <c r="CE1" s="3"/>
      <c r="CF1" s="3"/>
      <c r="CG1" s="4"/>
      <c r="CH1" s="3"/>
      <c r="CI1" s="3"/>
      <c r="CJ1" s="3"/>
      <c r="CK1" s="4"/>
      <c r="CL1" s="3"/>
      <c r="CM1" s="3"/>
      <c r="CN1" s="3"/>
      <c r="CO1" s="4"/>
      <c r="CP1" s="3"/>
      <c r="CQ1" s="3"/>
      <c r="CR1" s="3"/>
      <c r="CS1" s="4"/>
      <c r="CT1" s="3"/>
      <c r="CU1" s="3"/>
      <c r="CV1" s="3"/>
      <c r="CW1" s="4"/>
      <c r="CX1" s="3"/>
      <c r="CY1" s="3"/>
      <c r="CZ1" s="3"/>
      <c r="DA1" s="4"/>
      <c r="DB1" s="3"/>
      <c r="DC1" s="3"/>
      <c r="DD1" s="3"/>
      <c r="DE1" s="4"/>
      <c r="DF1" s="3"/>
      <c r="DG1" s="3"/>
      <c r="DH1" s="3"/>
      <c r="DI1" s="4"/>
      <c r="DJ1" s="3"/>
      <c r="DK1" s="3"/>
      <c r="DL1" s="3"/>
      <c r="DM1" s="4"/>
      <c r="DN1" s="3"/>
      <c r="DO1" s="3"/>
      <c r="DP1" s="3"/>
      <c r="DQ1" s="4"/>
      <c r="DR1" s="3"/>
      <c r="DS1" s="3"/>
      <c r="DT1" s="3"/>
      <c r="DU1" s="4"/>
      <c r="DV1" s="3"/>
      <c r="DW1" s="3"/>
      <c r="DX1" s="3"/>
      <c r="DY1" s="4"/>
      <c r="DZ1" s="3"/>
      <c r="EA1" s="3"/>
      <c r="EB1" s="3"/>
      <c r="EC1" s="4"/>
      <c r="ED1" s="3"/>
      <c r="EE1" s="3"/>
      <c r="EF1" s="3"/>
      <c r="EG1" s="4"/>
      <c r="EH1" s="3"/>
      <c r="EI1" s="3"/>
      <c r="EJ1" s="3"/>
      <c r="EK1" s="4"/>
      <c r="EL1" s="3"/>
      <c r="EM1" s="3"/>
      <c r="EN1" s="3"/>
      <c r="EO1" s="4"/>
      <c r="EP1" s="3"/>
      <c r="EQ1" s="3"/>
      <c r="ER1" s="3"/>
      <c r="ES1" s="4"/>
      <c r="ET1" s="3"/>
      <c r="EU1" s="3"/>
      <c r="EV1" s="3"/>
      <c r="EW1" s="4"/>
      <c r="EX1" s="3"/>
      <c r="EY1" s="3"/>
      <c r="EZ1" s="3"/>
      <c r="FA1" s="4"/>
      <c r="FB1" s="3"/>
      <c r="FC1" s="3"/>
      <c r="FD1" s="3"/>
      <c r="FE1" s="4"/>
      <c r="FF1" s="3"/>
      <c r="FG1" s="3"/>
      <c r="FH1" s="3"/>
      <c r="FI1" s="4"/>
      <c r="FJ1" s="3"/>
      <c r="FK1" s="3"/>
      <c r="FL1" s="3"/>
      <c r="FM1" s="4"/>
      <c r="FN1" s="3"/>
      <c r="FO1" s="3"/>
      <c r="FP1" s="3"/>
      <c r="FQ1" s="4"/>
      <c r="FR1" s="3"/>
      <c r="FS1" s="3"/>
      <c r="FT1" s="3"/>
      <c r="FU1" s="4"/>
      <c r="FV1" s="3"/>
      <c r="FW1" s="3"/>
      <c r="FX1" s="3"/>
      <c r="FY1" s="4"/>
      <c r="FZ1" s="3"/>
      <c r="GA1" s="3"/>
      <c r="GB1" s="3"/>
      <c r="GC1" s="4"/>
      <c r="GD1" s="3"/>
      <c r="GE1" s="3"/>
      <c r="GF1" s="3"/>
      <c r="GG1" s="4"/>
      <c r="GH1" s="3"/>
      <c r="GI1" s="3"/>
      <c r="GJ1" s="3"/>
      <c r="GK1" s="4"/>
      <c r="GL1" s="3"/>
      <c r="GM1" s="3"/>
      <c r="GN1" s="3"/>
      <c r="GO1" s="4"/>
      <c r="GP1" s="3"/>
      <c r="GQ1" s="3"/>
      <c r="GR1" s="3"/>
      <c r="GS1" s="4"/>
      <c r="GT1" s="3"/>
      <c r="GU1" s="3"/>
      <c r="GV1" s="3"/>
      <c r="GW1" s="4"/>
      <c r="GX1" s="3"/>
      <c r="GY1" s="3"/>
      <c r="GZ1" s="3"/>
      <c r="HA1" s="4"/>
      <c r="HB1" s="3"/>
      <c r="HC1" s="3"/>
      <c r="HD1" s="3"/>
      <c r="HE1" s="4"/>
      <c r="HF1" s="3"/>
      <c r="HG1" s="3"/>
      <c r="HH1" s="3"/>
      <c r="HI1" s="4"/>
      <c r="HJ1" s="3"/>
      <c r="HK1" s="3"/>
      <c r="HL1" s="3"/>
      <c r="HM1" s="4"/>
      <c r="HN1" s="3"/>
      <c r="HO1" s="3"/>
      <c r="HP1" s="3"/>
      <c r="HQ1" s="4"/>
      <c r="HR1" s="3"/>
      <c r="HS1" s="3"/>
      <c r="HT1" s="3"/>
      <c r="HU1" s="4"/>
      <c r="HV1" s="3"/>
      <c r="HW1" s="3"/>
      <c r="HX1" s="3"/>
      <c r="HY1" s="4"/>
      <c r="HZ1" s="3"/>
      <c r="IA1" s="3"/>
      <c r="IB1" s="3"/>
      <c r="IC1" s="4"/>
      <c r="ID1" s="3"/>
      <c r="IE1" s="3"/>
      <c r="IF1" s="3"/>
      <c r="IG1" s="4"/>
      <c r="IH1" s="3"/>
      <c r="II1" s="3"/>
      <c r="IJ1" s="3"/>
      <c r="IK1" s="4"/>
      <c r="IL1" s="3"/>
      <c r="IM1" s="3"/>
      <c r="IN1" s="3"/>
      <c r="IO1" s="4"/>
      <c r="IP1" s="3"/>
      <c r="IQ1" s="3"/>
      <c r="IR1" s="3"/>
      <c r="IS1" s="4"/>
      <c r="IT1" s="3"/>
      <c r="IU1" s="3"/>
      <c r="IV1" s="3"/>
    </row>
    <row r="2" spans="1:256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163"/>
      <c r="E3" s="46"/>
    </row>
    <row r="4" spans="1:256" ht="14.25" thickBot="1"/>
    <row r="5" spans="1:256" s="44" customFormat="1" ht="41.25" thickBot="1">
      <c r="A5" s="48"/>
      <c r="B5" s="49" t="s">
        <v>45</v>
      </c>
      <c r="C5" s="50" t="s">
        <v>46</v>
      </c>
      <c r="D5" s="180" t="s">
        <v>47</v>
      </c>
      <c r="E5" s="51" t="s">
        <v>48</v>
      </c>
      <c r="F5" s="267"/>
      <c r="G5" s="52"/>
      <c r="H5" s="52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267"/>
      <c r="AW5" s="267"/>
      <c r="AX5" s="267"/>
      <c r="AY5" s="267"/>
      <c r="AZ5" s="267"/>
      <c r="BA5" s="267"/>
      <c r="BB5" s="267"/>
      <c r="BC5" s="267"/>
      <c r="BD5" s="267"/>
      <c r="BE5" s="267"/>
      <c r="BF5" s="267"/>
      <c r="BG5" s="267"/>
      <c r="BH5" s="267"/>
      <c r="BI5" s="267"/>
      <c r="BJ5" s="267"/>
      <c r="BK5" s="267"/>
      <c r="BL5" s="267"/>
      <c r="BM5" s="267"/>
      <c r="BN5" s="267"/>
      <c r="BO5" s="267"/>
      <c r="BP5" s="267"/>
      <c r="BQ5" s="267"/>
      <c r="BR5" s="267"/>
      <c r="BS5" s="267"/>
      <c r="BT5" s="267"/>
      <c r="BU5" s="267"/>
      <c r="BV5" s="267"/>
      <c r="BW5" s="267"/>
      <c r="BX5" s="267"/>
      <c r="BY5" s="267"/>
      <c r="BZ5" s="267"/>
      <c r="CA5" s="267"/>
      <c r="CB5" s="267"/>
      <c r="CC5" s="267"/>
      <c r="CD5" s="267"/>
      <c r="CE5" s="267"/>
      <c r="CF5" s="267"/>
      <c r="CG5" s="267"/>
      <c r="CH5" s="267"/>
      <c r="CI5" s="267"/>
      <c r="CJ5" s="267"/>
      <c r="CK5" s="267"/>
      <c r="CL5" s="267"/>
      <c r="CM5" s="267"/>
      <c r="CN5" s="267"/>
      <c r="CO5" s="267"/>
      <c r="CP5" s="267"/>
      <c r="CQ5" s="267"/>
      <c r="CR5" s="267"/>
      <c r="CS5" s="267"/>
      <c r="CT5" s="267"/>
      <c r="CU5" s="267"/>
      <c r="CV5" s="267"/>
      <c r="CW5" s="267"/>
      <c r="CX5" s="267"/>
      <c r="CY5" s="267"/>
      <c r="CZ5" s="267"/>
      <c r="DA5" s="267"/>
      <c r="DB5" s="267"/>
      <c r="DC5" s="267"/>
      <c r="DD5" s="267"/>
      <c r="DE5" s="267"/>
      <c r="DF5" s="267"/>
      <c r="DG5" s="267"/>
      <c r="DH5" s="267"/>
      <c r="DI5" s="267"/>
      <c r="DJ5" s="267"/>
      <c r="DK5" s="267"/>
      <c r="DL5" s="267"/>
      <c r="DM5" s="267"/>
      <c r="DN5" s="267"/>
      <c r="DO5" s="267"/>
      <c r="DP5" s="267"/>
      <c r="DQ5" s="267"/>
      <c r="DR5" s="267"/>
      <c r="DS5" s="267"/>
      <c r="DT5" s="267"/>
      <c r="DU5" s="267"/>
      <c r="DV5" s="267"/>
      <c r="DW5" s="267"/>
      <c r="DX5" s="267"/>
      <c r="DY5" s="267"/>
      <c r="DZ5" s="267"/>
      <c r="EA5" s="267"/>
      <c r="EB5" s="267"/>
      <c r="EC5" s="267"/>
      <c r="ED5" s="267"/>
      <c r="EE5" s="267"/>
      <c r="EF5" s="267"/>
      <c r="EG5" s="267"/>
      <c r="EH5" s="267"/>
      <c r="EI5" s="267"/>
      <c r="EJ5" s="267"/>
      <c r="EK5" s="267"/>
      <c r="EL5" s="267"/>
      <c r="EM5" s="267"/>
      <c r="EN5" s="267"/>
      <c r="EO5" s="267"/>
      <c r="EP5" s="267"/>
      <c r="EQ5" s="267"/>
      <c r="ER5" s="267"/>
      <c r="ES5" s="267"/>
      <c r="ET5" s="267"/>
      <c r="EU5" s="267"/>
      <c r="EV5" s="267"/>
      <c r="EW5" s="267"/>
      <c r="EX5" s="267"/>
      <c r="EY5" s="267"/>
      <c r="EZ5" s="267"/>
      <c r="FA5" s="267"/>
      <c r="FB5" s="267"/>
      <c r="FC5" s="267"/>
      <c r="FD5" s="267"/>
      <c r="FE5" s="267"/>
      <c r="FF5" s="267"/>
      <c r="FG5" s="267"/>
      <c r="FH5" s="267"/>
      <c r="FI5" s="267"/>
      <c r="FJ5" s="267"/>
      <c r="FK5" s="267"/>
      <c r="FL5" s="267"/>
      <c r="FM5" s="267"/>
      <c r="FN5" s="267"/>
      <c r="FO5" s="267"/>
      <c r="FP5" s="267"/>
      <c r="FQ5" s="267"/>
      <c r="FR5" s="267"/>
      <c r="FS5" s="267"/>
      <c r="FT5" s="267"/>
      <c r="FU5" s="267"/>
      <c r="FV5" s="267"/>
      <c r="FW5" s="267"/>
      <c r="FX5" s="267"/>
      <c r="FY5" s="267"/>
      <c r="FZ5" s="267"/>
      <c r="GA5" s="267"/>
      <c r="GB5" s="267"/>
      <c r="GC5" s="267"/>
      <c r="GD5" s="267"/>
      <c r="GE5" s="267"/>
      <c r="GF5" s="267"/>
      <c r="GG5" s="267"/>
      <c r="GH5" s="267"/>
      <c r="GI5" s="267"/>
      <c r="GJ5" s="267"/>
      <c r="GK5" s="267"/>
      <c r="GL5" s="267"/>
      <c r="GM5" s="267"/>
      <c r="GN5" s="267"/>
      <c r="GO5" s="267"/>
      <c r="GP5" s="267"/>
      <c r="GQ5" s="267"/>
      <c r="GR5" s="267"/>
      <c r="GS5" s="267"/>
      <c r="GT5" s="267"/>
      <c r="GU5" s="267"/>
      <c r="GV5" s="267"/>
      <c r="GW5" s="267"/>
      <c r="GX5" s="267"/>
      <c r="GY5" s="267"/>
      <c r="GZ5" s="267"/>
      <c r="HA5" s="267"/>
      <c r="HB5" s="267"/>
      <c r="HC5" s="267"/>
      <c r="HD5" s="267"/>
      <c r="HE5" s="267"/>
      <c r="HF5" s="267"/>
      <c r="HG5" s="267"/>
      <c r="HH5" s="267"/>
      <c r="HI5" s="267"/>
      <c r="HJ5" s="267"/>
      <c r="HK5" s="267"/>
      <c r="HL5" s="267"/>
      <c r="HM5" s="267"/>
      <c r="HN5" s="267"/>
      <c r="HO5" s="267"/>
      <c r="HP5" s="267"/>
      <c r="HQ5" s="267"/>
      <c r="HR5" s="267"/>
      <c r="HS5" s="267"/>
      <c r="HT5" s="267"/>
      <c r="HU5" s="267"/>
      <c r="HV5" s="267"/>
      <c r="HW5" s="267"/>
      <c r="HX5" s="267"/>
      <c r="HY5" s="267"/>
      <c r="HZ5" s="267"/>
      <c r="IA5" s="267"/>
      <c r="IB5" s="267"/>
      <c r="IC5" s="267"/>
      <c r="ID5" s="267"/>
      <c r="IE5" s="267"/>
      <c r="IF5" s="267"/>
      <c r="IG5" s="267"/>
      <c r="IH5" s="267"/>
      <c r="II5" s="267"/>
      <c r="IJ5" s="267"/>
      <c r="IK5" s="267"/>
      <c r="IL5" s="267"/>
      <c r="IM5" s="267"/>
      <c r="IN5" s="267"/>
      <c r="IO5" s="267"/>
      <c r="IP5" s="267"/>
      <c r="IQ5" s="267"/>
      <c r="IR5" s="267"/>
      <c r="IS5" s="267"/>
      <c r="IT5" s="267"/>
      <c r="IU5" s="267"/>
      <c r="IV5" s="267"/>
    </row>
    <row r="6" spans="1:256">
      <c r="A6" s="53" t="s">
        <v>49</v>
      </c>
      <c r="B6" s="54">
        <f>SUM(C13:C16)-D6</f>
        <v>571</v>
      </c>
      <c r="C6" s="55">
        <f>SUM(C17:C20)+D6</f>
        <v>97</v>
      </c>
      <c r="D6" s="181">
        <v>1</v>
      </c>
      <c r="E6" s="56">
        <f>B6+C6</f>
        <v>668</v>
      </c>
      <c r="F6"/>
      <c r="G6"/>
      <c r="H6" s="47"/>
    </row>
    <row r="7" spans="1:256">
      <c r="A7" s="57" t="s">
        <v>50</v>
      </c>
      <c r="B7" s="58">
        <f>SUM(D13:D16)-D7</f>
        <v>235734192.1300002</v>
      </c>
      <c r="C7" s="59">
        <f>SUM(D17:D20)+D7</f>
        <v>85625030.470000044</v>
      </c>
      <c r="D7" s="102">
        <v>550894.79</v>
      </c>
      <c r="E7" s="60">
        <f>B7+C7</f>
        <v>321359222.60000026</v>
      </c>
      <c r="F7"/>
      <c r="G7"/>
      <c r="H7"/>
      <c r="I7"/>
      <c r="J7"/>
      <c r="K7"/>
      <c r="L7"/>
    </row>
    <row r="8" spans="1:256" ht="13.5" customHeight="1">
      <c r="A8" s="57" t="s">
        <v>51</v>
      </c>
      <c r="B8" s="61">
        <f>B7/E7</f>
        <v>0.7335535299804401</v>
      </c>
      <c r="C8" s="62">
        <f>C7/E7</f>
        <v>0.2664464700195599</v>
      </c>
      <c r="D8" s="61">
        <f>D7/E7</f>
        <v>1.7142647581199358E-3</v>
      </c>
      <c r="E8" s="63">
        <f>B8+C8</f>
        <v>1</v>
      </c>
      <c r="F8"/>
      <c r="G8"/>
      <c r="H8"/>
      <c r="I8"/>
      <c r="J8"/>
      <c r="K8"/>
      <c r="L8"/>
    </row>
    <row r="9" spans="1:256">
      <c r="A9" s="47"/>
      <c r="B9" s="64"/>
      <c r="C9" s="64"/>
      <c r="D9" s="178"/>
      <c r="F9"/>
      <c r="G9"/>
      <c r="H9"/>
      <c r="I9"/>
      <c r="J9"/>
      <c r="K9"/>
      <c r="L9"/>
    </row>
    <row r="10" spans="1:256" customFormat="1" ht="12.75">
      <c r="D10" s="179"/>
    </row>
    <row r="11" spans="1:256" ht="14.25" thickBot="1">
      <c r="E11" s="65"/>
      <c r="F11"/>
      <c r="G11"/>
      <c r="H11"/>
      <c r="I11"/>
      <c r="J11"/>
      <c r="K11"/>
      <c r="L11"/>
    </row>
    <row r="12" spans="1:256" ht="41.25" thickBot="1">
      <c r="A12" s="66" t="s">
        <v>52</v>
      </c>
      <c r="B12" s="67" t="s">
        <v>53</v>
      </c>
      <c r="C12" s="67" t="s">
        <v>54</v>
      </c>
      <c r="D12" s="67" t="s">
        <v>55</v>
      </c>
      <c r="E12" s="68" t="s">
        <v>56</v>
      </c>
      <c r="F12"/>
      <c r="G12"/>
      <c r="H12"/>
      <c r="I12"/>
      <c r="J12"/>
      <c r="K12"/>
      <c r="L12"/>
    </row>
    <row r="13" spans="1:256">
      <c r="A13" s="69">
        <v>0</v>
      </c>
      <c r="B13" s="70" t="s">
        <v>57</v>
      </c>
      <c r="C13" s="71">
        <v>480</v>
      </c>
      <c r="D13" s="59">
        <v>196025601.0100002</v>
      </c>
      <c r="E13" s="72">
        <f>D13/$E$7</f>
        <v>0.60998903166378282</v>
      </c>
      <c r="F13"/>
      <c r="G13"/>
      <c r="H13"/>
      <c r="I13"/>
      <c r="J13"/>
      <c r="K13"/>
      <c r="L13"/>
    </row>
    <row r="14" spans="1:256">
      <c r="A14" s="73">
        <v>1</v>
      </c>
      <c r="B14" s="74" t="s">
        <v>58</v>
      </c>
      <c r="C14" s="75">
        <v>64</v>
      </c>
      <c r="D14" s="59">
        <v>25546582.430000011</v>
      </c>
      <c r="E14" s="76">
        <f t="shared" ref="E14:E20" si="0">D14/$E$7</f>
        <v>7.9495407735032247E-2</v>
      </c>
      <c r="F14"/>
      <c r="G14"/>
      <c r="H14"/>
      <c r="I14"/>
      <c r="J14"/>
      <c r="K14"/>
      <c r="L14"/>
    </row>
    <row r="15" spans="1:256">
      <c r="A15" s="73">
        <v>2</v>
      </c>
      <c r="B15" s="74" t="s">
        <v>59</v>
      </c>
      <c r="C15" s="75">
        <v>25</v>
      </c>
      <c r="D15" s="59">
        <v>13494925.279999999</v>
      </c>
      <c r="E15" s="76">
        <f t="shared" si="0"/>
        <v>4.1993272110933927E-2</v>
      </c>
      <c r="F15"/>
      <c r="G15"/>
      <c r="H15"/>
      <c r="I15"/>
      <c r="J15"/>
      <c r="K15"/>
      <c r="L15"/>
    </row>
    <row r="16" spans="1:256">
      <c r="A16" s="73">
        <v>3</v>
      </c>
      <c r="B16" s="74" t="s">
        <v>60</v>
      </c>
      <c r="C16" s="75">
        <v>3</v>
      </c>
      <c r="D16" s="59">
        <v>1217978.2</v>
      </c>
      <c r="E16" s="76">
        <f t="shared" si="0"/>
        <v>3.7900832288109941E-3</v>
      </c>
      <c r="F16"/>
      <c r="G16"/>
      <c r="H16"/>
      <c r="I16"/>
      <c r="J16"/>
      <c r="K16"/>
      <c r="L16"/>
    </row>
    <row r="17" spans="1:12">
      <c r="A17" s="77">
        <v>4</v>
      </c>
      <c r="B17" s="57" t="s">
        <v>61</v>
      </c>
      <c r="C17" s="78">
        <v>12</v>
      </c>
      <c r="D17" s="58">
        <v>6600395.5000000009</v>
      </c>
      <c r="E17" s="79">
        <f t="shared" si="0"/>
        <v>2.0538995105224018E-2</v>
      </c>
      <c r="F17"/>
      <c r="G17"/>
      <c r="H17"/>
      <c r="I17"/>
      <c r="J17"/>
      <c r="K17"/>
      <c r="L17"/>
    </row>
    <row r="18" spans="1:12">
      <c r="A18" s="77">
        <v>5</v>
      </c>
      <c r="B18" s="57" t="s">
        <v>62</v>
      </c>
      <c r="C18" s="78">
        <v>2</v>
      </c>
      <c r="D18" s="58">
        <v>1745016.8399999999</v>
      </c>
      <c r="E18" s="79">
        <f t="shared" si="0"/>
        <v>5.4301128372221744E-3</v>
      </c>
      <c r="F18"/>
      <c r="G18"/>
      <c r="H18"/>
      <c r="I18"/>
      <c r="J18"/>
      <c r="K18"/>
      <c r="L18"/>
    </row>
    <row r="19" spans="1:12">
      <c r="A19" s="77">
        <v>6</v>
      </c>
      <c r="B19" s="57" t="s">
        <v>63</v>
      </c>
      <c r="C19" s="78">
        <v>5</v>
      </c>
      <c r="D19" s="58">
        <v>2050707.3399999999</v>
      </c>
      <c r="E19" s="79">
        <f t="shared" si="0"/>
        <v>6.3813551806868171E-3</v>
      </c>
      <c r="F19"/>
      <c r="G19"/>
      <c r="H19"/>
      <c r="I19"/>
      <c r="J19"/>
      <c r="K19"/>
      <c r="L19"/>
    </row>
    <row r="20" spans="1:12" ht="14.25" thickBot="1">
      <c r="A20" s="80">
        <v>7</v>
      </c>
      <c r="B20" s="81" t="s">
        <v>64</v>
      </c>
      <c r="C20" s="82">
        <v>77</v>
      </c>
      <c r="D20" s="133">
        <v>74678016.00000003</v>
      </c>
      <c r="E20" s="83">
        <f t="shared" si="0"/>
        <v>0.2323817421383069</v>
      </c>
      <c r="F20"/>
      <c r="G20"/>
      <c r="H20"/>
      <c r="I20"/>
      <c r="J20"/>
      <c r="K20"/>
      <c r="L20"/>
    </row>
    <row r="21" spans="1:12" ht="14.25" thickBot="1">
      <c r="A21" s="84" t="s">
        <v>65</v>
      </c>
      <c r="B21" s="85"/>
      <c r="C21" s="86">
        <f>SUM(C13:C20)</f>
        <v>668</v>
      </c>
      <c r="D21" s="87">
        <f>SUM(D13:D20)</f>
        <v>321359222.60000026</v>
      </c>
      <c r="E21" s="88">
        <f>SUM(E13:E20)</f>
        <v>1</v>
      </c>
      <c r="F21"/>
      <c r="G21"/>
      <c r="H21"/>
      <c r="I21"/>
      <c r="J21"/>
      <c r="K21"/>
      <c r="L21"/>
    </row>
    <row r="22" spans="1:12" s="91" customFormat="1">
      <c r="A22" s="89"/>
      <c r="B22" s="89"/>
      <c r="C22"/>
      <c r="D22" s="132"/>
      <c r="E22"/>
      <c r="F22" s="90"/>
      <c r="G22"/>
      <c r="H22"/>
      <c r="I22"/>
    </row>
    <row r="23" spans="1:12" s="91" customFormat="1">
      <c r="A23" s="89"/>
      <c r="B23" s="89">
        <v>492</v>
      </c>
      <c r="C23"/>
      <c r="D23"/>
      <c r="E23"/>
      <c r="F23" s="90"/>
      <c r="G23"/>
      <c r="H23"/>
      <c r="I23"/>
    </row>
    <row r="24" spans="1:12" ht="14.25" thickBot="1">
      <c r="C24"/>
      <c r="D24"/>
      <c r="E24"/>
      <c r="G24"/>
      <c r="H24"/>
      <c r="I24"/>
    </row>
    <row r="25" spans="1:12" ht="14.25" thickBot="1">
      <c r="A25" s="92" t="s">
        <v>66</v>
      </c>
      <c r="B25" s="93">
        <v>1125</v>
      </c>
      <c r="C25"/>
      <c r="D25"/>
      <c r="E25"/>
      <c r="G25"/>
      <c r="H25"/>
      <c r="I25"/>
    </row>
    <row r="26" spans="1:12" ht="14.25" thickBot="1">
      <c r="A26" s="92" t="s">
        <v>67</v>
      </c>
      <c r="B26" s="94">
        <v>15</v>
      </c>
      <c r="C26"/>
      <c r="D26"/>
      <c r="E26"/>
      <c r="G26"/>
      <c r="H26"/>
      <c r="I26"/>
    </row>
    <row r="27" spans="1:12" ht="14.25" thickBot="1">
      <c r="A27" s="95" t="s">
        <v>68</v>
      </c>
      <c r="B27" s="94">
        <v>34</v>
      </c>
      <c r="C27"/>
      <c r="D27"/>
      <c r="E27"/>
      <c r="G27"/>
      <c r="H27"/>
      <c r="I27"/>
    </row>
    <row r="28" spans="1:12" ht="14.25" thickBot="1">
      <c r="A28" s="96" t="s">
        <v>69</v>
      </c>
      <c r="B28" s="94">
        <v>1842</v>
      </c>
      <c r="C28"/>
      <c r="D28"/>
      <c r="E28"/>
      <c r="G28"/>
      <c r="H28"/>
      <c r="I28"/>
    </row>
    <row r="29" spans="1:12">
      <c r="C29" s="135"/>
      <c r="D29" s="135"/>
      <c r="E29" s="129"/>
      <c r="G29"/>
      <c r="H29"/>
      <c r="I29"/>
    </row>
    <row r="30" spans="1:12">
      <c r="A30"/>
      <c r="B30"/>
      <c r="C30" s="135"/>
      <c r="D30" s="135"/>
      <c r="E30" s="129"/>
      <c r="F30"/>
      <c r="G30"/>
      <c r="H30"/>
      <c r="I30"/>
    </row>
    <row r="31" spans="1:12">
      <c r="A31"/>
      <c r="B31"/>
      <c r="C31" s="135"/>
      <c r="D31" s="135"/>
      <c r="E31" s="129"/>
      <c r="F31"/>
      <c r="G31"/>
      <c r="H31"/>
      <c r="I31"/>
    </row>
    <row r="32" spans="1:12">
      <c r="A32"/>
      <c r="B32" s="128"/>
      <c r="C32" s="135"/>
      <c r="D32" s="135"/>
      <c r="E32" s="129"/>
      <c r="F32"/>
      <c r="G32"/>
      <c r="H32"/>
      <c r="I32"/>
    </row>
    <row r="33" spans="1:9">
      <c r="A33"/>
      <c r="B33"/>
      <c r="C33" s="135"/>
      <c r="D33" s="135"/>
      <c r="E33" s="129"/>
      <c r="F33"/>
      <c r="G33"/>
      <c r="H33"/>
      <c r="I33"/>
    </row>
    <row r="34" spans="1:9">
      <c r="A34"/>
      <c r="B34"/>
      <c r="C34" s="129"/>
      <c r="D34" s="129"/>
      <c r="E34" s="129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F40" s="45"/>
      <c r="G40" s="45"/>
    </row>
    <row r="41" spans="1:9">
      <c r="A41"/>
      <c r="B41"/>
      <c r="C41"/>
      <c r="F41" s="45"/>
      <c r="G41" s="45"/>
    </row>
    <row r="42" spans="1:9">
      <c r="A42"/>
      <c r="B42"/>
      <c r="C42"/>
      <c r="F42" s="45"/>
      <c r="G42" s="45"/>
    </row>
    <row r="43" spans="1:9">
      <c r="A43"/>
      <c r="B43"/>
      <c r="C43"/>
      <c r="F43" s="45"/>
      <c r="G43" s="45"/>
    </row>
    <row r="44" spans="1:9">
      <c r="A44"/>
      <c r="B44"/>
      <c r="C44"/>
      <c r="F44" s="45"/>
      <c r="G44" s="45"/>
    </row>
    <row r="45" spans="1:9">
      <c r="A45"/>
      <c r="B45"/>
      <c r="C45"/>
      <c r="F45" s="45"/>
      <c r="G45" s="45"/>
    </row>
    <row r="46" spans="1:9">
      <c r="A46"/>
      <c r="B46"/>
      <c r="C46"/>
      <c r="F46" s="45"/>
      <c r="G46" s="45"/>
    </row>
    <row r="47" spans="1:9">
      <c r="C47"/>
      <c r="F47" s="45"/>
      <c r="G47" s="45"/>
    </row>
    <row r="48" spans="1:9">
      <c r="C48"/>
      <c r="F48" s="45"/>
      <c r="G48" s="45"/>
    </row>
    <row r="49" spans="3:7">
      <c r="C49"/>
      <c r="F49" s="45"/>
      <c r="G49" s="45"/>
    </row>
    <row r="50" spans="3:7">
      <c r="C50"/>
      <c r="F50" s="45"/>
      <c r="G50" s="45"/>
    </row>
    <row r="51" spans="3:7">
      <c r="C51"/>
      <c r="F51" s="45"/>
      <c r="G51" s="45"/>
    </row>
    <row r="52" spans="3:7">
      <c r="C52"/>
      <c r="F52" s="45"/>
      <c r="G52" s="45"/>
    </row>
    <row r="53" spans="3:7">
      <c r="C53"/>
      <c r="F53" s="45"/>
      <c r="G53" s="45"/>
    </row>
    <row r="54" spans="3:7">
      <c r="C54"/>
      <c r="F54" s="45"/>
      <c r="G54" s="45"/>
    </row>
    <row r="55" spans="3:7">
      <c r="C55"/>
      <c r="F55" s="45"/>
      <c r="G55" s="45"/>
    </row>
    <row r="56" spans="3:7">
      <c r="C56"/>
      <c r="F56" s="45"/>
      <c r="G56" s="45"/>
    </row>
    <row r="57" spans="3:7">
      <c r="C57"/>
      <c r="F57" s="45"/>
      <c r="G57" s="45"/>
    </row>
    <row r="58" spans="3:7">
      <c r="C58"/>
      <c r="F58" s="45"/>
      <c r="G58" s="45"/>
    </row>
    <row r="59" spans="3:7">
      <c r="C59"/>
      <c r="F59" s="45"/>
      <c r="G59" s="45"/>
    </row>
    <row r="60" spans="3:7">
      <c r="C60"/>
      <c r="F60" s="45"/>
      <c r="G60" s="45"/>
    </row>
    <row r="61" spans="3:7">
      <c r="C61"/>
      <c r="F61" s="45"/>
      <c r="G61" s="45"/>
    </row>
    <row r="62" spans="3:7">
      <c r="C62"/>
      <c r="F62" s="45"/>
      <c r="G62" s="45"/>
    </row>
    <row r="63" spans="3:7">
      <c r="C63"/>
      <c r="F63" s="45"/>
      <c r="G63" s="45"/>
    </row>
    <row r="64" spans="3:7">
      <c r="C64"/>
      <c r="F64" s="45"/>
      <c r="G64" s="45"/>
    </row>
    <row r="65" spans="3:10">
      <c r="C65"/>
      <c r="F65" s="45"/>
      <c r="G65" s="45"/>
    </row>
    <row r="66" spans="3:10">
      <c r="C66"/>
      <c r="F66" s="45"/>
      <c r="G66" s="45"/>
    </row>
    <row r="67" spans="3:10">
      <c r="C67"/>
      <c r="F67" s="45"/>
      <c r="G67" s="45"/>
    </row>
    <row r="68" spans="3:10">
      <c r="C68"/>
      <c r="F68" s="45"/>
      <c r="G68" s="45"/>
    </row>
    <row r="69" spans="3:10">
      <c r="C69"/>
      <c r="F69" s="45"/>
      <c r="G69" s="45"/>
    </row>
    <row r="70" spans="3:10">
      <c r="C70"/>
      <c r="F70" s="45"/>
      <c r="G70" s="45"/>
    </row>
    <row r="71" spans="3:10">
      <c r="C71"/>
      <c r="F71" s="45"/>
      <c r="G71" s="45"/>
    </row>
    <row r="72" spans="3:10">
      <c r="C72"/>
      <c r="F72" s="45"/>
      <c r="G72" s="45"/>
    </row>
    <row r="73" spans="3:10">
      <c r="C73"/>
      <c r="F73" s="45"/>
      <c r="G73" s="45"/>
    </row>
    <row r="74" spans="3:10">
      <c r="C74"/>
      <c r="F74" s="45"/>
      <c r="G74" s="45"/>
    </row>
    <row r="75" spans="3:10">
      <c r="C75"/>
      <c r="F75" s="45"/>
      <c r="G75" s="45"/>
    </row>
    <row r="76" spans="3:10">
      <c r="C76"/>
      <c r="F76" s="45"/>
      <c r="G76" s="45"/>
    </row>
    <row r="77" spans="3:10">
      <c r="C77"/>
      <c r="F77" s="45"/>
      <c r="G77" s="45"/>
    </row>
    <row r="78" spans="3:10">
      <c r="C78"/>
      <c r="F78" s="45"/>
      <c r="G78" s="45"/>
    </row>
    <row r="79" spans="3:10">
      <c r="C79"/>
      <c r="D79"/>
      <c r="E79"/>
      <c r="G79"/>
      <c r="H79"/>
      <c r="I79"/>
      <c r="J79"/>
    </row>
    <row r="80" spans="3:10">
      <c r="C80"/>
      <c r="D80"/>
      <c r="E80"/>
      <c r="G80"/>
      <c r="H80"/>
      <c r="I80"/>
      <c r="J80"/>
    </row>
    <row r="81" spans="3:10">
      <c r="C81"/>
      <c r="D81"/>
      <c r="E81"/>
      <c r="G81"/>
      <c r="H81"/>
      <c r="I81"/>
      <c r="J81"/>
    </row>
    <row r="82" spans="3:10">
      <c r="C82"/>
      <c r="D82"/>
      <c r="E82"/>
      <c r="G82"/>
      <c r="H82"/>
      <c r="I82"/>
      <c r="J82"/>
    </row>
    <row r="83" spans="3:10">
      <c r="C83"/>
      <c r="D83"/>
      <c r="E83"/>
      <c r="G83"/>
      <c r="H83"/>
      <c r="I83"/>
      <c r="J83"/>
    </row>
    <row r="84" spans="3:10">
      <c r="C84"/>
      <c r="D84"/>
      <c r="E84"/>
      <c r="G84"/>
      <c r="H84"/>
      <c r="I84"/>
      <c r="J84"/>
    </row>
    <row r="85" spans="3:10">
      <c r="C85"/>
      <c r="D85"/>
      <c r="E85"/>
      <c r="G85"/>
      <c r="H85"/>
      <c r="I85"/>
      <c r="J85"/>
    </row>
    <row r="86" spans="3:10">
      <c r="C86"/>
      <c r="D86"/>
      <c r="E86"/>
      <c r="G86"/>
      <c r="H86"/>
      <c r="I86"/>
      <c r="J86"/>
    </row>
    <row r="87" spans="3:10">
      <c r="C87"/>
      <c r="D87"/>
      <c r="E87"/>
      <c r="G87"/>
      <c r="H87"/>
      <c r="I87"/>
      <c r="J87"/>
    </row>
    <row r="88" spans="3:10">
      <c r="C88"/>
      <c r="D88"/>
      <c r="E88"/>
      <c r="G88"/>
      <c r="H88"/>
      <c r="I88"/>
      <c r="J88"/>
    </row>
    <row r="89" spans="3:10">
      <c r="C89"/>
      <c r="D89"/>
      <c r="E89"/>
      <c r="G89"/>
      <c r="H89"/>
      <c r="I89"/>
      <c r="J89"/>
    </row>
    <row r="90" spans="3:10">
      <c r="C90"/>
      <c r="D90"/>
      <c r="E90"/>
      <c r="G90"/>
      <c r="H90"/>
      <c r="I90"/>
      <c r="J90"/>
    </row>
    <row r="91" spans="3:10">
      <c r="C91"/>
      <c r="D91"/>
      <c r="E91"/>
      <c r="G91"/>
      <c r="H91"/>
      <c r="I91"/>
      <c r="J91"/>
    </row>
    <row r="92" spans="3:10">
      <c r="C92"/>
      <c r="D92"/>
      <c r="E92"/>
      <c r="G92"/>
      <c r="H92"/>
      <c r="I92"/>
      <c r="J92"/>
    </row>
    <row r="93" spans="3:10">
      <c r="C93"/>
      <c r="D93"/>
      <c r="E93"/>
      <c r="G93"/>
      <c r="H93"/>
      <c r="I93"/>
      <c r="J93"/>
    </row>
    <row r="94" spans="3:10">
      <c r="C94"/>
      <c r="D94"/>
      <c r="E94"/>
      <c r="G94"/>
      <c r="H94"/>
      <c r="I94"/>
      <c r="J94"/>
    </row>
    <row r="95" spans="3:10">
      <c r="C95"/>
      <c r="D95"/>
      <c r="E95"/>
      <c r="G95"/>
      <c r="H95"/>
      <c r="I95"/>
      <c r="J95"/>
    </row>
    <row r="96" spans="3:10">
      <c r="C96"/>
      <c r="D96"/>
      <c r="E96"/>
      <c r="G96"/>
      <c r="H96"/>
      <c r="I96"/>
      <c r="J96"/>
    </row>
    <row r="97" spans="3:10">
      <c r="C97"/>
      <c r="D97"/>
      <c r="E97"/>
      <c r="G97"/>
      <c r="H97"/>
      <c r="I97"/>
      <c r="J97"/>
    </row>
    <row r="98" spans="3:10">
      <c r="C98"/>
      <c r="D98"/>
      <c r="E98"/>
      <c r="G98"/>
      <c r="H98"/>
      <c r="I98"/>
      <c r="J98"/>
    </row>
    <row r="99" spans="3:10">
      <c r="C99"/>
      <c r="D99"/>
      <c r="E99"/>
      <c r="G99"/>
      <c r="H99"/>
      <c r="I99"/>
      <c r="J99"/>
    </row>
    <row r="100" spans="3:10">
      <c r="C100"/>
      <c r="D100"/>
      <c r="E100"/>
      <c r="G100"/>
      <c r="H100"/>
      <c r="I100"/>
      <c r="J100"/>
    </row>
    <row r="101" spans="3:10">
      <c r="C101"/>
      <c r="D101"/>
      <c r="E101"/>
      <c r="G101"/>
      <c r="H101"/>
      <c r="I101"/>
      <c r="J101"/>
    </row>
    <row r="102" spans="3:10">
      <c r="C102"/>
      <c r="D102"/>
      <c r="E102"/>
      <c r="G102"/>
      <c r="H102"/>
      <c r="I102"/>
      <c r="J102"/>
    </row>
    <row r="103" spans="3:10">
      <c r="C103"/>
      <c r="D103"/>
      <c r="E103"/>
      <c r="G103"/>
      <c r="H103"/>
      <c r="I103"/>
      <c r="J103"/>
    </row>
    <row r="104" spans="3:10">
      <c r="C104"/>
      <c r="D104"/>
      <c r="E104"/>
      <c r="G104"/>
      <c r="H104"/>
      <c r="I104"/>
      <c r="J104"/>
    </row>
    <row r="105" spans="3:10">
      <c r="C105"/>
      <c r="D105"/>
      <c r="E105"/>
      <c r="G105"/>
      <c r="H105"/>
      <c r="I105"/>
      <c r="J105"/>
    </row>
    <row r="106" spans="3:10">
      <c r="C106"/>
      <c r="D106"/>
      <c r="E106"/>
      <c r="G106"/>
      <c r="H106"/>
      <c r="I106"/>
      <c r="J106"/>
    </row>
    <row r="107" spans="3:10">
      <c r="C107"/>
      <c r="D107"/>
      <c r="E107"/>
      <c r="G107"/>
      <c r="H107"/>
      <c r="I107"/>
      <c r="J107"/>
    </row>
    <row r="108" spans="3:10">
      <c r="C108"/>
      <c r="D108"/>
      <c r="E108"/>
      <c r="G108"/>
      <c r="H108"/>
      <c r="I108"/>
      <c r="J108"/>
    </row>
    <row r="109" spans="3:10">
      <c r="C109"/>
      <c r="D109"/>
      <c r="E109"/>
      <c r="G109"/>
      <c r="H109"/>
      <c r="I109"/>
      <c r="J109"/>
    </row>
    <row r="110" spans="3:10">
      <c r="C110"/>
      <c r="D110"/>
      <c r="E110"/>
      <c r="G110"/>
      <c r="H110"/>
      <c r="I110"/>
      <c r="J110"/>
    </row>
    <row r="111" spans="3:10">
      <c r="C111"/>
      <c r="D111"/>
      <c r="E111"/>
      <c r="G111"/>
      <c r="H111"/>
      <c r="I111"/>
      <c r="J111"/>
    </row>
    <row r="112" spans="3:10">
      <c r="G112"/>
      <c r="H112"/>
      <c r="I112"/>
      <c r="J112"/>
    </row>
  </sheetData>
  <mergeCells count="64"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U1:X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31" zoomScale="75" zoomScaleNormal="75" workbookViewId="0">
      <selection activeCell="D53" sqref="D53"/>
    </sheetView>
  </sheetViews>
  <sheetFormatPr defaultColWidth="11.42578125" defaultRowHeight="12.75"/>
  <cols>
    <col min="1" max="1" width="17.7109375" customWidth="1"/>
    <col min="2" max="2" width="18.5703125" customWidth="1"/>
    <col min="3" max="4" width="23.5703125" customWidth="1"/>
    <col min="5" max="5" width="24.42578125" bestFit="1" customWidth="1"/>
    <col min="6" max="6" width="27.140625" customWidth="1"/>
    <col min="7" max="7" width="18.5703125" customWidth="1"/>
    <col min="8" max="8" width="23.5703125" customWidth="1"/>
    <col min="9" max="9" width="24.42578125" bestFit="1" customWidth="1"/>
  </cols>
  <sheetData>
    <row r="1" spans="1:8">
      <c r="A1" s="228" t="s">
        <v>70</v>
      </c>
      <c r="B1" s="227" t="s">
        <v>71</v>
      </c>
      <c r="F1" s="228" t="s">
        <v>70</v>
      </c>
      <c r="G1" s="227" t="s">
        <v>71</v>
      </c>
    </row>
    <row r="2" spans="1:8">
      <c r="F2" s="228" t="s">
        <v>72</v>
      </c>
      <c r="G2" s="227" t="s">
        <v>73</v>
      </c>
    </row>
    <row r="3" spans="1:8">
      <c r="A3" s="197"/>
      <c r="B3" s="243"/>
      <c r="C3" s="219" t="s">
        <v>74</v>
      </c>
      <c r="D3" s="198"/>
    </row>
    <row r="4" spans="1:8">
      <c r="A4" s="219" t="s">
        <v>72</v>
      </c>
      <c r="B4" s="219" t="s">
        <v>75</v>
      </c>
      <c r="C4" s="197" t="s">
        <v>76</v>
      </c>
      <c r="D4" s="199" t="s">
        <v>77</v>
      </c>
      <c r="F4" s="197"/>
      <c r="G4" s="219" t="s">
        <v>74</v>
      </c>
      <c r="H4" s="198"/>
    </row>
    <row r="5" spans="1:8">
      <c r="A5" s="197">
        <v>0</v>
      </c>
      <c r="B5" s="197" t="s">
        <v>57</v>
      </c>
      <c r="C5" s="202">
        <v>480</v>
      </c>
      <c r="D5" s="203">
        <v>196019254.52000025</v>
      </c>
      <c r="F5" s="219" t="s">
        <v>75</v>
      </c>
      <c r="G5" s="197" t="s">
        <v>76</v>
      </c>
      <c r="H5" s="199" t="s">
        <v>77</v>
      </c>
    </row>
    <row r="6" spans="1:8">
      <c r="A6" s="197">
        <v>1</v>
      </c>
      <c r="B6" s="197" t="s">
        <v>58</v>
      </c>
      <c r="C6" s="202">
        <v>64</v>
      </c>
      <c r="D6" s="203">
        <v>25546582.430000011</v>
      </c>
      <c r="F6" s="197" t="s">
        <v>64</v>
      </c>
      <c r="G6" s="202">
        <v>77</v>
      </c>
      <c r="H6" s="203">
        <v>74678016.00000003</v>
      </c>
    </row>
    <row r="7" spans="1:8">
      <c r="A7" s="197">
        <v>2</v>
      </c>
      <c r="B7" s="197" t="s">
        <v>59</v>
      </c>
      <c r="C7" s="202">
        <v>25</v>
      </c>
      <c r="D7" s="203">
        <v>13494925.279999999</v>
      </c>
      <c r="F7" s="208" t="s">
        <v>65</v>
      </c>
      <c r="G7" s="209">
        <v>77</v>
      </c>
      <c r="H7" s="210">
        <v>74678016.00000003</v>
      </c>
    </row>
    <row r="8" spans="1:8">
      <c r="A8" s="197">
        <v>3</v>
      </c>
      <c r="B8" s="197" t="s">
        <v>60</v>
      </c>
      <c r="C8" s="202">
        <v>3</v>
      </c>
      <c r="D8" s="203">
        <v>1217978.2</v>
      </c>
    </row>
    <row r="9" spans="1:8">
      <c r="A9" s="197">
        <v>4</v>
      </c>
      <c r="B9" s="197" t="s">
        <v>61</v>
      </c>
      <c r="C9" s="202">
        <v>12</v>
      </c>
      <c r="D9" s="203">
        <v>6600395.5000000009</v>
      </c>
    </row>
    <row r="10" spans="1:8">
      <c r="A10" s="197">
        <v>5</v>
      </c>
      <c r="B10" s="197" t="s">
        <v>62</v>
      </c>
      <c r="C10" s="202">
        <v>2</v>
      </c>
      <c r="D10" s="203">
        <v>1745016.8399999999</v>
      </c>
    </row>
    <row r="11" spans="1:8">
      <c r="A11" s="197">
        <v>6</v>
      </c>
      <c r="B11" s="197" t="s">
        <v>63</v>
      </c>
      <c r="C11" s="202">
        <v>5</v>
      </c>
      <c r="D11" s="203">
        <v>2050707.3399999999</v>
      </c>
    </row>
    <row r="12" spans="1:8">
      <c r="A12" s="208" t="s">
        <v>65</v>
      </c>
      <c r="B12" s="244"/>
      <c r="C12" s="209">
        <v>591</v>
      </c>
      <c r="D12" s="210">
        <v>246674860.11000031</v>
      </c>
    </row>
    <row r="16" spans="1:8">
      <c r="A16" s="228" t="s">
        <v>70</v>
      </c>
      <c r="B16" s="227" t="s">
        <v>71</v>
      </c>
    </row>
    <row r="18" spans="1:4">
      <c r="A18" s="197"/>
      <c r="B18" s="219" t="s">
        <v>74</v>
      </c>
      <c r="C18" s="198"/>
    </row>
    <row r="19" spans="1:4">
      <c r="A19" s="219" t="s">
        <v>78</v>
      </c>
      <c r="B19" s="197" t="s">
        <v>76</v>
      </c>
      <c r="C19" s="199" t="s">
        <v>77</v>
      </c>
    </row>
    <row r="20" spans="1:4">
      <c r="A20" s="197" t="s">
        <v>79</v>
      </c>
      <c r="B20" s="245">
        <v>34</v>
      </c>
      <c r="C20" s="203">
        <v>0</v>
      </c>
      <c r="D20">
        <f>B20+B22+B24+D25+B23+B21</f>
        <v>1174</v>
      </c>
    </row>
    <row r="21" spans="1:4">
      <c r="A21" s="205" t="s">
        <v>80</v>
      </c>
      <c r="B21" s="206">
        <v>2</v>
      </c>
      <c r="C21" s="207">
        <v>0</v>
      </c>
    </row>
    <row r="22" spans="1:4">
      <c r="A22" s="205" t="s">
        <v>81</v>
      </c>
      <c r="B22" s="246">
        <v>15</v>
      </c>
      <c r="C22" s="207">
        <v>0</v>
      </c>
    </row>
    <row r="23" spans="1:4">
      <c r="A23" s="205" t="s">
        <v>82</v>
      </c>
      <c r="B23" s="206">
        <v>21</v>
      </c>
      <c r="C23" s="207">
        <v>0</v>
      </c>
    </row>
    <row r="24" spans="1:4">
      <c r="A24" s="205"/>
      <c r="B24" s="206">
        <v>1102</v>
      </c>
      <c r="C24" s="207">
        <v>0</v>
      </c>
    </row>
    <row r="25" spans="1:4">
      <c r="A25" s="208" t="s">
        <v>65</v>
      </c>
      <c r="B25" s="209">
        <v>1174</v>
      </c>
      <c r="C25" s="210">
        <v>0</v>
      </c>
    </row>
    <row r="28" spans="1:4" ht="13.5" thickBot="1"/>
    <row r="29" spans="1:4" ht="41.25" thickBot="1">
      <c r="C29" s="92" t="s">
        <v>66</v>
      </c>
      <c r="D29" s="93">
        <f>B21+B23+B24</f>
        <v>1125</v>
      </c>
    </row>
    <row r="30" spans="1:4" ht="27.75" thickBot="1">
      <c r="C30" s="92" t="s">
        <v>67</v>
      </c>
      <c r="D30" s="94">
        <f>B22</f>
        <v>15</v>
      </c>
    </row>
    <row r="31" spans="1:4" ht="41.25" thickBot="1">
      <c r="C31" s="95" t="s">
        <v>68</v>
      </c>
      <c r="D31" s="94">
        <f>B20</f>
        <v>34</v>
      </c>
    </row>
    <row r="32" spans="1:4" ht="14.25" thickBot="1">
      <c r="C32" s="96" t="s">
        <v>83</v>
      </c>
      <c r="D32" s="94">
        <f>SUM(D29:D31)+C12+G7</f>
        <v>1842</v>
      </c>
    </row>
    <row r="33" spans="2:5">
      <c r="D33" s="128">
        <f>D32-1842</f>
        <v>0</v>
      </c>
    </row>
    <row r="42" spans="2:5">
      <c r="B42" s="226" t="s">
        <v>84</v>
      </c>
    </row>
    <row r="46" spans="2:5">
      <c r="B46" s="228" t="s">
        <v>70</v>
      </c>
      <c r="C46" s="227" t="s">
        <v>71</v>
      </c>
      <c r="E46" t="s">
        <v>85</v>
      </c>
    </row>
    <row r="47" spans="2:5">
      <c r="B47" s="228" t="s">
        <v>78</v>
      </c>
      <c r="C47" s="227" t="s">
        <v>71</v>
      </c>
      <c r="D47" t="s">
        <v>86</v>
      </c>
      <c r="E47" t="s">
        <v>87</v>
      </c>
    </row>
    <row r="48" spans="2:5">
      <c r="B48" s="228" t="s">
        <v>72</v>
      </c>
      <c r="C48" s="227" t="s">
        <v>71</v>
      </c>
      <c r="D48" t="s">
        <v>86</v>
      </c>
      <c r="E48" t="s">
        <v>88</v>
      </c>
    </row>
    <row r="49" spans="2:5">
      <c r="B49" s="228" t="s">
        <v>89</v>
      </c>
      <c r="C49" s="227" t="s">
        <v>71</v>
      </c>
      <c r="D49" t="s">
        <v>86</v>
      </c>
      <c r="E49" t="s">
        <v>90</v>
      </c>
    </row>
    <row r="51" spans="2:5">
      <c r="B51" s="197"/>
      <c r="C51" s="219" t="s">
        <v>74</v>
      </c>
      <c r="D51" s="198"/>
    </row>
    <row r="52" spans="2:5">
      <c r="B52" s="219" t="s">
        <v>75</v>
      </c>
      <c r="C52" s="197" t="s">
        <v>76</v>
      </c>
      <c r="D52" s="199" t="s">
        <v>77</v>
      </c>
    </row>
    <row r="53" spans="2:5">
      <c r="B53" s="197" t="s">
        <v>58</v>
      </c>
      <c r="C53" s="202">
        <v>1</v>
      </c>
      <c r="D53" s="203">
        <v>550894.79</v>
      </c>
    </row>
    <row r="54" spans="2:5">
      <c r="B54" s="208" t="s">
        <v>65</v>
      </c>
      <c r="C54" s="209">
        <v>1</v>
      </c>
      <c r="D54" s="210">
        <v>550894.79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showGridLines="0" zoomScaleNormal="100" workbookViewId="0">
      <selection activeCell="K21" sqref="K21"/>
    </sheetView>
  </sheetViews>
  <sheetFormatPr defaultColWidth="11.42578125" defaultRowHeight="13.5"/>
  <cols>
    <col min="1" max="1" width="11.28515625" style="20" customWidth="1"/>
    <col min="2" max="2" width="13.140625" style="20" customWidth="1"/>
    <col min="3" max="3" width="13.42578125" style="24" customWidth="1"/>
    <col min="4" max="4" width="22.42578125" style="24" customWidth="1"/>
    <col min="5" max="7" width="22.7109375" style="24" customWidth="1"/>
    <col min="8" max="8" width="24.42578125" style="24" customWidth="1"/>
    <col min="9" max="9" width="14.7109375" style="24" customWidth="1"/>
    <col min="10" max="10" width="18.28515625" style="24" customWidth="1"/>
    <col min="11" max="11" width="18.28515625" style="97" customWidth="1"/>
    <col min="12" max="13" width="18.140625" style="98" customWidth="1"/>
    <col min="14" max="14" width="14.28515625" style="99" customWidth="1"/>
    <col min="15" max="15" width="12.85546875" style="24" customWidth="1"/>
    <col min="16" max="16" width="21.85546875" style="99" customWidth="1"/>
    <col min="17" max="17" width="18.42578125" style="20" customWidth="1"/>
    <col min="18" max="18" width="23.42578125" style="20" customWidth="1"/>
    <col min="19" max="19" width="13.85546875" style="20" customWidth="1"/>
    <col min="20" max="20" width="15.28515625" style="177" bestFit="1" customWidth="1"/>
    <col min="21" max="21" width="13.28515625" style="20" customWidth="1"/>
    <col min="22" max="22" width="13.140625" style="20" customWidth="1"/>
    <col min="23" max="23" width="14" style="20" customWidth="1"/>
    <col min="24" max="24" width="19" style="20" customWidth="1"/>
    <col min="25" max="25" width="13.42578125" style="131" bestFit="1" customWidth="1"/>
    <col min="26" max="34" width="21.85546875" style="99" customWidth="1"/>
    <col min="35" max="36" width="21.85546875" style="131" customWidth="1"/>
    <col min="37" max="41" width="21.85546875" style="99" customWidth="1"/>
    <col min="42" max="42" width="11.42578125" style="20"/>
    <col min="45" max="16384" width="11.42578125" style="20"/>
  </cols>
  <sheetData>
    <row r="1" spans="1:41" ht="40.5" customHeight="1">
      <c r="A1" s="134" t="s">
        <v>91</v>
      </c>
      <c r="B1" s="134" t="s">
        <v>92</v>
      </c>
      <c r="C1" s="134" t="s">
        <v>93</v>
      </c>
      <c r="D1" s="134" t="s">
        <v>94</v>
      </c>
      <c r="E1" s="134" t="s">
        <v>95</v>
      </c>
      <c r="F1" s="134" t="s">
        <v>96</v>
      </c>
      <c r="G1" s="134" t="s">
        <v>97</v>
      </c>
      <c r="H1" s="134" t="s">
        <v>98</v>
      </c>
      <c r="I1" s="134" t="s">
        <v>99</v>
      </c>
      <c r="J1" s="134" t="s">
        <v>100</v>
      </c>
      <c r="K1" s="134" t="s">
        <v>101</v>
      </c>
      <c r="L1" s="134" t="s">
        <v>102</v>
      </c>
      <c r="M1" s="134" t="s">
        <v>103</v>
      </c>
      <c r="N1" s="134" t="s">
        <v>70</v>
      </c>
      <c r="O1" s="134" t="s">
        <v>89</v>
      </c>
      <c r="P1" s="134" t="s">
        <v>104</v>
      </c>
      <c r="Q1" s="134" t="s">
        <v>75</v>
      </c>
      <c r="R1" s="134" t="s">
        <v>105</v>
      </c>
      <c r="S1" s="134" t="s">
        <v>72</v>
      </c>
      <c r="T1" s="134" t="s">
        <v>106</v>
      </c>
      <c r="U1" s="134" t="s">
        <v>107</v>
      </c>
      <c r="V1" s="134" t="s">
        <v>108</v>
      </c>
      <c r="W1" s="134" t="s">
        <v>109</v>
      </c>
      <c r="X1" s="134" t="s">
        <v>78</v>
      </c>
      <c r="Y1" s="134" t="s">
        <v>110</v>
      </c>
      <c r="Z1" s="134" t="s">
        <v>111</v>
      </c>
      <c r="AA1" s="134" t="s">
        <v>20</v>
      </c>
      <c r="AB1" s="134" t="s">
        <v>112</v>
      </c>
      <c r="AC1" s="134" t="s">
        <v>113</v>
      </c>
      <c r="AD1" s="134" t="s">
        <v>114</v>
      </c>
      <c r="AE1" s="134" t="s">
        <v>115</v>
      </c>
      <c r="AF1" s="134" t="s">
        <v>116</v>
      </c>
      <c r="AG1" s="134" t="s">
        <v>34</v>
      </c>
      <c r="AH1" s="134" t="s">
        <v>35</v>
      </c>
      <c r="AI1" s="134" t="s">
        <v>117</v>
      </c>
      <c r="AJ1" s="134" t="s">
        <v>118</v>
      </c>
      <c r="AK1" s="134" t="s">
        <v>119</v>
      </c>
      <c r="AL1" s="134" t="s">
        <v>120</v>
      </c>
      <c r="AM1" s="134" t="s">
        <v>121</v>
      </c>
      <c r="AN1" s="134" t="s">
        <v>122</v>
      </c>
      <c r="AO1" s="134" t="s">
        <v>123</v>
      </c>
    </row>
    <row r="2" spans="1:41">
      <c r="A2" s="136">
        <v>22795915</v>
      </c>
      <c r="B2" s="137">
        <v>34974717</v>
      </c>
      <c r="C2" s="138" t="s">
        <v>124</v>
      </c>
      <c r="D2" s="165">
        <v>0</v>
      </c>
      <c r="E2" s="165">
        <v>0</v>
      </c>
      <c r="F2" s="165">
        <v>0</v>
      </c>
      <c r="G2" s="165">
        <v>0</v>
      </c>
      <c r="H2" s="165">
        <v>0</v>
      </c>
      <c r="I2" s="165">
        <v>0</v>
      </c>
      <c r="J2" s="165">
        <v>0</v>
      </c>
      <c r="K2" s="138">
        <v>0</v>
      </c>
      <c r="L2" s="138">
        <v>12.95</v>
      </c>
      <c r="M2" s="153">
        <v>0</v>
      </c>
      <c r="N2" s="140" t="s">
        <v>125</v>
      </c>
      <c r="O2" s="140">
        <v>0</v>
      </c>
      <c r="P2" s="138">
        <v>0</v>
      </c>
      <c r="Q2" s="138" t="s">
        <v>57</v>
      </c>
      <c r="R2" s="137">
        <v>0</v>
      </c>
      <c r="S2" s="140">
        <v>0</v>
      </c>
      <c r="T2" s="182">
        <v>20161031</v>
      </c>
      <c r="U2" s="137"/>
      <c r="V2" s="138"/>
      <c r="W2" s="141"/>
      <c r="X2" s="182" t="s">
        <v>124</v>
      </c>
      <c r="Y2" s="138">
        <v>0</v>
      </c>
      <c r="Z2" s="138"/>
      <c r="AA2" s="138"/>
      <c r="AB2" s="138"/>
      <c r="AC2" s="138"/>
      <c r="AD2" s="138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42"/>
    </row>
    <row r="3" spans="1:41">
      <c r="A3" s="136">
        <v>22847617</v>
      </c>
      <c r="B3" s="137">
        <v>24529380</v>
      </c>
      <c r="C3" s="138"/>
      <c r="D3" s="165">
        <v>0</v>
      </c>
      <c r="E3" s="165">
        <v>0</v>
      </c>
      <c r="F3" s="165">
        <v>0</v>
      </c>
      <c r="G3" s="165">
        <v>0</v>
      </c>
      <c r="H3" s="165">
        <v>0</v>
      </c>
      <c r="I3" s="165">
        <v>0</v>
      </c>
      <c r="J3" s="165">
        <v>0</v>
      </c>
      <c r="K3" s="138">
        <v>0</v>
      </c>
      <c r="L3" s="139">
        <v>12.95</v>
      </c>
      <c r="M3" s="153">
        <v>0</v>
      </c>
      <c r="N3" s="140" t="s">
        <v>125</v>
      </c>
      <c r="O3" s="140">
        <v>0</v>
      </c>
      <c r="P3" s="138">
        <v>0</v>
      </c>
      <c r="Q3" s="137" t="s">
        <v>57</v>
      </c>
      <c r="R3" s="137">
        <v>0</v>
      </c>
      <c r="S3" s="140">
        <v>0</v>
      </c>
      <c r="T3" s="182">
        <v>20161031</v>
      </c>
      <c r="U3" s="137"/>
      <c r="V3" s="138"/>
      <c r="W3" s="141"/>
      <c r="X3" s="138" t="s">
        <v>124</v>
      </c>
      <c r="Y3" s="138">
        <v>0</v>
      </c>
      <c r="Z3" s="138"/>
      <c r="AA3" s="138"/>
      <c r="AB3" s="138"/>
      <c r="AC3" s="138"/>
      <c r="AD3" s="138"/>
      <c r="AE3" s="138"/>
      <c r="AF3" s="165"/>
      <c r="AG3" s="165"/>
      <c r="AH3" s="165"/>
      <c r="AI3" s="167"/>
      <c r="AJ3" s="167"/>
      <c r="AK3" s="165"/>
      <c r="AL3" s="138"/>
      <c r="AM3" s="138"/>
      <c r="AN3" s="138"/>
      <c r="AO3" s="142"/>
    </row>
    <row r="4" spans="1:41">
      <c r="A4" s="136">
        <v>22860731</v>
      </c>
      <c r="B4" s="137">
        <v>10801809</v>
      </c>
      <c r="C4" s="138"/>
      <c r="D4" s="165">
        <v>0</v>
      </c>
      <c r="E4" s="165">
        <v>0</v>
      </c>
      <c r="F4" s="165">
        <v>0</v>
      </c>
      <c r="G4" s="165">
        <v>0</v>
      </c>
      <c r="H4" s="165">
        <v>0</v>
      </c>
      <c r="I4" s="165">
        <v>0</v>
      </c>
      <c r="J4" s="165">
        <v>0</v>
      </c>
      <c r="K4" s="138">
        <v>0</v>
      </c>
      <c r="L4" s="139">
        <v>12.95</v>
      </c>
      <c r="M4" s="153">
        <v>0</v>
      </c>
      <c r="N4" s="140" t="s">
        <v>125</v>
      </c>
      <c r="O4" s="140">
        <v>0</v>
      </c>
      <c r="P4" s="138">
        <v>0</v>
      </c>
      <c r="Q4" s="137" t="s">
        <v>57</v>
      </c>
      <c r="R4" s="137">
        <v>0</v>
      </c>
      <c r="S4" s="140">
        <v>0</v>
      </c>
      <c r="T4" s="182">
        <v>20161031</v>
      </c>
      <c r="U4" s="137"/>
      <c r="V4" s="138"/>
      <c r="W4" s="141"/>
      <c r="X4" s="138" t="s">
        <v>124</v>
      </c>
      <c r="Y4" s="138">
        <v>0</v>
      </c>
      <c r="Z4" s="138"/>
      <c r="AA4" s="138"/>
      <c r="AB4" s="138"/>
      <c r="AC4" s="138"/>
      <c r="AD4" s="138"/>
      <c r="AE4" s="138"/>
      <c r="AF4" s="165"/>
      <c r="AG4" s="165"/>
      <c r="AH4" s="165"/>
      <c r="AI4" s="167"/>
      <c r="AJ4" s="167"/>
      <c r="AK4" s="165"/>
      <c r="AL4" s="138"/>
      <c r="AM4" s="138"/>
      <c r="AN4" s="138"/>
      <c r="AO4" s="142"/>
    </row>
    <row r="5" spans="1:41">
      <c r="A5" s="136">
        <v>23601968</v>
      </c>
      <c r="B5" s="137">
        <v>30456205</v>
      </c>
      <c r="C5" s="138"/>
      <c r="D5" s="165">
        <v>0</v>
      </c>
      <c r="E5" s="165">
        <v>0</v>
      </c>
      <c r="F5" s="165">
        <v>0</v>
      </c>
      <c r="G5" s="165">
        <v>0</v>
      </c>
      <c r="H5" s="165">
        <v>0</v>
      </c>
      <c r="I5" s="165">
        <v>0</v>
      </c>
      <c r="J5" s="165">
        <v>0</v>
      </c>
      <c r="K5" s="138">
        <v>0</v>
      </c>
      <c r="L5" s="139">
        <v>12.95</v>
      </c>
      <c r="M5" s="153">
        <v>0</v>
      </c>
      <c r="N5" s="140" t="s">
        <v>125</v>
      </c>
      <c r="O5" s="140">
        <v>0</v>
      </c>
      <c r="P5" s="138">
        <v>0</v>
      </c>
      <c r="Q5" s="137" t="s">
        <v>57</v>
      </c>
      <c r="R5" s="137">
        <v>0</v>
      </c>
      <c r="S5" s="140">
        <v>0</v>
      </c>
      <c r="T5" s="182">
        <v>20161031</v>
      </c>
      <c r="U5" s="137"/>
      <c r="V5" s="138"/>
      <c r="W5" s="141"/>
      <c r="X5" s="138" t="s">
        <v>124</v>
      </c>
      <c r="Y5" s="138">
        <v>0</v>
      </c>
      <c r="Z5" s="138"/>
      <c r="AA5" s="138"/>
      <c r="AB5" s="138"/>
      <c r="AC5" s="138"/>
      <c r="AD5" s="138"/>
      <c r="AE5" s="138"/>
      <c r="AF5" s="165"/>
      <c r="AG5" s="165"/>
      <c r="AH5" s="165"/>
      <c r="AI5" s="167"/>
      <c r="AJ5" s="167"/>
      <c r="AK5" s="165"/>
      <c r="AL5" s="138"/>
      <c r="AM5" s="138"/>
      <c r="AN5" s="138"/>
      <c r="AO5" s="142"/>
    </row>
    <row r="6" spans="1:41">
      <c r="A6" s="136">
        <v>23632207</v>
      </c>
      <c r="B6" s="137">
        <v>34729506</v>
      </c>
      <c r="C6" s="138"/>
      <c r="D6" s="165">
        <v>0</v>
      </c>
      <c r="E6" s="165">
        <v>0</v>
      </c>
      <c r="F6" s="165">
        <v>0</v>
      </c>
      <c r="G6" s="165">
        <v>0</v>
      </c>
      <c r="H6" s="165">
        <v>0</v>
      </c>
      <c r="I6" s="165">
        <v>0</v>
      </c>
      <c r="J6" s="165">
        <v>0</v>
      </c>
      <c r="K6" s="138">
        <v>0</v>
      </c>
      <c r="L6" s="139">
        <v>12.95</v>
      </c>
      <c r="M6" s="153">
        <v>0</v>
      </c>
      <c r="N6" s="140" t="s">
        <v>125</v>
      </c>
      <c r="O6" s="140">
        <v>0</v>
      </c>
      <c r="P6" s="138">
        <v>0</v>
      </c>
      <c r="Q6" s="137" t="s">
        <v>57</v>
      </c>
      <c r="R6" s="137">
        <v>0</v>
      </c>
      <c r="S6" s="140">
        <v>0</v>
      </c>
      <c r="T6" s="182">
        <v>20161031</v>
      </c>
      <c r="U6" s="137"/>
      <c r="V6" s="138"/>
      <c r="W6" s="141"/>
      <c r="X6" s="138" t="s">
        <v>124</v>
      </c>
      <c r="Y6" s="138">
        <v>0</v>
      </c>
      <c r="Z6" s="138"/>
      <c r="AA6" s="138"/>
      <c r="AB6" s="138"/>
      <c r="AC6" s="138"/>
      <c r="AD6" s="138"/>
      <c r="AE6" s="138"/>
      <c r="AF6" s="165"/>
      <c r="AG6" s="165"/>
      <c r="AH6" s="165"/>
      <c r="AI6" s="167"/>
      <c r="AJ6" s="167"/>
      <c r="AK6" s="165"/>
      <c r="AL6" s="138"/>
      <c r="AM6" s="138"/>
      <c r="AN6" s="138"/>
      <c r="AO6" s="142"/>
    </row>
    <row r="7" spans="1:41">
      <c r="A7" s="136">
        <v>23650957</v>
      </c>
      <c r="B7" s="137">
        <v>9246798</v>
      </c>
      <c r="C7" s="138"/>
      <c r="D7" s="165">
        <v>184499.8</v>
      </c>
      <c r="E7" s="165">
        <v>-4753.47</v>
      </c>
      <c r="F7" s="165">
        <v>179746.33</v>
      </c>
      <c r="G7" s="165">
        <v>-1837.31</v>
      </c>
      <c r="H7" s="165">
        <v>0</v>
      </c>
      <c r="I7" s="165">
        <v>-468.41</v>
      </c>
      <c r="J7" s="165">
        <v>-7059.19</v>
      </c>
      <c r="K7" s="138">
        <v>0</v>
      </c>
      <c r="L7" s="139">
        <v>11.95</v>
      </c>
      <c r="M7" s="153">
        <v>192.18729166666665</v>
      </c>
      <c r="N7" s="140" t="s">
        <v>126</v>
      </c>
      <c r="O7" s="140">
        <v>0</v>
      </c>
      <c r="P7" s="138">
        <v>179746.33</v>
      </c>
      <c r="Q7" s="137" t="s">
        <v>57</v>
      </c>
      <c r="R7" s="137">
        <v>0</v>
      </c>
      <c r="S7" s="140">
        <v>0</v>
      </c>
      <c r="T7" s="182">
        <v>20161031</v>
      </c>
      <c r="U7" s="137"/>
      <c r="V7" s="138"/>
      <c r="W7" s="141"/>
      <c r="X7" s="138" t="s">
        <v>124</v>
      </c>
      <c r="Y7" s="138">
        <v>0</v>
      </c>
      <c r="Z7" s="138"/>
      <c r="AA7" s="138"/>
      <c r="AB7" s="138"/>
      <c r="AC7" s="138"/>
      <c r="AD7" s="138"/>
      <c r="AE7" s="138"/>
      <c r="AF7" s="165"/>
      <c r="AG7" s="165"/>
      <c r="AH7" s="165"/>
      <c r="AI7" s="167"/>
      <c r="AJ7" s="167"/>
      <c r="AK7" s="165"/>
      <c r="AL7" s="138"/>
      <c r="AM7" s="138"/>
      <c r="AN7" s="138"/>
      <c r="AO7" s="142"/>
    </row>
    <row r="8" spans="1:41">
      <c r="A8" s="136">
        <v>23666368</v>
      </c>
      <c r="B8" s="137">
        <v>8826595</v>
      </c>
      <c r="C8" s="138"/>
      <c r="D8" s="165">
        <v>0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38">
        <v>0</v>
      </c>
      <c r="L8" s="139">
        <v>12.5</v>
      </c>
      <c r="M8" s="153">
        <v>0</v>
      </c>
      <c r="N8" s="140" t="s">
        <v>125</v>
      </c>
      <c r="O8" s="140">
        <v>0</v>
      </c>
      <c r="P8" s="138">
        <v>0</v>
      </c>
      <c r="Q8" s="137" t="s">
        <v>57</v>
      </c>
      <c r="R8" s="137">
        <v>0</v>
      </c>
      <c r="S8" s="140">
        <v>0</v>
      </c>
      <c r="T8" s="182">
        <v>20161031</v>
      </c>
      <c r="U8" s="137"/>
      <c r="V8" s="138"/>
      <c r="W8" s="141"/>
      <c r="X8" s="138" t="s">
        <v>124</v>
      </c>
      <c r="Y8" s="138">
        <v>0</v>
      </c>
      <c r="Z8" s="138"/>
      <c r="AA8" s="138"/>
      <c r="AB8" s="138"/>
      <c r="AC8" s="138"/>
      <c r="AD8" s="138"/>
      <c r="AE8" s="138"/>
      <c r="AF8" s="165"/>
      <c r="AG8" s="165"/>
      <c r="AH8" s="165"/>
      <c r="AI8" s="167"/>
      <c r="AJ8" s="167"/>
      <c r="AK8" s="165"/>
      <c r="AL8" s="138"/>
      <c r="AM8" s="138"/>
      <c r="AN8" s="138"/>
      <c r="AO8" s="142"/>
    </row>
    <row r="9" spans="1:41">
      <c r="A9" s="136">
        <v>23938577</v>
      </c>
      <c r="B9" s="137">
        <v>4971188</v>
      </c>
      <c r="C9" s="138"/>
      <c r="D9" s="165">
        <v>0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38">
        <v>0</v>
      </c>
      <c r="L9" s="139">
        <v>11.95</v>
      </c>
      <c r="M9" s="153">
        <v>0</v>
      </c>
      <c r="N9" s="140" t="s">
        <v>125</v>
      </c>
      <c r="O9" s="140">
        <v>0</v>
      </c>
      <c r="P9" s="138">
        <v>0</v>
      </c>
      <c r="Q9" s="137" t="s">
        <v>57</v>
      </c>
      <c r="R9" s="137">
        <v>0</v>
      </c>
      <c r="S9" s="140">
        <v>0</v>
      </c>
      <c r="T9" s="182">
        <v>20161031</v>
      </c>
      <c r="U9" s="137"/>
      <c r="V9" s="138"/>
      <c r="W9" s="141"/>
      <c r="X9" s="138" t="s">
        <v>124</v>
      </c>
      <c r="Y9" s="138">
        <v>0</v>
      </c>
      <c r="Z9" s="138"/>
      <c r="AA9" s="138"/>
      <c r="AB9" s="138"/>
      <c r="AC9" s="138"/>
      <c r="AD9" s="138"/>
      <c r="AE9" s="138"/>
      <c r="AF9" s="165"/>
      <c r="AG9" s="165"/>
      <c r="AH9" s="165"/>
      <c r="AI9" s="167"/>
      <c r="AJ9" s="167"/>
      <c r="AK9" s="165"/>
      <c r="AL9" s="138"/>
      <c r="AM9" s="138"/>
      <c r="AN9" s="138"/>
      <c r="AO9" s="142"/>
    </row>
    <row r="10" spans="1:41">
      <c r="A10" s="136">
        <v>23953500</v>
      </c>
      <c r="B10" s="137">
        <v>35193487</v>
      </c>
      <c r="C10" s="138"/>
      <c r="D10" s="165">
        <v>0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38">
        <v>0</v>
      </c>
      <c r="L10" s="139">
        <v>12.95</v>
      </c>
      <c r="M10" s="153">
        <v>0</v>
      </c>
      <c r="N10" s="140" t="s">
        <v>125</v>
      </c>
      <c r="O10" s="140">
        <v>0</v>
      </c>
      <c r="P10" s="138">
        <v>0</v>
      </c>
      <c r="Q10" s="137" t="s">
        <v>57</v>
      </c>
      <c r="R10" s="137">
        <v>0</v>
      </c>
      <c r="S10" s="140">
        <v>0</v>
      </c>
      <c r="T10" s="182">
        <v>20161031</v>
      </c>
      <c r="U10" s="137"/>
      <c r="V10" s="138"/>
      <c r="W10" s="141"/>
      <c r="X10" s="138" t="s">
        <v>124</v>
      </c>
      <c r="Y10" s="138">
        <v>0</v>
      </c>
      <c r="Z10" s="138"/>
      <c r="AA10" s="138"/>
      <c r="AB10" s="138"/>
      <c r="AC10" s="138"/>
      <c r="AD10" s="138"/>
      <c r="AE10" s="138"/>
      <c r="AF10" s="165"/>
      <c r="AG10" s="165"/>
      <c r="AH10" s="165"/>
      <c r="AI10" s="167"/>
      <c r="AJ10" s="167"/>
      <c r="AK10" s="165"/>
      <c r="AL10" s="138"/>
      <c r="AM10" s="138"/>
      <c r="AN10" s="138"/>
      <c r="AO10" s="142"/>
    </row>
    <row r="11" spans="1:41">
      <c r="A11" s="136">
        <v>23967740</v>
      </c>
      <c r="B11" s="137">
        <v>35166356</v>
      </c>
      <c r="C11" s="138"/>
      <c r="D11" s="165">
        <v>0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38">
        <v>0</v>
      </c>
      <c r="L11" s="139">
        <v>12.95</v>
      </c>
      <c r="M11" s="153">
        <v>0</v>
      </c>
      <c r="N11" s="140" t="s">
        <v>125</v>
      </c>
      <c r="O11" s="140">
        <v>0</v>
      </c>
      <c r="P11" s="138">
        <v>0</v>
      </c>
      <c r="Q11" s="137" t="s">
        <v>57</v>
      </c>
      <c r="R11" s="137">
        <v>0</v>
      </c>
      <c r="S11" s="140">
        <v>0</v>
      </c>
      <c r="T11" s="182">
        <v>20161031</v>
      </c>
      <c r="U11" s="137"/>
      <c r="V11" s="138"/>
      <c r="W11" s="141"/>
      <c r="X11" s="138" t="s">
        <v>124</v>
      </c>
      <c r="Y11" s="138">
        <v>0</v>
      </c>
      <c r="Z11" s="138"/>
      <c r="AA11" s="138"/>
      <c r="AB11" s="138"/>
      <c r="AC11" s="138"/>
      <c r="AD11" s="138"/>
      <c r="AE11" s="138"/>
      <c r="AF11" s="165"/>
      <c r="AG11" s="165"/>
      <c r="AH11" s="165"/>
      <c r="AI11" s="167"/>
      <c r="AJ11" s="167"/>
      <c r="AK11" s="165"/>
      <c r="AL11" s="138"/>
      <c r="AM11" s="138"/>
      <c r="AN11" s="138"/>
      <c r="AO11" s="142"/>
    </row>
    <row r="12" spans="1:41">
      <c r="A12" s="136">
        <v>24005581</v>
      </c>
      <c r="B12" s="137">
        <v>23461511</v>
      </c>
      <c r="C12" s="138"/>
      <c r="D12" s="165">
        <v>0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38">
        <v>0</v>
      </c>
      <c r="L12" s="139">
        <v>12.95</v>
      </c>
      <c r="M12" s="153">
        <v>0</v>
      </c>
      <c r="N12" s="140" t="s">
        <v>125</v>
      </c>
      <c r="O12" s="140">
        <v>0</v>
      </c>
      <c r="P12" s="138">
        <v>0</v>
      </c>
      <c r="Q12" s="137" t="s">
        <v>57</v>
      </c>
      <c r="R12" s="137">
        <v>0</v>
      </c>
      <c r="S12" s="140">
        <v>0</v>
      </c>
      <c r="T12" s="182">
        <v>20161031</v>
      </c>
      <c r="U12" s="137"/>
      <c r="V12" s="138"/>
      <c r="W12" s="141"/>
      <c r="X12" s="138" t="s">
        <v>124</v>
      </c>
      <c r="Y12" s="138">
        <v>0</v>
      </c>
      <c r="Z12" s="138"/>
      <c r="AA12" s="138"/>
      <c r="AB12" s="138"/>
      <c r="AC12" s="138"/>
      <c r="AD12" s="138"/>
      <c r="AE12" s="138"/>
      <c r="AF12" s="165"/>
      <c r="AG12" s="165"/>
      <c r="AH12" s="165"/>
      <c r="AI12" s="167"/>
      <c r="AJ12" s="167"/>
      <c r="AK12" s="165"/>
      <c r="AL12" s="138"/>
      <c r="AM12" s="138"/>
      <c r="AN12" s="138"/>
      <c r="AO12" s="142"/>
    </row>
    <row r="13" spans="1:41">
      <c r="A13" s="136">
        <v>24039240</v>
      </c>
      <c r="B13" s="137">
        <v>8519814</v>
      </c>
      <c r="C13" s="138"/>
      <c r="D13" s="165">
        <v>0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38">
        <v>0</v>
      </c>
      <c r="L13" s="139">
        <v>12.95</v>
      </c>
      <c r="M13" s="153">
        <v>0</v>
      </c>
      <c r="N13" s="140" t="s">
        <v>125</v>
      </c>
      <c r="O13" s="140">
        <v>0</v>
      </c>
      <c r="P13" s="138">
        <v>0</v>
      </c>
      <c r="Q13" s="137" t="s">
        <v>57</v>
      </c>
      <c r="R13" s="137">
        <v>0</v>
      </c>
      <c r="S13" s="140">
        <v>0</v>
      </c>
      <c r="T13" s="182">
        <v>20161031</v>
      </c>
      <c r="U13" s="137"/>
      <c r="V13" s="138"/>
      <c r="W13" s="141"/>
      <c r="X13" s="138" t="s">
        <v>124</v>
      </c>
      <c r="Y13" s="138">
        <v>0</v>
      </c>
      <c r="Z13" s="138"/>
      <c r="AA13" s="138"/>
      <c r="AB13" s="138"/>
      <c r="AC13" s="138"/>
      <c r="AD13" s="138"/>
      <c r="AE13" s="138"/>
      <c r="AF13" s="165"/>
      <c r="AG13" s="165"/>
      <c r="AH13" s="165"/>
      <c r="AI13" s="167"/>
      <c r="AJ13" s="167"/>
      <c r="AK13" s="165"/>
      <c r="AL13" s="138"/>
      <c r="AM13" s="138"/>
      <c r="AN13" s="138"/>
      <c r="AO13" s="142"/>
    </row>
    <row r="14" spans="1:41">
      <c r="A14" s="136">
        <v>24077557</v>
      </c>
      <c r="B14" s="137">
        <v>7065600</v>
      </c>
      <c r="C14" s="138"/>
      <c r="D14" s="165">
        <v>0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38">
        <v>0</v>
      </c>
      <c r="L14" s="139">
        <v>11.95</v>
      </c>
      <c r="M14" s="153">
        <v>0</v>
      </c>
      <c r="N14" s="140" t="s">
        <v>125</v>
      </c>
      <c r="O14" s="140">
        <v>0</v>
      </c>
      <c r="P14" s="138">
        <v>0</v>
      </c>
      <c r="Q14" s="137" t="s">
        <v>57</v>
      </c>
      <c r="R14" s="137">
        <v>0</v>
      </c>
      <c r="S14" s="140">
        <v>0</v>
      </c>
      <c r="T14" s="182">
        <v>20161031</v>
      </c>
      <c r="U14" s="137"/>
      <c r="V14" s="138"/>
      <c r="W14" s="141"/>
      <c r="X14" s="138" t="s">
        <v>124</v>
      </c>
      <c r="Y14" s="138">
        <v>0</v>
      </c>
      <c r="Z14" s="138"/>
      <c r="AA14" s="138"/>
      <c r="AB14" s="138"/>
      <c r="AC14" s="138"/>
      <c r="AD14" s="138"/>
      <c r="AE14" s="138"/>
      <c r="AF14" s="165"/>
      <c r="AG14" s="165"/>
      <c r="AH14" s="165"/>
      <c r="AI14" s="167"/>
      <c r="AJ14" s="167"/>
      <c r="AK14" s="165"/>
      <c r="AL14" s="138"/>
      <c r="AM14" s="138"/>
      <c r="AN14" s="138"/>
      <c r="AO14" s="142"/>
    </row>
    <row r="15" spans="1:41">
      <c r="A15" s="136">
        <v>24106090</v>
      </c>
      <c r="B15" s="137">
        <v>4932907</v>
      </c>
      <c r="C15" s="138"/>
      <c r="D15" s="165">
        <v>61842.080000000002</v>
      </c>
      <c r="E15" s="165">
        <v>-8453.92</v>
      </c>
      <c r="F15" s="165">
        <v>53388.160000000003</v>
      </c>
      <c r="G15" s="165">
        <v>-667.38</v>
      </c>
      <c r="H15" s="165">
        <v>0</v>
      </c>
      <c r="I15" s="165">
        <v>-365.19</v>
      </c>
      <c r="J15" s="165">
        <v>-9486.49</v>
      </c>
      <c r="K15" s="138">
        <v>-2193.17</v>
      </c>
      <c r="L15" s="139">
        <v>12.95</v>
      </c>
      <c r="M15" s="153">
        <v>64.418833333333339</v>
      </c>
      <c r="N15" s="140" t="s">
        <v>126</v>
      </c>
      <c r="O15" s="140">
        <v>0</v>
      </c>
      <c r="P15" s="138">
        <v>53388.160000000003</v>
      </c>
      <c r="Q15" s="137" t="s">
        <v>57</v>
      </c>
      <c r="R15" s="137">
        <v>0</v>
      </c>
      <c r="S15" s="140">
        <v>0</v>
      </c>
      <c r="T15" s="182">
        <v>20161031</v>
      </c>
      <c r="U15" s="137"/>
      <c r="V15" s="138"/>
      <c r="W15" s="141"/>
      <c r="X15" s="138" t="s">
        <v>124</v>
      </c>
      <c r="Y15" s="138">
        <v>0</v>
      </c>
      <c r="Z15" s="138"/>
      <c r="AA15" s="138"/>
      <c r="AB15" s="138"/>
      <c r="AC15" s="138"/>
      <c r="AD15" s="138"/>
      <c r="AE15" s="138"/>
      <c r="AF15" s="165"/>
      <c r="AG15" s="165"/>
      <c r="AH15" s="165"/>
      <c r="AI15" s="167"/>
      <c r="AJ15" s="167"/>
      <c r="AK15" s="165"/>
      <c r="AL15" s="138"/>
      <c r="AM15" s="138"/>
      <c r="AN15" s="138"/>
      <c r="AO15" s="142"/>
    </row>
    <row r="16" spans="1:41">
      <c r="A16" s="136">
        <v>24150192</v>
      </c>
      <c r="B16" s="137">
        <v>33393869</v>
      </c>
      <c r="C16" s="138"/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38">
        <v>0</v>
      </c>
      <c r="L16" s="139">
        <v>12.95</v>
      </c>
      <c r="M16" s="153">
        <v>0</v>
      </c>
      <c r="N16" s="140" t="s">
        <v>125</v>
      </c>
      <c r="O16" s="140">
        <v>0</v>
      </c>
      <c r="P16" s="138">
        <v>0</v>
      </c>
      <c r="Q16" s="137" t="s">
        <v>57</v>
      </c>
      <c r="R16" s="137">
        <v>0</v>
      </c>
      <c r="S16" s="140">
        <v>0</v>
      </c>
      <c r="T16" s="182">
        <v>20161031</v>
      </c>
      <c r="U16" s="137"/>
      <c r="V16" s="138"/>
      <c r="W16" s="141"/>
      <c r="X16" s="138" t="s">
        <v>124</v>
      </c>
      <c r="Y16" s="138">
        <v>0</v>
      </c>
      <c r="Z16" s="138"/>
      <c r="AA16" s="138"/>
      <c r="AB16" s="138"/>
      <c r="AC16" s="138"/>
      <c r="AD16" s="138"/>
      <c r="AE16" s="138"/>
      <c r="AF16" s="165"/>
      <c r="AG16" s="165"/>
      <c r="AH16" s="165"/>
      <c r="AI16" s="167"/>
      <c r="AJ16" s="167"/>
      <c r="AK16" s="165"/>
      <c r="AL16" s="138"/>
      <c r="AM16" s="138"/>
      <c r="AN16" s="138"/>
      <c r="AO16" s="142"/>
    </row>
    <row r="17" spans="1:41">
      <c r="A17" s="136">
        <v>24166058</v>
      </c>
      <c r="B17" s="137">
        <v>35541380</v>
      </c>
      <c r="C17" s="138"/>
      <c r="D17" s="165">
        <v>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38">
        <v>0</v>
      </c>
      <c r="L17" s="139">
        <v>12.95</v>
      </c>
      <c r="M17" s="153">
        <v>0</v>
      </c>
      <c r="N17" s="140" t="s">
        <v>125</v>
      </c>
      <c r="O17" s="140">
        <v>0</v>
      </c>
      <c r="P17" s="138">
        <v>0</v>
      </c>
      <c r="Q17" s="137" t="s">
        <v>57</v>
      </c>
      <c r="R17" s="137">
        <v>0</v>
      </c>
      <c r="S17" s="140">
        <v>0</v>
      </c>
      <c r="T17" s="182">
        <v>20161031</v>
      </c>
      <c r="U17" s="137"/>
      <c r="V17" s="138"/>
      <c r="W17" s="141"/>
      <c r="X17" s="138" t="s">
        <v>124</v>
      </c>
      <c r="Y17" s="138">
        <v>0</v>
      </c>
      <c r="Z17" s="138"/>
      <c r="AA17" s="138"/>
      <c r="AB17" s="138"/>
      <c r="AC17" s="138"/>
      <c r="AD17" s="138"/>
      <c r="AE17" s="138"/>
      <c r="AF17" s="165"/>
      <c r="AG17" s="165"/>
      <c r="AH17" s="165"/>
      <c r="AI17" s="167"/>
      <c r="AJ17" s="167"/>
      <c r="AK17" s="165"/>
      <c r="AL17" s="138"/>
      <c r="AM17" s="138"/>
      <c r="AN17" s="138"/>
      <c r="AO17" s="142"/>
    </row>
    <row r="18" spans="1:41">
      <c r="A18" s="136">
        <v>24248854</v>
      </c>
      <c r="B18" s="137">
        <v>4943383</v>
      </c>
      <c r="C18" s="138"/>
      <c r="D18" s="165">
        <v>0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38">
        <v>0</v>
      </c>
      <c r="L18" s="139">
        <v>12.95</v>
      </c>
      <c r="M18" s="153">
        <v>0</v>
      </c>
      <c r="N18" s="140" t="s">
        <v>125</v>
      </c>
      <c r="O18" s="140">
        <v>0</v>
      </c>
      <c r="P18" s="138">
        <v>0</v>
      </c>
      <c r="Q18" s="137" t="s">
        <v>57</v>
      </c>
      <c r="R18" s="137">
        <v>0</v>
      </c>
      <c r="S18" s="140">
        <v>0</v>
      </c>
      <c r="T18" s="182">
        <v>20161031</v>
      </c>
      <c r="U18" s="137"/>
      <c r="V18" s="138"/>
      <c r="W18" s="141"/>
      <c r="X18" s="138" t="s">
        <v>124</v>
      </c>
      <c r="Y18" s="138">
        <v>0</v>
      </c>
      <c r="Z18" s="138"/>
      <c r="AA18" s="138"/>
      <c r="AB18" s="138"/>
      <c r="AC18" s="138"/>
      <c r="AD18" s="138"/>
      <c r="AE18" s="138"/>
      <c r="AF18" s="165"/>
      <c r="AG18" s="165"/>
      <c r="AH18" s="165"/>
      <c r="AI18" s="167"/>
      <c r="AJ18" s="167"/>
      <c r="AK18" s="165"/>
      <c r="AL18" s="138"/>
      <c r="AM18" s="138"/>
      <c r="AN18" s="138"/>
      <c r="AO18" s="142"/>
    </row>
    <row r="19" spans="1:41">
      <c r="A19" s="136">
        <v>24308351</v>
      </c>
      <c r="B19" s="137">
        <v>27357381</v>
      </c>
      <c r="C19" s="138"/>
      <c r="D19" s="165">
        <v>692765.96</v>
      </c>
      <c r="E19" s="165">
        <v>-17220.689999999999</v>
      </c>
      <c r="F19" s="165">
        <v>675545.27</v>
      </c>
      <c r="G19" s="165">
        <v>-6898.79</v>
      </c>
      <c r="H19" s="165">
        <v>0</v>
      </c>
      <c r="I19" s="165">
        <v>-1855.63</v>
      </c>
      <c r="J19" s="165">
        <v>-25975.11</v>
      </c>
      <c r="K19" s="138">
        <v>0</v>
      </c>
      <c r="L19" s="139">
        <v>11.95</v>
      </c>
      <c r="M19" s="153">
        <v>721.63120833333335</v>
      </c>
      <c r="N19" s="140" t="s">
        <v>126</v>
      </c>
      <c r="O19" s="140">
        <v>0</v>
      </c>
      <c r="P19" s="138">
        <v>675545.27</v>
      </c>
      <c r="Q19" s="137" t="s">
        <v>57</v>
      </c>
      <c r="R19" s="137">
        <v>0</v>
      </c>
      <c r="S19" s="140">
        <v>0</v>
      </c>
      <c r="T19" s="182">
        <v>20161031</v>
      </c>
      <c r="U19" s="137"/>
      <c r="V19" s="138"/>
      <c r="W19" s="141"/>
      <c r="X19" s="138" t="s">
        <v>124</v>
      </c>
      <c r="Y19" s="138">
        <v>0</v>
      </c>
      <c r="Z19" s="138"/>
      <c r="AA19" s="138"/>
      <c r="AB19" s="138"/>
      <c r="AC19" s="138"/>
      <c r="AD19" s="138"/>
      <c r="AE19" s="138"/>
      <c r="AF19" s="165"/>
      <c r="AG19" s="165"/>
      <c r="AH19" s="165"/>
      <c r="AI19" s="167"/>
      <c r="AJ19" s="167"/>
      <c r="AK19" s="165"/>
      <c r="AL19" s="138"/>
      <c r="AM19" s="138"/>
      <c r="AN19" s="138"/>
      <c r="AO19" s="142"/>
    </row>
    <row r="20" spans="1:41">
      <c r="A20" s="136">
        <v>24308618</v>
      </c>
      <c r="B20" s="137">
        <v>13771751</v>
      </c>
      <c r="C20" s="138"/>
      <c r="D20" s="165">
        <v>0</v>
      </c>
      <c r="E20" s="165">
        <v>0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  <c r="K20" s="138">
        <v>0</v>
      </c>
      <c r="L20" s="139">
        <v>12.95</v>
      </c>
      <c r="M20" s="153">
        <v>0</v>
      </c>
      <c r="N20" s="140" t="s">
        <v>125</v>
      </c>
      <c r="O20" s="140">
        <v>0</v>
      </c>
      <c r="P20" s="138">
        <v>0</v>
      </c>
      <c r="Q20" s="137" t="s">
        <v>57</v>
      </c>
      <c r="R20" s="137">
        <v>0</v>
      </c>
      <c r="S20" s="140">
        <v>0</v>
      </c>
      <c r="T20" s="182">
        <v>20161031</v>
      </c>
      <c r="U20" s="137"/>
      <c r="V20" s="138"/>
      <c r="W20" s="141"/>
      <c r="X20" s="138" t="s">
        <v>124</v>
      </c>
      <c r="Y20" s="138">
        <v>0</v>
      </c>
      <c r="Z20" s="138"/>
      <c r="AA20" s="138"/>
      <c r="AB20" s="138"/>
      <c r="AC20" s="138"/>
      <c r="AD20" s="138"/>
      <c r="AE20" s="138"/>
      <c r="AF20" s="165"/>
      <c r="AG20" s="165"/>
      <c r="AH20" s="165"/>
      <c r="AI20" s="167"/>
      <c r="AJ20" s="167"/>
      <c r="AK20" s="165"/>
      <c r="AL20" s="138"/>
      <c r="AM20" s="138"/>
      <c r="AN20" s="138"/>
      <c r="AO20" s="142"/>
    </row>
    <row r="21" spans="1:41">
      <c r="A21" s="136">
        <v>24374136</v>
      </c>
      <c r="B21" s="137">
        <v>24958542</v>
      </c>
      <c r="C21" s="138"/>
      <c r="D21" s="165">
        <v>0</v>
      </c>
      <c r="E21" s="165">
        <v>0</v>
      </c>
      <c r="F21" s="165">
        <v>0</v>
      </c>
      <c r="G21" s="165">
        <v>0</v>
      </c>
      <c r="H21" s="165">
        <v>0</v>
      </c>
      <c r="I21" s="165">
        <v>0</v>
      </c>
      <c r="J21" s="165">
        <v>0</v>
      </c>
      <c r="K21" s="138">
        <v>0</v>
      </c>
      <c r="L21" s="139">
        <v>12.95</v>
      </c>
      <c r="M21" s="153">
        <v>0</v>
      </c>
      <c r="N21" s="140" t="s">
        <v>125</v>
      </c>
      <c r="O21" s="140">
        <v>0</v>
      </c>
      <c r="P21" s="138">
        <v>0</v>
      </c>
      <c r="Q21" s="137" t="s">
        <v>57</v>
      </c>
      <c r="R21" s="137">
        <v>0</v>
      </c>
      <c r="S21" s="140">
        <v>0</v>
      </c>
      <c r="T21" s="182">
        <v>20161031</v>
      </c>
      <c r="U21" s="137"/>
      <c r="V21" s="138"/>
      <c r="W21" s="141"/>
      <c r="X21" s="138" t="s">
        <v>124</v>
      </c>
      <c r="Y21" s="138">
        <v>0</v>
      </c>
      <c r="Z21" s="138"/>
      <c r="AA21" s="138"/>
      <c r="AB21" s="138"/>
      <c r="AC21" s="138"/>
      <c r="AD21" s="138"/>
      <c r="AE21" s="138"/>
      <c r="AF21" s="165"/>
      <c r="AG21" s="165"/>
      <c r="AH21" s="165"/>
      <c r="AI21" s="167"/>
      <c r="AJ21" s="167"/>
      <c r="AK21" s="165"/>
      <c r="AL21" s="138"/>
      <c r="AM21" s="138"/>
      <c r="AN21" s="138"/>
      <c r="AO21" s="142"/>
    </row>
    <row r="22" spans="1:41">
      <c r="A22" s="136">
        <v>24686569</v>
      </c>
      <c r="B22" s="137">
        <v>14517666</v>
      </c>
      <c r="C22" s="138"/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38">
        <v>0</v>
      </c>
      <c r="L22" s="139">
        <v>12.95</v>
      </c>
      <c r="M22" s="153">
        <v>0</v>
      </c>
      <c r="N22" s="140" t="s">
        <v>125</v>
      </c>
      <c r="O22" s="140">
        <v>0</v>
      </c>
      <c r="P22" s="138">
        <v>0</v>
      </c>
      <c r="Q22" s="137" t="s">
        <v>57</v>
      </c>
      <c r="R22" s="137">
        <v>0</v>
      </c>
      <c r="S22" s="140">
        <v>0</v>
      </c>
      <c r="T22" s="182">
        <v>20161031</v>
      </c>
      <c r="U22" s="137"/>
      <c r="V22" s="138"/>
      <c r="W22" s="141"/>
      <c r="X22" s="138" t="s">
        <v>124</v>
      </c>
      <c r="Y22" s="138">
        <v>0</v>
      </c>
      <c r="Z22" s="138"/>
      <c r="AA22" s="138"/>
      <c r="AB22" s="138"/>
      <c r="AC22" s="138"/>
      <c r="AD22" s="138"/>
      <c r="AE22" s="138"/>
      <c r="AF22" s="165"/>
      <c r="AG22" s="165"/>
      <c r="AH22" s="165"/>
      <c r="AI22" s="167"/>
      <c r="AJ22" s="167"/>
      <c r="AK22" s="165"/>
      <c r="AL22" s="138"/>
      <c r="AM22" s="138"/>
      <c r="AN22" s="138"/>
      <c r="AO22" s="142"/>
    </row>
    <row r="23" spans="1:41">
      <c r="A23" s="136">
        <v>24708890</v>
      </c>
      <c r="B23" s="137">
        <v>21336163</v>
      </c>
      <c r="C23" s="138"/>
      <c r="D23" s="165">
        <v>0</v>
      </c>
      <c r="E23" s="165">
        <v>0</v>
      </c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38">
        <v>0</v>
      </c>
      <c r="L23" s="139">
        <v>12.95</v>
      </c>
      <c r="M23" s="153">
        <v>0</v>
      </c>
      <c r="N23" s="140" t="s">
        <v>125</v>
      </c>
      <c r="O23" s="140">
        <v>0</v>
      </c>
      <c r="P23" s="138">
        <v>0</v>
      </c>
      <c r="Q23" s="137" t="s">
        <v>57</v>
      </c>
      <c r="R23" s="137">
        <v>0</v>
      </c>
      <c r="S23" s="140">
        <v>0</v>
      </c>
      <c r="T23" s="182">
        <v>20161031</v>
      </c>
      <c r="U23" s="137"/>
      <c r="V23" s="138"/>
      <c r="W23" s="141"/>
      <c r="X23" s="138" t="s">
        <v>124</v>
      </c>
      <c r="Y23" s="138">
        <v>0</v>
      </c>
      <c r="Z23" s="138"/>
      <c r="AA23" s="138"/>
      <c r="AB23" s="138"/>
      <c r="AC23" s="138"/>
      <c r="AD23" s="138"/>
      <c r="AE23" s="138"/>
      <c r="AF23" s="165"/>
      <c r="AG23" s="165"/>
      <c r="AH23" s="165"/>
      <c r="AI23" s="167"/>
      <c r="AJ23" s="167"/>
      <c r="AK23" s="165"/>
      <c r="AL23" s="138"/>
      <c r="AM23" s="138"/>
      <c r="AN23" s="138"/>
      <c r="AO23" s="142"/>
    </row>
    <row r="24" spans="1:41">
      <c r="A24" s="136">
        <v>24997264</v>
      </c>
      <c r="B24" s="137">
        <v>11355633</v>
      </c>
      <c r="C24" s="138"/>
      <c r="D24" s="165">
        <v>0</v>
      </c>
      <c r="E24" s="165">
        <v>0</v>
      </c>
      <c r="F24" s="165">
        <v>0</v>
      </c>
      <c r="G24" s="165">
        <v>0</v>
      </c>
      <c r="H24" s="165">
        <v>0</v>
      </c>
      <c r="I24" s="165">
        <v>0</v>
      </c>
      <c r="J24" s="165">
        <v>0</v>
      </c>
      <c r="K24" s="138">
        <v>0</v>
      </c>
      <c r="L24" s="139">
        <v>12.5</v>
      </c>
      <c r="M24" s="153">
        <v>0</v>
      </c>
      <c r="N24" s="140" t="s">
        <v>125</v>
      </c>
      <c r="O24" s="140">
        <v>0</v>
      </c>
      <c r="P24" s="138">
        <v>0</v>
      </c>
      <c r="Q24" s="137" t="s">
        <v>57</v>
      </c>
      <c r="R24" s="137">
        <v>0</v>
      </c>
      <c r="S24" s="140">
        <v>0</v>
      </c>
      <c r="T24" s="182">
        <v>20161031</v>
      </c>
      <c r="U24" s="137"/>
      <c r="V24" s="138"/>
      <c r="W24" s="141"/>
      <c r="X24" s="138" t="s">
        <v>124</v>
      </c>
      <c r="Y24" s="138">
        <v>0</v>
      </c>
      <c r="Z24" s="138"/>
      <c r="AA24" s="138"/>
      <c r="AB24" s="138"/>
      <c r="AC24" s="138"/>
      <c r="AD24" s="138"/>
      <c r="AE24" s="138"/>
      <c r="AF24" s="165"/>
      <c r="AG24" s="165"/>
      <c r="AH24" s="165"/>
      <c r="AI24" s="167"/>
      <c r="AJ24" s="167"/>
      <c r="AK24" s="165"/>
      <c r="AL24" s="138"/>
      <c r="AM24" s="138"/>
      <c r="AN24" s="138"/>
      <c r="AO24" s="142"/>
    </row>
    <row r="25" spans="1:41">
      <c r="A25" s="136">
        <v>25020490</v>
      </c>
      <c r="B25" s="137">
        <v>10067526</v>
      </c>
      <c r="C25" s="138"/>
      <c r="D25" s="165">
        <v>389622.39</v>
      </c>
      <c r="E25" s="165">
        <v>-9359.32</v>
      </c>
      <c r="F25" s="165">
        <v>380263.07</v>
      </c>
      <c r="G25" s="165">
        <v>-3879.99</v>
      </c>
      <c r="H25" s="165">
        <v>0</v>
      </c>
      <c r="I25" s="165">
        <v>-952.14</v>
      </c>
      <c r="J25" s="165">
        <v>-14191.45</v>
      </c>
      <c r="K25" s="138">
        <v>0</v>
      </c>
      <c r="L25" s="139">
        <v>11.95</v>
      </c>
      <c r="M25" s="153">
        <v>405.85665625000001</v>
      </c>
      <c r="N25" s="140" t="s">
        <v>126</v>
      </c>
      <c r="O25" s="140">
        <v>0</v>
      </c>
      <c r="P25" s="138">
        <v>380263.07</v>
      </c>
      <c r="Q25" s="137" t="s">
        <v>57</v>
      </c>
      <c r="R25" s="137">
        <v>0</v>
      </c>
      <c r="S25" s="140">
        <v>0</v>
      </c>
      <c r="T25" s="182">
        <v>20161031</v>
      </c>
      <c r="U25" s="137"/>
      <c r="V25" s="138"/>
      <c r="W25" s="141"/>
      <c r="X25" s="138" t="s">
        <v>124</v>
      </c>
      <c r="Y25" s="138">
        <v>0</v>
      </c>
      <c r="Z25" s="138"/>
      <c r="AA25" s="138"/>
      <c r="AB25" s="138"/>
      <c r="AC25" s="138"/>
      <c r="AD25" s="138"/>
      <c r="AE25" s="138"/>
      <c r="AF25" s="165"/>
      <c r="AG25" s="165"/>
      <c r="AH25" s="165"/>
      <c r="AI25" s="167"/>
      <c r="AJ25" s="167"/>
      <c r="AK25" s="165"/>
      <c r="AL25" s="138"/>
      <c r="AM25" s="138"/>
      <c r="AN25" s="138"/>
      <c r="AO25" s="142"/>
    </row>
    <row r="26" spans="1:41">
      <c r="A26" s="136">
        <v>25194778</v>
      </c>
      <c r="B26" s="137">
        <v>10739901</v>
      </c>
      <c r="C26" s="138"/>
      <c r="D26" s="165">
        <v>0</v>
      </c>
      <c r="E26" s="165">
        <v>0</v>
      </c>
      <c r="F26" s="165">
        <v>0</v>
      </c>
      <c r="G26" s="165">
        <v>0</v>
      </c>
      <c r="H26" s="165">
        <v>0</v>
      </c>
      <c r="I26" s="165">
        <v>0</v>
      </c>
      <c r="J26" s="165">
        <v>0</v>
      </c>
      <c r="K26" s="138">
        <v>0</v>
      </c>
      <c r="L26" s="139">
        <v>12.95</v>
      </c>
      <c r="M26" s="153">
        <v>0</v>
      </c>
      <c r="N26" s="140" t="s">
        <v>125</v>
      </c>
      <c r="O26" s="140">
        <v>0</v>
      </c>
      <c r="P26" s="138">
        <v>0</v>
      </c>
      <c r="Q26" s="137" t="s">
        <v>57</v>
      </c>
      <c r="R26" s="137">
        <v>0</v>
      </c>
      <c r="S26" s="140">
        <v>0</v>
      </c>
      <c r="T26" s="182">
        <v>20161031</v>
      </c>
      <c r="U26" s="137"/>
      <c r="V26" s="138"/>
      <c r="W26" s="141"/>
      <c r="X26" s="138" t="s">
        <v>124</v>
      </c>
      <c r="Y26" s="138">
        <v>0</v>
      </c>
      <c r="Z26" s="138"/>
      <c r="AA26" s="138"/>
      <c r="AB26" s="138"/>
      <c r="AC26" s="138"/>
      <c r="AD26" s="138"/>
      <c r="AE26" s="138"/>
      <c r="AF26" s="165"/>
      <c r="AG26" s="165"/>
      <c r="AH26" s="165"/>
      <c r="AI26" s="167"/>
      <c r="AJ26" s="167"/>
      <c r="AK26" s="165"/>
      <c r="AL26" s="138"/>
      <c r="AM26" s="138"/>
      <c r="AN26" s="138"/>
      <c r="AO26" s="142"/>
    </row>
    <row r="27" spans="1:41">
      <c r="A27" s="136">
        <v>25194833</v>
      </c>
      <c r="B27" s="137">
        <v>13071490</v>
      </c>
      <c r="C27" s="138"/>
      <c r="D27" s="165">
        <v>0</v>
      </c>
      <c r="E27" s="165">
        <v>0</v>
      </c>
      <c r="F27" s="165">
        <v>0</v>
      </c>
      <c r="G27" s="165">
        <v>0</v>
      </c>
      <c r="H27" s="165">
        <v>0</v>
      </c>
      <c r="I27" s="165">
        <v>0</v>
      </c>
      <c r="J27" s="165">
        <v>0</v>
      </c>
      <c r="K27" s="138">
        <v>0</v>
      </c>
      <c r="L27" s="139">
        <v>12.95</v>
      </c>
      <c r="M27" s="153">
        <v>0</v>
      </c>
      <c r="N27" s="140" t="s">
        <v>125</v>
      </c>
      <c r="O27" s="140">
        <v>0</v>
      </c>
      <c r="P27" s="138">
        <v>0</v>
      </c>
      <c r="Q27" s="137" t="s">
        <v>57</v>
      </c>
      <c r="R27" s="137">
        <v>0</v>
      </c>
      <c r="S27" s="140">
        <v>0</v>
      </c>
      <c r="T27" s="182">
        <v>20161031</v>
      </c>
      <c r="U27" s="137"/>
      <c r="V27" s="138"/>
      <c r="W27" s="141"/>
      <c r="X27" s="138" t="s">
        <v>124</v>
      </c>
      <c r="Y27" s="138">
        <v>0</v>
      </c>
      <c r="Z27" s="138"/>
      <c r="AA27" s="138"/>
      <c r="AB27" s="138"/>
      <c r="AC27" s="138"/>
      <c r="AD27" s="138"/>
      <c r="AE27" s="138"/>
      <c r="AF27" s="165"/>
      <c r="AG27" s="165"/>
      <c r="AH27" s="165"/>
      <c r="AI27" s="167"/>
      <c r="AJ27" s="167"/>
      <c r="AK27" s="165"/>
      <c r="AL27" s="138"/>
      <c r="AM27" s="138"/>
      <c r="AN27" s="138"/>
      <c r="AO27" s="142"/>
    </row>
    <row r="28" spans="1:41">
      <c r="A28" s="136">
        <v>25227798</v>
      </c>
      <c r="B28" s="137">
        <v>615450</v>
      </c>
      <c r="C28" s="138"/>
      <c r="D28" s="165">
        <v>0</v>
      </c>
      <c r="E28" s="165">
        <v>0</v>
      </c>
      <c r="F28" s="165">
        <v>0</v>
      </c>
      <c r="G28" s="165">
        <v>0</v>
      </c>
      <c r="H28" s="165">
        <v>0</v>
      </c>
      <c r="I28" s="165">
        <v>0</v>
      </c>
      <c r="J28" s="165">
        <v>0</v>
      </c>
      <c r="K28" s="138">
        <v>0</v>
      </c>
      <c r="L28" s="139">
        <v>11.95</v>
      </c>
      <c r="M28" s="153">
        <v>0</v>
      </c>
      <c r="N28" s="140" t="s">
        <v>125</v>
      </c>
      <c r="O28" s="140">
        <v>0</v>
      </c>
      <c r="P28" s="138">
        <v>0</v>
      </c>
      <c r="Q28" s="137" t="s">
        <v>57</v>
      </c>
      <c r="R28" s="137">
        <v>0</v>
      </c>
      <c r="S28" s="140">
        <v>0</v>
      </c>
      <c r="T28" s="182">
        <v>20161031</v>
      </c>
      <c r="U28" s="137"/>
      <c r="V28" s="138"/>
      <c r="W28" s="141"/>
      <c r="X28" s="138" t="s">
        <v>124</v>
      </c>
      <c r="Y28" s="138">
        <v>0</v>
      </c>
      <c r="Z28" s="138"/>
      <c r="AA28" s="138"/>
      <c r="AB28" s="138"/>
      <c r="AC28" s="138"/>
      <c r="AD28" s="138"/>
      <c r="AE28" s="138"/>
      <c r="AF28" s="165"/>
      <c r="AG28" s="165"/>
      <c r="AH28" s="165"/>
      <c r="AI28" s="167"/>
      <c r="AJ28" s="167"/>
      <c r="AK28" s="165"/>
      <c r="AL28" s="138"/>
      <c r="AM28" s="138"/>
      <c r="AN28" s="138"/>
      <c r="AO28" s="142"/>
    </row>
    <row r="29" spans="1:41">
      <c r="A29" s="136">
        <v>25282600</v>
      </c>
      <c r="B29" s="137">
        <v>5270337</v>
      </c>
      <c r="C29" s="138"/>
      <c r="D29" s="165">
        <v>0</v>
      </c>
      <c r="E29" s="165">
        <v>0</v>
      </c>
      <c r="F29" s="165">
        <v>0</v>
      </c>
      <c r="G29" s="165">
        <v>0</v>
      </c>
      <c r="H29" s="165">
        <v>0</v>
      </c>
      <c r="I29" s="165">
        <v>0</v>
      </c>
      <c r="J29" s="165">
        <v>0</v>
      </c>
      <c r="K29" s="138">
        <v>0</v>
      </c>
      <c r="L29" s="139">
        <v>12.95</v>
      </c>
      <c r="M29" s="153">
        <v>0</v>
      </c>
      <c r="N29" s="140" t="s">
        <v>125</v>
      </c>
      <c r="O29" s="140">
        <v>0</v>
      </c>
      <c r="P29" s="138">
        <v>0</v>
      </c>
      <c r="Q29" s="137" t="s">
        <v>57</v>
      </c>
      <c r="R29" s="137">
        <v>0</v>
      </c>
      <c r="S29" s="140">
        <v>0</v>
      </c>
      <c r="T29" s="182">
        <v>20161031</v>
      </c>
      <c r="U29" s="137"/>
      <c r="V29" s="138"/>
      <c r="W29" s="141"/>
      <c r="X29" s="138" t="s">
        <v>124</v>
      </c>
      <c r="Y29" s="138">
        <v>0</v>
      </c>
      <c r="Z29" s="138"/>
      <c r="AA29" s="138"/>
      <c r="AB29" s="138"/>
      <c r="AC29" s="138"/>
      <c r="AD29" s="138"/>
      <c r="AE29" s="138"/>
      <c r="AF29" s="165"/>
      <c r="AG29" s="165"/>
      <c r="AH29" s="165"/>
      <c r="AI29" s="167"/>
      <c r="AJ29" s="167"/>
      <c r="AK29" s="165"/>
      <c r="AL29" s="138"/>
      <c r="AM29" s="138"/>
      <c r="AN29" s="138"/>
      <c r="AO29" s="142"/>
    </row>
    <row r="30" spans="1:41">
      <c r="A30" s="136">
        <v>25462784</v>
      </c>
      <c r="B30" s="137">
        <v>35910759</v>
      </c>
      <c r="C30" s="138"/>
      <c r="D30" s="165">
        <v>13905.62</v>
      </c>
      <c r="E30" s="165">
        <v>-8721.48</v>
      </c>
      <c r="F30" s="165">
        <v>5184.1400000000003</v>
      </c>
      <c r="G30" s="165">
        <v>-150.06</v>
      </c>
      <c r="H30" s="165">
        <v>0</v>
      </c>
      <c r="I30" s="165">
        <v>-435.84</v>
      </c>
      <c r="J30" s="165">
        <v>-9307.3799999999992</v>
      </c>
      <c r="K30" s="138">
        <v>0</v>
      </c>
      <c r="L30" s="139">
        <v>12.95</v>
      </c>
      <c r="M30" s="153">
        <v>14.485020833333335</v>
      </c>
      <c r="N30" s="140" t="s">
        <v>126</v>
      </c>
      <c r="O30" s="140">
        <v>0</v>
      </c>
      <c r="P30" s="138">
        <v>5184.1400000000003</v>
      </c>
      <c r="Q30" s="137" t="s">
        <v>57</v>
      </c>
      <c r="R30" s="137">
        <v>0</v>
      </c>
      <c r="S30" s="140">
        <v>0</v>
      </c>
      <c r="T30" s="182">
        <v>20161031</v>
      </c>
      <c r="U30" s="137"/>
      <c r="V30" s="138"/>
      <c r="W30" s="141"/>
      <c r="X30" s="138" t="s">
        <v>124</v>
      </c>
      <c r="Y30" s="138">
        <v>0</v>
      </c>
      <c r="Z30" s="138"/>
      <c r="AA30" s="138"/>
      <c r="AB30" s="138"/>
      <c r="AC30" s="138"/>
      <c r="AD30" s="138"/>
      <c r="AE30" s="138"/>
      <c r="AF30" s="165"/>
      <c r="AG30" s="165"/>
      <c r="AH30" s="165"/>
      <c r="AI30" s="167"/>
      <c r="AJ30" s="167"/>
      <c r="AK30" s="165"/>
      <c r="AL30" s="138"/>
      <c r="AM30" s="138"/>
      <c r="AN30" s="138"/>
      <c r="AO30" s="142"/>
    </row>
    <row r="31" spans="1:41">
      <c r="A31" s="136">
        <v>25462961</v>
      </c>
      <c r="B31" s="137">
        <v>21246066</v>
      </c>
      <c r="C31" s="138"/>
      <c r="D31" s="165">
        <v>0</v>
      </c>
      <c r="E31" s="165">
        <v>0</v>
      </c>
      <c r="F31" s="165">
        <v>0</v>
      </c>
      <c r="G31" s="165">
        <v>0</v>
      </c>
      <c r="H31" s="165">
        <v>0</v>
      </c>
      <c r="I31" s="165">
        <v>0</v>
      </c>
      <c r="J31" s="165">
        <v>0</v>
      </c>
      <c r="K31" s="138">
        <v>0</v>
      </c>
      <c r="L31" s="139">
        <v>11.95</v>
      </c>
      <c r="M31" s="153">
        <v>0</v>
      </c>
      <c r="N31" s="140" t="s">
        <v>125</v>
      </c>
      <c r="O31" s="140">
        <v>0</v>
      </c>
      <c r="P31" s="138">
        <v>0</v>
      </c>
      <c r="Q31" s="137" t="s">
        <v>57</v>
      </c>
      <c r="R31" s="137">
        <v>0</v>
      </c>
      <c r="S31" s="140">
        <v>0</v>
      </c>
      <c r="T31" s="182">
        <v>20161031</v>
      </c>
      <c r="U31" s="137"/>
      <c r="V31" s="138"/>
      <c r="W31" s="141"/>
      <c r="X31" s="138" t="s">
        <v>124</v>
      </c>
      <c r="Y31" s="138">
        <v>0</v>
      </c>
      <c r="Z31" s="138"/>
      <c r="AA31" s="138"/>
      <c r="AB31" s="138"/>
      <c r="AC31" s="138"/>
      <c r="AD31" s="138"/>
      <c r="AE31" s="138"/>
      <c r="AF31" s="165"/>
      <c r="AG31" s="165"/>
      <c r="AH31" s="165"/>
      <c r="AI31" s="167"/>
      <c r="AJ31" s="167"/>
      <c r="AK31" s="165"/>
      <c r="AL31" s="138"/>
      <c r="AM31" s="138"/>
      <c r="AN31" s="138"/>
      <c r="AO31" s="142"/>
    </row>
    <row r="32" spans="1:41">
      <c r="A32" s="136">
        <v>25483178</v>
      </c>
      <c r="B32" s="137">
        <v>35766980</v>
      </c>
      <c r="C32" s="138"/>
      <c r="D32" s="165">
        <v>274465.36</v>
      </c>
      <c r="E32" s="165">
        <v>-6376.4</v>
      </c>
      <c r="F32" s="165">
        <v>268088.96000000002</v>
      </c>
      <c r="G32" s="165">
        <v>-2733.22</v>
      </c>
      <c r="H32" s="165">
        <v>0</v>
      </c>
      <c r="I32" s="165">
        <v>-622.32000000000005</v>
      </c>
      <c r="J32" s="165">
        <v>-9731.94</v>
      </c>
      <c r="K32" s="138">
        <v>0</v>
      </c>
      <c r="L32" s="139">
        <v>11.95</v>
      </c>
      <c r="M32" s="153">
        <v>285.90141666666665</v>
      </c>
      <c r="N32" s="140" t="s">
        <v>126</v>
      </c>
      <c r="O32" s="140">
        <v>0</v>
      </c>
      <c r="P32" s="138">
        <v>268088.96000000002</v>
      </c>
      <c r="Q32" s="137" t="s">
        <v>57</v>
      </c>
      <c r="R32" s="137">
        <v>0</v>
      </c>
      <c r="S32" s="140">
        <v>0</v>
      </c>
      <c r="T32" s="182">
        <v>20161031</v>
      </c>
      <c r="U32" s="137"/>
      <c r="V32" s="138"/>
      <c r="W32" s="141"/>
      <c r="X32" s="138" t="s">
        <v>124</v>
      </c>
      <c r="Y32" s="138">
        <v>0</v>
      </c>
      <c r="Z32" s="138"/>
      <c r="AA32" s="138"/>
      <c r="AB32" s="138"/>
      <c r="AC32" s="138"/>
      <c r="AD32" s="138"/>
      <c r="AE32" s="138"/>
      <c r="AF32" s="165"/>
      <c r="AG32" s="165"/>
      <c r="AH32" s="165"/>
      <c r="AI32" s="167"/>
      <c r="AJ32" s="167"/>
      <c r="AK32" s="165"/>
      <c r="AL32" s="138"/>
      <c r="AM32" s="138"/>
      <c r="AN32" s="138"/>
      <c r="AO32" s="142"/>
    </row>
    <row r="33" spans="1:41">
      <c r="A33" s="136">
        <v>25484166</v>
      </c>
      <c r="B33" s="137">
        <v>11252584</v>
      </c>
      <c r="C33" s="138"/>
      <c r="D33" s="165">
        <v>0</v>
      </c>
      <c r="E33" s="165">
        <v>0</v>
      </c>
      <c r="F33" s="165">
        <v>0</v>
      </c>
      <c r="G33" s="165">
        <v>0</v>
      </c>
      <c r="H33" s="165">
        <v>0</v>
      </c>
      <c r="I33" s="165">
        <v>0</v>
      </c>
      <c r="J33" s="165">
        <v>0</v>
      </c>
      <c r="K33" s="138">
        <v>0</v>
      </c>
      <c r="L33" s="139">
        <v>12.45</v>
      </c>
      <c r="M33" s="153">
        <v>0</v>
      </c>
      <c r="N33" s="140" t="s">
        <v>125</v>
      </c>
      <c r="O33" s="140">
        <v>0</v>
      </c>
      <c r="P33" s="138">
        <v>0</v>
      </c>
      <c r="Q33" s="137" t="s">
        <v>57</v>
      </c>
      <c r="R33" s="137">
        <v>0</v>
      </c>
      <c r="S33" s="140">
        <v>0</v>
      </c>
      <c r="T33" s="182">
        <v>20161031</v>
      </c>
      <c r="U33" s="137"/>
      <c r="V33" s="138"/>
      <c r="W33" s="141"/>
      <c r="X33" s="138" t="s">
        <v>124</v>
      </c>
      <c r="Y33" s="138">
        <v>0</v>
      </c>
      <c r="Z33" s="138"/>
      <c r="AA33" s="138"/>
      <c r="AB33" s="138"/>
      <c r="AC33" s="138"/>
      <c r="AD33" s="138"/>
      <c r="AE33" s="138"/>
      <c r="AF33" s="165"/>
      <c r="AG33" s="165"/>
      <c r="AH33" s="165"/>
      <c r="AI33" s="167"/>
      <c r="AJ33" s="167"/>
      <c r="AK33" s="165"/>
      <c r="AL33" s="138"/>
      <c r="AM33" s="138"/>
      <c r="AN33" s="138"/>
      <c r="AO33" s="142"/>
    </row>
    <row r="34" spans="1:41">
      <c r="A34" s="136">
        <v>25574194</v>
      </c>
      <c r="B34" s="137">
        <v>24677365</v>
      </c>
      <c r="C34" s="138"/>
      <c r="D34" s="165">
        <v>0</v>
      </c>
      <c r="E34" s="165">
        <v>0</v>
      </c>
      <c r="F34" s="165">
        <v>0</v>
      </c>
      <c r="G34" s="165">
        <v>0</v>
      </c>
      <c r="H34" s="165">
        <v>0</v>
      </c>
      <c r="I34" s="165">
        <v>0</v>
      </c>
      <c r="J34" s="165">
        <v>0</v>
      </c>
      <c r="K34" s="138">
        <v>0</v>
      </c>
      <c r="L34" s="139">
        <v>12.95</v>
      </c>
      <c r="M34" s="153">
        <v>0</v>
      </c>
      <c r="N34" s="140" t="s">
        <v>125</v>
      </c>
      <c r="O34" s="140">
        <v>0</v>
      </c>
      <c r="P34" s="138">
        <v>0</v>
      </c>
      <c r="Q34" s="137" t="s">
        <v>57</v>
      </c>
      <c r="R34" s="137">
        <v>0</v>
      </c>
      <c r="S34" s="140">
        <v>0</v>
      </c>
      <c r="T34" s="182">
        <v>20161031</v>
      </c>
      <c r="U34" s="137"/>
      <c r="V34" s="138"/>
      <c r="W34" s="141"/>
      <c r="X34" s="138" t="s">
        <v>124</v>
      </c>
      <c r="Y34" s="138">
        <v>0</v>
      </c>
      <c r="Z34" s="138"/>
      <c r="AA34" s="138"/>
      <c r="AB34" s="138"/>
      <c r="AC34" s="138"/>
      <c r="AD34" s="138"/>
      <c r="AE34" s="138"/>
      <c r="AF34" s="165"/>
      <c r="AG34" s="165"/>
      <c r="AH34" s="165"/>
      <c r="AI34" s="167"/>
      <c r="AJ34" s="167"/>
      <c r="AK34" s="165"/>
      <c r="AL34" s="138"/>
      <c r="AM34" s="138"/>
      <c r="AN34" s="138"/>
      <c r="AO34" s="142"/>
    </row>
    <row r="35" spans="1:41">
      <c r="A35" s="136">
        <v>25606773</v>
      </c>
      <c r="B35" s="137">
        <v>14861631</v>
      </c>
      <c r="C35" s="138"/>
      <c r="D35" s="165">
        <v>0</v>
      </c>
      <c r="E35" s="165">
        <v>0</v>
      </c>
      <c r="F35" s="165">
        <v>0</v>
      </c>
      <c r="G35" s="165">
        <v>0</v>
      </c>
      <c r="H35" s="165">
        <v>0</v>
      </c>
      <c r="I35" s="165">
        <v>0</v>
      </c>
      <c r="J35" s="165">
        <v>0</v>
      </c>
      <c r="K35" s="138">
        <v>0</v>
      </c>
      <c r="L35" s="139">
        <v>12.95</v>
      </c>
      <c r="M35" s="153">
        <v>0</v>
      </c>
      <c r="N35" s="140" t="s">
        <v>125</v>
      </c>
      <c r="O35" s="140">
        <v>0</v>
      </c>
      <c r="P35" s="138">
        <v>0</v>
      </c>
      <c r="Q35" s="137" t="s">
        <v>57</v>
      </c>
      <c r="R35" s="137">
        <v>0</v>
      </c>
      <c r="S35" s="140">
        <v>0</v>
      </c>
      <c r="T35" s="182">
        <v>20161031</v>
      </c>
      <c r="U35" s="137"/>
      <c r="V35" s="138"/>
      <c r="W35" s="141"/>
      <c r="X35" s="138" t="s">
        <v>124</v>
      </c>
      <c r="Y35" s="138">
        <v>0</v>
      </c>
      <c r="Z35" s="138"/>
      <c r="AA35" s="138"/>
      <c r="AB35" s="138"/>
      <c r="AC35" s="138"/>
      <c r="AD35" s="138"/>
      <c r="AE35" s="138"/>
      <c r="AF35" s="165"/>
      <c r="AG35" s="165"/>
      <c r="AH35" s="165"/>
      <c r="AI35" s="167"/>
      <c r="AJ35" s="167"/>
      <c r="AK35" s="165"/>
      <c r="AL35" s="138"/>
      <c r="AM35" s="138"/>
      <c r="AN35" s="138"/>
      <c r="AO35" s="142"/>
    </row>
    <row r="36" spans="1:41">
      <c r="A36" s="136">
        <v>25720680</v>
      </c>
      <c r="B36" s="137">
        <v>21328763</v>
      </c>
      <c r="C36" s="138"/>
      <c r="D36" s="165">
        <v>0</v>
      </c>
      <c r="E36" s="165">
        <v>0</v>
      </c>
      <c r="F36" s="165">
        <v>0</v>
      </c>
      <c r="G36" s="165">
        <v>0</v>
      </c>
      <c r="H36" s="165">
        <v>0</v>
      </c>
      <c r="I36" s="165">
        <v>0</v>
      </c>
      <c r="J36" s="165">
        <v>0</v>
      </c>
      <c r="K36" s="138">
        <v>0</v>
      </c>
      <c r="L36" s="139">
        <v>12.95</v>
      </c>
      <c r="M36" s="153">
        <v>0</v>
      </c>
      <c r="N36" s="140" t="s">
        <v>125</v>
      </c>
      <c r="O36" s="140">
        <v>0</v>
      </c>
      <c r="P36" s="138">
        <v>0</v>
      </c>
      <c r="Q36" s="137" t="s">
        <v>57</v>
      </c>
      <c r="R36" s="137">
        <v>0</v>
      </c>
      <c r="S36" s="140">
        <v>0</v>
      </c>
      <c r="T36" s="182">
        <v>20161031</v>
      </c>
      <c r="U36" s="137"/>
      <c r="V36" s="138"/>
      <c r="W36" s="141"/>
      <c r="X36" s="138" t="s">
        <v>124</v>
      </c>
      <c r="Y36" s="138">
        <v>0</v>
      </c>
      <c r="Z36" s="138"/>
      <c r="AA36" s="138"/>
      <c r="AB36" s="138"/>
      <c r="AC36" s="138"/>
      <c r="AD36" s="138"/>
      <c r="AE36" s="138"/>
      <c r="AF36" s="165"/>
      <c r="AG36" s="165"/>
      <c r="AH36" s="165"/>
      <c r="AI36" s="167"/>
      <c r="AJ36" s="167"/>
      <c r="AK36" s="165"/>
      <c r="AL36" s="138"/>
      <c r="AM36" s="138"/>
      <c r="AN36" s="138"/>
      <c r="AO36" s="142"/>
    </row>
    <row r="37" spans="1:41">
      <c r="A37" s="136">
        <v>25720726</v>
      </c>
      <c r="B37" s="137">
        <v>35867713</v>
      </c>
      <c r="C37" s="138"/>
      <c r="D37" s="165">
        <v>0</v>
      </c>
      <c r="E37" s="165">
        <v>0</v>
      </c>
      <c r="F37" s="165">
        <v>0</v>
      </c>
      <c r="G37" s="165">
        <v>0</v>
      </c>
      <c r="H37" s="165">
        <v>0</v>
      </c>
      <c r="I37" s="165">
        <v>0</v>
      </c>
      <c r="J37" s="165">
        <v>0</v>
      </c>
      <c r="K37" s="138">
        <v>0</v>
      </c>
      <c r="L37" s="139">
        <v>12.95</v>
      </c>
      <c r="M37" s="153">
        <v>0</v>
      </c>
      <c r="N37" s="140" t="s">
        <v>125</v>
      </c>
      <c r="O37" s="140">
        <v>0</v>
      </c>
      <c r="P37" s="138">
        <v>0</v>
      </c>
      <c r="Q37" s="137" t="s">
        <v>57</v>
      </c>
      <c r="R37" s="137">
        <v>0</v>
      </c>
      <c r="S37" s="140">
        <v>0</v>
      </c>
      <c r="T37" s="182">
        <v>20161031</v>
      </c>
      <c r="U37" s="137"/>
      <c r="V37" s="138"/>
      <c r="W37" s="141"/>
      <c r="X37" s="138" t="s">
        <v>124</v>
      </c>
      <c r="Y37" s="138">
        <v>0</v>
      </c>
      <c r="Z37" s="138"/>
      <c r="AA37" s="138"/>
      <c r="AB37" s="138"/>
      <c r="AC37" s="138"/>
      <c r="AD37" s="138"/>
      <c r="AE37" s="138"/>
      <c r="AF37" s="165"/>
      <c r="AG37" s="165"/>
      <c r="AH37" s="165"/>
      <c r="AI37" s="167"/>
      <c r="AJ37" s="167"/>
      <c r="AK37" s="165"/>
      <c r="AL37" s="138"/>
      <c r="AM37" s="138"/>
      <c r="AN37" s="138"/>
      <c r="AO37" s="142"/>
    </row>
    <row r="38" spans="1:41">
      <c r="A38" s="136">
        <v>25750234</v>
      </c>
      <c r="B38" s="137">
        <v>32654533</v>
      </c>
      <c r="C38" s="138"/>
      <c r="D38" s="165">
        <v>0</v>
      </c>
      <c r="E38" s="165">
        <v>0</v>
      </c>
      <c r="F38" s="165">
        <v>0</v>
      </c>
      <c r="G38" s="165">
        <v>0</v>
      </c>
      <c r="H38" s="165">
        <v>0</v>
      </c>
      <c r="I38" s="165">
        <v>0</v>
      </c>
      <c r="J38" s="165">
        <v>0</v>
      </c>
      <c r="K38" s="138">
        <v>0</v>
      </c>
      <c r="L38" s="139">
        <v>12.95</v>
      </c>
      <c r="M38" s="153">
        <v>0</v>
      </c>
      <c r="N38" s="140" t="s">
        <v>125</v>
      </c>
      <c r="O38" s="140">
        <v>0</v>
      </c>
      <c r="P38" s="138">
        <v>0</v>
      </c>
      <c r="Q38" s="137" t="s">
        <v>57</v>
      </c>
      <c r="R38" s="137">
        <v>0</v>
      </c>
      <c r="S38" s="140">
        <v>0</v>
      </c>
      <c r="T38" s="182">
        <v>20161031</v>
      </c>
      <c r="U38" s="137"/>
      <c r="V38" s="138"/>
      <c r="W38" s="141"/>
      <c r="X38" s="138" t="s">
        <v>124</v>
      </c>
      <c r="Y38" s="138">
        <v>0</v>
      </c>
      <c r="Z38" s="138"/>
      <c r="AA38" s="138"/>
      <c r="AB38" s="138"/>
      <c r="AC38" s="138"/>
      <c r="AD38" s="138"/>
      <c r="AE38" s="138"/>
      <c r="AF38" s="165"/>
      <c r="AG38" s="165"/>
      <c r="AH38" s="165"/>
      <c r="AI38" s="167"/>
      <c r="AJ38" s="167"/>
      <c r="AK38" s="165"/>
      <c r="AL38" s="138"/>
      <c r="AM38" s="138"/>
      <c r="AN38" s="138"/>
      <c r="AO38" s="142"/>
    </row>
    <row r="39" spans="1:41">
      <c r="A39" s="136">
        <v>25750281</v>
      </c>
      <c r="B39" s="137">
        <v>18160309</v>
      </c>
      <c r="C39" s="138"/>
      <c r="D39" s="165">
        <v>241121.47</v>
      </c>
      <c r="E39" s="165">
        <v>-5601.76</v>
      </c>
      <c r="F39" s="165">
        <v>235519.71</v>
      </c>
      <c r="G39" s="165">
        <v>-2401.17</v>
      </c>
      <c r="H39" s="165">
        <v>0</v>
      </c>
      <c r="I39" s="165">
        <v>-529.94000000000005</v>
      </c>
      <c r="J39" s="165">
        <v>-8532.8700000000008</v>
      </c>
      <c r="K39" s="138">
        <v>0</v>
      </c>
      <c r="L39" s="139">
        <v>11.95</v>
      </c>
      <c r="M39" s="153">
        <v>251.16819791666668</v>
      </c>
      <c r="N39" s="140" t="s">
        <v>126</v>
      </c>
      <c r="O39" s="140">
        <v>0</v>
      </c>
      <c r="P39" s="138">
        <v>235519.71</v>
      </c>
      <c r="Q39" s="137" t="s">
        <v>57</v>
      </c>
      <c r="R39" s="137">
        <v>0</v>
      </c>
      <c r="S39" s="140">
        <v>0</v>
      </c>
      <c r="T39" s="182">
        <v>20161031</v>
      </c>
      <c r="U39" s="137"/>
      <c r="V39" s="138"/>
      <c r="W39" s="141"/>
      <c r="X39" s="138" t="s">
        <v>124</v>
      </c>
      <c r="Y39" s="138">
        <v>0</v>
      </c>
      <c r="Z39" s="138"/>
      <c r="AA39" s="138"/>
      <c r="AB39" s="138"/>
      <c r="AC39" s="138"/>
      <c r="AD39" s="138"/>
      <c r="AE39" s="138"/>
      <c r="AF39" s="165"/>
      <c r="AG39" s="165"/>
      <c r="AH39" s="165"/>
      <c r="AI39" s="167"/>
      <c r="AJ39" s="167"/>
      <c r="AK39" s="165"/>
      <c r="AL39" s="138"/>
      <c r="AM39" s="138"/>
      <c r="AN39" s="138"/>
      <c r="AO39" s="142"/>
    </row>
    <row r="40" spans="1:41">
      <c r="A40" s="136">
        <v>25793279</v>
      </c>
      <c r="B40" s="137">
        <v>35840100</v>
      </c>
      <c r="C40" s="138"/>
      <c r="D40" s="165">
        <v>0</v>
      </c>
      <c r="E40" s="165">
        <v>0</v>
      </c>
      <c r="F40" s="165">
        <v>0</v>
      </c>
      <c r="G40" s="165">
        <v>0</v>
      </c>
      <c r="H40" s="165">
        <v>0</v>
      </c>
      <c r="I40" s="165">
        <v>0</v>
      </c>
      <c r="J40" s="165">
        <v>0</v>
      </c>
      <c r="K40" s="138">
        <v>0</v>
      </c>
      <c r="L40" s="139">
        <v>12.95</v>
      </c>
      <c r="M40" s="153">
        <v>0</v>
      </c>
      <c r="N40" s="140" t="s">
        <v>125</v>
      </c>
      <c r="O40" s="140">
        <v>0</v>
      </c>
      <c r="P40" s="138">
        <v>0</v>
      </c>
      <c r="Q40" s="137" t="s">
        <v>57</v>
      </c>
      <c r="R40" s="137">
        <v>0</v>
      </c>
      <c r="S40" s="140">
        <v>0</v>
      </c>
      <c r="T40" s="182">
        <v>20161031</v>
      </c>
      <c r="U40" s="137"/>
      <c r="V40" s="138"/>
      <c r="W40" s="141"/>
      <c r="X40" s="138" t="s">
        <v>124</v>
      </c>
      <c r="Y40" s="138">
        <v>0</v>
      </c>
      <c r="Z40" s="138"/>
      <c r="AA40" s="138"/>
      <c r="AB40" s="138"/>
      <c r="AC40" s="138"/>
      <c r="AD40" s="138"/>
      <c r="AE40" s="138"/>
      <c r="AF40" s="165"/>
      <c r="AG40" s="165"/>
      <c r="AH40" s="165"/>
      <c r="AI40" s="167"/>
      <c r="AJ40" s="167"/>
      <c r="AK40" s="165"/>
      <c r="AL40" s="138"/>
      <c r="AM40" s="138"/>
      <c r="AN40" s="138"/>
      <c r="AO40" s="142"/>
    </row>
    <row r="41" spans="1:41">
      <c r="A41" s="136">
        <v>25860470</v>
      </c>
      <c r="B41" s="137">
        <v>27881059</v>
      </c>
      <c r="C41" s="138"/>
      <c r="D41" s="165">
        <v>0</v>
      </c>
      <c r="E41" s="165">
        <v>0</v>
      </c>
      <c r="F41" s="165">
        <v>0</v>
      </c>
      <c r="G41" s="165">
        <v>0</v>
      </c>
      <c r="H41" s="165">
        <v>0</v>
      </c>
      <c r="I41" s="165">
        <v>0</v>
      </c>
      <c r="J41" s="165">
        <v>0</v>
      </c>
      <c r="K41" s="138">
        <v>0</v>
      </c>
      <c r="L41" s="139">
        <v>12.95</v>
      </c>
      <c r="M41" s="153">
        <v>0</v>
      </c>
      <c r="N41" s="140" t="s">
        <v>125</v>
      </c>
      <c r="O41" s="140">
        <v>0</v>
      </c>
      <c r="P41" s="138">
        <v>0</v>
      </c>
      <c r="Q41" s="137" t="s">
        <v>57</v>
      </c>
      <c r="R41" s="137">
        <v>0</v>
      </c>
      <c r="S41" s="140">
        <v>0</v>
      </c>
      <c r="T41" s="182">
        <v>20161031</v>
      </c>
      <c r="U41" s="137"/>
      <c r="V41" s="138"/>
      <c r="W41" s="141"/>
      <c r="X41" s="138" t="s">
        <v>124</v>
      </c>
      <c r="Y41" s="138">
        <v>0</v>
      </c>
      <c r="Z41" s="138"/>
      <c r="AA41" s="138"/>
      <c r="AB41" s="138"/>
      <c r="AC41" s="138"/>
      <c r="AD41" s="138"/>
      <c r="AE41" s="138"/>
      <c r="AF41" s="165"/>
      <c r="AG41" s="165"/>
      <c r="AH41" s="165"/>
      <c r="AI41" s="167"/>
      <c r="AJ41" s="167"/>
      <c r="AK41" s="165"/>
      <c r="AL41" s="138"/>
      <c r="AM41" s="138"/>
      <c r="AN41" s="138"/>
      <c r="AO41" s="142"/>
    </row>
    <row r="42" spans="1:41">
      <c r="A42" s="136">
        <v>25879983</v>
      </c>
      <c r="B42" s="137">
        <v>30631992</v>
      </c>
      <c r="C42" s="138"/>
      <c r="D42" s="165">
        <v>260048.89</v>
      </c>
      <c r="E42" s="165">
        <v>-6041.49</v>
      </c>
      <c r="F42" s="165">
        <v>254007.4</v>
      </c>
      <c r="G42" s="165">
        <v>-2589.65</v>
      </c>
      <c r="H42" s="165">
        <v>0</v>
      </c>
      <c r="I42" s="165">
        <v>-697.69</v>
      </c>
      <c r="J42" s="165">
        <v>-9328.83</v>
      </c>
      <c r="K42" s="138">
        <v>0</v>
      </c>
      <c r="L42" s="139">
        <v>11.95</v>
      </c>
      <c r="M42" s="153">
        <v>270.88426041666668</v>
      </c>
      <c r="N42" s="140" t="s">
        <v>126</v>
      </c>
      <c r="O42" s="140">
        <v>0</v>
      </c>
      <c r="P42" s="143">
        <v>254007.4</v>
      </c>
      <c r="Q42" s="137" t="s">
        <v>57</v>
      </c>
      <c r="R42" s="137">
        <v>0</v>
      </c>
      <c r="S42" s="140">
        <v>0</v>
      </c>
      <c r="T42" s="182">
        <v>20161031</v>
      </c>
      <c r="U42" s="137"/>
      <c r="V42" s="138"/>
      <c r="W42" s="141"/>
      <c r="X42" s="138" t="s">
        <v>124</v>
      </c>
      <c r="Y42" s="138">
        <v>0</v>
      </c>
      <c r="Z42" s="138"/>
      <c r="AA42" s="138"/>
      <c r="AB42" s="138"/>
      <c r="AC42" s="138"/>
      <c r="AD42" s="138"/>
      <c r="AE42" s="138"/>
      <c r="AF42" s="165"/>
      <c r="AG42" s="165"/>
      <c r="AH42" s="165"/>
      <c r="AI42" s="167"/>
      <c r="AJ42" s="167"/>
      <c r="AK42" s="165"/>
      <c r="AL42" s="138"/>
      <c r="AM42" s="138"/>
      <c r="AN42" s="138"/>
      <c r="AO42" s="142"/>
    </row>
    <row r="43" spans="1:41">
      <c r="A43" s="136">
        <v>25917976</v>
      </c>
      <c r="B43" s="137">
        <v>9535924</v>
      </c>
      <c r="C43" s="138"/>
      <c r="D43" s="165">
        <v>0</v>
      </c>
      <c r="E43" s="165">
        <v>0</v>
      </c>
      <c r="F43" s="165">
        <v>0</v>
      </c>
      <c r="G43" s="165">
        <v>0</v>
      </c>
      <c r="H43" s="165">
        <v>0</v>
      </c>
      <c r="I43" s="165">
        <v>0</v>
      </c>
      <c r="J43" s="165">
        <v>0</v>
      </c>
      <c r="K43" s="138">
        <v>0</v>
      </c>
      <c r="L43" s="139">
        <v>13.95</v>
      </c>
      <c r="M43" s="153">
        <v>0</v>
      </c>
      <c r="N43" s="140" t="s">
        <v>125</v>
      </c>
      <c r="O43" s="140">
        <v>0</v>
      </c>
      <c r="P43" s="138">
        <v>0</v>
      </c>
      <c r="Q43" s="137" t="s">
        <v>57</v>
      </c>
      <c r="R43" s="137">
        <v>0</v>
      </c>
      <c r="S43" s="140">
        <v>0</v>
      </c>
      <c r="T43" s="182">
        <v>20161031</v>
      </c>
      <c r="U43" s="137"/>
      <c r="V43" s="138"/>
      <c r="W43" s="141"/>
      <c r="X43" s="138" t="s">
        <v>124</v>
      </c>
      <c r="Y43" s="138">
        <v>0</v>
      </c>
      <c r="Z43" s="138"/>
      <c r="AA43" s="138"/>
      <c r="AB43" s="138"/>
      <c r="AC43" s="138"/>
      <c r="AD43" s="138"/>
      <c r="AE43" s="138"/>
      <c r="AF43" s="165"/>
      <c r="AG43" s="165"/>
      <c r="AH43" s="165"/>
      <c r="AI43" s="167"/>
      <c r="AJ43" s="167"/>
      <c r="AK43" s="165"/>
      <c r="AL43" s="138"/>
      <c r="AM43" s="138"/>
      <c r="AN43" s="138"/>
      <c r="AO43" s="142"/>
    </row>
    <row r="44" spans="1:41">
      <c r="A44" s="136">
        <v>25918111</v>
      </c>
      <c r="B44" s="137">
        <v>9881657</v>
      </c>
      <c r="C44" s="138"/>
      <c r="D44" s="165">
        <v>0</v>
      </c>
      <c r="E44" s="165">
        <v>0</v>
      </c>
      <c r="F44" s="165">
        <v>0</v>
      </c>
      <c r="G44" s="165">
        <v>0</v>
      </c>
      <c r="H44" s="165">
        <v>0</v>
      </c>
      <c r="I44" s="165">
        <v>0</v>
      </c>
      <c r="J44" s="165">
        <v>0</v>
      </c>
      <c r="K44" s="138">
        <v>0</v>
      </c>
      <c r="L44" s="139">
        <v>12.95</v>
      </c>
      <c r="M44" s="153">
        <v>0</v>
      </c>
      <c r="N44" s="140" t="s">
        <v>125</v>
      </c>
      <c r="O44" s="140">
        <v>0</v>
      </c>
      <c r="P44" s="138">
        <v>0</v>
      </c>
      <c r="Q44" s="137" t="s">
        <v>57</v>
      </c>
      <c r="R44" s="137">
        <v>0</v>
      </c>
      <c r="S44" s="140">
        <v>0</v>
      </c>
      <c r="T44" s="182">
        <v>20161031</v>
      </c>
      <c r="U44" s="137"/>
      <c r="V44" s="138"/>
      <c r="W44" s="141"/>
      <c r="X44" s="138" t="s">
        <v>124</v>
      </c>
      <c r="Y44" s="138">
        <v>0</v>
      </c>
      <c r="Z44" s="138"/>
      <c r="AA44" s="138"/>
      <c r="AB44" s="138"/>
      <c r="AC44" s="138"/>
      <c r="AD44" s="138"/>
      <c r="AE44" s="138"/>
      <c r="AF44" s="165"/>
      <c r="AG44" s="165"/>
      <c r="AH44" s="165"/>
      <c r="AI44" s="167"/>
      <c r="AJ44" s="167"/>
      <c r="AK44" s="165"/>
      <c r="AL44" s="138"/>
      <c r="AM44" s="138"/>
      <c r="AN44" s="138"/>
      <c r="AO44" s="142"/>
    </row>
    <row r="45" spans="1:41">
      <c r="A45" s="136">
        <v>25918723</v>
      </c>
      <c r="B45" s="137">
        <v>27407820</v>
      </c>
      <c r="C45" s="138"/>
      <c r="D45" s="165">
        <v>0</v>
      </c>
      <c r="E45" s="165">
        <v>0</v>
      </c>
      <c r="F45" s="165">
        <v>0</v>
      </c>
      <c r="G45" s="165">
        <v>0</v>
      </c>
      <c r="H45" s="165">
        <v>0</v>
      </c>
      <c r="I45" s="165">
        <v>0</v>
      </c>
      <c r="J45" s="165">
        <v>0</v>
      </c>
      <c r="K45" s="138">
        <v>0</v>
      </c>
      <c r="L45" s="139">
        <v>11.95</v>
      </c>
      <c r="M45" s="153">
        <v>0</v>
      </c>
      <c r="N45" s="140" t="s">
        <v>125</v>
      </c>
      <c r="O45" s="140">
        <v>0</v>
      </c>
      <c r="P45" s="138">
        <v>0</v>
      </c>
      <c r="Q45" s="137" t="s">
        <v>57</v>
      </c>
      <c r="R45" s="137">
        <v>0</v>
      </c>
      <c r="S45" s="140">
        <v>0</v>
      </c>
      <c r="T45" s="182">
        <v>20161031</v>
      </c>
      <c r="U45" s="137"/>
      <c r="V45" s="138"/>
      <c r="W45" s="141"/>
      <c r="X45" s="138" t="s">
        <v>124</v>
      </c>
      <c r="Y45" s="138">
        <v>0</v>
      </c>
      <c r="Z45" s="138"/>
      <c r="AA45" s="138"/>
      <c r="AB45" s="138"/>
      <c r="AC45" s="138"/>
      <c r="AD45" s="138"/>
      <c r="AE45" s="138"/>
      <c r="AF45" s="165"/>
      <c r="AG45" s="165"/>
      <c r="AH45" s="165"/>
      <c r="AI45" s="167"/>
      <c r="AJ45" s="167"/>
      <c r="AK45" s="165"/>
      <c r="AL45" s="138"/>
      <c r="AM45" s="138"/>
      <c r="AN45" s="138"/>
      <c r="AO45" s="142"/>
    </row>
    <row r="46" spans="1:41">
      <c r="A46" s="136">
        <v>25918763</v>
      </c>
      <c r="B46" s="137">
        <v>11097289</v>
      </c>
      <c r="C46" s="138"/>
      <c r="D46" s="165">
        <v>0</v>
      </c>
      <c r="E46" s="165">
        <v>0</v>
      </c>
      <c r="F46" s="165">
        <v>0</v>
      </c>
      <c r="G46" s="165">
        <v>0</v>
      </c>
      <c r="H46" s="165">
        <v>0</v>
      </c>
      <c r="I46" s="165">
        <v>0</v>
      </c>
      <c r="J46" s="165">
        <v>0</v>
      </c>
      <c r="K46" s="138">
        <v>0</v>
      </c>
      <c r="L46" s="139">
        <v>12.95</v>
      </c>
      <c r="M46" s="153">
        <v>0</v>
      </c>
      <c r="N46" s="140" t="s">
        <v>125</v>
      </c>
      <c r="O46" s="140">
        <v>0</v>
      </c>
      <c r="P46" s="138">
        <v>0</v>
      </c>
      <c r="Q46" s="137" t="s">
        <v>57</v>
      </c>
      <c r="R46" s="137">
        <v>0</v>
      </c>
      <c r="S46" s="140">
        <v>0</v>
      </c>
      <c r="T46" s="182">
        <v>20161031</v>
      </c>
      <c r="U46" s="137"/>
      <c r="V46" s="138"/>
      <c r="W46" s="141"/>
      <c r="X46" s="138" t="s">
        <v>124</v>
      </c>
      <c r="Y46" s="138">
        <v>0</v>
      </c>
      <c r="Z46" s="138"/>
      <c r="AA46" s="138"/>
      <c r="AB46" s="138"/>
      <c r="AC46" s="138"/>
      <c r="AD46" s="138"/>
      <c r="AE46" s="138"/>
      <c r="AF46" s="165"/>
      <c r="AG46" s="165"/>
      <c r="AH46" s="165"/>
      <c r="AI46" s="167"/>
      <c r="AJ46" s="167"/>
      <c r="AK46" s="165"/>
      <c r="AL46" s="138"/>
      <c r="AM46" s="138"/>
      <c r="AN46" s="138"/>
      <c r="AO46" s="142"/>
    </row>
    <row r="47" spans="1:41">
      <c r="A47" s="136">
        <v>25954613</v>
      </c>
      <c r="B47" s="137">
        <v>35943047</v>
      </c>
      <c r="C47" s="138"/>
      <c r="D47" s="165">
        <v>0</v>
      </c>
      <c r="E47" s="165">
        <v>0</v>
      </c>
      <c r="F47" s="165">
        <v>0</v>
      </c>
      <c r="G47" s="165">
        <v>0</v>
      </c>
      <c r="H47" s="165">
        <v>0</v>
      </c>
      <c r="I47" s="165">
        <v>0</v>
      </c>
      <c r="J47" s="165">
        <v>0</v>
      </c>
      <c r="K47" s="138">
        <v>0</v>
      </c>
      <c r="L47" s="139">
        <v>12.95</v>
      </c>
      <c r="M47" s="153">
        <v>0</v>
      </c>
      <c r="N47" s="140" t="s">
        <v>125</v>
      </c>
      <c r="O47" s="140">
        <v>0</v>
      </c>
      <c r="P47" s="138">
        <v>0</v>
      </c>
      <c r="Q47" s="57" t="s">
        <v>57</v>
      </c>
      <c r="R47" s="137">
        <v>0</v>
      </c>
      <c r="S47" s="140">
        <v>0</v>
      </c>
      <c r="T47" s="182">
        <v>20161031</v>
      </c>
      <c r="U47" s="137"/>
      <c r="V47" s="138"/>
      <c r="W47" s="141"/>
      <c r="X47" s="138" t="s">
        <v>124</v>
      </c>
      <c r="Y47" s="138">
        <v>0</v>
      </c>
      <c r="Z47" s="138"/>
      <c r="AA47" s="138"/>
      <c r="AB47" s="138"/>
      <c r="AC47" s="138"/>
      <c r="AD47" s="138"/>
      <c r="AE47" s="138"/>
      <c r="AF47" s="165"/>
      <c r="AG47" s="165"/>
      <c r="AH47" s="165"/>
      <c r="AI47" s="167"/>
      <c r="AJ47" s="167"/>
      <c r="AK47" s="165"/>
      <c r="AL47" s="138"/>
      <c r="AM47" s="138"/>
      <c r="AN47" s="138"/>
      <c r="AO47" s="142"/>
    </row>
    <row r="48" spans="1:41">
      <c r="A48" s="136">
        <v>26045320</v>
      </c>
      <c r="B48" s="137">
        <v>22571679</v>
      </c>
      <c r="C48" s="138"/>
      <c r="D48" s="165">
        <v>133136.57999999999</v>
      </c>
      <c r="E48" s="165">
        <v>-2993.68</v>
      </c>
      <c r="F48" s="165">
        <v>130142.9</v>
      </c>
      <c r="G48" s="165">
        <v>-1325.82</v>
      </c>
      <c r="H48" s="165">
        <v>0</v>
      </c>
      <c r="I48" s="165">
        <v>-321.89</v>
      </c>
      <c r="J48" s="165">
        <v>-4641.3900000000003</v>
      </c>
      <c r="K48" s="138">
        <v>0</v>
      </c>
      <c r="L48" s="139">
        <v>11.95</v>
      </c>
      <c r="M48" s="153">
        <v>138.68393749999998</v>
      </c>
      <c r="N48" s="140" t="s">
        <v>126</v>
      </c>
      <c r="O48" s="140">
        <v>0</v>
      </c>
      <c r="P48" s="138">
        <v>130142.9</v>
      </c>
      <c r="Q48" s="137" t="s">
        <v>57</v>
      </c>
      <c r="R48" s="137">
        <v>0</v>
      </c>
      <c r="S48" s="140">
        <v>0</v>
      </c>
      <c r="T48" s="182">
        <v>20161031</v>
      </c>
      <c r="U48" s="137"/>
      <c r="V48" s="138"/>
      <c r="W48" s="141"/>
      <c r="X48" s="138" t="s">
        <v>124</v>
      </c>
      <c r="Y48" s="138">
        <v>0</v>
      </c>
      <c r="Z48" s="138"/>
      <c r="AA48" s="138"/>
      <c r="AB48" s="138"/>
      <c r="AC48" s="138"/>
      <c r="AD48" s="138"/>
      <c r="AE48" s="138"/>
      <c r="AF48" s="165"/>
      <c r="AG48" s="165"/>
      <c r="AH48" s="165"/>
      <c r="AI48" s="167"/>
      <c r="AJ48" s="167"/>
      <c r="AK48" s="165"/>
      <c r="AL48" s="138"/>
      <c r="AM48" s="138"/>
      <c r="AN48" s="138"/>
      <c r="AO48" s="142"/>
    </row>
    <row r="49" spans="1:41">
      <c r="A49" s="136">
        <v>26076515</v>
      </c>
      <c r="B49" s="137">
        <v>5625259</v>
      </c>
      <c r="C49" s="138"/>
      <c r="D49" s="165">
        <v>249044.52</v>
      </c>
      <c r="E49" s="165">
        <v>0</v>
      </c>
      <c r="F49" s="165">
        <v>249044.52</v>
      </c>
      <c r="G49" s="165">
        <v>0</v>
      </c>
      <c r="H49" s="165">
        <v>0</v>
      </c>
      <c r="I49" s="165">
        <v>-91.67</v>
      </c>
      <c r="J49" s="165">
        <v>-91.67</v>
      </c>
      <c r="K49" s="138">
        <v>0</v>
      </c>
      <c r="L49" s="139">
        <v>11.95</v>
      </c>
      <c r="M49" s="153">
        <v>259.42137500000001</v>
      </c>
      <c r="N49" s="140" t="s">
        <v>126</v>
      </c>
      <c r="O49" s="140">
        <v>0</v>
      </c>
      <c r="P49" s="138">
        <v>243444.57</v>
      </c>
      <c r="Q49" s="137" t="s">
        <v>58</v>
      </c>
      <c r="R49" s="137">
        <v>20161031</v>
      </c>
      <c r="S49" s="140">
        <v>1</v>
      </c>
      <c r="T49" s="182">
        <v>20161031</v>
      </c>
      <c r="U49" s="137"/>
      <c r="V49" s="138"/>
      <c r="W49" s="141"/>
      <c r="X49" s="138" t="s">
        <v>124</v>
      </c>
      <c r="Y49" s="138">
        <v>0</v>
      </c>
      <c r="Z49" s="138"/>
      <c r="AA49" s="138"/>
      <c r="AB49" s="138"/>
      <c r="AC49" s="138"/>
      <c r="AD49" s="138"/>
      <c r="AE49" s="138"/>
      <c r="AF49" s="165"/>
      <c r="AG49" s="165"/>
      <c r="AH49" s="165"/>
      <c r="AI49" s="167"/>
      <c r="AJ49" s="167"/>
      <c r="AK49" s="165"/>
      <c r="AL49" s="138"/>
      <c r="AM49" s="138"/>
      <c r="AN49" s="138"/>
      <c r="AO49" s="142"/>
    </row>
    <row r="50" spans="1:41">
      <c r="A50" s="136">
        <v>26076661</v>
      </c>
      <c r="B50" s="137">
        <v>8637879</v>
      </c>
      <c r="C50" s="138"/>
      <c r="D50" s="165">
        <v>0</v>
      </c>
      <c r="E50" s="165">
        <v>0</v>
      </c>
      <c r="F50" s="165">
        <v>0</v>
      </c>
      <c r="G50" s="165">
        <v>0</v>
      </c>
      <c r="H50" s="165">
        <v>0</v>
      </c>
      <c r="I50" s="165">
        <v>0</v>
      </c>
      <c r="J50" s="165">
        <v>0</v>
      </c>
      <c r="K50" s="138">
        <v>0</v>
      </c>
      <c r="L50" s="139">
        <v>12.95</v>
      </c>
      <c r="M50" s="153">
        <v>0</v>
      </c>
      <c r="N50" s="140" t="s">
        <v>125</v>
      </c>
      <c r="O50" s="140">
        <v>0</v>
      </c>
      <c r="P50" s="138">
        <v>0</v>
      </c>
      <c r="Q50" s="137" t="s">
        <v>57</v>
      </c>
      <c r="R50" s="137">
        <v>0</v>
      </c>
      <c r="S50" s="140">
        <v>0</v>
      </c>
      <c r="T50" s="182">
        <v>20161031</v>
      </c>
      <c r="U50" s="137"/>
      <c r="V50" s="138"/>
      <c r="W50" s="141"/>
      <c r="X50" s="138" t="s">
        <v>124</v>
      </c>
      <c r="Y50" s="138">
        <v>0</v>
      </c>
      <c r="Z50" s="138"/>
      <c r="AA50" s="138"/>
      <c r="AB50" s="138"/>
      <c r="AC50" s="138"/>
      <c r="AD50" s="138"/>
      <c r="AE50" s="138"/>
      <c r="AF50" s="165"/>
      <c r="AG50" s="165"/>
      <c r="AH50" s="165"/>
      <c r="AI50" s="167"/>
      <c r="AJ50" s="167"/>
      <c r="AK50" s="165"/>
      <c r="AL50" s="138"/>
      <c r="AM50" s="138"/>
      <c r="AN50" s="138"/>
      <c r="AO50" s="142"/>
    </row>
    <row r="51" spans="1:41">
      <c r="A51" s="136">
        <v>26233903</v>
      </c>
      <c r="B51" s="137">
        <v>35886914</v>
      </c>
      <c r="C51" s="138"/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38">
        <v>0</v>
      </c>
      <c r="L51" s="139">
        <v>12.35</v>
      </c>
      <c r="M51" s="153">
        <v>0</v>
      </c>
      <c r="N51" s="140" t="s">
        <v>125</v>
      </c>
      <c r="O51" s="140">
        <v>0</v>
      </c>
      <c r="P51" s="138">
        <v>0</v>
      </c>
      <c r="Q51" s="137" t="s">
        <v>57</v>
      </c>
      <c r="R51" s="137">
        <v>0</v>
      </c>
      <c r="S51" s="140">
        <v>0</v>
      </c>
      <c r="T51" s="182">
        <v>20161031</v>
      </c>
      <c r="U51" s="137"/>
      <c r="V51" s="138"/>
      <c r="W51" s="141"/>
      <c r="X51" s="138" t="s">
        <v>124</v>
      </c>
      <c r="Y51" s="138">
        <v>0</v>
      </c>
      <c r="Z51" s="138"/>
      <c r="AA51" s="138"/>
      <c r="AB51" s="138"/>
      <c r="AC51" s="138"/>
      <c r="AD51" s="138"/>
      <c r="AE51" s="138"/>
      <c r="AF51" s="165"/>
      <c r="AG51" s="165"/>
      <c r="AH51" s="165"/>
      <c r="AI51" s="167"/>
      <c r="AJ51" s="167"/>
      <c r="AK51" s="165"/>
      <c r="AL51" s="138"/>
      <c r="AM51" s="138"/>
      <c r="AN51" s="138"/>
      <c r="AO51" s="142"/>
    </row>
    <row r="52" spans="1:41">
      <c r="A52" s="136">
        <v>26298783</v>
      </c>
      <c r="B52" s="137">
        <v>21438743</v>
      </c>
      <c r="C52" s="138"/>
      <c r="D52" s="165">
        <v>159107.92000000001</v>
      </c>
      <c r="E52" s="165">
        <v>-3577.67</v>
      </c>
      <c r="F52" s="165">
        <v>155530.25</v>
      </c>
      <c r="G52" s="165">
        <v>-1584.45</v>
      </c>
      <c r="H52" s="165">
        <v>0</v>
      </c>
      <c r="I52" s="165">
        <v>-389.78</v>
      </c>
      <c r="J52" s="165">
        <v>-5551.9</v>
      </c>
      <c r="K52" s="138">
        <v>0</v>
      </c>
      <c r="L52" s="139">
        <v>11.95</v>
      </c>
      <c r="M52" s="153">
        <v>165.73741666666669</v>
      </c>
      <c r="N52" s="140" t="s">
        <v>126</v>
      </c>
      <c r="O52" s="140">
        <v>0</v>
      </c>
      <c r="P52" s="138">
        <v>155530.25</v>
      </c>
      <c r="Q52" s="137" t="s">
        <v>57</v>
      </c>
      <c r="R52" s="137">
        <v>0</v>
      </c>
      <c r="S52" s="140">
        <v>0</v>
      </c>
      <c r="T52" s="182">
        <v>20161031</v>
      </c>
      <c r="U52" s="137"/>
      <c r="V52" s="138"/>
      <c r="W52" s="141"/>
      <c r="X52" s="138" t="s">
        <v>124</v>
      </c>
      <c r="Y52" s="138">
        <v>0</v>
      </c>
      <c r="Z52" s="138"/>
      <c r="AA52" s="138"/>
      <c r="AB52" s="138"/>
      <c r="AC52" s="138"/>
      <c r="AD52" s="138"/>
      <c r="AE52" s="138"/>
      <c r="AF52" s="165"/>
      <c r="AG52" s="165"/>
      <c r="AH52" s="165"/>
      <c r="AI52" s="167"/>
      <c r="AJ52" s="167"/>
      <c r="AK52" s="165"/>
      <c r="AL52" s="138"/>
      <c r="AM52" s="138"/>
      <c r="AN52" s="138"/>
      <c r="AO52" s="142"/>
    </row>
    <row r="53" spans="1:41">
      <c r="A53" s="136">
        <v>26298819</v>
      </c>
      <c r="B53" s="137">
        <v>30886305</v>
      </c>
      <c r="C53" s="138"/>
      <c r="D53" s="165">
        <v>267573.46999999997</v>
      </c>
      <c r="E53" s="165">
        <v>-5316.29</v>
      </c>
      <c r="F53" s="165">
        <v>262257.18</v>
      </c>
      <c r="G53" s="165">
        <v>-2253.8200000000002</v>
      </c>
      <c r="H53" s="165">
        <v>-500</v>
      </c>
      <c r="I53" s="165">
        <v>-39.61</v>
      </c>
      <c r="J53" s="165">
        <v>-8109.72</v>
      </c>
      <c r="K53" s="138">
        <v>0</v>
      </c>
      <c r="L53" s="139">
        <v>11.95</v>
      </c>
      <c r="M53" s="153">
        <v>278.72236458333333</v>
      </c>
      <c r="N53" s="140" t="s">
        <v>126</v>
      </c>
      <c r="O53" s="140">
        <v>0</v>
      </c>
      <c r="P53" s="138">
        <v>256887.94</v>
      </c>
      <c r="Q53" s="137" t="s">
        <v>58</v>
      </c>
      <c r="R53" s="137">
        <v>20161031</v>
      </c>
      <c r="S53" s="140">
        <v>1</v>
      </c>
      <c r="T53" s="182">
        <v>20161031</v>
      </c>
      <c r="U53" s="137"/>
      <c r="V53" s="138"/>
      <c r="W53" s="141"/>
      <c r="X53" s="138" t="s">
        <v>124</v>
      </c>
      <c r="Y53" s="138">
        <v>0</v>
      </c>
      <c r="Z53" s="138"/>
      <c r="AA53" s="138"/>
      <c r="AB53" s="138"/>
      <c r="AC53" s="138"/>
      <c r="AD53" s="138"/>
      <c r="AE53" s="138"/>
      <c r="AF53" s="165"/>
      <c r="AG53" s="165"/>
      <c r="AH53" s="165"/>
      <c r="AI53" s="167"/>
      <c r="AJ53" s="167"/>
      <c r="AK53" s="165"/>
      <c r="AL53" s="138"/>
      <c r="AM53" s="138"/>
      <c r="AN53" s="138"/>
      <c r="AO53" s="142"/>
    </row>
    <row r="54" spans="1:41">
      <c r="A54" s="136">
        <v>26298936</v>
      </c>
      <c r="B54" s="137">
        <v>35980539</v>
      </c>
      <c r="C54" s="138"/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38">
        <v>0</v>
      </c>
      <c r="L54" s="139">
        <v>12.5</v>
      </c>
      <c r="M54" s="153">
        <v>0</v>
      </c>
      <c r="N54" s="140" t="s">
        <v>125</v>
      </c>
      <c r="O54" s="140">
        <v>0</v>
      </c>
      <c r="P54" s="138">
        <v>0</v>
      </c>
      <c r="Q54" s="137" t="s">
        <v>57</v>
      </c>
      <c r="R54" s="137">
        <v>0</v>
      </c>
      <c r="S54" s="140">
        <v>0</v>
      </c>
      <c r="T54" s="182">
        <v>20161031</v>
      </c>
      <c r="U54" s="137"/>
      <c r="V54" s="138"/>
      <c r="W54" s="141"/>
      <c r="X54" s="138" t="s">
        <v>124</v>
      </c>
      <c r="Y54" s="138">
        <v>0</v>
      </c>
      <c r="Z54" s="138"/>
      <c r="AA54" s="138"/>
      <c r="AB54" s="138"/>
      <c r="AC54" s="138"/>
      <c r="AD54" s="138"/>
      <c r="AE54" s="138"/>
      <c r="AF54" s="165"/>
      <c r="AG54" s="165"/>
      <c r="AH54" s="165"/>
      <c r="AI54" s="167"/>
      <c r="AJ54" s="167"/>
      <c r="AK54" s="165"/>
      <c r="AL54" s="138"/>
      <c r="AM54" s="138"/>
      <c r="AN54" s="138"/>
      <c r="AO54" s="142"/>
    </row>
    <row r="55" spans="1:41">
      <c r="A55" s="136">
        <v>26327089</v>
      </c>
      <c r="B55" s="137">
        <v>35947520</v>
      </c>
      <c r="C55" s="138"/>
      <c r="D55" s="165">
        <v>0</v>
      </c>
      <c r="E55" s="165">
        <v>0</v>
      </c>
      <c r="F55" s="165">
        <v>0</v>
      </c>
      <c r="G55" s="165">
        <v>0</v>
      </c>
      <c r="H55" s="165">
        <v>0</v>
      </c>
      <c r="I55" s="165">
        <v>0</v>
      </c>
      <c r="J55" s="165">
        <v>0</v>
      </c>
      <c r="K55" s="138">
        <v>0</v>
      </c>
      <c r="L55" s="139">
        <v>12.95</v>
      </c>
      <c r="M55" s="153">
        <v>0</v>
      </c>
      <c r="N55" s="140" t="s">
        <v>125</v>
      </c>
      <c r="O55" s="140">
        <v>0</v>
      </c>
      <c r="P55" s="138">
        <v>0</v>
      </c>
      <c r="Q55" s="137" t="s">
        <v>57</v>
      </c>
      <c r="R55" s="137">
        <v>0</v>
      </c>
      <c r="S55" s="140">
        <v>0</v>
      </c>
      <c r="T55" s="182">
        <v>20161031</v>
      </c>
      <c r="U55" s="137"/>
      <c r="V55" s="138"/>
      <c r="W55" s="141"/>
      <c r="X55" s="138" t="s">
        <v>124</v>
      </c>
      <c r="Y55" s="138">
        <v>0</v>
      </c>
      <c r="Z55" s="138"/>
      <c r="AA55" s="138"/>
      <c r="AB55" s="138"/>
      <c r="AC55" s="138"/>
      <c r="AD55" s="138"/>
      <c r="AE55" s="138"/>
      <c r="AF55" s="165"/>
      <c r="AG55" s="165"/>
      <c r="AH55" s="165"/>
      <c r="AI55" s="167"/>
      <c r="AJ55" s="167"/>
      <c r="AK55" s="165"/>
      <c r="AL55" s="138"/>
      <c r="AM55" s="138"/>
      <c r="AN55" s="138"/>
      <c r="AO55" s="142"/>
    </row>
    <row r="56" spans="1:41">
      <c r="A56" s="136">
        <v>26348075</v>
      </c>
      <c r="B56" s="137">
        <v>33044792</v>
      </c>
      <c r="C56" s="138"/>
      <c r="D56" s="165">
        <v>0</v>
      </c>
      <c r="E56" s="165">
        <v>0</v>
      </c>
      <c r="F56" s="165">
        <v>0</v>
      </c>
      <c r="G56" s="165">
        <v>0</v>
      </c>
      <c r="H56" s="165">
        <v>0</v>
      </c>
      <c r="I56" s="165">
        <v>0</v>
      </c>
      <c r="J56" s="165">
        <v>0</v>
      </c>
      <c r="K56" s="138">
        <v>0</v>
      </c>
      <c r="L56" s="139">
        <v>12.95</v>
      </c>
      <c r="M56" s="153">
        <v>0</v>
      </c>
      <c r="N56" s="140" t="s">
        <v>125</v>
      </c>
      <c r="O56" s="140">
        <v>0</v>
      </c>
      <c r="P56" s="138">
        <v>0</v>
      </c>
      <c r="Q56" s="137" t="s">
        <v>57</v>
      </c>
      <c r="R56" s="137">
        <v>0</v>
      </c>
      <c r="S56" s="140">
        <v>0</v>
      </c>
      <c r="T56" s="182">
        <v>20161031</v>
      </c>
      <c r="U56" s="137"/>
      <c r="V56" s="138"/>
      <c r="W56" s="141"/>
      <c r="X56" s="138" t="s">
        <v>124</v>
      </c>
      <c r="Y56" s="138">
        <v>0</v>
      </c>
      <c r="Z56" s="138"/>
      <c r="AA56" s="138"/>
      <c r="AB56" s="138"/>
      <c r="AC56" s="138"/>
      <c r="AD56" s="138"/>
      <c r="AE56" s="138"/>
      <c r="AF56" s="165"/>
      <c r="AG56" s="165"/>
      <c r="AH56" s="165"/>
      <c r="AI56" s="167"/>
      <c r="AJ56" s="167"/>
      <c r="AK56" s="165"/>
      <c r="AL56" s="138"/>
      <c r="AM56" s="138"/>
      <c r="AN56" s="138"/>
      <c r="AO56" s="142"/>
    </row>
    <row r="57" spans="1:41">
      <c r="A57" s="136">
        <v>26368417</v>
      </c>
      <c r="B57" s="137">
        <v>9424001</v>
      </c>
      <c r="C57" s="138"/>
      <c r="D57" s="165">
        <v>0</v>
      </c>
      <c r="E57" s="165">
        <v>0</v>
      </c>
      <c r="F57" s="165">
        <v>0</v>
      </c>
      <c r="G57" s="165">
        <v>0</v>
      </c>
      <c r="H57" s="165">
        <v>0</v>
      </c>
      <c r="I57" s="165">
        <v>0</v>
      </c>
      <c r="J57" s="165">
        <v>0</v>
      </c>
      <c r="K57" s="138">
        <v>0</v>
      </c>
      <c r="L57" s="139">
        <v>12.95</v>
      </c>
      <c r="M57" s="153">
        <v>0</v>
      </c>
      <c r="N57" s="140" t="s">
        <v>125</v>
      </c>
      <c r="O57" s="140">
        <v>0</v>
      </c>
      <c r="P57" s="138">
        <v>0</v>
      </c>
      <c r="Q57" s="137" t="s">
        <v>57</v>
      </c>
      <c r="R57" s="137">
        <v>0</v>
      </c>
      <c r="S57" s="140">
        <v>0</v>
      </c>
      <c r="T57" s="182">
        <v>20161031</v>
      </c>
      <c r="U57" s="137"/>
      <c r="V57" s="138"/>
      <c r="W57" s="141"/>
      <c r="X57" s="138" t="s">
        <v>124</v>
      </c>
      <c r="Y57" s="138">
        <v>0</v>
      </c>
      <c r="Z57" s="138"/>
      <c r="AA57" s="138"/>
      <c r="AB57" s="138"/>
      <c r="AC57" s="138"/>
      <c r="AD57" s="138"/>
      <c r="AE57" s="138"/>
      <c r="AF57" s="165"/>
      <c r="AG57" s="165"/>
      <c r="AH57" s="165"/>
      <c r="AI57" s="167"/>
      <c r="AJ57" s="167"/>
      <c r="AK57" s="165"/>
      <c r="AL57" s="138"/>
      <c r="AM57" s="138"/>
      <c r="AN57" s="138"/>
      <c r="AO57" s="142"/>
    </row>
    <row r="58" spans="1:41">
      <c r="A58" s="136">
        <v>26457755</v>
      </c>
      <c r="B58" s="137">
        <v>310300</v>
      </c>
      <c r="C58" s="138"/>
      <c r="D58" s="165">
        <v>0</v>
      </c>
      <c r="E58" s="165">
        <v>0</v>
      </c>
      <c r="F58" s="165">
        <v>0</v>
      </c>
      <c r="G58" s="165">
        <v>0</v>
      </c>
      <c r="H58" s="165">
        <v>0</v>
      </c>
      <c r="I58" s="165">
        <v>0</v>
      </c>
      <c r="J58" s="165">
        <v>0</v>
      </c>
      <c r="K58" s="138">
        <v>0</v>
      </c>
      <c r="L58" s="139">
        <v>12.45</v>
      </c>
      <c r="M58" s="153">
        <v>0</v>
      </c>
      <c r="N58" s="140" t="s">
        <v>125</v>
      </c>
      <c r="O58" s="140">
        <v>0</v>
      </c>
      <c r="P58" s="138">
        <v>0</v>
      </c>
      <c r="Q58" s="137" t="s">
        <v>57</v>
      </c>
      <c r="R58" s="137">
        <v>0</v>
      </c>
      <c r="S58" s="140">
        <v>0</v>
      </c>
      <c r="T58" s="182">
        <v>20161031</v>
      </c>
      <c r="U58" s="137"/>
      <c r="V58" s="138"/>
      <c r="W58" s="141"/>
      <c r="X58" s="138" t="s">
        <v>124</v>
      </c>
      <c r="Y58" s="138">
        <v>0</v>
      </c>
      <c r="Z58" s="138"/>
      <c r="AA58" s="138"/>
      <c r="AB58" s="138"/>
      <c r="AC58" s="138"/>
      <c r="AD58" s="138"/>
      <c r="AE58" s="138"/>
      <c r="AF58" s="165"/>
      <c r="AG58" s="165"/>
      <c r="AH58" s="165"/>
      <c r="AI58" s="167"/>
      <c r="AJ58" s="167"/>
      <c r="AK58" s="165"/>
      <c r="AL58" s="138"/>
      <c r="AM58" s="138"/>
      <c r="AN58" s="138"/>
      <c r="AO58" s="142"/>
    </row>
    <row r="59" spans="1:41">
      <c r="A59" s="136">
        <v>26479385</v>
      </c>
      <c r="B59" s="137">
        <v>24184680</v>
      </c>
      <c r="C59" s="138"/>
      <c r="D59" s="165">
        <v>0</v>
      </c>
      <c r="E59" s="165">
        <v>0</v>
      </c>
      <c r="F59" s="165">
        <v>0</v>
      </c>
      <c r="G59" s="165">
        <v>0</v>
      </c>
      <c r="H59" s="165">
        <v>0</v>
      </c>
      <c r="I59" s="165">
        <v>0</v>
      </c>
      <c r="J59" s="165">
        <v>0</v>
      </c>
      <c r="K59" s="138">
        <v>0</v>
      </c>
      <c r="L59" s="139">
        <v>12.95</v>
      </c>
      <c r="M59" s="153">
        <v>0</v>
      </c>
      <c r="N59" s="140" t="s">
        <v>125</v>
      </c>
      <c r="O59" s="140">
        <v>0</v>
      </c>
      <c r="P59" s="138">
        <v>0</v>
      </c>
      <c r="Q59" s="137" t="s">
        <v>57</v>
      </c>
      <c r="R59" s="137">
        <v>0</v>
      </c>
      <c r="S59" s="140">
        <v>0</v>
      </c>
      <c r="T59" s="182">
        <v>20161031</v>
      </c>
      <c r="U59" s="137"/>
      <c r="V59" s="138"/>
      <c r="W59" s="141"/>
      <c r="X59" s="138" t="s">
        <v>124</v>
      </c>
      <c r="Y59" s="138">
        <v>0</v>
      </c>
      <c r="Z59" s="138"/>
      <c r="AA59" s="138"/>
      <c r="AB59" s="138"/>
      <c r="AC59" s="138"/>
      <c r="AD59" s="138"/>
      <c r="AE59" s="138"/>
      <c r="AF59" s="165"/>
      <c r="AG59" s="165"/>
      <c r="AH59" s="165"/>
      <c r="AI59" s="167"/>
      <c r="AJ59" s="167"/>
      <c r="AK59" s="165"/>
      <c r="AL59" s="138"/>
      <c r="AM59" s="138"/>
      <c r="AN59" s="138"/>
      <c r="AO59" s="142"/>
    </row>
    <row r="60" spans="1:41">
      <c r="A60" s="136">
        <v>26479523</v>
      </c>
      <c r="B60" s="137">
        <v>16612361</v>
      </c>
      <c r="C60" s="138"/>
      <c r="D60" s="165">
        <v>564457.38</v>
      </c>
      <c r="E60" s="165">
        <v>0</v>
      </c>
      <c r="F60" s="165">
        <v>564457.38</v>
      </c>
      <c r="G60" s="165">
        <v>0</v>
      </c>
      <c r="H60" s="165">
        <v>0</v>
      </c>
      <c r="I60" s="165">
        <v>0</v>
      </c>
      <c r="J60" s="165">
        <v>0</v>
      </c>
      <c r="K60" s="138">
        <v>0</v>
      </c>
      <c r="L60" s="139">
        <v>12.95</v>
      </c>
      <c r="M60" s="153">
        <v>587.97643750000009</v>
      </c>
      <c r="N60" s="140" t="s">
        <v>126</v>
      </c>
      <c r="O60" s="140">
        <v>1</v>
      </c>
      <c r="P60" s="138">
        <v>472872.41</v>
      </c>
      <c r="Q60" s="137" t="s">
        <v>64</v>
      </c>
      <c r="R60" s="137">
        <v>20130731</v>
      </c>
      <c r="S60" s="140">
        <v>40</v>
      </c>
      <c r="T60" s="182">
        <v>20161031</v>
      </c>
      <c r="U60" s="137"/>
      <c r="V60" s="138"/>
      <c r="W60" s="141"/>
      <c r="X60" s="138" t="s">
        <v>124</v>
      </c>
      <c r="Y60" s="138">
        <v>0</v>
      </c>
      <c r="Z60" s="138"/>
      <c r="AA60" s="138"/>
      <c r="AB60" s="138"/>
      <c r="AC60" s="138"/>
      <c r="AD60" s="138"/>
      <c r="AE60" s="138"/>
      <c r="AF60" s="165"/>
      <c r="AG60" s="165"/>
      <c r="AH60" s="165"/>
      <c r="AI60" s="167"/>
      <c r="AJ60" s="167"/>
      <c r="AK60" s="165"/>
      <c r="AL60" s="138"/>
      <c r="AM60" s="138"/>
      <c r="AN60" s="138"/>
      <c r="AO60" s="142"/>
    </row>
    <row r="61" spans="1:41">
      <c r="A61" s="136">
        <v>26479846</v>
      </c>
      <c r="B61" s="137">
        <v>14574942</v>
      </c>
      <c r="C61" s="138"/>
      <c r="D61" s="165">
        <v>0</v>
      </c>
      <c r="E61" s="165">
        <v>0</v>
      </c>
      <c r="F61" s="165">
        <v>0</v>
      </c>
      <c r="G61" s="165">
        <v>0</v>
      </c>
      <c r="H61" s="165">
        <v>0</v>
      </c>
      <c r="I61" s="165">
        <v>0</v>
      </c>
      <c r="J61" s="165">
        <v>0</v>
      </c>
      <c r="K61" s="138">
        <v>0</v>
      </c>
      <c r="L61" s="139">
        <v>12.95</v>
      </c>
      <c r="M61" s="153">
        <v>0</v>
      </c>
      <c r="N61" s="140" t="s">
        <v>125</v>
      </c>
      <c r="O61" s="140">
        <v>0</v>
      </c>
      <c r="P61" s="138">
        <v>0</v>
      </c>
      <c r="Q61" s="137" t="s">
        <v>57</v>
      </c>
      <c r="R61" s="137">
        <v>0</v>
      </c>
      <c r="S61" s="140">
        <v>0</v>
      </c>
      <c r="T61" s="182">
        <v>20161031</v>
      </c>
      <c r="U61" s="137"/>
      <c r="V61" s="138"/>
      <c r="W61" s="141"/>
      <c r="X61" s="138" t="s">
        <v>124</v>
      </c>
      <c r="Y61" s="138">
        <v>0</v>
      </c>
      <c r="Z61" s="138"/>
      <c r="AA61" s="138"/>
      <c r="AB61" s="138"/>
      <c r="AC61" s="138"/>
      <c r="AD61" s="138"/>
      <c r="AE61" s="138"/>
      <c r="AF61" s="165"/>
      <c r="AG61" s="165"/>
      <c r="AH61" s="165"/>
      <c r="AI61" s="167"/>
      <c r="AJ61" s="167"/>
      <c r="AK61" s="165"/>
      <c r="AL61" s="138"/>
      <c r="AM61" s="138"/>
      <c r="AN61" s="138"/>
      <c r="AO61" s="142"/>
    </row>
    <row r="62" spans="1:41">
      <c r="A62" s="136">
        <v>26502124</v>
      </c>
      <c r="B62" s="137">
        <v>25608611</v>
      </c>
      <c r="C62" s="138"/>
      <c r="D62" s="165">
        <v>166377.68</v>
      </c>
      <c r="E62" s="165">
        <v>-3623.58</v>
      </c>
      <c r="F62" s="165">
        <v>162754.1</v>
      </c>
      <c r="G62" s="165">
        <v>-1656.84</v>
      </c>
      <c r="H62" s="165">
        <v>-500</v>
      </c>
      <c r="I62" s="165">
        <v>-439.58</v>
      </c>
      <c r="J62" s="165">
        <v>-6220</v>
      </c>
      <c r="K62" s="138">
        <v>0</v>
      </c>
      <c r="L62" s="139">
        <v>11.95</v>
      </c>
      <c r="M62" s="153">
        <v>173.31008333333332</v>
      </c>
      <c r="N62" s="140" t="s">
        <v>126</v>
      </c>
      <c r="O62" s="140">
        <v>0</v>
      </c>
      <c r="P62" s="138">
        <v>159094.44</v>
      </c>
      <c r="Q62" s="137" t="s">
        <v>58</v>
      </c>
      <c r="R62" s="137">
        <v>20161031</v>
      </c>
      <c r="S62" s="140">
        <v>1</v>
      </c>
      <c r="T62" s="182">
        <v>20161031</v>
      </c>
      <c r="U62" s="137"/>
      <c r="V62" s="138"/>
      <c r="W62" s="141"/>
      <c r="X62" s="138" t="s">
        <v>124</v>
      </c>
      <c r="Y62" s="138">
        <v>0</v>
      </c>
      <c r="Z62" s="138"/>
      <c r="AA62" s="138"/>
      <c r="AB62" s="138"/>
      <c r="AC62" s="138"/>
      <c r="AD62" s="138"/>
      <c r="AE62" s="138"/>
      <c r="AF62" s="165"/>
      <c r="AG62" s="165"/>
      <c r="AH62" s="165"/>
      <c r="AI62" s="167"/>
      <c r="AJ62" s="167"/>
      <c r="AK62" s="165"/>
      <c r="AL62" s="138"/>
      <c r="AM62" s="138"/>
      <c r="AN62" s="138"/>
      <c r="AO62" s="142"/>
    </row>
    <row r="63" spans="1:41">
      <c r="A63" s="136">
        <v>26502820</v>
      </c>
      <c r="B63" s="137">
        <v>35509329</v>
      </c>
      <c r="C63" s="138"/>
      <c r="D63" s="165">
        <v>0</v>
      </c>
      <c r="E63" s="165">
        <v>0</v>
      </c>
      <c r="F63" s="165">
        <v>0</v>
      </c>
      <c r="G63" s="165">
        <v>0</v>
      </c>
      <c r="H63" s="165">
        <v>0</v>
      </c>
      <c r="I63" s="165">
        <v>0</v>
      </c>
      <c r="J63" s="165">
        <v>0</v>
      </c>
      <c r="K63" s="138">
        <v>0</v>
      </c>
      <c r="L63" s="139">
        <v>12.95</v>
      </c>
      <c r="M63" s="153">
        <v>0</v>
      </c>
      <c r="N63" s="140" t="s">
        <v>125</v>
      </c>
      <c r="O63" s="140">
        <v>0</v>
      </c>
      <c r="P63" s="138">
        <v>0</v>
      </c>
      <c r="Q63" s="137" t="s">
        <v>57</v>
      </c>
      <c r="R63" s="137">
        <v>0</v>
      </c>
      <c r="S63" s="140">
        <v>0</v>
      </c>
      <c r="T63" s="182">
        <v>20161031</v>
      </c>
      <c r="U63" s="137"/>
      <c r="V63" s="138"/>
      <c r="W63" s="141"/>
      <c r="X63" s="138" t="s">
        <v>124</v>
      </c>
      <c r="Y63" s="138">
        <v>0</v>
      </c>
      <c r="Z63" s="138"/>
      <c r="AA63" s="138"/>
      <c r="AB63" s="138"/>
      <c r="AC63" s="138"/>
      <c r="AD63" s="138"/>
      <c r="AE63" s="138"/>
      <c r="AF63" s="165"/>
      <c r="AG63" s="165"/>
      <c r="AH63" s="165"/>
      <c r="AI63" s="167"/>
      <c r="AJ63" s="167"/>
      <c r="AK63" s="165"/>
      <c r="AL63" s="138"/>
      <c r="AM63" s="138"/>
      <c r="AN63" s="138"/>
      <c r="AO63" s="142"/>
    </row>
    <row r="64" spans="1:41">
      <c r="A64" s="136">
        <v>26502855</v>
      </c>
      <c r="B64" s="137">
        <v>35586801</v>
      </c>
      <c r="C64" s="138"/>
      <c r="D64" s="165">
        <v>0</v>
      </c>
      <c r="E64" s="165">
        <v>0</v>
      </c>
      <c r="F64" s="165">
        <v>0</v>
      </c>
      <c r="G64" s="165">
        <v>0</v>
      </c>
      <c r="H64" s="165">
        <v>0</v>
      </c>
      <c r="I64" s="165">
        <v>0</v>
      </c>
      <c r="J64" s="165">
        <v>0</v>
      </c>
      <c r="K64" s="138">
        <v>0</v>
      </c>
      <c r="L64" s="139">
        <v>12.95</v>
      </c>
      <c r="M64" s="153">
        <v>0</v>
      </c>
      <c r="N64" s="140" t="s">
        <v>125</v>
      </c>
      <c r="O64" s="140">
        <v>0</v>
      </c>
      <c r="P64" s="138">
        <v>0</v>
      </c>
      <c r="Q64" s="137" t="s">
        <v>57</v>
      </c>
      <c r="R64" s="137">
        <v>0</v>
      </c>
      <c r="S64" s="140">
        <v>0</v>
      </c>
      <c r="T64" s="182">
        <v>20161031</v>
      </c>
      <c r="U64" s="137"/>
      <c r="V64" s="138"/>
      <c r="W64" s="141"/>
      <c r="X64" s="138" t="s">
        <v>124</v>
      </c>
      <c r="Y64" s="138">
        <v>0</v>
      </c>
      <c r="Z64" s="138"/>
      <c r="AA64" s="138"/>
      <c r="AB64" s="138"/>
      <c r="AC64" s="138"/>
      <c r="AD64" s="138"/>
      <c r="AE64" s="138"/>
      <c r="AF64" s="165"/>
      <c r="AG64" s="165"/>
      <c r="AH64" s="165"/>
      <c r="AI64" s="167"/>
      <c r="AJ64" s="167"/>
      <c r="AK64" s="165"/>
      <c r="AL64" s="138"/>
      <c r="AM64" s="138"/>
      <c r="AN64" s="138"/>
      <c r="AO64" s="142"/>
    </row>
    <row r="65" spans="1:41">
      <c r="A65" s="136">
        <v>26531384</v>
      </c>
      <c r="B65" s="137">
        <v>33787700</v>
      </c>
      <c r="C65" s="138"/>
      <c r="D65" s="165">
        <v>0</v>
      </c>
      <c r="E65" s="165">
        <v>0</v>
      </c>
      <c r="F65" s="165">
        <v>0</v>
      </c>
      <c r="G65" s="165">
        <v>0</v>
      </c>
      <c r="H65" s="165">
        <v>0</v>
      </c>
      <c r="I65" s="165">
        <v>0</v>
      </c>
      <c r="J65" s="165">
        <v>0</v>
      </c>
      <c r="K65" s="138">
        <v>0</v>
      </c>
      <c r="L65" s="139">
        <v>12.95</v>
      </c>
      <c r="M65" s="153">
        <v>0</v>
      </c>
      <c r="N65" s="140" t="s">
        <v>125</v>
      </c>
      <c r="O65" s="140">
        <v>0</v>
      </c>
      <c r="P65" s="138">
        <v>0</v>
      </c>
      <c r="Q65" s="137" t="s">
        <v>57</v>
      </c>
      <c r="R65" s="137">
        <v>0</v>
      </c>
      <c r="S65" s="140">
        <v>0</v>
      </c>
      <c r="T65" s="182">
        <v>20161031</v>
      </c>
      <c r="U65" s="137"/>
      <c r="V65" s="138"/>
      <c r="W65" s="141"/>
      <c r="X65" s="138" t="s">
        <v>124</v>
      </c>
      <c r="Y65" s="138">
        <v>0</v>
      </c>
      <c r="Z65" s="138"/>
      <c r="AA65" s="138"/>
      <c r="AB65" s="138"/>
      <c r="AC65" s="138"/>
      <c r="AD65" s="138"/>
      <c r="AE65" s="138"/>
      <c r="AF65" s="165"/>
      <c r="AG65" s="165"/>
      <c r="AH65" s="165"/>
      <c r="AI65" s="167"/>
      <c r="AJ65" s="167"/>
      <c r="AK65" s="165"/>
      <c r="AL65" s="138"/>
      <c r="AM65" s="138"/>
      <c r="AN65" s="138"/>
      <c r="AO65" s="142"/>
    </row>
    <row r="66" spans="1:41">
      <c r="A66" s="136">
        <v>26651358</v>
      </c>
      <c r="B66" s="137">
        <v>36059573</v>
      </c>
      <c r="C66" s="138"/>
      <c r="D66" s="165">
        <v>0</v>
      </c>
      <c r="E66" s="165">
        <v>0</v>
      </c>
      <c r="F66" s="165">
        <v>0</v>
      </c>
      <c r="G66" s="165">
        <v>0</v>
      </c>
      <c r="H66" s="165">
        <v>0</v>
      </c>
      <c r="I66" s="165">
        <v>0</v>
      </c>
      <c r="J66" s="165">
        <v>0</v>
      </c>
      <c r="K66" s="138">
        <v>0</v>
      </c>
      <c r="L66" s="139">
        <v>11.95</v>
      </c>
      <c r="M66" s="153">
        <v>0</v>
      </c>
      <c r="N66" s="140" t="s">
        <v>125</v>
      </c>
      <c r="O66" s="140">
        <v>0</v>
      </c>
      <c r="P66" s="138">
        <v>0</v>
      </c>
      <c r="Q66" s="137" t="s">
        <v>57</v>
      </c>
      <c r="R66" s="137">
        <v>0</v>
      </c>
      <c r="S66" s="140">
        <v>0</v>
      </c>
      <c r="T66" s="182">
        <v>20161031</v>
      </c>
      <c r="U66" s="137"/>
      <c r="V66" s="138"/>
      <c r="W66" s="141"/>
      <c r="X66" s="138" t="s">
        <v>124</v>
      </c>
      <c r="Y66" s="138">
        <v>0</v>
      </c>
      <c r="Z66" s="138"/>
      <c r="AA66" s="138"/>
      <c r="AB66" s="138"/>
      <c r="AC66" s="138"/>
      <c r="AD66" s="138"/>
      <c r="AE66" s="138"/>
      <c r="AF66" s="165"/>
      <c r="AG66" s="165"/>
      <c r="AH66" s="165"/>
      <c r="AI66" s="167"/>
      <c r="AJ66" s="167"/>
      <c r="AK66" s="165"/>
      <c r="AL66" s="138"/>
      <c r="AM66" s="138"/>
      <c r="AN66" s="138"/>
      <c r="AO66" s="142"/>
    </row>
    <row r="67" spans="1:41">
      <c r="A67" s="136">
        <v>26651642</v>
      </c>
      <c r="B67" s="137">
        <v>31321446</v>
      </c>
      <c r="C67" s="138"/>
      <c r="D67" s="165">
        <v>0</v>
      </c>
      <c r="E67" s="165">
        <v>0</v>
      </c>
      <c r="F67" s="165">
        <v>0</v>
      </c>
      <c r="G67" s="165">
        <v>0</v>
      </c>
      <c r="H67" s="165">
        <v>0</v>
      </c>
      <c r="I67" s="165">
        <v>0</v>
      </c>
      <c r="J67" s="165">
        <v>0</v>
      </c>
      <c r="K67" s="138">
        <v>0</v>
      </c>
      <c r="L67" s="139">
        <v>12.95</v>
      </c>
      <c r="M67" s="153">
        <v>0</v>
      </c>
      <c r="N67" s="140" t="s">
        <v>125</v>
      </c>
      <c r="O67" s="140">
        <v>0</v>
      </c>
      <c r="P67" s="138">
        <v>0</v>
      </c>
      <c r="Q67" s="137" t="s">
        <v>57</v>
      </c>
      <c r="R67" s="137">
        <v>0</v>
      </c>
      <c r="S67" s="140">
        <v>0</v>
      </c>
      <c r="T67" s="182">
        <v>20161031</v>
      </c>
      <c r="U67" s="137"/>
      <c r="V67" s="138"/>
      <c r="W67" s="141"/>
      <c r="X67" s="138" t="s">
        <v>124</v>
      </c>
      <c r="Y67" s="138">
        <v>0</v>
      </c>
      <c r="Z67" s="138"/>
      <c r="AA67" s="138"/>
      <c r="AB67" s="138"/>
      <c r="AC67" s="138"/>
      <c r="AD67" s="138"/>
      <c r="AE67" s="138"/>
      <c r="AF67" s="165"/>
      <c r="AG67" s="165"/>
      <c r="AH67" s="165"/>
      <c r="AI67" s="167"/>
      <c r="AJ67" s="167"/>
      <c r="AK67" s="165"/>
      <c r="AL67" s="138"/>
      <c r="AM67" s="138"/>
      <c r="AN67" s="138"/>
      <c r="AO67" s="142"/>
    </row>
    <row r="68" spans="1:41">
      <c r="A68" s="136">
        <v>26720731</v>
      </c>
      <c r="B68" s="137">
        <v>11582138</v>
      </c>
      <c r="C68" s="138"/>
      <c r="D68" s="165">
        <v>0</v>
      </c>
      <c r="E68" s="165">
        <v>0</v>
      </c>
      <c r="F68" s="165">
        <v>0</v>
      </c>
      <c r="G68" s="165">
        <v>0</v>
      </c>
      <c r="H68" s="165">
        <v>0</v>
      </c>
      <c r="I68" s="165">
        <v>0</v>
      </c>
      <c r="J68" s="165">
        <v>0</v>
      </c>
      <c r="K68" s="138">
        <v>0</v>
      </c>
      <c r="L68" s="139">
        <v>12.95</v>
      </c>
      <c r="M68" s="153">
        <v>0</v>
      </c>
      <c r="N68" s="140" t="s">
        <v>125</v>
      </c>
      <c r="O68" s="140">
        <v>0</v>
      </c>
      <c r="P68" s="138">
        <v>0</v>
      </c>
      <c r="Q68" s="137" t="s">
        <v>57</v>
      </c>
      <c r="R68" s="137">
        <v>0</v>
      </c>
      <c r="S68" s="140">
        <v>0</v>
      </c>
      <c r="T68" s="182">
        <v>20161031</v>
      </c>
      <c r="U68" s="137"/>
      <c r="V68" s="138"/>
      <c r="W68" s="141"/>
      <c r="X68" s="138" t="s">
        <v>124</v>
      </c>
      <c r="Y68" s="138">
        <v>0</v>
      </c>
      <c r="Z68" s="138"/>
      <c r="AA68" s="138"/>
      <c r="AB68" s="138"/>
      <c r="AC68" s="138"/>
      <c r="AD68" s="138"/>
      <c r="AE68" s="138"/>
      <c r="AF68" s="165"/>
      <c r="AG68" s="165"/>
      <c r="AH68" s="165"/>
      <c r="AI68" s="167"/>
      <c r="AJ68" s="167"/>
      <c r="AK68" s="165"/>
      <c r="AL68" s="138"/>
      <c r="AM68" s="138"/>
      <c r="AN68" s="138"/>
      <c r="AO68" s="142"/>
    </row>
    <row r="69" spans="1:41">
      <c r="A69" s="136">
        <v>26930837</v>
      </c>
      <c r="B69" s="137">
        <v>13356672</v>
      </c>
      <c r="C69" s="138"/>
      <c r="D69" s="165">
        <v>0</v>
      </c>
      <c r="E69" s="165">
        <v>0</v>
      </c>
      <c r="F69" s="165">
        <v>0</v>
      </c>
      <c r="G69" s="165">
        <v>0</v>
      </c>
      <c r="H69" s="165">
        <v>0</v>
      </c>
      <c r="I69" s="165">
        <v>0</v>
      </c>
      <c r="J69" s="165">
        <v>0</v>
      </c>
      <c r="K69" s="138">
        <v>0</v>
      </c>
      <c r="L69" s="139">
        <v>12.95</v>
      </c>
      <c r="M69" s="153">
        <v>0</v>
      </c>
      <c r="N69" s="140" t="s">
        <v>125</v>
      </c>
      <c r="O69" s="140">
        <v>0</v>
      </c>
      <c r="P69" s="138">
        <v>0</v>
      </c>
      <c r="Q69" s="137" t="s">
        <v>57</v>
      </c>
      <c r="R69" s="137">
        <v>0</v>
      </c>
      <c r="S69" s="140">
        <v>0</v>
      </c>
      <c r="T69" s="182">
        <v>20161031</v>
      </c>
      <c r="U69" s="137"/>
      <c r="V69" s="138"/>
      <c r="W69" s="141"/>
      <c r="X69" s="138" t="s">
        <v>124</v>
      </c>
      <c r="Y69" s="138">
        <v>0</v>
      </c>
      <c r="Z69" s="138"/>
      <c r="AA69" s="138"/>
      <c r="AB69" s="138"/>
      <c r="AC69" s="138"/>
      <c r="AD69" s="138"/>
      <c r="AE69" s="138"/>
      <c r="AF69" s="165"/>
      <c r="AG69" s="165"/>
      <c r="AH69" s="165"/>
      <c r="AI69" s="167"/>
      <c r="AJ69" s="167"/>
      <c r="AK69" s="165"/>
      <c r="AL69" s="138"/>
      <c r="AM69" s="138"/>
      <c r="AN69" s="138"/>
      <c r="AO69" s="142"/>
    </row>
    <row r="70" spans="1:41">
      <c r="A70" s="136">
        <v>27003192</v>
      </c>
      <c r="B70" s="137">
        <v>36176261</v>
      </c>
      <c r="C70" s="138"/>
      <c r="D70" s="165">
        <v>0</v>
      </c>
      <c r="E70" s="165">
        <v>0</v>
      </c>
      <c r="F70" s="165">
        <v>0</v>
      </c>
      <c r="G70" s="165">
        <v>0</v>
      </c>
      <c r="H70" s="165">
        <v>0</v>
      </c>
      <c r="I70" s="165">
        <v>0</v>
      </c>
      <c r="J70" s="165">
        <v>0</v>
      </c>
      <c r="K70" s="138">
        <v>0</v>
      </c>
      <c r="L70" s="139">
        <v>12.95</v>
      </c>
      <c r="M70" s="153">
        <v>0</v>
      </c>
      <c r="N70" s="140" t="s">
        <v>125</v>
      </c>
      <c r="O70" s="140">
        <v>0</v>
      </c>
      <c r="P70" s="138">
        <v>0</v>
      </c>
      <c r="Q70" s="137" t="s">
        <v>57</v>
      </c>
      <c r="R70" s="137">
        <v>0</v>
      </c>
      <c r="S70" s="140">
        <v>0</v>
      </c>
      <c r="T70" s="182">
        <v>20161031</v>
      </c>
      <c r="U70" s="137"/>
      <c r="V70" s="138"/>
      <c r="W70" s="141"/>
      <c r="X70" s="138" t="s">
        <v>124</v>
      </c>
      <c r="Y70" s="138">
        <v>0</v>
      </c>
      <c r="Z70" s="138"/>
      <c r="AA70" s="138"/>
      <c r="AB70" s="138"/>
      <c r="AC70" s="138"/>
      <c r="AD70" s="138"/>
      <c r="AE70" s="138"/>
      <c r="AF70" s="165"/>
      <c r="AG70" s="165"/>
      <c r="AH70" s="165"/>
      <c r="AI70" s="167"/>
      <c r="AJ70" s="167"/>
      <c r="AK70" s="165"/>
      <c r="AL70" s="138"/>
      <c r="AM70" s="138"/>
      <c r="AN70" s="138"/>
      <c r="AO70" s="142"/>
    </row>
    <row r="71" spans="1:41">
      <c r="A71" s="136">
        <v>27037716</v>
      </c>
      <c r="B71" s="137">
        <v>21256272</v>
      </c>
      <c r="C71" s="138"/>
      <c r="D71" s="165">
        <v>0</v>
      </c>
      <c r="E71" s="165">
        <v>0</v>
      </c>
      <c r="F71" s="165">
        <v>0</v>
      </c>
      <c r="G71" s="165">
        <v>0</v>
      </c>
      <c r="H71" s="165">
        <v>0</v>
      </c>
      <c r="I71" s="165">
        <v>0</v>
      </c>
      <c r="J71" s="165">
        <v>0</v>
      </c>
      <c r="K71" s="138">
        <v>0</v>
      </c>
      <c r="L71" s="139">
        <v>11.95</v>
      </c>
      <c r="M71" s="153">
        <v>0</v>
      </c>
      <c r="N71" s="140" t="s">
        <v>125</v>
      </c>
      <c r="O71" s="140">
        <v>0</v>
      </c>
      <c r="P71" s="138">
        <v>0</v>
      </c>
      <c r="Q71" s="137" t="s">
        <v>57</v>
      </c>
      <c r="R71" s="137">
        <v>0</v>
      </c>
      <c r="S71" s="140">
        <v>0</v>
      </c>
      <c r="T71" s="182">
        <v>20161031</v>
      </c>
      <c r="U71" s="137"/>
      <c r="V71" s="138"/>
      <c r="W71" s="141"/>
      <c r="X71" s="138" t="s">
        <v>124</v>
      </c>
      <c r="Y71" s="138">
        <v>0</v>
      </c>
      <c r="Z71" s="138"/>
      <c r="AA71" s="138"/>
      <c r="AB71" s="138"/>
      <c r="AC71" s="138"/>
      <c r="AD71" s="138"/>
      <c r="AE71" s="138"/>
      <c r="AF71" s="165"/>
      <c r="AG71" s="165"/>
      <c r="AH71" s="165"/>
      <c r="AI71" s="167"/>
      <c r="AJ71" s="167"/>
      <c r="AK71" s="165"/>
      <c r="AL71" s="138"/>
      <c r="AM71" s="138"/>
      <c r="AN71" s="138"/>
      <c r="AO71" s="142"/>
    </row>
    <row r="72" spans="1:41">
      <c r="A72" s="136">
        <v>27037787</v>
      </c>
      <c r="B72" s="137">
        <v>10338491</v>
      </c>
      <c r="C72" s="138"/>
      <c r="D72" s="165">
        <v>0</v>
      </c>
      <c r="E72" s="165">
        <v>0</v>
      </c>
      <c r="F72" s="165">
        <v>0</v>
      </c>
      <c r="G72" s="165">
        <v>0</v>
      </c>
      <c r="H72" s="165">
        <v>0</v>
      </c>
      <c r="I72" s="165">
        <v>0</v>
      </c>
      <c r="J72" s="165">
        <v>0</v>
      </c>
      <c r="K72" s="138">
        <v>0</v>
      </c>
      <c r="L72" s="139">
        <v>12.95</v>
      </c>
      <c r="M72" s="153">
        <v>0</v>
      </c>
      <c r="N72" s="140" t="s">
        <v>125</v>
      </c>
      <c r="O72" s="140">
        <v>0</v>
      </c>
      <c r="P72" s="138">
        <v>0</v>
      </c>
      <c r="Q72" s="137" t="s">
        <v>57</v>
      </c>
      <c r="R72" s="137">
        <v>0</v>
      </c>
      <c r="S72" s="140">
        <v>0</v>
      </c>
      <c r="T72" s="182">
        <v>20161031</v>
      </c>
      <c r="U72" s="137"/>
      <c r="V72" s="138"/>
      <c r="W72" s="141"/>
      <c r="X72" s="138" t="s">
        <v>124</v>
      </c>
      <c r="Y72" s="138">
        <v>0</v>
      </c>
      <c r="Z72" s="138"/>
      <c r="AA72" s="138"/>
      <c r="AB72" s="138"/>
      <c r="AC72" s="138"/>
      <c r="AD72" s="138"/>
      <c r="AE72" s="138"/>
      <c r="AF72" s="165"/>
      <c r="AG72" s="165"/>
      <c r="AH72" s="165"/>
      <c r="AI72" s="167"/>
      <c r="AJ72" s="167"/>
      <c r="AK72" s="165"/>
      <c r="AL72" s="138"/>
      <c r="AM72" s="138"/>
      <c r="AN72" s="138"/>
      <c r="AO72" s="142"/>
    </row>
    <row r="73" spans="1:41">
      <c r="A73" s="136">
        <v>27060806</v>
      </c>
      <c r="B73" s="137">
        <v>18771262</v>
      </c>
      <c r="C73" s="138"/>
      <c r="D73" s="165">
        <v>109224.33</v>
      </c>
      <c r="E73" s="165">
        <v>0</v>
      </c>
      <c r="F73" s="165">
        <v>109224.33</v>
      </c>
      <c r="G73" s="165">
        <v>0</v>
      </c>
      <c r="H73" s="165">
        <v>0</v>
      </c>
      <c r="I73" s="165">
        <v>0</v>
      </c>
      <c r="J73" s="165">
        <v>0</v>
      </c>
      <c r="K73" s="138">
        <v>0</v>
      </c>
      <c r="L73" s="139">
        <v>12.95</v>
      </c>
      <c r="M73" s="153">
        <v>113.77534375</v>
      </c>
      <c r="N73" s="140" t="s">
        <v>126</v>
      </c>
      <c r="O73" s="140">
        <v>1</v>
      </c>
      <c r="P73" s="138">
        <v>96060.64</v>
      </c>
      <c r="Q73" s="137" t="s">
        <v>61</v>
      </c>
      <c r="R73" s="137">
        <v>20160801</v>
      </c>
      <c r="S73" s="140">
        <v>4</v>
      </c>
      <c r="T73" s="182">
        <v>20161031</v>
      </c>
      <c r="U73" s="137"/>
      <c r="V73" s="138"/>
      <c r="W73" s="141"/>
      <c r="X73" s="138" t="s">
        <v>124</v>
      </c>
      <c r="Y73" s="138">
        <v>0</v>
      </c>
      <c r="Z73" s="138"/>
      <c r="AA73" s="138"/>
      <c r="AB73" s="138"/>
      <c r="AC73" s="138"/>
      <c r="AD73" s="138"/>
      <c r="AE73" s="138"/>
      <c r="AF73" s="165"/>
      <c r="AG73" s="165"/>
      <c r="AH73" s="165"/>
      <c r="AI73" s="167"/>
      <c r="AJ73" s="167"/>
      <c r="AK73" s="165"/>
      <c r="AL73" s="138"/>
      <c r="AM73" s="138"/>
      <c r="AN73" s="138"/>
      <c r="AO73" s="142"/>
    </row>
    <row r="74" spans="1:41">
      <c r="A74" s="136">
        <v>27089713</v>
      </c>
      <c r="B74" s="137">
        <v>36070583</v>
      </c>
      <c r="C74" s="138"/>
      <c r="D74" s="165">
        <v>0</v>
      </c>
      <c r="E74" s="165">
        <v>0</v>
      </c>
      <c r="F74" s="165">
        <v>0</v>
      </c>
      <c r="G74" s="165">
        <v>0</v>
      </c>
      <c r="H74" s="165">
        <v>0</v>
      </c>
      <c r="I74" s="165">
        <v>0</v>
      </c>
      <c r="J74" s="165">
        <v>0</v>
      </c>
      <c r="K74" s="138">
        <v>0</v>
      </c>
      <c r="L74" s="139">
        <v>12.95</v>
      </c>
      <c r="M74" s="153">
        <v>0</v>
      </c>
      <c r="N74" s="140" t="s">
        <v>125</v>
      </c>
      <c r="O74" s="140">
        <v>0</v>
      </c>
      <c r="P74" s="138">
        <v>0</v>
      </c>
      <c r="Q74" s="137" t="s">
        <v>57</v>
      </c>
      <c r="R74" s="137">
        <v>0</v>
      </c>
      <c r="S74" s="140">
        <v>0</v>
      </c>
      <c r="T74" s="182">
        <v>20161031</v>
      </c>
      <c r="U74" s="137"/>
      <c r="V74" s="138"/>
      <c r="W74" s="141"/>
      <c r="X74" s="138" t="s">
        <v>124</v>
      </c>
      <c r="Y74" s="138">
        <v>0</v>
      </c>
      <c r="Z74" s="138"/>
      <c r="AA74" s="138"/>
      <c r="AB74" s="138"/>
      <c r="AC74" s="138"/>
      <c r="AD74" s="138"/>
      <c r="AE74" s="138"/>
      <c r="AF74" s="165"/>
      <c r="AG74" s="165"/>
      <c r="AH74" s="165"/>
      <c r="AI74" s="167"/>
      <c r="AJ74" s="167"/>
      <c r="AK74" s="165"/>
      <c r="AL74" s="138"/>
      <c r="AM74" s="138"/>
      <c r="AN74" s="138"/>
      <c r="AO74" s="142"/>
    </row>
    <row r="75" spans="1:41">
      <c r="A75" s="136">
        <v>27211833</v>
      </c>
      <c r="B75" s="137">
        <v>11951486</v>
      </c>
      <c r="C75" s="138"/>
      <c r="D75" s="165">
        <v>0</v>
      </c>
      <c r="E75" s="165">
        <v>0</v>
      </c>
      <c r="F75" s="165">
        <v>0</v>
      </c>
      <c r="G75" s="165">
        <v>0</v>
      </c>
      <c r="H75" s="165">
        <v>0</v>
      </c>
      <c r="I75" s="165">
        <v>0</v>
      </c>
      <c r="J75" s="165">
        <v>0</v>
      </c>
      <c r="K75" s="138">
        <v>0</v>
      </c>
      <c r="L75" s="139">
        <v>12.95</v>
      </c>
      <c r="M75" s="153">
        <v>0</v>
      </c>
      <c r="N75" s="140" t="s">
        <v>125</v>
      </c>
      <c r="O75" s="140">
        <v>0</v>
      </c>
      <c r="P75" s="138">
        <v>0</v>
      </c>
      <c r="Q75" s="137" t="s">
        <v>57</v>
      </c>
      <c r="R75" s="137">
        <v>0</v>
      </c>
      <c r="S75" s="140">
        <v>0</v>
      </c>
      <c r="T75" s="182">
        <v>20161031</v>
      </c>
      <c r="U75" s="137"/>
      <c r="V75" s="138"/>
      <c r="W75" s="141"/>
      <c r="X75" s="138" t="s">
        <v>124</v>
      </c>
      <c r="Y75" s="138">
        <v>0</v>
      </c>
      <c r="Z75" s="138"/>
      <c r="AA75" s="138"/>
      <c r="AB75" s="138"/>
      <c r="AC75" s="138"/>
      <c r="AD75" s="138"/>
      <c r="AE75" s="138"/>
      <c r="AF75" s="165"/>
      <c r="AG75" s="165"/>
      <c r="AH75" s="165"/>
      <c r="AI75" s="167"/>
      <c r="AJ75" s="167"/>
      <c r="AK75" s="165"/>
      <c r="AL75" s="138"/>
      <c r="AM75" s="138"/>
      <c r="AN75" s="138"/>
      <c r="AO75" s="142"/>
    </row>
    <row r="76" spans="1:41">
      <c r="A76" s="136">
        <v>27255183</v>
      </c>
      <c r="B76" s="137">
        <v>9127209</v>
      </c>
      <c r="C76" s="138"/>
      <c r="D76" s="165">
        <v>0</v>
      </c>
      <c r="E76" s="165">
        <v>0</v>
      </c>
      <c r="F76" s="165">
        <v>0</v>
      </c>
      <c r="G76" s="165">
        <v>0</v>
      </c>
      <c r="H76" s="165">
        <v>0</v>
      </c>
      <c r="I76" s="165">
        <v>0</v>
      </c>
      <c r="J76" s="165">
        <v>0</v>
      </c>
      <c r="K76" s="138">
        <v>0</v>
      </c>
      <c r="L76" s="139">
        <v>12.95</v>
      </c>
      <c r="M76" s="153">
        <v>0</v>
      </c>
      <c r="N76" s="140" t="s">
        <v>125</v>
      </c>
      <c r="O76" s="140">
        <v>0</v>
      </c>
      <c r="P76" s="138">
        <v>0</v>
      </c>
      <c r="Q76" s="137" t="s">
        <v>57</v>
      </c>
      <c r="R76" s="137">
        <v>0</v>
      </c>
      <c r="S76" s="140">
        <v>0</v>
      </c>
      <c r="T76" s="182">
        <v>20161031</v>
      </c>
      <c r="U76" s="137"/>
      <c r="V76" s="138"/>
      <c r="W76" s="141"/>
      <c r="X76" s="138" t="s">
        <v>124</v>
      </c>
      <c r="Y76" s="138">
        <v>0</v>
      </c>
      <c r="Z76" s="138"/>
      <c r="AA76" s="138"/>
      <c r="AB76" s="138"/>
      <c r="AC76" s="138"/>
      <c r="AD76" s="138"/>
      <c r="AE76" s="138"/>
      <c r="AF76" s="165"/>
      <c r="AG76" s="165"/>
      <c r="AH76" s="165"/>
      <c r="AI76" s="167"/>
      <c r="AJ76" s="167"/>
      <c r="AK76" s="165"/>
      <c r="AL76" s="138"/>
      <c r="AM76" s="138"/>
      <c r="AN76" s="138"/>
      <c r="AO76" s="142"/>
    </row>
    <row r="77" spans="1:41">
      <c r="A77" s="136">
        <v>27281909</v>
      </c>
      <c r="B77" s="137">
        <v>10406176</v>
      </c>
      <c r="C77" s="138"/>
      <c r="D77" s="165">
        <v>0</v>
      </c>
      <c r="E77" s="165">
        <v>0</v>
      </c>
      <c r="F77" s="165">
        <v>0</v>
      </c>
      <c r="G77" s="165">
        <v>0</v>
      </c>
      <c r="H77" s="165">
        <v>0</v>
      </c>
      <c r="I77" s="165">
        <v>0</v>
      </c>
      <c r="J77" s="165">
        <v>0</v>
      </c>
      <c r="K77" s="138">
        <v>0</v>
      </c>
      <c r="L77" s="139">
        <v>12.95</v>
      </c>
      <c r="M77" s="153">
        <v>0</v>
      </c>
      <c r="N77" s="140" t="s">
        <v>125</v>
      </c>
      <c r="O77" s="140">
        <v>0</v>
      </c>
      <c r="P77" s="138">
        <v>0</v>
      </c>
      <c r="Q77" s="137" t="s">
        <v>57</v>
      </c>
      <c r="R77" s="137">
        <v>0</v>
      </c>
      <c r="S77" s="140">
        <v>0</v>
      </c>
      <c r="T77" s="182">
        <v>20161031</v>
      </c>
      <c r="U77" s="137"/>
      <c r="V77" s="138"/>
      <c r="W77" s="141"/>
      <c r="X77" s="138" t="s">
        <v>124</v>
      </c>
      <c r="Y77" s="138">
        <v>0</v>
      </c>
      <c r="Z77" s="138"/>
      <c r="AA77" s="138"/>
      <c r="AB77" s="138"/>
      <c r="AC77" s="138"/>
      <c r="AD77" s="138"/>
      <c r="AE77" s="138"/>
      <c r="AF77" s="165"/>
      <c r="AG77" s="165"/>
      <c r="AH77" s="165"/>
      <c r="AI77" s="167"/>
      <c r="AJ77" s="167"/>
      <c r="AK77" s="165"/>
      <c r="AL77" s="138"/>
      <c r="AM77" s="138"/>
      <c r="AN77" s="138"/>
      <c r="AO77" s="142"/>
    </row>
    <row r="78" spans="1:41">
      <c r="A78" s="136">
        <v>27282209</v>
      </c>
      <c r="B78" s="137">
        <v>26761995</v>
      </c>
      <c r="C78" s="138"/>
      <c r="D78" s="165">
        <v>0</v>
      </c>
      <c r="E78" s="165">
        <v>0</v>
      </c>
      <c r="F78" s="165">
        <v>0</v>
      </c>
      <c r="G78" s="165">
        <v>0</v>
      </c>
      <c r="H78" s="165">
        <v>0</v>
      </c>
      <c r="I78" s="165">
        <v>0</v>
      </c>
      <c r="J78" s="165">
        <v>0</v>
      </c>
      <c r="K78" s="138">
        <v>0</v>
      </c>
      <c r="L78" s="139">
        <v>12.95</v>
      </c>
      <c r="M78" s="153">
        <v>0</v>
      </c>
      <c r="N78" s="140" t="s">
        <v>125</v>
      </c>
      <c r="O78" s="140">
        <v>0</v>
      </c>
      <c r="P78" s="138">
        <v>0</v>
      </c>
      <c r="Q78" s="137" t="s">
        <v>57</v>
      </c>
      <c r="R78" s="137">
        <v>0</v>
      </c>
      <c r="S78" s="140">
        <v>0</v>
      </c>
      <c r="T78" s="182">
        <v>20161031</v>
      </c>
      <c r="U78" s="137"/>
      <c r="V78" s="138"/>
      <c r="W78" s="141"/>
      <c r="X78" s="138" t="s">
        <v>124</v>
      </c>
      <c r="Y78" s="138">
        <v>0</v>
      </c>
      <c r="Z78" s="138"/>
      <c r="AA78" s="138"/>
      <c r="AB78" s="138"/>
      <c r="AC78" s="138"/>
      <c r="AD78" s="138"/>
      <c r="AE78" s="138"/>
      <c r="AF78" s="165"/>
      <c r="AG78" s="165"/>
      <c r="AH78" s="165"/>
      <c r="AI78" s="167"/>
      <c r="AJ78" s="167"/>
      <c r="AK78" s="165"/>
      <c r="AL78" s="138"/>
      <c r="AM78" s="138"/>
      <c r="AN78" s="138"/>
      <c r="AO78" s="142"/>
    </row>
    <row r="79" spans="1:41">
      <c r="A79" s="136">
        <v>27282244</v>
      </c>
      <c r="B79" s="137">
        <v>12995962</v>
      </c>
      <c r="C79" s="138"/>
      <c r="D79" s="165">
        <v>0</v>
      </c>
      <c r="E79" s="165">
        <v>0</v>
      </c>
      <c r="F79" s="165">
        <v>0</v>
      </c>
      <c r="G79" s="165">
        <v>0</v>
      </c>
      <c r="H79" s="165">
        <v>0</v>
      </c>
      <c r="I79" s="165">
        <v>0</v>
      </c>
      <c r="J79" s="165">
        <v>0</v>
      </c>
      <c r="K79" s="138">
        <v>0</v>
      </c>
      <c r="L79" s="139">
        <v>12.95</v>
      </c>
      <c r="M79" s="153">
        <v>0</v>
      </c>
      <c r="N79" s="140" t="s">
        <v>125</v>
      </c>
      <c r="O79" s="140">
        <v>0</v>
      </c>
      <c r="P79" s="138">
        <v>0</v>
      </c>
      <c r="Q79" s="137" t="s">
        <v>57</v>
      </c>
      <c r="R79" s="137">
        <v>0</v>
      </c>
      <c r="S79" s="140">
        <v>0</v>
      </c>
      <c r="T79" s="182">
        <v>20161031</v>
      </c>
      <c r="U79" s="137"/>
      <c r="V79" s="138"/>
      <c r="W79" s="141"/>
      <c r="X79" s="138" t="s">
        <v>124</v>
      </c>
      <c r="Y79" s="138">
        <v>0</v>
      </c>
      <c r="Z79" s="138"/>
      <c r="AA79" s="138"/>
      <c r="AB79" s="138"/>
      <c r="AC79" s="138"/>
      <c r="AD79" s="138"/>
      <c r="AE79" s="138"/>
      <c r="AF79" s="165"/>
      <c r="AG79" s="165"/>
      <c r="AH79" s="165"/>
      <c r="AI79" s="167"/>
      <c r="AJ79" s="167"/>
      <c r="AK79" s="165"/>
      <c r="AL79" s="138"/>
      <c r="AM79" s="138"/>
      <c r="AN79" s="138"/>
      <c r="AO79" s="142"/>
    </row>
    <row r="80" spans="1:41">
      <c r="A80" s="136">
        <v>27308425</v>
      </c>
      <c r="B80" s="137">
        <v>17143511</v>
      </c>
      <c r="C80" s="138"/>
      <c r="D80" s="165">
        <v>0</v>
      </c>
      <c r="E80" s="165">
        <v>0</v>
      </c>
      <c r="F80" s="165">
        <v>0</v>
      </c>
      <c r="G80" s="165">
        <v>0</v>
      </c>
      <c r="H80" s="165">
        <v>0</v>
      </c>
      <c r="I80" s="165">
        <v>0</v>
      </c>
      <c r="J80" s="165">
        <v>0</v>
      </c>
      <c r="K80" s="138">
        <v>0</v>
      </c>
      <c r="L80" s="139">
        <v>12.95</v>
      </c>
      <c r="M80" s="153">
        <v>0</v>
      </c>
      <c r="N80" s="140" t="s">
        <v>125</v>
      </c>
      <c r="O80" s="140">
        <v>0</v>
      </c>
      <c r="P80" s="138">
        <v>0</v>
      </c>
      <c r="Q80" s="137" t="s">
        <v>57</v>
      </c>
      <c r="R80" s="137">
        <v>0</v>
      </c>
      <c r="S80" s="140">
        <v>0</v>
      </c>
      <c r="T80" s="182">
        <v>20161031</v>
      </c>
      <c r="U80" s="137"/>
      <c r="V80" s="138"/>
      <c r="W80" s="141"/>
      <c r="X80" s="138" t="s">
        <v>124</v>
      </c>
      <c r="Y80" s="138">
        <v>0</v>
      </c>
      <c r="Z80" s="138"/>
      <c r="AA80" s="138"/>
      <c r="AB80" s="138"/>
      <c r="AC80" s="138"/>
      <c r="AD80" s="138"/>
      <c r="AE80" s="138"/>
      <c r="AF80" s="165"/>
      <c r="AG80" s="165"/>
      <c r="AH80" s="165"/>
      <c r="AI80" s="167"/>
      <c r="AJ80" s="167"/>
      <c r="AK80" s="165"/>
      <c r="AL80" s="138"/>
      <c r="AM80" s="138"/>
      <c r="AN80" s="138"/>
      <c r="AO80" s="142"/>
    </row>
    <row r="81" spans="1:41">
      <c r="A81" s="136">
        <v>27350319</v>
      </c>
      <c r="B81" s="137">
        <v>33459595</v>
      </c>
      <c r="C81" s="138"/>
      <c r="D81" s="165">
        <v>631447.52</v>
      </c>
      <c r="E81" s="165">
        <v>-13329.38</v>
      </c>
      <c r="F81" s="165">
        <v>618118.14</v>
      </c>
      <c r="G81" s="165">
        <v>-6288.16</v>
      </c>
      <c r="H81" s="165">
        <v>0</v>
      </c>
      <c r="I81" s="165">
        <v>-1362.38</v>
      </c>
      <c r="J81" s="165">
        <v>-20979.919999999998</v>
      </c>
      <c r="K81" s="138">
        <v>0</v>
      </c>
      <c r="L81" s="139">
        <v>11.95</v>
      </c>
      <c r="M81" s="153">
        <v>657.75783333333345</v>
      </c>
      <c r="N81" s="140" t="s">
        <v>126</v>
      </c>
      <c r="O81" s="140">
        <v>0</v>
      </c>
      <c r="P81" s="138">
        <v>618118.14</v>
      </c>
      <c r="Q81" s="137" t="s">
        <v>57</v>
      </c>
      <c r="R81" s="137">
        <v>0</v>
      </c>
      <c r="S81" s="140">
        <v>0</v>
      </c>
      <c r="T81" s="182">
        <v>20161031</v>
      </c>
      <c r="U81" s="137"/>
      <c r="V81" s="138"/>
      <c r="W81" s="141"/>
      <c r="X81" s="138" t="s">
        <v>124</v>
      </c>
      <c r="Y81" s="138">
        <v>0</v>
      </c>
      <c r="Z81" s="138"/>
      <c r="AA81" s="138"/>
      <c r="AB81" s="138"/>
      <c r="AC81" s="138"/>
      <c r="AD81" s="138"/>
      <c r="AE81" s="138"/>
      <c r="AF81" s="165"/>
      <c r="AG81" s="165"/>
      <c r="AH81" s="165"/>
      <c r="AI81" s="167"/>
      <c r="AJ81" s="167"/>
      <c r="AK81" s="165"/>
      <c r="AL81" s="138"/>
      <c r="AM81" s="138"/>
      <c r="AN81" s="138"/>
      <c r="AO81" s="142"/>
    </row>
    <row r="82" spans="1:41">
      <c r="A82" s="136">
        <v>27350440</v>
      </c>
      <c r="B82" s="137">
        <v>11378385</v>
      </c>
      <c r="C82" s="138"/>
      <c r="D82" s="165">
        <v>0</v>
      </c>
      <c r="E82" s="165">
        <v>0</v>
      </c>
      <c r="F82" s="165">
        <v>0</v>
      </c>
      <c r="G82" s="165">
        <v>0</v>
      </c>
      <c r="H82" s="165">
        <v>0</v>
      </c>
      <c r="I82" s="165">
        <v>0</v>
      </c>
      <c r="J82" s="165">
        <v>0</v>
      </c>
      <c r="K82" s="138">
        <v>0</v>
      </c>
      <c r="L82" s="139">
        <v>12.95</v>
      </c>
      <c r="M82" s="153">
        <v>0</v>
      </c>
      <c r="N82" s="140" t="s">
        <v>125</v>
      </c>
      <c r="O82" s="140">
        <v>0</v>
      </c>
      <c r="P82" s="138">
        <v>0</v>
      </c>
      <c r="Q82" s="137" t="s">
        <v>57</v>
      </c>
      <c r="R82" s="137">
        <v>0</v>
      </c>
      <c r="S82" s="140">
        <v>0</v>
      </c>
      <c r="T82" s="182">
        <v>20161031</v>
      </c>
      <c r="U82" s="137"/>
      <c r="V82" s="138"/>
      <c r="W82" s="141"/>
      <c r="X82" s="138" t="s">
        <v>124</v>
      </c>
      <c r="Y82" s="138">
        <v>0</v>
      </c>
      <c r="Z82" s="138"/>
      <c r="AA82" s="138"/>
      <c r="AB82" s="138"/>
      <c r="AC82" s="138"/>
      <c r="AD82" s="138"/>
      <c r="AE82" s="138"/>
      <c r="AF82" s="165"/>
      <c r="AG82" s="165"/>
      <c r="AH82" s="165"/>
      <c r="AI82" s="167"/>
      <c r="AJ82" s="167"/>
      <c r="AK82" s="165"/>
      <c r="AL82" s="138"/>
      <c r="AM82" s="138"/>
      <c r="AN82" s="138"/>
      <c r="AO82" s="142"/>
    </row>
    <row r="83" spans="1:41">
      <c r="A83" s="136">
        <v>27350475</v>
      </c>
      <c r="B83" s="137">
        <v>36133770</v>
      </c>
      <c r="C83" s="138"/>
      <c r="D83" s="165">
        <v>0</v>
      </c>
      <c r="E83" s="165">
        <v>0</v>
      </c>
      <c r="F83" s="165">
        <v>0</v>
      </c>
      <c r="G83" s="165">
        <v>0</v>
      </c>
      <c r="H83" s="165">
        <v>0</v>
      </c>
      <c r="I83" s="165">
        <v>0</v>
      </c>
      <c r="J83" s="165">
        <v>0</v>
      </c>
      <c r="K83" s="138">
        <v>0</v>
      </c>
      <c r="L83" s="139">
        <v>12.95</v>
      </c>
      <c r="M83" s="153">
        <v>0</v>
      </c>
      <c r="N83" s="140" t="s">
        <v>125</v>
      </c>
      <c r="O83" s="140">
        <v>0</v>
      </c>
      <c r="P83" s="138">
        <v>0</v>
      </c>
      <c r="Q83" s="137" t="s">
        <v>57</v>
      </c>
      <c r="R83" s="137">
        <v>0</v>
      </c>
      <c r="S83" s="140">
        <v>0</v>
      </c>
      <c r="T83" s="182">
        <v>20161031</v>
      </c>
      <c r="U83" s="137"/>
      <c r="V83" s="138"/>
      <c r="W83" s="141"/>
      <c r="X83" s="138" t="s">
        <v>124</v>
      </c>
      <c r="Y83" s="138">
        <v>0</v>
      </c>
      <c r="Z83" s="138"/>
      <c r="AA83" s="138"/>
      <c r="AB83" s="138"/>
      <c r="AC83" s="138"/>
      <c r="AD83" s="138"/>
      <c r="AE83" s="138"/>
      <c r="AF83" s="165"/>
      <c r="AG83" s="165"/>
      <c r="AH83" s="165"/>
      <c r="AI83" s="167"/>
      <c r="AJ83" s="167"/>
      <c r="AK83" s="165"/>
      <c r="AL83" s="138"/>
      <c r="AM83" s="138"/>
      <c r="AN83" s="138"/>
      <c r="AO83" s="142"/>
    </row>
    <row r="84" spans="1:41">
      <c r="A84" s="136">
        <v>27375638</v>
      </c>
      <c r="B84" s="137">
        <v>20931829</v>
      </c>
      <c r="C84" s="138"/>
      <c r="D84" s="165">
        <v>0</v>
      </c>
      <c r="E84" s="165">
        <v>0</v>
      </c>
      <c r="F84" s="165">
        <v>0</v>
      </c>
      <c r="G84" s="165">
        <v>0</v>
      </c>
      <c r="H84" s="165">
        <v>0</v>
      </c>
      <c r="I84" s="165">
        <v>0</v>
      </c>
      <c r="J84" s="165">
        <v>0</v>
      </c>
      <c r="K84" s="138">
        <v>0</v>
      </c>
      <c r="L84" s="139">
        <v>12.95</v>
      </c>
      <c r="M84" s="153">
        <v>0</v>
      </c>
      <c r="N84" s="140" t="s">
        <v>125</v>
      </c>
      <c r="O84" s="140">
        <v>0</v>
      </c>
      <c r="P84" s="138">
        <v>0</v>
      </c>
      <c r="Q84" s="137" t="s">
        <v>57</v>
      </c>
      <c r="R84" s="137">
        <v>0</v>
      </c>
      <c r="S84" s="140">
        <v>0</v>
      </c>
      <c r="T84" s="182">
        <v>20161031</v>
      </c>
      <c r="U84" s="137"/>
      <c r="V84" s="138"/>
      <c r="W84" s="141"/>
      <c r="X84" s="138" t="s">
        <v>124</v>
      </c>
      <c r="Y84" s="138">
        <v>0</v>
      </c>
      <c r="Z84" s="138"/>
      <c r="AA84" s="138"/>
      <c r="AB84" s="138"/>
      <c r="AC84" s="138"/>
      <c r="AD84" s="138"/>
      <c r="AE84" s="138"/>
      <c r="AF84" s="165"/>
      <c r="AG84" s="165"/>
      <c r="AH84" s="165"/>
      <c r="AI84" s="167"/>
      <c r="AJ84" s="167"/>
      <c r="AK84" s="165"/>
      <c r="AL84" s="138"/>
      <c r="AM84" s="138"/>
      <c r="AN84" s="138"/>
      <c r="AO84" s="142"/>
    </row>
    <row r="85" spans="1:41">
      <c r="A85" s="136">
        <v>27428758</v>
      </c>
      <c r="B85" s="137">
        <v>15805165</v>
      </c>
      <c r="C85" s="138"/>
      <c r="D85" s="165">
        <v>0</v>
      </c>
      <c r="E85" s="165">
        <v>0</v>
      </c>
      <c r="F85" s="165">
        <v>0</v>
      </c>
      <c r="G85" s="165">
        <v>0</v>
      </c>
      <c r="H85" s="165">
        <v>0</v>
      </c>
      <c r="I85" s="165">
        <v>0</v>
      </c>
      <c r="J85" s="165">
        <v>0</v>
      </c>
      <c r="K85" s="138">
        <v>0</v>
      </c>
      <c r="L85" s="139">
        <v>12</v>
      </c>
      <c r="M85" s="153">
        <v>0</v>
      </c>
      <c r="N85" s="140" t="s">
        <v>125</v>
      </c>
      <c r="O85" s="140">
        <v>0</v>
      </c>
      <c r="P85" s="138">
        <v>0</v>
      </c>
      <c r="Q85" s="137" t="s">
        <v>57</v>
      </c>
      <c r="R85" s="137">
        <v>0</v>
      </c>
      <c r="S85" s="140">
        <v>0</v>
      </c>
      <c r="T85" s="182">
        <v>20161031</v>
      </c>
      <c r="U85" s="137"/>
      <c r="V85" s="138"/>
      <c r="W85" s="141"/>
      <c r="X85" s="138" t="s">
        <v>124</v>
      </c>
      <c r="Y85" s="138">
        <v>0</v>
      </c>
      <c r="Z85" s="138"/>
      <c r="AA85" s="138"/>
      <c r="AB85" s="138"/>
      <c r="AC85" s="138"/>
      <c r="AD85" s="138"/>
      <c r="AE85" s="138"/>
      <c r="AF85" s="165"/>
      <c r="AG85" s="165"/>
      <c r="AH85" s="165"/>
      <c r="AI85" s="167"/>
      <c r="AJ85" s="167"/>
      <c r="AK85" s="165"/>
      <c r="AL85" s="138"/>
      <c r="AM85" s="138"/>
      <c r="AN85" s="138"/>
      <c r="AO85" s="142"/>
    </row>
    <row r="86" spans="1:41">
      <c r="A86" s="136">
        <v>27457586</v>
      </c>
      <c r="B86" s="137">
        <v>13245942</v>
      </c>
      <c r="C86" s="138"/>
      <c r="D86" s="165">
        <v>30534.34</v>
      </c>
      <c r="E86" s="165">
        <v>-8049.58</v>
      </c>
      <c r="F86" s="165">
        <v>22484.76</v>
      </c>
      <c r="G86" s="165">
        <v>-329.52</v>
      </c>
      <c r="H86" s="165">
        <v>0</v>
      </c>
      <c r="I86" s="165">
        <v>-415.26</v>
      </c>
      <c r="J86" s="165">
        <v>-8794.36</v>
      </c>
      <c r="K86" s="138">
        <v>0</v>
      </c>
      <c r="L86" s="139">
        <v>12.95</v>
      </c>
      <c r="M86" s="153">
        <v>31.80660416666667</v>
      </c>
      <c r="N86" s="140" t="s">
        <v>126</v>
      </c>
      <c r="O86" s="140">
        <v>0</v>
      </c>
      <c r="P86" s="138">
        <v>22484.76</v>
      </c>
      <c r="Q86" s="137" t="s">
        <v>57</v>
      </c>
      <c r="R86" s="137">
        <v>0</v>
      </c>
      <c r="S86" s="140">
        <v>0</v>
      </c>
      <c r="T86" s="182">
        <v>20161031</v>
      </c>
      <c r="U86" s="137"/>
      <c r="V86" s="138"/>
      <c r="W86" s="141"/>
      <c r="X86" s="138" t="s">
        <v>124</v>
      </c>
      <c r="Y86" s="138">
        <v>0</v>
      </c>
      <c r="Z86" s="138"/>
      <c r="AA86" s="138"/>
      <c r="AB86" s="138"/>
      <c r="AC86" s="138"/>
      <c r="AD86" s="138"/>
      <c r="AE86" s="138"/>
      <c r="AF86" s="165"/>
      <c r="AG86" s="165"/>
      <c r="AH86" s="165"/>
      <c r="AI86" s="167"/>
      <c r="AJ86" s="167"/>
      <c r="AK86" s="165"/>
      <c r="AL86" s="138"/>
      <c r="AM86" s="138"/>
      <c r="AN86" s="138"/>
      <c r="AO86" s="142"/>
    </row>
    <row r="87" spans="1:41">
      <c r="A87" s="136">
        <v>27501615</v>
      </c>
      <c r="B87" s="137">
        <v>22073552</v>
      </c>
      <c r="C87" s="138"/>
      <c r="D87" s="165">
        <v>0</v>
      </c>
      <c r="E87" s="165">
        <v>0</v>
      </c>
      <c r="F87" s="165">
        <v>0</v>
      </c>
      <c r="G87" s="165">
        <v>0</v>
      </c>
      <c r="H87" s="165">
        <v>0</v>
      </c>
      <c r="I87" s="165">
        <v>0</v>
      </c>
      <c r="J87" s="165">
        <v>0</v>
      </c>
      <c r="K87" s="138">
        <v>0</v>
      </c>
      <c r="L87" s="139">
        <v>12.95</v>
      </c>
      <c r="M87" s="153">
        <v>0</v>
      </c>
      <c r="N87" s="140" t="s">
        <v>125</v>
      </c>
      <c r="O87" s="140">
        <v>0</v>
      </c>
      <c r="P87" s="138">
        <v>0</v>
      </c>
      <c r="Q87" s="137" t="s">
        <v>57</v>
      </c>
      <c r="R87" s="137">
        <v>0</v>
      </c>
      <c r="S87" s="140">
        <v>0</v>
      </c>
      <c r="T87" s="182">
        <v>20161031</v>
      </c>
      <c r="U87" s="137"/>
      <c r="V87" s="138"/>
      <c r="W87" s="141"/>
      <c r="X87" s="138" t="s">
        <v>124</v>
      </c>
      <c r="Y87" s="138">
        <v>0</v>
      </c>
      <c r="Z87" s="138"/>
      <c r="AA87" s="138"/>
      <c r="AB87" s="138"/>
      <c r="AC87" s="138"/>
      <c r="AD87" s="138"/>
      <c r="AE87" s="138"/>
      <c r="AF87" s="165"/>
      <c r="AG87" s="165"/>
      <c r="AH87" s="165"/>
      <c r="AI87" s="167"/>
      <c r="AJ87" s="167"/>
      <c r="AK87" s="165"/>
      <c r="AL87" s="138"/>
      <c r="AM87" s="138"/>
      <c r="AN87" s="138"/>
      <c r="AO87" s="142"/>
    </row>
    <row r="88" spans="1:41">
      <c r="A88" s="136">
        <v>27563234</v>
      </c>
      <c r="B88" s="137">
        <v>30024657</v>
      </c>
      <c r="C88" s="138"/>
      <c r="D88" s="165">
        <v>0</v>
      </c>
      <c r="E88" s="165">
        <v>0</v>
      </c>
      <c r="F88" s="165">
        <v>0</v>
      </c>
      <c r="G88" s="165">
        <v>0</v>
      </c>
      <c r="H88" s="165">
        <v>0</v>
      </c>
      <c r="I88" s="165">
        <v>0</v>
      </c>
      <c r="J88" s="165">
        <v>0</v>
      </c>
      <c r="K88" s="138">
        <v>0</v>
      </c>
      <c r="L88" s="139">
        <v>12.95</v>
      </c>
      <c r="M88" s="153">
        <v>0</v>
      </c>
      <c r="N88" s="140" t="s">
        <v>125</v>
      </c>
      <c r="O88" s="140">
        <v>0</v>
      </c>
      <c r="P88" s="138">
        <v>0</v>
      </c>
      <c r="Q88" s="137" t="s">
        <v>57</v>
      </c>
      <c r="R88" s="137">
        <v>0</v>
      </c>
      <c r="S88" s="140">
        <v>0</v>
      </c>
      <c r="T88" s="182">
        <v>20161031</v>
      </c>
      <c r="U88" s="137"/>
      <c r="V88" s="138"/>
      <c r="W88" s="141"/>
      <c r="X88" s="138" t="s">
        <v>124</v>
      </c>
      <c r="Y88" s="138">
        <v>0</v>
      </c>
      <c r="Z88" s="138"/>
      <c r="AA88" s="138"/>
      <c r="AB88" s="138"/>
      <c r="AC88" s="138"/>
      <c r="AD88" s="138"/>
      <c r="AE88" s="138"/>
      <c r="AF88" s="165"/>
      <c r="AG88" s="165"/>
      <c r="AH88" s="165"/>
      <c r="AI88" s="167"/>
      <c r="AJ88" s="167"/>
      <c r="AK88" s="165"/>
      <c r="AL88" s="138"/>
      <c r="AM88" s="138"/>
      <c r="AN88" s="138"/>
      <c r="AO88" s="142"/>
    </row>
    <row r="89" spans="1:41">
      <c r="A89" s="136">
        <v>27563288</v>
      </c>
      <c r="B89" s="137">
        <v>11281536</v>
      </c>
      <c r="C89" s="138"/>
      <c r="D89" s="165">
        <v>0</v>
      </c>
      <c r="E89" s="165">
        <v>0</v>
      </c>
      <c r="F89" s="165">
        <v>0</v>
      </c>
      <c r="G89" s="165">
        <v>0</v>
      </c>
      <c r="H89" s="165">
        <v>0</v>
      </c>
      <c r="I89" s="165">
        <v>0</v>
      </c>
      <c r="J89" s="165">
        <v>0</v>
      </c>
      <c r="K89" s="138">
        <v>0</v>
      </c>
      <c r="L89" s="139">
        <v>12.95</v>
      </c>
      <c r="M89" s="153">
        <v>0</v>
      </c>
      <c r="N89" s="140" t="s">
        <v>125</v>
      </c>
      <c r="O89" s="140">
        <v>0</v>
      </c>
      <c r="P89" s="138">
        <v>0</v>
      </c>
      <c r="Q89" s="137" t="s">
        <v>57</v>
      </c>
      <c r="R89" s="137">
        <v>0</v>
      </c>
      <c r="S89" s="140">
        <v>0</v>
      </c>
      <c r="T89" s="182">
        <v>20161031</v>
      </c>
      <c r="U89" s="137"/>
      <c r="V89" s="138"/>
      <c r="W89" s="141"/>
      <c r="X89" s="138" t="s">
        <v>124</v>
      </c>
      <c r="Y89" s="138">
        <v>0</v>
      </c>
      <c r="Z89" s="138"/>
      <c r="AA89" s="138"/>
      <c r="AB89" s="138"/>
      <c r="AC89" s="138"/>
      <c r="AD89" s="138"/>
      <c r="AE89" s="138"/>
      <c r="AF89" s="165"/>
      <c r="AG89" s="165"/>
      <c r="AH89" s="165"/>
      <c r="AI89" s="167"/>
      <c r="AJ89" s="167"/>
      <c r="AK89" s="165"/>
      <c r="AL89" s="138"/>
      <c r="AM89" s="138"/>
      <c r="AN89" s="138"/>
      <c r="AO89" s="142"/>
    </row>
    <row r="90" spans="1:41">
      <c r="A90" s="136">
        <v>27590423</v>
      </c>
      <c r="B90" s="137">
        <v>4601025</v>
      </c>
      <c r="C90" s="138"/>
      <c r="D90" s="165">
        <v>0</v>
      </c>
      <c r="E90" s="165">
        <v>0</v>
      </c>
      <c r="F90" s="165">
        <v>0</v>
      </c>
      <c r="G90" s="165">
        <v>0</v>
      </c>
      <c r="H90" s="165">
        <v>0</v>
      </c>
      <c r="I90" s="165">
        <v>0</v>
      </c>
      <c r="J90" s="165">
        <v>0</v>
      </c>
      <c r="K90" s="138">
        <v>0</v>
      </c>
      <c r="L90" s="139">
        <v>12.95</v>
      </c>
      <c r="M90" s="153">
        <v>0</v>
      </c>
      <c r="N90" s="140" t="s">
        <v>125</v>
      </c>
      <c r="O90" s="140">
        <v>0</v>
      </c>
      <c r="P90" s="138">
        <v>0</v>
      </c>
      <c r="Q90" s="137" t="s">
        <v>57</v>
      </c>
      <c r="R90" s="137">
        <v>0</v>
      </c>
      <c r="S90" s="140">
        <v>0</v>
      </c>
      <c r="T90" s="182">
        <v>20161031</v>
      </c>
      <c r="U90" s="137"/>
      <c r="V90" s="138"/>
      <c r="W90" s="141"/>
      <c r="X90" s="138" t="s">
        <v>124</v>
      </c>
      <c r="Y90" s="138">
        <v>0</v>
      </c>
      <c r="Z90" s="138"/>
      <c r="AA90" s="138"/>
      <c r="AB90" s="138"/>
      <c r="AC90" s="138"/>
      <c r="AD90" s="138"/>
      <c r="AE90" s="138"/>
      <c r="AF90" s="165"/>
      <c r="AG90" s="165"/>
      <c r="AH90" s="165"/>
      <c r="AI90" s="167"/>
      <c r="AJ90" s="167"/>
      <c r="AK90" s="165"/>
      <c r="AL90" s="138"/>
      <c r="AM90" s="138"/>
      <c r="AN90" s="138"/>
      <c r="AO90" s="142"/>
    </row>
    <row r="91" spans="1:41">
      <c r="A91" s="136">
        <v>27590460</v>
      </c>
      <c r="B91" s="137">
        <v>36189364</v>
      </c>
      <c r="C91" s="138"/>
      <c r="D91" s="165">
        <v>0</v>
      </c>
      <c r="E91" s="165">
        <v>0</v>
      </c>
      <c r="F91" s="165">
        <v>0</v>
      </c>
      <c r="G91" s="165">
        <v>0</v>
      </c>
      <c r="H91" s="165">
        <v>0</v>
      </c>
      <c r="I91" s="165">
        <v>0</v>
      </c>
      <c r="J91" s="165">
        <v>0</v>
      </c>
      <c r="K91" s="138">
        <v>0</v>
      </c>
      <c r="L91" s="139">
        <v>12.95</v>
      </c>
      <c r="M91" s="153">
        <v>0</v>
      </c>
      <c r="N91" s="140" t="s">
        <v>125</v>
      </c>
      <c r="O91" s="140">
        <v>0</v>
      </c>
      <c r="P91" s="138">
        <v>0</v>
      </c>
      <c r="Q91" s="137" t="s">
        <v>57</v>
      </c>
      <c r="R91" s="137">
        <v>0</v>
      </c>
      <c r="S91" s="140">
        <v>0</v>
      </c>
      <c r="T91" s="182">
        <v>20161031</v>
      </c>
      <c r="U91" s="137"/>
      <c r="V91" s="138"/>
      <c r="W91" s="141"/>
      <c r="X91" s="138" t="s">
        <v>124</v>
      </c>
      <c r="Y91" s="138">
        <v>0</v>
      </c>
      <c r="Z91" s="138"/>
      <c r="AA91" s="138"/>
      <c r="AB91" s="138"/>
      <c r="AC91" s="138"/>
      <c r="AD91" s="138"/>
      <c r="AE91" s="138"/>
      <c r="AF91" s="165"/>
      <c r="AG91" s="165"/>
      <c r="AH91" s="165"/>
      <c r="AI91" s="167"/>
      <c r="AJ91" s="167"/>
      <c r="AK91" s="165"/>
      <c r="AL91" s="138"/>
      <c r="AM91" s="138"/>
      <c r="AN91" s="138"/>
      <c r="AO91" s="142"/>
    </row>
    <row r="92" spans="1:41">
      <c r="A92" s="136">
        <v>27590489</v>
      </c>
      <c r="B92" s="137">
        <v>11789449</v>
      </c>
      <c r="C92" s="138"/>
      <c r="D92" s="165">
        <v>0</v>
      </c>
      <c r="E92" s="165">
        <v>0</v>
      </c>
      <c r="F92" s="165">
        <v>0</v>
      </c>
      <c r="G92" s="165">
        <v>0</v>
      </c>
      <c r="H92" s="165">
        <v>0</v>
      </c>
      <c r="I92" s="165">
        <v>0</v>
      </c>
      <c r="J92" s="165">
        <v>0</v>
      </c>
      <c r="K92" s="138">
        <v>0</v>
      </c>
      <c r="L92" s="139">
        <v>12.95</v>
      </c>
      <c r="M92" s="153">
        <v>0</v>
      </c>
      <c r="N92" s="140" t="s">
        <v>125</v>
      </c>
      <c r="O92" s="140">
        <v>0</v>
      </c>
      <c r="P92" s="138">
        <v>0</v>
      </c>
      <c r="Q92" s="137" t="s">
        <v>57</v>
      </c>
      <c r="R92" s="137">
        <v>0</v>
      </c>
      <c r="S92" s="140">
        <v>0</v>
      </c>
      <c r="T92" s="182">
        <v>20161031</v>
      </c>
      <c r="U92" s="137"/>
      <c r="V92" s="138"/>
      <c r="W92" s="141"/>
      <c r="X92" s="138" t="s">
        <v>124</v>
      </c>
      <c r="Y92" s="138">
        <v>0</v>
      </c>
      <c r="Z92" s="138"/>
      <c r="AA92" s="138"/>
      <c r="AB92" s="138"/>
      <c r="AC92" s="138"/>
      <c r="AD92" s="138"/>
      <c r="AE92" s="138"/>
      <c r="AF92" s="165"/>
      <c r="AG92" s="165"/>
      <c r="AH92" s="165"/>
      <c r="AI92" s="167"/>
      <c r="AJ92" s="167"/>
      <c r="AK92" s="165"/>
      <c r="AL92" s="138"/>
      <c r="AM92" s="138"/>
      <c r="AN92" s="138"/>
      <c r="AO92" s="142"/>
    </row>
    <row r="93" spans="1:41">
      <c r="A93" s="136">
        <v>27615630</v>
      </c>
      <c r="B93" s="137">
        <v>31660455</v>
      </c>
      <c r="C93" s="138"/>
      <c r="D93" s="165">
        <v>0</v>
      </c>
      <c r="E93" s="165">
        <v>0</v>
      </c>
      <c r="F93" s="165">
        <v>0</v>
      </c>
      <c r="G93" s="165">
        <v>0</v>
      </c>
      <c r="H93" s="165">
        <v>0</v>
      </c>
      <c r="I93" s="165">
        <v>0</v>
      </c>
      <c r="J93" s="165">
        <v>0</v>
      </c>
      <c r="K93" s="138">
        <v>0</v>
      </c>
      <c r="L93" s="139">
        <v>12.95</v>
      </c>
      <c r="M93" s="153">
        <v>0</v>
      </c>
      <c r="N93" s="140" t="s">
        <v>125</v>
      </c>
      <c r="O93" s="140">
        <v>0</v>
      </c>
      <c r="P93" s="138">
        <v>0</v>
      </c>
      <c r="Q93" s="137" t="s">
        <v>57</v>
      </c>
      <c r="R93" s="137">
        <v>0</v>
      </c>
      <c r="S93" s="140">
        <v>0</v>
      </c>
      <c r="T93" s="182">
        <v>20161031</v>
      </c>
      <c r="U93" s="137"/>
      <c r="V93" s="138"/>
      <c r="W93" s="141"/>
      <c r="X93" s="138" t="s">
        <v>124</v>
      </c>
      <c r="Y93" s="138">
        <v>0</v>
      </c>
      <c r="Z93" s="138"/>
      <c r="AA93" s="138"/>
      <c r="AB93" s="138"/>
      <c r="AC93" s="138"/>
      <c r="AD93" s="138"/>
      <c r="AE93" s="138"/>
      <c r="AF93" s="165"/>
      <c r="AG93" s="165"/>
      <c r="AH93" s="165"/>
      <c r="AI93" s="167"/>
      <c r="AJ93" s="167"/>
      <c r="AK93" s="165"/>
      <c r="AL93" s="138"/>
      <c r="AM93" s="138"/>
      <c r="AN93" s="138"/>
      <c r="AO93" s="142"/>
    </row>
    <row r="94" spans="1:41">
      <c r="A94" s="136">
        <v>27654940</v>
      </c>
      <c r="B94" s="137">
        <v>5373149</v>
      </c>
      <c r="C94" s="138"/>
      <c r="D94" s="165">
        <v>330751.93</v>
      </c>
      <c r="E94" s="165">
        <v>-6981.91</v>
      </c>
      <c r="F94" s="165">
        <v>323770.02</v>
      </c>
      <c r="G94" s="165">
        <v>-3293.74</v>
      </c>
      <c r="H94" s="165">
        <v>0</v>
      </c>
      <c r="I94" s="165">
        <v>-795.5</v>
      </c>
      <c r="J94" s="165">
        <v>-11071.15</v>
      </c>
      <c r="K94" s="138">
        <v>0</v>
      </c>
      <c r="L94" s="139">
        <v>11.95</v>
      </c>
      <c r="M94" s="153">
        <v>344.53326041666668</v>
      </c>
      <c r="N94" s="140" t="s">
        <v>126</v>
      </c>
      <c r="O94" s="140">
        <v>0</v>
      </c>
      <c r="P94" s="138">
        <v>323770.02</v>
      </c>
      <c r="Q94" s="137" t="s">
        <v>57</v>
      </c>
      <c r="R94" s="137">
        <v>0</v>
      </c>
      <c r="S94" s="140">
        <v>0</v>
      </c>
      <c r="T94" s="182">
        <v>20161031</v>
      </c>
      <c r="U94" s="137"/>
      <c r="V94" s="138"/>
      <c r="W94" s="141"/>
      <c r="X94" s="138" t="s">
        <v>124</v>
      </c>
      <c r="Y94" s="138">
        <v>0</v>
      </c>
      <c r="Z94" s="138"/>
      <c r="AA94" s="138"/>
      <c r="AB94" s="138"/>
      <c r="AC94" s="138"/>
      <c r="AD94" s="138"/>
      <c r="AE94" s="138"/>
      <c r="AF94" s="165"/>
      <c r="AG94" s="165"/>
      <c r="AH94" s="165"/>
      <c r="AI94" s="167"/>
      <c r="AJ94" s="167"/>
      <c r="AK94" s="165"/>
      <c r="AL94" s="138"/>
      <c r="AM94" s="138"/>
      <c r="AN94" s="138"/>
      <c r="AO94" s="142"/>
    </row>
    <row r="95" spans="1:41">
      <c r="A95" s="136">
        <v>27723075</v>
      </c>
      <c r="B95" s="137">
        <v>35636940</v>
      </c>
      <c r="C95" s="138"/>
      <c r="D95" s="165">
        <v>185478.66</v>
      </c>
      <c r="E95" s="165">
        <v>-7053.77</v>
      </c>
      <c r="F95" s="165">
        <v>178424.89</v>
      </c>
      <c r="G95" s="165">
        <v>-1847.06</v>
      </c>
      <c r="H95" s="165">
        <v>0</v>
      </c>
      <c r="I95" s="165">
        <v>-1099.17</v>
      </c>
      <c r="J95" s="165">
        <v>-10000</v>
      </c>
      <c r="K95" s="138">
        <v>-2494.48</v>
      </c>
      <c r="L95" s="139">
        <v>11.95</v>
      </c>
      <c r="M95" s="153">
        <v>193.20693750000001</v>
      </c>
      <c r="N95" s="140" t="s">
        <v>126</v>
      </c>
      <c r="O95" s="140">
        <v>0</v>
      </c>
      <c r="P95" s="138">
        <v>178424.89</v>
      </c>
      <c r="Q95" s="137" t="s">
        <v>57</v>
      </c>
      <c r="R95" s="137">
        <v>0</v>
      </c>
      <c r="S95" s="140">
        <v>0</v>
      </c>
      <c r="T95" s="182">
        <v>20161031</v>
      </c>
      <c r="U95" s="137"/>
      <c r="V95" s="138"/>
      <c r="W95" s="141"/>
      <c r="X95" s="138" t="s">
        <v>124</v>
      </c>
      <c r="Y95" s="138">
        <v>0</v>
      </c>
      <c r="Z95" s="138"/>
      <c r="AA95" s="138"/>
      <c r="AB95" s="138"/>
      <c r="AC95" s="138"/>
      <c r="AD95" s="138"/>
      <c r="AE95" s="138"/>
      <c r="AF95" s="165"/>
      <c r="AG95" s="165"/>
      <c r="AH95" s="165"/>
      <c r="AI95" s="167"/>
      <c r="AJ95" s="167"/>
      <c r="AK95" s="165"/>
      <c r="AL95" s="138"/>
      <c r="AM95" s="138"/>
      <c r="AN95" s="138"/>
      <c r="AO95" s="142"/>
    </row>
    <row r="96" spans="1:41">
      <c r="A96" s="136">
        <v>27723140</v>
      </c>
      <c r="B96" s="137">
        <v>9251868</v>
      </c>
      <c r="C96" s="138"/>
      <c r="D96" s="165">
        <v>442755.23</v>
      </c>
      <c r="E96" s="165">
        <v>-9346.23</v>
      </c>
      <c r="F96" s="165">
        <v>433409</v>
      </c>
      <c r="G96" s="165">
        <v>-4409.1000000000004</v>
      </c>
      <c r="H96" s="165">
        <v>0</v>
      </c>
      <c r="I96" s="165">
        <v>-1128.78</v>
      </c>
      <c r="J96" s="165">
        <v>-14884.11</v>
      </c>
      <c r="K96" s="138">
        <v>0</v>
      </c>
      <c r="L96" s="139">
        <v>11.95</v>
      </c>
      <c r="M96" s="153">
        <v>461.20336458333333</v>
      </c>
      <c r="N96" s="140" t="s">
        <v>126</v>
      </c>
      <c r="O96" s="140">
        <v>0</v>
      </c>
      <c r="P96" s="138">
        <v>433409</v>
      </c>
      <c r="Q96" s="137" t="s">
        <v>57</v>
      </c>
      <c r="R96" s="137">
        <v>0</v>
      </c>
      <c r="S96" s="140">
        <v>0</v>
      </c>
      <c r="T96" s="182">
        <v>20161031</v>
      </c>
      <c r="U96" s="137"/>
      <c r="V96" s="138"/>
      <c r="W96" s="141"/>
      <c r="X96" s="138" t="s">
        <v>124</v>
      </c>
      <c r="Y96" s="138">
        <v>0</v>
      </c>
      <c r="Z96" s="138"/>
      <c r="AA96" s="138"/>
      <c r="AB96" s="138"/>
      <c r="AC96" s="138"/>
      <c r="AD96" s="138"/>
      <c r="AE96" s="138"/>
      <c r="AF96" s="165"/>
      <c r="AG96" s="165"/>
      <c r="AH96" s="165"/>
      <c r="AI96" s="167"/>
      <c r="AJ96" s="167"/>
      <c r="AK96" s="165"/>
      <c r="AL96" s="138"/>
      <c r="AM96" s="138"/>
      <c r="AN96" s="138"/>
      <c r="AO96" s="142"/>
    </row>
    <row r="97" spans="1:41">
      <c r="A97" s="136">
        <v>27827203</v>
      </c>
      <c r="B97" s="137">
        <v>20146872</v>
      </c>
      <c r="C97" s="138"/>
      <c r="D97" s="165">
        <v>0</v>
      </c>
      <c r="E97" s="165">
        <v>0</v>
      </c>
      <c r="F97" s="165">
        <v>0</v>
      </c>
      <c r="G97" s="165">
        <v>0</v>
      </c>
      <c r="H97" s="165">
        <v>0</v>
      </c>
      <c r="I97" s="165">
        <v>0</v>
      </c>
      <c r="J97" s="165">
        <v>0</v>
      </c>
      <c r="K97" s="138">
        <v>0</v>
      </c>
      <c r="L97" s="139">
        <v>12.95</v>
      </c>
      <c r="M97" s="153">
        <v>0</v>
      </c>
      <c r="N97" s="140" t="s">
        <v>125</v>
      </c>
      <c r="O97" s="140">
        <v>0</v>
      </c>
      <c r="P97" s="138">
        <v>0</v>
      </c>
      <c r="Q97" s="137" t="s">
        <v>57</v>
      </c>
      <c r="R97" s="137">
        <v>0</v>
      </c>
      <c r="S97" s="140">
        <v>0</v>
      </c>
      <c r="T97" s="182">
        <v>20161031</v>
      </c>
      <c r="U97" s="137"/>
      <c r="V97" s="138"/>
      <c r="W97" s="141"/>
      <c r="X97" s="138" t="s">
        <v>124</v>
      </c>
      <c r="Y97" s="138">
        <v>0</v>
      </c>
      <c r="Z97" s="138"/>
      <c r="AA97" s="138"/>
      <c r="AB97" s="138"/>
      <c r="AC97" s="138"/>
      <c r="AD97" s="138"/>
      <c r="AE97" s="138"/>
      <c r="AF97" s="165"/>
      <c r="AG97" s="165"/>
      <c r="AH97" s="165"/>
      <c r="AI97" s="167"/>
      <c r="AJ97" s="167"/>
      <c r="AK97" s="165"/>
      <c r="AL97" s="138"/>
      <c r="AM97" s="138"/>
      <c r="AN97" s="138"/>
      <c r="AO97" s="142"/>
    </row>
    <row r="98" spans="1:41">
      <c r="A98" s="136">
        <v>27848682</v>
      </c>
      <c r="B98" s="137">
        <v>9365477</v>
      </c>
      <c r="C98" s="138"/>
      <c r="D98" s="165">
        <v>0</v>
      </c>
      <c r="E98" s="165">
        <v>0</v>
      </c>
      <c r="F98" s="165">
        <v>0</v>
      </c>
      <c r="G98" s="165">
        <v>0</v>
      </c>
      <c r="H98" s="165">
        <v>0</v>
      </c>
      <c r="I98" s="165">
        <v>0</v>
      </c>
      <c r="J98" s="165">
        <v>0</v>
      </c>
      <c r="K98" s="138">
        <v>0</v>
      </c>
      <c r="L98" s="139">
        <v>12.95</v>
      </c>
      <c r="M98" s="153">
        <v>0</v>
      </c>
      <c r="N98" s="140" t="s">
        <v>125</v>
      </c>
      <c r="O98" s="140">
        <v>0</v>
      </c>
      <c r="P98" s="138">
        <v>0</v>
      </c>
      <c r="Q98" s="137" t="s">
        <v>57</v>
      </c>
      <c r="R98" s="137">
        <v>0</v>
      </c>
      <c r="S98" s="140">
        <v>0</v>
      </c>
      <c r="T98" s="182">
        <v>20161031</v>
      </c>
      <c r="U98" s="137"/>
      <c r="V98" s="138"/>
      <c r="W98" s="141"/>
      <c r="X98" s="138" t="s">
        <v>124</v>
      </c>
      <c r="Y98" s="138">
        <v>0</v>
      </c>
      <c r="Z98" s="138"/>
      <c r="AA98" s="138"/>
      <c r="AB98" s="138"/>
      <c r="AC98" s="138"/>
      <c r="AD98" s="138"/>
      <c r="AE98" s="138"/>
      <c r="AF98" s="165"/>
      <c r="AG98" s="165"/>
      <c r="AH98" s="165"/>
      <c r="AI98" s="167"/>
      <c r="AJ98" s="167"/>
      <c r="AK98" s="165"/>
      <c r="AL98" s="138"/>
      <c r="AM98" s="138"/>
      <c r="AN98" s="138"/>
      <c r="AO98" s="142"/>
    </row>
    <row r="99" spans="1:41">
      <c r="A99" s="136">
        <v>27937260</v>
      </c>
      <c r="B99" s="137">
        <v>11373368</v>
      </c>
      <c r="C99" s="138"/>
      <c r="D99" s="165">
        <v>0</v>
      </c>
      <c r="E99" s="165">
        <v>0</v>
      </c>
      <c r="F99" s="165">
        <v>0</v>
      </c>
      <c r="G99" s="165">
        <v>0</v>
      </c>
      <c r="H99" s="165">
        <v>0</v>
      </c>
      <c r="I99" s="165">
        <v>0</v>
      </c>
      <c r="J99" s="165">
        <v>0</v>
      </c>
      <c r="K99" s="138">
        <v>0</v>
      </c>
      <c r="L99" s="139">
        <v>12.95</v>
      </c>
      <c r="M99" s="153">
        <v>0</v>
      </c>
      <c r="N99" s="140" t="s">
        <v>125</v>
      </c>
      <c r="O99" s="140">
        <v>0</v>
      </c>
      <c r="P99" s="138">
        <v>0</v>
      </c>
      <c r="Q99" s="57" t="s">
        <v>57</v>
      </c>
      <c r="R99" s="137">
        <v>0</v>
      </c>
      <c r="S99" s="140">
        <v>0</v>
      </c>
      <c r="T99" s="182">
        <v>20161031</v>
      </c>
      <c r="U99" s="137"/>
      <c r="V99" s="138"/>
      <c r="W99" s="141"/>
      <c r="X99" s="138" t="s">
        <v>124</v>
      </c>
      <c r="Y99" s="138">
        <v>0</v>
      </c>
      <c r="Z99" s="138"/>
      <c r="AA99" s="138"/>
      <c r="AB99" s="138"/>
      <c r="AC99" s="138"/>
      <c r="AD99" s="138"/>
      <c r="AE99" s="138"/>
      <c r="AF99" s="165"/>
      <c r="AG99" s="165"/>
      <c r="AH99" s="165"/>
      <c r="AI99" s="167"/>
      <c r="AJ99" s="167"/>
      <c r="AK99" s="165"/>
      <c r="AL99" s="138"/>
      <c r="AM99" s="138"/>
      <c r="AN99" s="138"/>
      <c r="AO99" s="142"/>
    </row>
    <row r="100" spans="1:41">
      <c r="A100" s="136">
        <v>27954540</v>
      </c>
      <c r="B100" s="137">
        <v>36435496</v>
      </c>
      <c r="C100" s="138"/>
      <c r="D100" s="165">
        <v>0</v>
      </c>
      <c r="E100" s="165">
        <v>0</v>
      </c>
      <c r="F100" s="165">
        <v>0</v>
      </c>
      <c r="G100" s="165">
        <v>0</v>
      </c>
      <c r="H100" s="165">
        <v>0</v>
      </c>
      <c r="I100" s="165">
        <v>0</v>
      </c>
      <c r="J100" s="165">
        <v>0</v>
      </c>
      <c r="K100" s="138">
        <v>0</v>
      </c>
      <c r="L100" s="139">
        <v>12.95</v>
      </c>
      <c r="M100" s="153">
        <v>0</v>
      </c>
      <c r="N100" s="140" t="s">
        <v>125</v>
      </c>
      <c r="O100" s="140">
        <v>0</v>
      </c>
      <c r="P100" s="138">
        <v>0</v>
      </c>
      <c r="Q100" s="137" t="s">
        <v>57</v>
      </c>
      <c r="R100" s="137">
        <v>0</v>
      </c>
      <c r="S100" s="140">
        <v>0</v>
      </c>
      <c r="T100" s="182">
        <v>20161031</v>
      </c>
      <c r="U100" s="137"/>
      <c r="V100" s="138"/>
      <c r="W100" s="141"/>
      <c r="X100" s="138" t="s">
        <v>124</v>
      </c>
      <c r="Y100" s="138">
        <v>0</v>
      </c>
      <c r="Z100" s="138"/>
      <c r="AA100" s="138"/>
      <c r="AB100" s="138"/>
      <c r="AC100" s="138"/>
      <c r="AD100" s="138"/>
      <c r="AE100" s="138"/>
      <c r="AF100" s="165"/>
      <c r="AG100" s="165"/>
      <c r="AH100" s="165"/>
      <c r="AI100" s="167"/>
      <c r="AJ100" s="167"/>
      <c r="AK100" s="165"/>
      <c r="AL100" s="138"/>
      <c r="AM100" s="138"/>
      <c r="AN100" s="138"/>
      <c r="AO100" s="142"/>
    </row>
    <row r="101" spans="1:41">
      <c r="A101" s="136">
        <v>28002915</v>
      </c>
      <c r="B101" s="137">
        <v>13281885</v>
      </c>
      <c r="C101" s="138"/>
      <c r="D101" s="165">
        <v>0</v>
      </c>
      <c r="E101" s="165">
        <v>0</v>
      </c>
      <c r="F101" s="165">
        <v>0</v>
      </c>
      <c r="G101" s="165">
        <v>0</v>
      </c>
      <c r="H101" s="165">
        <v>0</v>
      </c>
      <c r="I101" s="165">
        <v>0</v>
      </c>
      <c r="J101" s="165">
        <v>0</v>
      </c>
      <c r="K101" s="138">
        <v>0</v>
      </c>
      <c r="L101" s="139">
        <v>12.95</v>
      </c>
      <c r="M101" s="153">
        <v>0</v>
      </c>
      <c r="N101" s="140" t="s">
        <v>125</v>
      </c>
      <c r="O101" s="140">
        <v>0</v>
      </c>
      <c r="P101" s="138">
        <v>0</v>
      </c>
      <c r="Q101" s="137" t="s">
        <v>57</v>
      </c>
      <c r="R101" s="137">
        <v>0</v>
      </c>
      <c r="S101" s="140">
        <v>0</v>
      </c>
      <c r="T101" s="182">
        <v>20161031</v>
      </c>
      <c r="U101" s="137"/>
      <c r="V101" s="138"/>
      <c r="W101" s="141"/>
      <c r="X101" s="138" t="s">
        <v>124</v>
      </c>
      <c r="Y101" s="138">
        <v>0</v>
      </c>
      <c r="Z101" s="138"/>
      <c r="AA101" s="138"/>
      <c r="AB101" s="138"/>
      <c r="AC101" s="138"/>
      <c r="AD101" s="138"/>
      <c r="AE101" s="138"/>
      <c r="AF101" s="165"/>
      <c r="AG101" s="165"/>
      <c r="AH101" s="165"/>
      <c r="AI101" s="167"/>
      <c r="AJ101" s="167"/>
      <c r="AK101" s="165"/>
      <c r="AL101" s="138"/>
      <c r="AM101" s="138"/>
      <c r="AN101" s="138"/>
      <c r="AO101" s="142"/>
    </row>
    <row r="102" spans="1:41">
      <c r="A102" s="136">
        <v>28002940</v>
      </c>
      <c r="B102" s="137">
        <v>9351292</v>
      </c>
      <c r="C102" s="138"/>
      <c r="D102" s="165">
        <v>0</v>
      </c>
      <c r="E102" s="165">
        <v>0</v>
      </c>
      <c r="F102" s="165">
        <v>0</v>
      </c>
      <c r="G102" s="165">
        <v>0</v>
      </c>
      <c r="H102" s="165">
        <v>0</v>
      </c>
      <c r="I102" s="165">
        <v>0</v>
      </c>
      <c r="J102" s="165">
        <v>0</v>
      </c>
      <c r="K102" s="138">
        <v>0</v>
      </c>
      <c r="L102" s="139">
        <v>11.95</v>
      </c>
      <c r="M102" s="153">
        <v>0</v>
      </c>
      <c r="N102" s="140" t="s">
        <v>125</v>
      </c>
      <c r="O102" s="140">
        <v>0</v>
      </c>
      <c r="P102" s="138">
        <v>0</v>
      </c>
      <c r="Q102" s="137" t="s">
        <v>57</v>
      </c>
      <c r="R102" s="137">
        <v>0</v>
      </c>
      <c r="S102" s="140">
        <v>0</v>
      </c>
      <c r="T102" s="182">
        <v>20161031</v>
      </c>
      <c r="U102" s="137"/>
      <c r="V102" s="138"/>
      <c r="W102" s="141"/>
      <c r="X102" s="138" t="s">
        <v>124</v>
      </c>
      <c r="Y102" s="138">
        <v>0</v>
      </c>
      <c r="Z102" s="138"/>
      <c r="AA102" s="138"/>
      <c r="AB102" s="138"/>
      <c r="AC102" s="138"/>
      <c r="AD102" s="138"/>
      <c r="AE102" s="138"/>
      <c r="AF102" s="165"/>
      <c r="AG102" s="165"/>
      <c r="AH102" s="165"/>
      <c r="AI102" s="167"/>
      <c r="AJ102" s="167"/>
      <c r="AK102" s="165"/>
      <c r="AL102" s="138"/>
      <c r="AM102" s="138"/>
      <c r="AN102" s="138"/>
      <c r="AO102" s="142"/>
    </row>
    <row r="103" spans="1:41">
      <c r="A103" s="136">
        <v>28067969</v>
      </c>
      <c r="B103" s="137">
        <v>4644415</v>
      </c>
      <c r="C103" s="138"/>
      <c r="D103" s="165">
        <v>0</v>
      </c>
      <c r="E103" s="165">
        <v>0</v>
      </c>
      <c r="F103" s="165">
        <v>0</v>
      </c>
      <c r="G103" s="165">
        <v>0</v>
      </c>
      <c r="H103" s="165">
        <v>0</v>
      </c>
      <c r="I103" s="165">
        <v>0</v>
      </c>
      <c r="J103" s="165">
        <v>0</v>
      </c>
      <c r="K103" s="138">
        <v>0</v>
      </c>
      <c r="L103" s="139">
        <v>11.95</v>
      </c>
      <c r="M103" s="153">
        <v>0</v>
      </c>
      <c r="N103" s="140" t="s">
        <v>125</v>
      </c>
      <c r="O103" s="140">
        <v>0</v>
      </c>
      <c r="P103" s="138">
        <v>0</v>
      </c>
      <c r="Q103" s="137" t="s">
        <v>57</v>
      </c>
      <c r="R103" s="137">
        <v>0</v>
      </c>
      <c r="S103" s="140">
        <v>0</v>
      </c>
      <c r="T103" s="182">
        <v>20161031</v>
      </c>
      <c r="U103" s="137"/>
      <c r="V103" s="138"/>
      <c r="W103" s="141"/>
      <c r="X103" s="138" t="s">
        <v>124</v>
      </c>
      <c r="Y103" s="138">
        <v>0</v>
      </c>
      <c r="Z103" s="138"/>
      <c r="AA103" s="138"/>
      <c r="AB103" s="138"/>
      <c r="AC103" s="138"/>
      <c r="AD103" s="138"/>
      <c r="AE103" s="138"/>
      <c r="AF103" s="165"/>
      <c r="AG103" s="165"/>
      <c r="AH103" s="165"/>
      <c r="AI103" s="167"/>
      <c r="AJ103" s="167"/>
      <c r="AK103" s="165"/>
      <c r="AL103" s="138"/>
      <c r="AM103" s="138"/>
      <c r="AN103" s="138"/>
      <c r="AO103" s="142"/>
    </row>
    <row r="104" spans="1:41">
      <c r="A104" s="136">
        <v>28105876</v>
      </c>
      <c r="B104" s="137">
        <v>24026118</v>
      </c>
      <c r="C104" s="138"/>
      <c r="D104" s="165">
        <v>0</v>
      </c>
      <c r="E104" s="165">
        <v>0</v>
      </c>
      <c r="F104" s="165">
        <v>0</v>
      </c>
      <c r="G104" s="165">
        <v>0</v>
      </c>
      <c r="H104" s="165">
        <v>0</v>
      </c>
      <c r="I104" s="165">
        <v>0</v>
      </c>
      <c r="J104" s="165">
        <v>0</v>
      </c>
      <c r="K104" s="138">
        <v>0</v>
      </c>
      <c r="L104" s="139">
        <v>12.95</v>
      </c>
      <c r="M104" s="153">
        <v>0</v>
      </c>
      <c r="N104" s="140" t="s">
        <v>125</v>
      </c>
      <c r="O104" s="140">
        <v>0</v>
      </c>
      <c r="P104" s="138">
        <v>0</v>
      </c>
      <c r="Q104" s="137" t="s">
        <v>57</v>
      </c>
      <c r="R104" s="137">
        <v>0</v>
      </c>
      <c r="S104" s="140">
        <v>0</v>
      </c>
      <c r="T104" s="182">
        <v>20161031</v>
      </c>
      <c r="U104" s="137"/>
      <c r="V104" s="138"/>
      <c r="W104" s="141"/>
      <c r="X104" s="138" t="s">
        <v>124</v>
      </c>
      <c r="Y104" s="138">
        <v>0</v>
      </c>
      <c r="Z104" s="138"/>
      <c r="AA104" s="138"/>
      <c r="AB104" s="138"/>
      <c r="AC104" s="138"/>
      <c r="AD104" s="138"/>
      <c r="AE104" s="138"/>
      <c r="AF104" s="165"/>
      <c r="AG104" s="165"/>
      <c r="AH104" s="165"/>
      <c r="AI104" s="167"/>
      <c r="AJ104" s="167"/>
      <c r="AK104" s="165"/>
      <c r="AL104" s="138"/>
      <c r="AM104" s="138"/>
      <c r="AN104" s="138"/>
      <c r="AO104" s="142"/>
    </row>
    <row r="105" spans="1:41">
      <c r="A105" s="136">
        <v>28128310</v>
      </c>
      <c r="B105" s="137">
        <v>5663580</v>
      </c>
      <c r="C105" s="138"/>
      <c r="D105" s="165">
        <v>325810.64</v>
      </c>
      <c r="E105" s="165">
        <v>-6670.38</v>
      </c>
      <c r="F105" s="165">
        <v>319140.26</v>
      </c>
      <c r="G105" s="165">
        <v>-3244.53</v>
      </c>
      <c r="H105" s="165">
        <v>0</v>
      </c>
      <c r="I105" s="165">
        <v>-738.07</v>
      </c>
      <c r="J105" s="165">
        <v>-10652.98</v>
      </c>
      <c r="K105" s="138">
        <v>0</v>
      </c>
      <c r="L105" s="139">
        <v>11.95</v>
      </c>
      <c r="M105" s="153">
        <v>339.38608333333337</v>
      </c>
      <c r="N105" s="140" t="s">
        <v>126</v>
      </c>
      <c r="O105" s="140">
        <v>0</v>
      </c>
      <c r="P105" s="138">
        <v>319140.26</v>
      </c>
      <c r="Q105" s="137" t="s">
        <v>57</v>
      </c>
      <c r="R105" s="137">
        <v>0</v>
      </c>
      <c r="S105" s="140">
        <v>0</v>
      </c>
      <c r="T105" s="182">
        <v>20161031</v>
      </c>
      <c r="U105" s="137"/>
      <c r="V105" s="138"/>
      <c r="W105" s="141"/>
      <c r="X105" s="138" t="s">
        <v>124</v>
      </c>
      <c r="Y105" s="138">
        <v>0</v>
      </c>
      <c r="Z105" s="138"/>
      <c r="AA105" s="138"/>
      <c r="AB105" s="138"/>
      <c r="AC105" s="138"/>
      <c r="AD105" s="138"/>
      <c r="AE105" s="138"/>
      <c r="AF105" s="165"/>
      <c r="AG105" s="165"/>
      <c r="AH105" s="165"/>
      <c r="AI105" s="167"/>
      <c r="AJ105" s="167"/>
      <c r="AK105" s="165"/>
      <c r="AL105" s="138"/>
      <c r="AM105" s="138"/>
      <c r="AN105" s="138"/>
      <c r="AO105" s="142"/>
    </row>
    <row r="106" spans="1:41">
      <c r="A106" s="136">
        <v>28128382</v>
      </c>
      <c r="B106" s="137">
        <v>25816281</v>
      </c>
      <c r="C106" s="138"/>
      <c r="D106" s="165">
        <v>0</v>
      </c>
      <c r="E106" s="165">
        <v>0</v>
      </c>
      <c r="F106" s="165">
        <v>0</v>
      </c>
      <c r="G106" s="165">
        <v>0</v>
      </c>
      <c r="H106" s="165">
        <v>0</v>
      </c>
      <c r="I106" s="165">
        <v>0</v>
      </c>
      <c r="J106" s="165">
        <v>0</v>
      </c>
      <c r="K106" s="138">
        <v>0</v>
      </c>
      <c r="L106" s="139">
        <v>12.95</v>
      </c>
      <c r="M106" s="153">
        <v>0</v>
      </c>
      <c r="N106" s="140" t="s">
        <v>125</v>
      </c>
      <c r="O106" s="140">
        <v>0</v>
      </c>
      <c r="P106" s="138">
        <v>0</v>
      </c>
      <c r="Q106" s="137" t="s">
        <v>57</v>
      </c>
      <c r="R106" s="137">
        <v>0</v>
      </c>
      <c r="S106" s="140">
        <v>0</v>
      </c>
      <c r="T106" s="182">
        <v>20161031</v>
      </c>
      <c r="U106" s="137"/>
      <c r="V106" s="138"/>
      <c r="W106" s="141"/>
      <c r="X106" s="138" t="s">
        <v>124</v>
      </c>
      <c r="Y106" s="138">
        <v>0</v>
      </c>
      <c r="Z106" s="138"/>
      <c r="AA106" s="138"/>
      <c r="AB106" s="138"/>
      <c r="AC106" s="138"/>
      <c r="AD106" s="138"/>
      <c r="AE106" s="138"/>
      <c r="AF106" s="165"/>
      <c r="AG106" s="165"/>
      <c r="AH106" s="165"/>
      <c r="AI106" s="167"/>
      <c r="AJ106" s="167"/>
      <c r="AK106" s="165"/>
      <c r="AL106" s="138"/>
      <c r="AM106" s="138"/>
      <c r="AN106" s="138"/>
      <c r="AO106" s="142"/>
    </row>
    <row r="107" spans="1:41">
      <c r="A107" s="136">
        <v>28161341</v>
      </c>
      <c r="B107" s="137">
        <v>15247983</v>
      </c>
      <c r="C107" s="138"/>
      <c r="D107" s="165">
        <v>0</v>
      </c>
      <c r="E107" s="165">
        <v>0</v>
      </c>
      <c r="F107" s="165">
        <v>0</v>
      </c>
      <c r="G107" s="165">
        <v>0</v>
      </c>
      <c r="H107" s="165">
        <v>0</v>
      </c>
      <c r="I107" s="165">
        <v>0</v>
      </c>
      <c r="J107" s="165">
        <v>0</v>
      </c>
      <c r="K107" s="138">
        <v>0</v>
      </c>
      <c r="L107" s="139">
        <v>12.95</v>
      </c>
      <c r="M107" s="153">
        <v>0</v>
      </c>
      <c r="N107" s="140" t="s">
        <v>125</v>
      </c>
      <c r="O107" s="140">
        <v>0</v>
      </c>
      <c r="P107" s="138">
        <v>0</v>
      </c>
      <c r="Q107" s="137" t="s">
        <v>57</v>
      </c>
      <c r="R107" s="137">
        <v>0</v>
      </c>
      <c r="S107" s="140">
        <v>0</v>
      </c>
      <c r="T107" s="182">
        <v>20161031</v>
      </c>
      <c r="U107" s="137"/>
      <c r="V107" s="138"/>
      <c r="W107" s="141"/>
      <c r="X107" s="138" t="s">
        <v>124</v>
      </c>
      <c r="Y107" s="138">
        <v>0</v>
      </c>
      <c r="Z107" s="138"/>
      <c r="AA107" s="138"/>
      <c r="AB107" s="138"/>
      <c r="AC107" s="138"/>
      <c r="AD107" s="138"/>
      <c r="AE107" s="138"/>
      <c r="AF107" s="165"/>
      <c r="AG107" s="165"/>
      <c r="AH107" s="165"/>
      <c r="AI107" s="167"/>
      <c r="AJ107" s="167"/>
      <c r="AK107" s="165"/>
      <c r="AL107" s="138"/>
      <c r="AM107" s="138"/>
      <c r="AN107" s="138"/>
      <c r="AO107" s="142"/>
    </row>
    <row r="108" spans="1:41">
      <c r="A108" s="136">
        <v>28303531</v>
      </c>
      <c r="B108" s="137">
        <v>18881237</v>
      </c>
      <c r="C108" s="138"/>
      <c r="D108" s="165">
        <v>400707.57</v>
      </c>
      <c r="E108" s="165">
        <v>-8203.75</v>
      </c>
      <c r="F108" s="165">
        <v>392503.82</v>
      </c>
      <c r="G108" s="165">
        <v>-3990.38</v>
      </c>
      <c r="H108" s="165">
        <v>0</v>
      </c>
      <c r="I108" s="165">
        <v>-859.1</v>
      </c>
      <c r="J108" s="165">
        <v>-13053.23</v>
      </c>
      <c r="K108" s="138">
        <v>0</v>
      </c>
      <c r="L108" s="139">
        <v>11.95</v>
      </c>
      <c r="M108" s="153">
        <v>417.40371875000005</v>
      </c>
      <c r="N108" s="140" t="s">
        <v>126</v>
      </c>
      <c r="O108" s="140">
        <v>0</v>
      </c>
      <c r="P108" s="138">
        <v>392503.82</v>
      </c>
      <c r="Q108" s="137" t="s">
        <v>57</v>
      </c>
      <c r="R108" s="137">
        <v>0</v>
      </c>
      <c r="S108" s="140">
        <v>0</v>
      </c>
      <c r="T108" s="182">
        <v>20161031</v>
      </c>
      <c r="U108" s="137"/>
      <c r="V108" s="138"/>
      <c r="W108" s="141"/>
      <c r="X108" s="138" t="s">
        <v>124</v>
      </c>
      <c r="Y108" s="138">
        <v>0</v>
      </c>
      <c r="Z108" s="138"/>
      <c r="AA108" s="138"/>
      <c r="AB108" s="138"/>
      <c r="AC108" s="138"/>
      <c r="AD108" s="138"/>
      <c r="AE108" s="138"/>
      <c r="AF108" s="165"/>
      <c r="AG108" s="165"/>
      <c r="AH108" s="165"/>
      <c r="AI108" s="167"/>
      <c r="AJ108" s="167"/>
      <c r="AK108" s="165"/>
      <c r="AL108" s="138"/>
      <c r="AM108" s="138"/>
      <c r="AN108" s="138"/>
      <c r="AO108" s="142"/>
    </row>
    <row r="109" spans="1:41">
      <c r="A109" s="136">
        <v>28319138</v>
      </c>
      <c r="B109" s="137">
        <v>32256045</v>
      </c>
      <c r="C109" s="138"/>
      <c r="D109" s="165">
        <v>0</v>
      </c>
      <c r="E109" s="165">
        <v>0</v>
      </c>
      <c r="F109" s="165">
        <v>0</v>
      </c>
      <c r="G109" s="165">
        <v>0</v>
      </c>
      <c r="H109" s="165">
        <v>0</v>
      </c>
      <c r="I109" s="165">
        <v>0</v>
      </c>
      <c r="J109" s="165">
        <v>0</v>
      </c>
      <c r="K109" s="138">
        <v>0</v>
      </c>
      <c r="L109" s="139">
        <v>12.95</v>
      </c>
      <c r="M109" s="153">
        <v>0</v>
      </c>
      <c r="N109" s="140" t="s">
        <v>125</v>
      </c>
      <c r="O109" s="140">
        <v>0</v>
      </c>
      <c r="P109" s="138">
        <v>0</v>
      </c>
      <c r="Q109" s="137" t="s">
        <v>57</v>
      </c>
      <c r="R109" s="137">
        <v>0</v>
      </c>
      <c r="S109" s="140">
        <v>0</v>
      </c>
      <c r="T109" s="182">
        <v>20161031</v>
      </c>
      <c r="U109" s="137"/>
      <c r="V109" s="138"/>
      <c r="W109" s="141"/>
      <c r="X109" s="138" t="s">
        <v>124</v>
      </c>
      <c r="Y109" s="138">
        <v>0</v>
      </c>
      <c r="Z109" s="138"/>
      <c r="AA109" s="138"/>
      <c r="AB109" s="138"/>
      <c r="AC109" s="138"/>
      <c r="AD109" s="138"/>
      <c r="AE109" s="138"/>
      <c r="AF109" s="165"/>
      <c r="AG109" s="165"/>
      <c r="AH109" s="165"/>
      <c r="AI109" s="167"/>
      <c r="AJ109" s="167"/>
      <c r="AK109" s="165"/>
      <c r="AL109" s="138"/>
      <c r="AM109" s="138"/>
      <c r="AN109" s="138"/>
      <c r="AO109" s="142"/>
    </row>
    <row r="110" spans="1:41">
      <c r="A110" s="136">
        <v>28319480</v>
      </c>
      <c r="B110" s="137">
        <v>31138843</v>
      </c>
      <c r="C110" s="138"/>
      <c r="D110" s="165">
        <v>0</v>
      </c>
      <c r="E110" s="165">
        <v>0</v>
      </c>
      <c r="F110" s="165">
        <v>0</v>
      </c>
      <c r="G110" s="165">
        <v>0</v>
      </c>
      <c r="H110" s="165">
        <v>0</v>
      </c>
      <c r="I110" s="165">
        <v>0</v>
      </c>
      <c r="J110" s="165">
        <v>0</v>
      </c>
      <c r="K110" s="138">
        <v>0</v>
      </c>
      <c r="L110" s="139">
        <v>12.95</v>
      </c>
      <c r="M110" s="153">
        <v>0</v>
      </c>
      <c r="N110" s="140" t="s">
        <v>125</v>
      </c>
      <c r="O110" s="140">
        <v>0</v>
      </c>
      <c r="P110" s="138">
        <v>0</v>
      </c>
      <c r="Q110" s="137" t="s">
        <v>57</v>
      </c>
      <c r="R110" s="137">
        <v>0</v>
      </c>
      <c r="S110" s="140">
        <v>0</v>
      </c>
      <c r="T110" s="182">
        <v>20161031</v>
      </c>
      <c r="U110" s="137"/>
      <c r="V110" s="138"/>
      <c r="W110" s="141"/>
      <c r="X110" s="138" t="s">
        <v>124</v>
      </c>
      <c r="Y110" s="138">
        <v>0</v>
      </c>
      <c r="Z110" s="138"/>
      <c r="AA110" s="138"/>
      <c r="AB110" s="138"/>
      <c r="AC110" s="138"/>
      <c r="AD110" s="138"/>
      <c r="AE110" s="138"/>
      <c r="AF110" s="165"/>
      <c r="AG110" s="165"/>
      <c r="AH110" s="165"/>
      <c r="AI110" s="167"/>
      <c r="AJ110" s="167"/>
      <c r="AK110" s="165"/>
      <c r="AL110" s="138"/>
      <c r="AM110" s="138"/>
      <c r="AN110" s="138"/>
      <c r="AO110" s="142"/>
    </row>
    <row r="111" spans="1:41">
      <c r="A111" s="136">
        <v>28348193</v>
      </c>
      <c r="B111" s="137">
        <v>29888852</v>
      </c>
      <c r="C111" s="138"/>
      <c r="D111" s="165">
        <v>0</v>
      </c>
      <c r="E111" s="165">
        <v>0</v>
      </c>
      <c r="F111" s="165">
        <v>0</v>
      </c>
      <c r="G111" s="165">
        <v>0</v>
      </c>
      <c r="H111" s="165">
        <v>0</v>
      </c>
      <c r="I111" s="165">
        <v>0</v>
      </c>
      <c r="J111" s="165">
        <v>0</v>
      </c>
      <c r="K111" s="138">
        <v>0</v>
      </c>
      <c r="L111" s="139">
        <v>12.95</v>
      </c>
      <c r="M111" s="153">
        <v>0</v>
      </c>
      <c r="N111" s="140" t="s">
        <v>125</v>
      </c>
      <c r="O111" s="140">
        <v>0</v>
      </c>
      <c r="P111" s="138">
        <v>0</v>
      </c>
      <c r="Q111" s="137" t="s">
        <v>57</v>
      </c>
      <c r="R111" s="137">
        <v>0</v>
      </c>
      <c r="S111" s="140">
        <v>0</v>
      </c>
      <c r="T111" s="182">
        <v>20161031</v>
      </c>
      <c r="U111" s="137"/>
      <c r="V111" s="138"/>
      <c r="W111" s="141"/>
      <c r="X111" s="138" t="s">
        <v>124</v>
      </c>
      <c r="Y111" s="138">
        <v>0</v>
      </c>
      <c r="Z111" s="138"/>
      <c r="AA111" s="138"/>
      <c r="AB111" s="138"/>
      <c r="AC111" s="138"/>
      <c r="AD111" s="138"/>
      <c r="AE111" s="138"/>
      <c r="AF111" s="165"/>
      <c r="AG111" s="165"/>
      <c r="AH111" s="165"/>
      <c r="AI111" s="167"/>
      <c r="AJ111" s="167"/>
      <c r="AK111" s="165"/>
      <c r="AL111" s="138"/>
      <c r="AM111" s="138"/>
      <c r="AN111" s="138"/>
      <c r="AO111" s="142"/>
    </row>
    <row r="112" spans="1:41">
      <c r="A112" s="136">
        <v>28370310</v>
      </c>
      <c r="B112" s="137">
        <v>34694425</v>
      </c>
      <c r="C112" s="138"/>
      <c r="D112" s="165">
        <v>355392.4</v>
      </c>
      <c r="E112" s="165">
        <v>-6856.7800000000007</v>
      </c>
      <c r="F112" s="165">
        <v>348535.62</v>
      </c>
      <c r="G112" s="165">
        <v>-5728.57</v>
      </c>
      <c r="H112" s="165">
        <v>-1000</v>
      </c>
      <c r="I112" s="165">
        <v>-754.65</v>
      </c>
      <c r="J112" s="165">
        <v>-14340</v>
      </c>
      <c r="K112" s="138">
        <v>0</v>
      </c>
      <c r="L112" s="139">
        <v>11.95</v>
      </c>
      <c r="M112" s="153">
        <v>370.20041666666674</v>
      </c>
      <c r="N112" s="140" t="s">
        <v>126</v>
      </c>
      <c r="O112" s="140">
        <v>0</v>
      </c>
      <c r="P112" s="138">
        <v>334616.52</v>
      </c>
      <c r="Q112" s="137" t="s">
        <v>59</v>
      </c>
      <c r="R112" s="137">
        <v>20160930</v>
      </c>
      <c r="S112" s="140">
        <v>2</v>
      </c>
      <c r="T112" s="182">
        <v>20161031</v>
      </c>
      <c r="U112" s="137"/>
      <c r="V112" s="138"/>
      <c r="W112" s="141"/>
      <c r="X112" s="138" t="s">
        <v>124</v>
      </c>
      <c r="Y112" s="138">
        <v>0</v>
      </c>
      <c r="Z112" s="138"/>
      <c r="AA112" s="138"/>
      <c r="AB112" s="138"/>
      <c r="AC112" s="138"/>
      <c r="AD112" s="138"/>
      <c r="AE112" s="138"/>
      <c r="AF112" s="165"/>
      <c r="AG112" s="165"/>
      <c r="AH112" s="165"/>
      <c r="AI112" s="167"/>
      <c r="AJ112" s="167"/>
      <c r="AK112" s="165"/>
      <c r="AL112" s="138"/>
      <c r="AM112" s="138"/>
      <c r="AN112" s="138"/>
      <c r="AO112" s="142"/>
    </row>
    <row r="113" spans="1:41">
      <c r="A113" s="136">
        <v>28402880</v>
      </c>
      <c r="B113" s="137">
        <v>34624594</v>
      </c>
      <c r="C113" s="138"/>
      <c r="D113" s="165">
        <v>0</v>
      </c>
      <c r="E113" s="165">
        <v>0</v>
      </c>
      <c r="F113" s="165">
        <v>0</v>
      </c>
      <c r="G113" s="165">
        <v>0</v>
      </c>
      <c r="H113" s="165">
        <v>0</v>
      </c>
      <c r="I113" s="165">
        <v>0</v>
      </c>
      <c r="J113" s="165">
        <v>0</v>
      </c>
      <c r="K113" s="138">
        <v>0</v>
      </c>
      <c r="L113" s="139">
        <v>12.95</v>
      </c>
      <c r="M113" s="153">
        <v>0</v>
      </c>
      <c r="N113" s="140" t="s">
        <v>125</v>
      </c>
      <c r="O113" s="140">
        <v>0</v>
      </c>
      <c r="P113" s="138">
        <v>0</v>
      </c>
      <c r="Q113" s="137" t="s">
        <v>57</v>
      </c>
      <c r="R113" s="137">
        <v>0</v>
      </c>
      <c r="S113" s="140">
        <v>0</v>
      </c>
      <c r="T113" s="182">
        <v>20161031</v>
      </c>
      <c r="U113" s="137"/>
      <c r="V113" s="138"/>
      <c r="W113" s="141"/>
      <c r="X113" s="138" t="s">
        <v>124</v>
      </c>
      <c r="Y113" s="138">
        <v>0</v>
      </c>
      <c r="Z113" s="138"/>
      <c r="AA113" s="138"/>
      <c r="AB113" s="138"/>
      <c r="AC113" s="138"/>
      <c r="AD113" s="138"/>
      <c r="AE113" s="138"/>
      <c r="AF113" s="165"/>
      <c r="AG113" s="165"/>
      <c r="AH113" s="165"/>
      <c r="AI113" s="167"/>
      <c r="AJ113" s="167"/>
      <c r="AK113" s="165"/>
      <c r="AL113" s="138"/>
      <c r="AM113" s="138"/>
      <c r="AN113" s="138"/>
      <c r="AO113" s="142"/>
    </row>
    <row r="114" spans="1:41">
      <c r="A114" s="136">
        <v>28402900</v>
      </c>
      <c r="B114" s="137">
        <v>26902247</v>
      </c>
      <c r="C114" s="138"/>
      <c r="D114" s="165">
        <v>0</v>
      </c>
      <c r="E114" s="165">
        <v>0</v>
      </c>
      <c r="F114" s="165">
        <v>0</v>
      </c>
      <c r="G114" s="165">
        <v>0</v>
      </c>
      <c r="H114" s="165">
        <v>0</v>
      </c>
      <c r="I114" s="165">
        <v>0</v>
      </c>
      <c r="J114" s="165">
        <v>0</v>
      </c>
      <c r="K114" s="138">
        <v>0</v>
      </c>
      <c r="L114" s="139">
        <v>12.95</v>
      </c>
      <c r="M114" s="153">
        <v>0</v>
      </c>
      <c r="N114" s="140" t="s">
        <v>125</v>
      </c>
      <c r="O114" s="140">
        <v>0</v>
      </c>
      <c r="P114" s="138">
        <v>0</v>
      </c>
      <c r="Q114" s="137" t="s">
        <v>57</v>
      </c>
      <c r="R114" s="137">
        <v>0</v>
      </c>
      <c r="S114" s="140">
        <v>0</v>
      </c>
      <c r="T114" s="182">
        <v>20161031</v>
      </c>
      <c r="U114" s="137"/>
      <c r="V114" s="138"/>
      <c r="W114" s="141"/>
      <c r="X114" s="138" t="s">
        <v>124</v>
      </c>
      <c r="Y114" s="138">
        <v>0</v>
      </c>
      <c r="Z114" s="138"/>
      <c r="AA114" s="138"/>
      <c r="AB114" s="138"/>
      <c r="AC114" s="138"/>
      <c r="AD114" s="138"/>
      <c r="AE114" s="138"/>
      <c r="AF114" s="165"/>
      <c r="AG114" s="165"/>
      <c r="AH114" s="165"/>
      <c r="AI114" s="167"/>
      <c r="AJ114" s="167"/>
      <c r="AK114" s="165"/>
      <c r="AL114" s="138"/>
      <c r="AM114" s="138"/>
      <c r="AN114" s="138"/>
      <c r="AO114" s="142"/>
    </row>
    <row r="115" spans="1:41">
      <c r="A115" s="136">
        <v>28403025</v>
      </c>
      <c r="B115" s="137">
        <v>18066137</v>
      </c>
      <c r="C115" s="138"/>
      <c r="D115" s="165">
        <v>312624.23</v>
      </c>
      <c r="E115" s="165">
        <v>-6211.39</v>
      </c>
      <c r="F115" s="165">
        <v>306412.84000000003</v>
      </c>
      <c r="G115" s="165">
        <v>-3113.22</v>
      </c>
      <c r="H115" s="165">
        <v>0</v>
      </c>
      <c r="I115" s="165">
        <v>-678.92</v>
      </c>
      <c r="J115" s="165">
        <v>-10003.530000000001</v>
      </c>
      <c r="K115" s="138">
        <v>0</v>
      </c>
      <c r="L115" s="139">
        <v>11.95</v>
      </c>
      <c r="M115" s="153">
        <v>325.6502395833333</v>
      </c>
      <c r="N115" s="140" t="s">
        <v>126</v>
      </c>
      <c r="O115" s="140">
        <v>0</v>
      </c>
      <c r="P115" s="138">
        <v>306412.84000000003</v>
      </c>
      <c r="Q115" s="137" t="s">
        <v>57</v>
      </c>
      <c r="R115" s="137">
        <v>0</v>
      </c>
      <c r="S115" s="140">
        <v>0</v>
      </c>
      <c r="T115" s="182">
        <v>20161031</v>
      </c>
      <c r="U115" s="137"/>
      <c r="V115" s="138"/>
      <c r="W115" s="141"/>
      <c r="X115" s="138" t="s">
        <v>124</v>
      </c>
      <c r="Y115" s="138">
        <v>0</v>
      </c>
      <c r="Z115" s="138"/>
      <c r="AA115" s="138"/>
      <c r="AB115" s="138"/>
      <c r="AC115" s="138"/>
      <c r="AD115" s="138"/>
      <c r="AE115" s="138"/>
      <c r="AF115" s="165"/>
      <c r="AG115" s="165"/>
      <c r="AH115" s="165"/>
      <c r="AI115" s="167"/>
      <c r="AJ115" s="167"/>
      <c r="AK115" s="165"/>
      <c r="AL115" s="138"/>
      <c r="AM115" s="138"/>
      <c r="AN115" s="138"/>
      <c r="AO115" s="142"/>
    </row>
    <row r="116" spans="1:41">
      <c r="A116" s="136">
        <v>28491380</v>
      </c>
      <c r="B116" s="137">
        <v>29327883</v>
      </c>
      <c r="C116" s="138"/>
      <c r="D116" s="165">
        <v>0</v>
      </c>
      <c r="E116" s="165">
        <v>0</v>
      </c>
      <c r="F116" s="165">
        <v>0</v>
      </c>
      <c r="G116" s="165">
        <v>0</v>
      </c>
      <c r="H116" s="165">
        <v>0</v>
      </c>
      <c r="I116" s="165">
        <v>0</v>
      </c>
      <c r="J116" s="165">
        <v>0</v>
      </c>
      <c r="K116" s="138">
        <v>0</v>
      </c>
      <c r="L116" s="139">
        <v>12.95</v>
      </c>
      <c r="M116" s="153">
        <v>0</v>
      </c>
      <c r="N116" s="140" t="s">
        <v>125</v>
      </c>
      <c r="O116" s="140">
        <v>0</v>
      </c>
      <c r="P116" s="138">
        <v>0</v>
      </c>
      <c r="Q116" s="137" t="s">
        <v>57</v>
      </c>
      <c r="R116" s="137">
        <v>0</v>
      </c>
      <c r="S116" s="140">
        <v>0</v>
      </c>
      <c r="T116" s="182">
        <v>20161031</v>
      </c>
      <c r="U116" s="137"/>
      <c r="V116" s="138"/>
      <c r="W116" s="141"/>
      <c r="X116" s="138" t="s">
        <v>124</v>
      </c>
      <c r="Y116" s="138">
        <v>0</v>
      </c>
      <c r="Z116" s="138"/>
      <c r="AA116" s="138"/>
      <c r="AB116" s="138"/>
      <c r="AC116" s="138"/>
      <c r="AD116" s="138"/>
      <c r="AE116" s="138"/>
      <c r="AF116" s="165"/>
      <c r="AG116" s="165"/>
      <c r="AH116" s="165"/>
      <c r="AI116" s="167"/>
      <c r="AJ116" s="167"/>
      <c r="AK116" s="165"/>
      <c r="AL116" s="138"/>
      <c r="AM116" s="138"/>
      <c r="AN116" s="138"/>
      <c r="AO116" s="142"/>
    </row>
    <row r="117" spans="1:41">
      <c r="A117" s="136">
        <v>28491671</v>
      </c>
      <c r="B117" s="137">
        <v>13532562</v>
      </c>
      <c r="C117" s="138"/>
      <c r="D117" s="165">
        <v>493839.57</v>
      </c>
      <c r="E117" s="165">
        <v>-9816.02</v>
      </c>
      <c r="F117" s="165">
        <v>484023.55</v>
      </c>
      <c r="G117" s="165">
        <v>-4917.82</v>
      </c>
      <c r="H117" s="165">
        <v>0</v>
      </c>
      <c r="I117" s="165">
        <v>-1495.16</v>
      </c>
      <c r="J117" s="165">
        <v>-16229</v>
      </c>
      <c r="K117" s="138">
        <v>-288.33</v>
      </c>
      <c r="L117" s="139">
        <v>11.95</v>
      </c>
      <c r="M117" s="153">
        <v>514.41621874999998</v>
      </c>
      <c r="N117" s="140" t="s">
        <v>126</v>
      </c>
      <c r="O117" s="140">
        <v>0</v>
      </c>
      <c r="P117" s="138">
        <v>484023.55</v>
      </c>
      <c r="Q117" s="137" t="s">
        <v>57</v>
      </c>
      <c r="R117" s="137">
        <v>0</v>
      </c>
      <c r="S117" s="140">
        <v>0</v>
      </c>
      <c r="T117" s="182">
        <v>20161031</v>
      </c>
      <c r="U117" s="137"/>
      <c r="V117" s="138"/>
      <c r="W117" s="141"/>
      <c r="X117" s="138" t="s">
        <v>124</v>
      </c>
      <c r="Y117" s="138">
        <v>0</v>
      </c>
      <c r="Z117" s="138"/>
      <c r="AA117" s="138"/>
      <c r="AB117" s="138"/>
      <c r="AC117" s="138"/>
      <c r="AD117" s="138"/>
      <c r="AE117" s="138"/>
      <c r="AF117" s="165"/>
      <c r="AG117" s="165"/>
      <c r="AH117" s="165"/>
      <c r="AI117" s="167"/>
      <c r="AJ117" s="167"/>
      <c r="AK117" s="165"/>
      <c r="AL117" s="138"/>
      <c r="AM117" s="138"/>
      <c r="AN117" s="138"/>
      <c r="AO117" s="142"/>
    </row>
    <row r="118" spans="1:41">
      <c r="A118" s="136">
        <v>28513818</v>
      </c>
      <c r="B118" s="137">
        <v>18275671</v>
      </c>
      <c r="C118" s="138"/>
      <c r="D118" s="165">
        <v>0</v>
      </c>
      <c r="E118" s="165">
        <v>0</v>
      </c>
      <c r="F118" s="165">
        <v>0</v>
      </c>
      <c r="G118" s="165">
        <v>0</v>
      </c>
      <c r="H118" s="165">
        <v>0</v>
      </c>
      <c r="I118" s="165">
        <v>0</v>
      </c>
      <c r="J118" s="165">
        <v>0</v>
      </c>
      <c r="K118" s="138">
        <v>0</v>
      </c>
      <c r="L118" s="139">
        <v>12.95</v>
      </c>
      <c r="M118" s="153">
        <v>0</v>
      </c>
      <c r="N118" s="140" t="s">
        <v>125</v>
      </c>
      <c r="O118" s="140">
        <v>0</v>
      </c>
      <c r="P118" s="138">
        <v>0</v>
      </c>
      <c r="Q118" s="137" t="s">
        <v>57</v>
      </c>
      <c r="R118" s="137">
        <v>0</v>
      </c>
      <c r="S118" s="140">
        <v>0</v>
      </c>
      <c r="T118" s="182">
        <v>20161031</v>
      </c>
      <c r="U118" s="137"/>
      <c r="V118" s="138"/>
      <c r="W118" s="141"/>
      <c r="X118" s="138" t="s">
        <v>124</v>
      </c>
      <c r="Y118" s="138">
        <v>0</v>
      </c>
      <c r="Z118" s="138"/>
      <c r="AA118" s="138"/>
      <c r="AB118" s="138"/>
      <c r="AC118" s="138"/>
      <c r="AD118" s="138"/>
      <c r="AE118" s="138"/>
      <c r="AF118" s="165"/>
      <c r="AG118" s="165"/>
      <c r="AH118" s="165"/>
      <c r="AI118" s="167"/>
      <c r="AJ118" s="167"/>
      <c r="AK118" s="165"/>
      <c r="AL118" s="138"/>
      <c r="AM118" s="138"/>
      <c r="AN118" s="138"/>
      <c r="AO118" s="142"/>
    </row>
    <row r="119" spans="1:41">
      <c r="A119" s="136">
        <v>28538840</v>
      </c>
      <c r="B119" s="137">
        <v>29549098</v>
      </c>
      <c r="C119" s="138"/>
      <c r="D119" s="165">
        <v>0</v>
      </c>
      <c r="E119" s="165">
        <v>0</v>
      </c>
      <c r="F119" s="165">
        <v>0</v>
      </c>
      <c r="G119" s="165">
        <v>0</v>
      </c>
      <c r="H119" s="165">
        <v>0</v>
      </c>
      <c r="I119" s="165">
        <v>0</v>
      </c>
      <c r="J119" s="165">
        <v>0</v>
      </c>
      <c r="K119" s="138">
        <v>0</v>
      </c>
      <c r="L119" s="139">
        <v>12.75</v>
      </c>
      <c r="M119" s="153">
        <v>0</v>
      </c>
      <c r="N119" s="140" t="s">
        <v>125</v>
      </c>
      <c r="O119" s="140">
        <v>0</v>
      </c>
      <c r="P119" s="138">
        <v>0</v>
      </c>
      <c r="Q119" s="137" t="s">
        <v>57</v>
      </c>
      <c r="R119" s="137">
        <v>0</v>
      </c>
      <c r="S119" s="140">
        <v>0</v>
      </c>
      <c r="T119" s="182">
        <v>20161031</v>
      </c>
      <c r="U119" s="137"/>
      <c r="V119" s="138"/>
      <c r="W119" s="141"/>
      <c r="X119" s="138" t="s">
        <v>124</v>
      </c>
      <c r="Y119" s="138">
        <v>0</v>
      </c>
      <c r="Z119" s="138"/>
      <c r="AA119" s="138"/>
      <c r="AB119" s="138"/>
      <c r="AC119" s="138"/>
      <c r="AD119" s="138"/>
      <c r="AE119" s="138"/>
      <c r="AF119" s="165"/>
      <c r="AG119" s="165"/>
      <c r="AH119" s="165"/>
      <c r="AI119" s="167"/>
      <c r="AJ119" s="167"/>
      <c r="AK119" s="165"/>
      <c r="AL119" s="138"/>
      <c r="AM119" s="138"/>
      <c r="AN119" s="138"/>
      <c r="AO119" s="142"/>
    </row>
    <row r="120" spans="1:41">
      <c r="A120" s="136">
        <v>28538858</v>
      </c>
      <c r="B120" s="137">
        <v>35921682</v>
      </c>
      <c r="C120" s="138"/>
      <c r="D120" s="165">
        <v>82444.66</v>
      </c>
      <c r="E120" s="165">
        <v>-9715.99</v>
      </c>
      <c r="F120" s="165">
        <v>72728.67</v>
      </c>
      <c r="G120" s="165">
        <v>-889.72</v>
      </c>
      <c r="H120" s="165">
        <v>0</v>
      </c>
      <c r="I120" s="165">
        <v>-441.25</v>
      </c>
      <c r="J120" s="165">
        <v>-11046.960000000001</v>
      </c>
      <c r="K120" s="138">
        <v>-1717.7</v>
      </c>
      <c r="L120" s="139">
        <v>12.95</v>
      </c>
      <c r="M120" s="153">
        <v>85.879854166666675</v>
      </c>
      <c r="N120" s="140" t="s">
        <v>126</v>
      </c>
      <c r="O120" s="140">
        <v>0</v>
      </c>
      <c r="P120" s="138">
        <v>72728.67</v>
      </c>
      <c r="Q120" s="137" t="s">
        <v>57</v>
      </c>
      <c r="R120" s="137">
        <v>0</v>
      </c>
      <c r="S120" s="140">
        <v>0</v>
      </c>
      <c r="T120" s="182">
        <v>20161031</v>
      </c>
      <c r="U120" s="137"/>
      <c r="V120" s="138"/>
      <c r="W120" s="141"/>
      <c r="X120" s="138" t="s">
        <v>124</v>
      </c>
      <c r="Y120" s="138">
        <v>0</v>
      </c>
      <c r="Z120" s="138"/>
      <c r="AA120" s="138"/>
      <c r="AB120" s="138"/>
      <c r="AC120" s="138"/>
      <c r="AD120" s="138"/>
      <c r="AE120" s="138"/>
      <c r="AF120" s="165"/>
      <c r="AG120" s="165"/>
      <c r="AH120" s="165"/>
      <c r="AI120" s="167"/>
      <c r="AJ120" s="167"/>
      <c r="AK120" s="165"/>
      <c r="AL120" s="138"/>
      <c r="AM120" s="138"/>
      <c r="AN120" s="138"/>
      <c r="AO120" s="142"/>
    </row>
    <row r="121" spans="1:41">
      <c r="A121" s="136">
        <v>28581390</v>
      </c>
      <c r="B121" s="137">
        <v>14900679</v>
      </c>
      <c r="C121" s="138"/>
      <c r="D121" s="165">
        <v>0</v>
      </c>
      <c r="E121" s="165">
        <v>0</v>
      </c>
      <c r="F121" s="165">
        <v>0</v>
      </c>
      <c r="G121" s="165">
        <v>0</v>
      </c>
      <c r="H121" s="165">
        <v>0</v>
      </c>
      <c r="I121" s="165">
        <v>0</v>
      </c>
      <c r="J121" s="165">
        <v>0</v>
      </c>
      <c r="K121" s="138">
        <v>0</v>
      </c>
      <c r="L121" s="139">
        <v>12</v>
      </c>
      <c r="M121" s="153">
        <v>0</v>
      </c>
      <c r="N121" s="140" t="s">
        <v>125</v>
      </c>
      <c r="O121" s="140">
        <v>0</v>
      </c>
      <c r="P121" s="138">
        <v>0</v>
      </c>
      <c r="Q121" s="137" t="s">
        <v>57</v>
      </c>
      <c r="R121" s="137">
        <v>0</v>
      </c>
      <c r="S121" s="140">
        <v>0</v>
      </c>
      <c r="T121" s="182">
        <v>20161031</v>
      </c>
      <c r="U121" s="137"/>
      <c r="V121" s="138"/>
      <c r="W121" s="141"/>
      <c r="X121" s="138" t="s">
        <v>124</v>
      </c>
      <c r="Y121" s="138">
        <v>0</v>
      </c>
      <c r="Z121" s="138"/>
      <c r="AA121" s="138"/>
      <c r="AB121" s="138"/>
      <c r="AC121" s="138"/>
      <c r="AD121" s="138"/>
      <c r="AE121" s="138"/>
      <c r="AF121" s="165"/>
      <c r="AG121" s="165"/>
      <c r="AH121" s="165"/>
      <c r="AI121" s="167"/>
      <c r="AJ121" s="167"/>
      <c r="AK121" s="165"/>
      <c r="AL121" s="138"/>
      <c r="AM121" s="138"/>
      <c r="AN121" s="138"/>
      <c r="AO121" s="142"/>
    </row>
    <row r="122" spans="1:41">
      <c r="A122" s="136">
        <v>28717519</v>
      </c>
      <c r="B122" s="137">
        <v>8767826</v>
      </c>
      <c r="C122" s="138"/>
      <c r="D122" s="165">
        <v>173585.82</v>
      </c>
      <c r="E122" s="165">
        <v>-10217.280000000001</v>
      </c>
      <c r="F122" s="165">
        <v>163368.54</v>
      </c>
      <c r="G122" s="165">
        <v>-1873.28</v>
      </c>
      <c r="H122" s="165">
        <v>0</v>
      </c>
      <c r="I122" s="165">
        <v>-311.52</v>
      </c>
      <c r="J122" s="165">
        <v>-12402.08</v>
      </c>
      <c r="K122" s="138">
        <v>-5665.89</v>
      </c>
      <c r="L122" s="139">
        <v>12.95</v>
      </c>
      <c r="M122" s="153">
        <v>180.81856250000001</v>
      </c>
      <c r="N122" s="140" t="s">
        <v>126</v>
      </c>
      <c r="O122" s="140">
        <v>0</v>
      </c>
      <c r="P122" s="138">
        <v>163368.54</v>
      </c>
      <c r="Q122" s="137" t="s">
        <v>57</v>
      </c>
      <c r="R122" s="137">
        <v>0</v>
      </c>
      <c r="S122" s="140">
        <v>0</v>
      </c>
      <c r="T122" s="182">
        <v>20161031</v>
      </c>
      <c r="U122" s="137"/>
      <c r="V122" s="138"/>
      <c r="W122" s="141"/>
      <c r="X122" s="138" t="s">
        <v>124</v>
      </c>
      <c r="Y122" s="138">
        <v>0</v>
      </c>
      <c r="Z122" s="138"/>
      <c r="AA122" s="138"/>
      <c r="AB122" s="138"/>
      <c r="AC122" s="138"/>
      <c r="AD122" s="138"/>
      <c r="AE122" s="138"/>
      <c r="AF122" s="165"/>
      <c r="AG122" s="165"/>
      <c r="AH122" s="165"/>
      <c r="AI122" s="167"/>
      <c r="AJ122" s="167"/>
      <c r="AK122" s="165"/>
      <c r="AL122" s="138"/>
      <c r="AM122" s="138"/>
      <c r="AN122" s="138"/>
      <c r="AO122" s="142"/>
    </row>
    <row r="123" spans="1:41">
      <c r="A123" s="136">
        <v>28770536</v>
      </c>
      <c r="B123" s="137">
        <v>9591936</v>
      </c>
      <c r="C123" s="138"/>
      <c r="D123" s="165">
        <v>0</v>
      </c>
      <c r="E123" s="165">
        <v>0</v>
      </c>
      <c r="F123" s="165">
        <v>0</v>
      </c>
      <c r="G123" s="165">
        <v>0</v>
      </c>
      <c r="H123" s="165">
        <v>0</v>
      </c>
      <c r="I123" s="165">
        <v>0</v>
      </c>
      <c r="J123" s="165">
        <v>0</v>
      </c>
      <c r="K123" s="138">
        <v>0</v>
      </c>
      <c r="L123" s="139">
        <v>12.95</v>
      </c>
      <c r="M123" s="153">
        <v>0</v>
      </c>
      <c r="N123" s="140" t="s">
        <v>125</v>
      </c>
      <c r="O123" s="140">
        <v>0</v>
      </c>
      <c r="P123" s="138">
        <v>0</v>
      </c>
      <c r="Q123" s="137" t="s">
        <v>57</v>
      </c>
      <c r="R123" s="137">
        <v>0</v>
      </c>
      <c r="S123" s="140">
        <v>0</v>
      </c>
      <c r="T123" s="182">
        <v>20161031</v>
      </c>
      <c r="U123" s="137"/>
      <c r="V123" s="138"/>
      <c r="W123" s="141"/>
      <c r="X123" s="138" t="s">
        <v>124</v>
      </c>
      <c r="Y123" s="138">
        <v>0</v>
      </c>
      <c r="Z123" s="138"/>
      <c r="AA123" s="138"/>
      <c r="AB123" s="138"/>
      <c r="AC123" s="138"/>
      <c r="AD123" s="138"/>
      <c r="AE123" s="138"/>
      <c r="AF123" s="165"/>
      <c r="AG123" s="165"/>
      <c r="AH123" s="165"/>
      <c r="AI123" s="167"/>
      <c r="AJ123" s="167"/>
      <c r="AK123" s="165"/>
      <c r="AL123" s="138"/>
      <c r="AM123" s="138"/>
      <c r="AN123" s="138"/>
      <c r="AO123" s="142"/>
    </row>
    <row r="124" spans="1:41">
      <c r="A124" s="136">
        <v>28770548</v>
      </c>
      <c r="B124" s="137">
        <v>14858283</v>
      </c>
      <c r="C124" s="138"/>
      <c r="D124" s="165">
        <v>0</v>
      </c>
      <c r="E124" s="165">
        <v>0</v>
      </c>
      <c r="F124" s="165">
        <v>0</v>
      </c>
      <c r="G124" s="165">
        <v>0</v>
      </c>
      <c r="H124" s="165">
        <v>0</v>
      </c>
      <c r="I124" s="165">
        <v>0</v>
      </c>
      <c r="J124" s="165">
        <v>0</v>
      </c>
      <c r="K124" s="138">
        <v>0</v>
      </c>
      <c r="L124" s="139">
        <v>12.95</v>
      </c>
      <c r="M124" s="153">
        <v>0</v>
      </c>
      <c r="N124" s="140" t="s">
        <v>125</v>
      </c>
      <c r="O124" s="140">
        <v>0</v>
      </c>
      <c r="P124" s="138">
        <v>0</v>
      </c>
      <c r="Q124" s="137" t="s">
        <v>57</v>
      </c>
      <c r="R124" s="138">
        <v>0</v>
      </c>
      <c r="S124" s="140">
        <v>0</v>
      </c>
      <c r="T124" s="182">
        <v>20161031</v>
      </c>
      <c r="U124" s="137"/>
      <c r="V124" s="138"/>
      <c r="W124" s="141"/>
      <c r="X124" s="138" t="s">
        <v>124</v>
      </c>
      <c r="Y124" s="138">
        <v>0</v>
      </c>
      <c r="Z124" s="138"/>
      <c r="AA124" s="138"/>
      <c r="AB124" s="138"/>
      <c r="AC124" s="138"/>
      <c r="AD124" s="138"/>
      <c r="AE124" s="138"/>
      <c r="AF124" s="165"/>
      <c r="AG124" s="165"/>
      <c r="AH124" s="165"/>
      <c r="AI124" s="167"/>
      <c r="AJ124" s="167"/>
      <c r="AK124" s="165"/>
      <c r="AL124" s="138"/>
      <c r="AM124" s="138"/>
      <c r="AN124" s="138"/>
      <c r="AO124" s="142"/>
    </row>
    <row r="125" spans="1:41">
      <c r="A125" s="136">
        <v>28795233</v>
      </c>
      <c r="B125" s="137">
        <v>36634733</v>
      </c>
      <c r="C125" s="138"/>
      <c r="D125" s="165">
        <v>0</v>
      </c>
      <c r="E125" s="165">
        <v>0</v>
      </c>
      <c r="F125" s="165">
        <v>0</v>
      </c>
      <c r="G125" s="165">
        <v>0</v>
      </c>
      <c r="H125" s="165">
        <v>0</v>
      </c>
      <c r="I125" s="165">
        <v>0</v>
      </c>
      <c r="J125" s="165">
        <v>0</v>
      </c>
      <c r="K125" s="138">
        <v>0</v>
      </c>
      <c r="L125" s="139">
        <v>12.95</v>
      </c>
      <c r="M125" s="153">
        <v>0</v>
      </c>
      <c r="N125" s="140" t="s">
        <v>125</v>
      </c>
      <c r="O125" s="140">
        <v>0</v>
      </c>
      <c r="P125" s="138">
        <v>0</v>
      </c>
      <c r="Q125" s="137" t="s">
        <v>57</v>
      </c>
      <c r="R125" s="137">
        <v>0</v>
      </c>
      <c r="S125" s="140">
        <v>0</v>
      </c>
      <c r="T125" s="182">
        <v>20161031</v>
      </c>
      <c r="U125" s="137"/>
      <c r="V125" s="138"/>
      <c r="W125" s="141"/>
      <c r="X125" s="138" t="s">
        <v>124</v>
      </c>
      <c r="Y125" s="138">
        <v>0</v>
      </c>
      <c r="Z125" s="138"/>
      <c r="AA125" s="138"/>
      <c r="AB125" s="138"/>
      <c r="AC125" s="138"/>
      <c r="AD125" s="138"/>
      <c r="AE125" s="138"/>
      <c r="AF125" s="165"/>
      <c r="AG125" s="165"/>
      <c r="AH125" s="165"/>
      <c r="AI125" s="167"/>
      <c r="AJ125" s="167"/>
      <c r="AK125" s="165"/>
      <c r="AL125" s="138"/>
      <c r="AM125" s="138"/>
      <c r="AN125" s="138"/>
      <c r="AO125" s="142"/>
    </row>
    <row r="126" spans="1:41">
      <c r="A126" s="136">
        <v>28795250</v>
      </c>
      <c r="B126" s="137">
        <v>36798374</v>
      </c>
      <c r="C126" s="138"/>
      <c r="D126" s="165">
        <v>0</v>
      </c>
      <c r="E126" s="165">
        <v>0</v>
      </c>
      <c r="F126" s="165">
        <v>0</v>
      </c>
      <c r="G126" s="165">
        <v>0</v>
      </c>
      <c r="H126" s="165">
        <v>0</v>
      </c>
      <c r="I126" s="165">
        <v>0</v>
      </c>
      <c r="J126" s="165">
        <v>0</v>
      </c>
      <c r="K126" s="138">
        <v>0</v>
      </c>
      <c r="L126" s="139">
        <v>12.95</v>
      </c>
      <c r="M126" s="153">
        <v>0</v>
      </c>
      <c r="N126" s="140" t="s">
        <v>125</v>
      </c>
      <c r="O126" s="140">
        <v>0</v>
      </c>
      <c r="P126" s="138">
        <v>0</v>
      </c>
      <c r="Q126" s="137" t="s">
        <v>57</v>
      </c>
      <c r="R126" s="137">
        <v>0</v>
      </c>
      <c r="S126" s="140">
        <v>0</v>
      </c>
      <c r="T126" s="182">
        <v>20161031</v>
      </c>
      <c r="U126" s="137"/>
      <c r="V126" s="138"/>
      <c r="W126" s="141"/>
      <c r="X126" s="138" t="s">
        <v>124</v>
      </c>
      <c r="Y126" s="138">
        <v>0</v>
      </c>
      <c r="Z126" s="138"/>
      <c r="AA126" s="138"/>
      <c r="AB126" s="138"/>
      <c r="AC126" s="138"/>
      <c r="AD126" s="138"/>
      <c r="AE126" s="138"/>
      <c r="AF126" s="165"/>
      <c r="AG126" s="165"/>
      <c r="AH126" s="165"/>
      <c r="AI126" s="167"/>
      <c r="AJ126" s="167"/>
      <c r="AK126" s="165"/>
      <c r="AL126" s="138"/>
      <c r="AM126" s="138"/>
      <c r="AN126" s="138"/>
      <c r="AO126" s="142"/>
    </row>
    <row r="127" spans="1:41">
      <c r="A127" s="136">
        <v>28795339</v>
      </c>
      <c r="B127" s="137">
        <v>23553372</v>
      </c>
      <c r="C127" s="138"/>
      <c r="D127" s="165">
        <v>0</v>
      </c>
      <c r="E127" s="165">
        <v>0</v>
      </c>
      <c r="F127" s="165">
        <v>0</v>
      </c>
      <c r="G127" s="165">
        <v>0</v>
      </c>
      <c r="H127" s="165">
        <v>0</v>
      </c>
      <c r="I127" s="165">
        <v>0</v>
      </c>
      <c r="J127" s="165">
        <v>0</v>
      </c>
      <c r="K127" s="138">
        <v>0</v>
      </c>
      <c r="L127" s="139">
        <v>12.95</v>
      </c>
      <c r="M127" s="153">
        <v>0</v>
      </c>
      <c r="N127" s="140" t="s">
        <v>125</v>
      </c>
      <c r="O127" s="140">
        <v>0</v>
      </c>
      <c r="P127" s="138">
        <v>0</v>
      </c>
      <c r="Q127" s="137" t="s">
        <v>57</v>
      </c>
      <c r="R127" s="137">
        <v>0</v>
      </c>
      <c r="S127" s="140">
        <v>0</v>
      </c>
      <c r="T127" s="182">
        <v>20161031</v>
      </c>
      <c r="U127" s="137"/>
      <c r="V127" s="138"/>
      <c r="W127" s="141"/>
      <c r="X127" s="138" t="s">
        <v>124</v>
      </c>
      <c r="Y127" s="138">
        <v>0</v>
      </c>
      <c r="Z127" s="138"/>
      <c r="AA127" s="138"/>
      <c r="AB127" s="138"/>
      <c r="AC127" s="138"/>
      <c r="AD127" s="138"/>
      <c r="AE127" s="138"/>
      <c r="AF127" s="165"/>
      <c r="AG127" s="165"/>
      <c r="AH127" s="165"/>
      <c r="AI127" s="167"/>
      <c r="AJ127" s="167"/>
      <c r="AK127" s="165"/>
      <c r="AL127" s="138"/>
      <c r="AM127" s="138"/>
      <c r="AN127" s="138"/>
      <c r="AO127" s="142"/>
    </row>
    <row r="128" spans="1:41">
      <c r="A128" s="136">
        <v>28819044</v>
      </c>
      <c r="B128" s="137">
        <v>16864085</v>
      </c>
      <c r="C128" s="138"/>
      <c r="D128" s="165">
        <v>157594.95000000001</v>
      </c>
      <c r="E128" s="165">
        <v>-3131.18</v>
      </c>
      <c r="F128" s="165">
        <v>154463.76999999999</v>
      </c>
      <c r="G128" s="165">
        <v>-1569.38</v>
      </c>
      <c r="H128" s="165">
        <v>0</v>
      </c>
      <c r="I128" s="165">
        <v>-350</v>
      </c>
      <c r="J128" s="165">
        <v>-5050.5600000000004</v>
      </c>
      <c r="K128" s="138">
        <v>0</v>
      </c>
      <c r="L128" s="139">
        <v>11.95</v>
      </c>
      <c r="M128" s="153">
        <v>164.16140625000003</v>
      </c>
      <c r="N128" s="140" t="s">
        <v>126</v>
      </c>
      <c r="O128" s="140">
        <v>0</v>
      </c>
      <c r="P128" s="138">
        <v>154463.76999999999</v>
      </c>
      <c r="Q128" s="137" t="s">
        <v>57</v>
      </c>
      <c r="R128" s="137">
        <v>0</v>
      </c>
      <c r="S128" s="140">
        <v>0</v>
      </c>
      <c r="T128" s="182">
        <v>20161031</v>
      </c>
      <c r="U128" s="137"/>
      <c r="V128" s="138"/>
      <c r="W128" s="141"/>
      <c r="X128" s="138" t="s">
        <v>124</v>
      </c>
      <c r="Y128" s="138">
        <v>0</v>
      </c>
      <c r="Z128" s="138"/>
      <c r="AA128" s="138"/>
      <c r="AB128" s="138"/>
      <c r="AC128" s="138"/>
      <c r="AD128" s="138"/>
      <c r="AE128" s="138"/>
      <c r="AF128" s="165"/>
      <c r="AG128" s="165"/>
      <c r="AH128" s="165"/>
      <c r="AI128" s="167"/>
      <c r="AJ128" s="167"/>
      <c r="AK128" s="165"/>
      <c r="AL128" s="138"/>
      <c r="AM128" s="138"/>
      <c r="AN128" s="138"/>
      <c r="AO128" s="142"/>
    </row>
    <row r="129" spans="1:41">
      <c r="A129" s="136">
        <v>28819081</v>
      </c>
      <c r="B129" s="137">
        <v>9691188</v>
      </c>
      <c r="C129" s="138"/>
      <c r="D129" s="165">
        <v>674392.62</v>
      </c>
      <c r="E129" s="165">
        <v>0</v>
      </c>
      <c r="F129" s="165">
        <v>674392.62</v>
      </c>
      <c r="G129" s="165">
        <v>0</v>
      </c>
      <c r="H129" s="165">
        <v>0</v>
      </c>
      <c r="I129" s="165">
        <v>0</v>
      </c>
      <c r="J129" s="165">
        <v>0</v>
      </c>
      <c r="K129" s="138">
        <v>0</v>
      </c>
      <c r="L129" s="139">
        <v>11.95</v>
      </c>
      <c r="M129" s="153">
        <v>702.49231250000003</v>
      </c>
      <c r="N129" s="140" t="s">
        <v>126</v>
      </c>
      <c r="O129" s="140">
        <v>1</v>
      </c>
      <c r="P129" s="138">
        <v>403161</v>
      </c>
      <c r="Q129" s="137" t="s">
        <v>64</v>
      </c>
      <c r="R129" s="137">
        <v>20130731</v>
      </c>
      <c r="S129" s="140">
        <v>40</v>
      </c>
      <c r="T129" s="182">
        <v>20161031</v>
      </c>
      <c r="U129" s="137"/>
      <c r="V129" s="138"/>
      <c r="W129" s="141"/>
      <c r="X129" s="138" t="s">
        <v>124</v>
      </c>
      <c r="Y129" s="138">
        <v>0</v>
      </c>
      <c r="Z129" s="138"/>
      <c r="AA129" s="138"/>
      <c r="AB129" s="138"/>
      <c r="AC129" s="138"/>
      <c r="AD129" s="138"/>
      <c r="AE129" s="138"/>
      <c r="AF129" s="165"/>
      <c r="AG129" s="165"/>
      <c r="AH129" s="165"/>
      <c r="AI129" s="167"/>
      <c r="AJ129" s="167"/>
      <c r="AK129" s="165"/>
      <c r="AL129" s="138"/>
      <c r="AM129" s="138"/>
      <c r="AN129" s="138"/>
      <c r="AO129" s="142"/>
    </row>
    <row r="130" spans="1:41">
      <c r="A130" s="136">
        <v>28842858</v>
      </c>
      <c r="B130" s="137">
        <v>36016000</v>
      </c>
      <c r="C130" s="138"/>
      <c r="D130" s="165">
        <v>191744.65</v>
      </c>
      <c r="E130" s="165">
        <v>-3809.68</v>
      </c>
      <c r="F130" s="165">
        <v>187934.97</v>
      </c>
      <c r="G130" s="165">
        <v>-1909.46</v>
      </c>
      <c r="H130" s="165">
        <v>0</v>
      </c>
      <c r="I130" s="165">
        <v>-779.8</v>
      </c>
      <c r="J130" s="165">
        <v>-6498.94</v>
      </c>
      <c r="K130" s="138">
        <v>0</v>
      </c>
      <c r="L130" s="139">
        <v>11.95</v>
      </c>
      <c r="M130" s="153">
        <v>199.73401041666668</v>
      </c>
      <c r="N130" s="140" t="s">
        <v>126</v>
      </c>
      <c r="O130" s="140">
        <v>0</v>
      </c>
      <c r="P130" s="138">
        <v>187934.97</v>
      </c>
      <c r="Q130" s="137" t="s">
        <v>57</v>
      </c>
      <c r="R130" s="137">
        <v>0</v>
      </c>
      <c r="S130" s="140">
        <v>0</v>
      </c>
      <c r="T130" s="182">
        <v>20161031</v>
      </c>
      <c r="U130" s="137"/>
      <c r="V130" s="138"/>
      <c r="W130" s="141"/>
      <c r="X130" s="138" t="s">
        <v>124</v>
      </c>
      <c r="Y130" s="138">
        <v>0</v>
      </c>
      <c r="Z130" s="138"/>
      <c r="AA130" s="138"/>
      <c r="AB130" s="138"/>
      <c r="AC130" s="138"/>
      <c r="AD130" s="138"/>
      <c r="AE130" s="138"/>
      <c r="AF130" s="165"/>
      <c r="AG130" s="165"/>
      <c r="AH130" s="165"/>
      <c r="AI130" s="167"/>
      <c r="AJ130" s="167"/>
      <c r="AK130" s="165"/>
      <c r="AL130" s="138"/>
      <c r="AM130" s="138"/>
      <c r="AN130" s="138"/>
      <c r="AO130" s="142"/>
    </row>
    <row r="131" spans="1:41">
      <c r="A131" s="136">
        <v>28959081</v>
      </c>
      <c r="B131" s="137">
        <v>31627407</v>
      </c>
      <c r="C131" s="138"/>
      <c r="D131" s="165">
        <v>0</v>
      </c>
      <c r="E131" s="165">
        <v>0</v>
      </c>
      <c r="F131" s="165">
        <v>0</v>
      </c>
      <c r="G131" s="165">
        <v>0</v>
      </c>
      <c r="H131" s="165">
        <v>0</v>
      </c>
      <c r="I131" s="165">
        <v>0</v>
      </c>
      <c r="J131" s="165">
        <v>0</v>
      </c>
      <c r="K131" s="138">
        <v>0</v>
      </c>
      <c r="L131" s="139">
        <v>12.95</v>
      </c>
      <c r="M131" s="153">
        <v>0</v>
      </c>
      <c r="N131" s="140" t="s">
        <v>125</v>
      </c>
      <c r="O131" s="140">
        <v>0</v>
      </c>
      <c r="P131" s="138">
        <v>0</v>
      </c>
      <c r="Q131" s="137" t="s">
        <v>57</v>
      </c>
      <c r="R131" s="137">
        <v>0</v>
      </c>
      <c r="S131" s="140">
        <v>0</v>
      </c>
      <c r="T131" s="182">
        <v>20161031</v>
      </c>
      <c r="U131" s="137"/>
      <c r="V131" s="138"/>
      <c r="W131" s="141"/>
      <c r="X131" s="138" t="s">
        <v>124</v>
      </c>
      <c r="Y131" s="138">
        <v>0</v>
      </c>
      <c r="Z131" s="138"/>
      <c r="AA131" s="138"/>
      <c r="AB131" s="138"/>
      <c r="AC131" s="138"/>
      <c r="AD131" s="138"/>
      <c r="AE131" s="138"/>
      <c r="AF131" s="165"/>
      <c r="AG131" s="165"/>
      <c r="AH131" s="165"/>
      <c r="AI131" s="167"/>
      <c r="AJ131" s="167"/>
      <c r="AK131" s="165"/>
      <c r="AL131" s="138"/>
      <c r="AM131" s="138"/>
      <c r="AN131" s="138"/>
      <c r="AO131" s="142"/>
    </row>
    <row r="132" spans="1:41">
      <c r="A132" s="136">
        <v>28959117</v>
      </c>
      <c r="B132" s="137">
        <v>9968212</v>
      </c>
      <c r="C132" s="138"/>
      <c r="D132" s="165">
        <v>0</v>
      </c>
      <c r="E132" s="165">
        <v>0</v>
      </c>
      <c r="F132" s="165">
        <v>0</v>
      </c>
      <c r="G132" s="165">
        <v>0</v>
      </c>
      <c r="H132" s="165">
        <v>0</v>
      </c>
      <c r="I132" s="165">
        <v>0</v>
      </c>
      <c r="J132" s="165">
        <v>0</v>
      </c>
      <c r="K132" s="138">
        <v>0</v>
      </c>
      <c r="L132" s="139">
        <v>12.95</v>
      </c>
      <c r="M132" s="153">
        <v>0</v>
      </c>
      <c r="N132" s="140" t="s">
        <v>125</v>
      </c>
      <c r="O132" s="140">
        <v>0</v>
      </c>
      <c r="P132" s="138">
        <v>0</v>
      </c>
      <c r="Q132" s="137" t="s">
        <v>57</v>
      </c>
      <c r="R132" s="137">
        <v>0</v>
      </c>
      <c r="S132" s="140">
        <v>0</v>
      </c>
      <c r="T132" s="182">
        <v>20161031</v>
      </c>
      <c r="U132" s="137"/>
      <c r="V132" s="138"/>
      <c r="W132" s="141"/>
      <c r="X132" s="138" t="s">
        <v>124</v>
      </c>
      <c r="Y132" s="138">
        <v>0</v>
      </c>
      <c r="Z132" s="138"/>
      <c r="AA132" s="138"/>
      <c r="AB132" s="138"/>
      <c r="AC132" s="138"/>
      <c r="AD132" s="138"/>
      <c r="AE132" s="138"/>
      <c r="AF132" s="165"/>
      <c r="AG132" s="165"/>
      <c r="AH132" s="165"/>
      <c r="AI132" s="167"/>
      <c r="AJ132" s="167"/>
      <c r="AK132" s="165"/>
      <c r="AL132" s="138"/>
      <c r="AM132" s="138"/>
      <c r="AN132" s="138"/>
      <c r="AO132" s="142"/>
    </row>
    <row r="133" spans="1:41">
      <c r="A133" s="136">
        <v>29100132</v>
      </c>
      <c r="B133" s="137">
        <v>16683087</v>
      </c>
      <c r="C133" s="138"/>
      <c r="D133" s="165">
        <v>0</v>
      </c>
      <c r="E133" s="165">
        <v>0</v>
      </c>
      <c r="F133" s="165">
        <v>0</v>
      </c>
      <c r="G133" s="165">
        <v>0</v>
      </c>
      <c r="H133" s="165">
        <v>0</v>
      </c>
      <c r="I133" s="165">
        <v>0</v>
      </c>
      <c r="J133" s="165">
        <v>0</v>
      </c>
      <c r="K133" s="138">
        <v>0</v>
      </c>
      <c r="L133" s="139">
        <v>12.95</v>
      </c>
      <c r="M133" s="153">
        <v>0</v>
      </c>
      <c r="N133" s="140" t="s">
        <v>125</v>
      </c>
      <c r="O133" s="140">
        <v>0</v>
      </c>
      <c r="P133" s="138">
        <v>0</v>
      </c>
      <c r="Q133" s="137" t="s">
        <v>57</v>
      </c>
      <c r="R133" s="137">
        <v>0</v>
      </c>
      <c r="S133" s="140">
        <v>0</v>
      </c>
      <c r="T133" s="182">
        <v>20161031</v>
      </c>
      <c r="U133" s="137"/>
      <c r="V133" s="138"/>
      <c r="W133" s="141"/>
      <c r="X133" s="138" t="s">
        <v>124</v>
      </c>
      <c r="Y133" s="138">
        <v>0</v>
      </c>
      <c r="Z133" s="138"/>
      <c r="AA133" s="138"/>
      <c r="AB133" s="138"/>
      <c r="AC133" s="138"/>
      <c r="AD133" s="138"/>
      <c r="AE133" s="138"/>
      <c r="AF133" s="165"/>
      <c r="AG133" s="165"/>
      <c r="AH133" s="165"/>
      <c r="AI133" s="167"/>
      <c r="AJ133" s="167"/>
      <c r="AK133" s="165"/>
      <c r="AL133" s="138"/>
      <c r="AM133" s="138"/>
      <c r="AN133" s="138"/>
      <c r="AO133" s="142"/>
    </row>
    <row r="134" spans="1:41">
      <c r="A134" s="136">
        <v>29100617</v>
      </c>
      <c r="B134" s="137">
        <v>12720396</v>
      </c>
      <c r="C134" s="138"/>
      <c r="D134" s="165">
        <v>0</v>
      </c>
      <c r="E134" s="165">
        <v>0</v>
      </c>
      <c r="F134" s="165">
        <v>0</v>
      </c>
      <c r="G134" s="165">
        <v>0</v>
      </c>
      <c r="H134" s="165">
        <v>0</v>
      </c>
      <c r="I134" s="165">
        <v>0</v>
      </c>
      <c r="J134" s="165">
        <v>0</v>
      </c>
      <c r="K134" s="138">
        <v>0</v>
      </c>
      <c r="L134" s="139">
        <v>11.95</v>
      </c>
      <c r="M134" s="153">
        <v>0</v>
      </c>
      <c r="N134" s="140" t="s">
        <v>125</v>
      </c>
      <c r="O134" s="140">
        <v>0</v>
      </c>
      <c r="P134" s="138">
        <v>0</v>
      </c>
      <c r="Q134" s="137" t="s">
        <v>57</v>
      </c>
      <c r="R134" s="137">
        <v>0</v>
      </c>
      <c r="S134" s="140">
        <v>0</v>
      </c>
      <c r="T134" s="182">
        <v>20161031</v>
      </c>
      <c r="U134" s="137"/>
      <c r="V134" s="138"/>
      <c r="W134" s="141"/>
      <c r="X134" s="138" t="s">
        <v>124</v>
      </c>
      <c r="Y134" s="138">
        <v>0</v>
      </c>
      <c r="Z134" s="138"/>
      <c r="AA134" s="138"/>
      <c r="AB134" s="138"/>
      <c r="AC134" s="138"/>
      <c r="AD134" s="138"/>
      <c r="AE134" s="138"/>
      <c r="AF134" s="165"/>
      <c r="AG134" s="165"/>
      <c r="AH134" s="165"/>
      <c r="AI134" s="167"/>
      <c r="AJ134" s="167"/>
      <c r="AK134" s="165"/>
      <c r="AL134" s="138"/>
      <c r="AM134" s="138"/>
      <c r="AN134" s="138"/>
      <c r="AO134" s="142"/>
    </row>
    <row r="135" spans="1:41">
      <c r="A135" s="136">
        <v>29131423</v>
      </c>
      <c r="B135" s="137">
        <v>12965937</v>
      </c>
      <c r="C135" s="138"/>
      <c r="D135" s="165">
        <v>0</v>
      </c>
      <c r="E135" s="165">
        <v>0</v>
      </c>
      <c r="F135" s="165">
        <v>0</v>
      </c>
      <c r="G135" s="165">
        <v>0</v>
      </c>
      <c r="H135" s="165">
        <v>0</v>
      </c>
      <c r="I135" s="165">
        <v>0</v>
      </c>
      <c r="J135" s="165">
        <v>0</v>
      </c>
      <c r="K135" s="138">
        <v>0</v>
      </c>
      <c r="L135" s="139">
        <v>12.95</v>
      </c>
      <c r="M135" s="153">
        <v>0</v>
      </c>
      <c r="N135" s="140" t="s">
        <v>125</v>
      </c>
      <c r="O135" s="140">
        <v>0</v>
      </c>
      <c r="P135" s="138">
        <v>0</v>
      </c>
      <c r="Q135" s="137" t="s">
        <v>57</v>
      </c>
      <c r="R135" s="137">
        <v>0</v>
      </c>
      <c r="S135" s="140">
        <v>0</v>
      </c>
      <c r="T135" s="182">
        <v>20161031</v>
      </c>
      <c r="U135" s="137"/>
      <c r="V135" s="138"/>
      <c r="W135" s="141"/>
      <c r="X135" s="138" t="s">
        <v>124</v>
      </c>
      <c r="Y135" s="138">
        <v>0</v>
      </c>
      <c r="Z135" s="138"/>
      <c r="AA135" s="138"/>
      <c r="AB135" s="138"/>
      <c r="AC135" s="138"/>
      <c r="AD135" s="138"/>
      <c r="AE135" s="138"/>
      <c r="AF135" s="165"/>
      <c r="AG135" s="165"/>
      <c r="AH135" s="165"/>
      <c r="AI135" s="167"/>
      <c r="AJ135" s="167"/>
      <c r="AK135" s="165"/>
      <c r="AL135" s="138"/>
      <c r="AM135" s="138"/>
      <c r="AN135" s="138"/>
      <c r="AO135" s="142"/>
    </row>
    <row r="136" spans="1:41">
      <c r="A136" s="136">
        <v>29131533</v>
      </c>
      <c r="B136" s="137">
        <v>5550418</v>
      </c>
      <c r="C136" s="138"/>
      <c r="D136" s="165">
        <v>0</v>
      </c>
      <c r="E136" s="165">
        <v>0</v>
      </c>
      <c r="F136" s="165">
        <v>0</v>
      </c>
      <c r="G136" s="165">
        <v>0</v>
      </c>
      <c r="H136" s="165">
        <v>0</v>
      </c>
      <c r="I136" s="165">
        <v>0</v>
      </c>
      <c r="J136" s="165">
        <v>0</v>
      </c>
      <c r="K136" s="138">
        <v>0</v>
      </c>
      <c r="L136" s="139">
        <v>12.95</v>
      </c>
      <c r="M136" s="153">
        <v>0</v>
      </c>
      <c r="N136" s="140" t="s">
        <v>125</v>
      </c>
      <c r="O136" s="140">
        <v>0</v>
      </c>
      <c r="P136" s="138">
        <v>0</v>
      </c>
      <c r="Q136" s="137" t="s">
        <v>57</v>
      </c>
      <c r="R136" s="137">
        <v>0</v>
      </c>
      <c r="S136" s="140">
        <v>0</v>
      </c>
      <c r="T136" s="182">
        <v>20161031</v>
      </c>
      <c r="U136" s="137"/>
      <c r="V136" s="138"/>
      <c r="W136" s="141"/>
      <c r="X136" s="138" t="s">
        <v>124</v>
      </c>
      <c r="Y136" s="138">
        <v>0</v>
      </c>
      <c r="Z136" s="138"/>
      <c r="AA136" s="138"/>
      <c r="AB136" s="138"/>
      <c r="AC136" s="138"/>
      <c r="AD136" s="138"/>
      <c r="AE136" s="138"/>
      <c r="AF136" s="165"/>
      <c r="AG136" s="165"/>
      <c r="AH136" s="165"/>
      <c r="AI136" s="167"/>
      <c r="AJ136" s="167"/>
      <c r="AK136" s="165"/>
      <c r="AL136" s="138"/>
      <c r="AM136" s="138"/>
      <c r="AN136" s="138"/>
      <c r="AO136" s="142"/>
    </row>
    <row r="137" spans="1:41">
      <c r="A137" s="136">
        <v>29160146</v>
      </c>
      <c r="B137" s="137">
        <v>36881316</v>
      </c>
      <c r="C137" s="138"/>
      <c r="D137" s="165">
        <v>0</v>
      </c>
      <c r="E137" s="165">
        <v>0</v>
      </c>
      <c r="F137" s="165">
        <v>0</v>
      </c>
      <c r="G137" s="165">
        <v>0</v>
      </c>
      <c r="H137" s="165">
        <v>0</v>
      </c>
      <c r="I137" s="165">
        <v>0</v>
      </c>
      <c r="J137" s="165">
        <v>0</v>
      </c>
      <c r="K137" s="138">
        <v>0</v>
      </c>
      <c r="L137" s="139">
        <v>12.95</v>
      </c>
      <c r="M137" s="153">
        <v>0</v>
      </c>
      <c r="N137" s="140" t="s">
        <v>125</v>
      </c>
      <c r="O137" s="140">
        <v>0</v>
      </c>
      <c r="P137" s="138">
        <v>0</v>
      </c>
      <c r="Q137" s="137" t="s">
        <v>57</v>
      </c>
      <c r="R137" s="137">
        <v>0</v>
      </c>
      <c r="S137" s="140">
        <v>0</v>
      </c>
      <c r="T137" s="182">
        <v>20161031</v>
      </c>
      <c r="U137" s="137"/>
      <c r="V137" s="138"/>
      <c r="W137" s="141"/>
      <c r="X137" s="138" t="s">
        <v>124</v>
      </c>
      <c r="Y137" s="138">
        <v>0</v>
      </c>
      <c r="Z137" s="138"/>
      <c r="AA137" s="138"/>
      <c r="AB137" s="138"/>
      <c r="AC137" s="138"/>
      <c r="AD137" s="138"/>
      <c r="AE137" s="138"/>
      <c r="AF137" s="165"/>
      <c r="AG137" s="165"/>
      <c r="AH137" s="165"/>
      <c r="AI137" s="167"/>
      <c r="AJ137" s="167"/>
      <c r="AK137" s="165"/>
      <c r="AL137" s="138"/>
      <c r="AM137" s="138"/>
      <c r="AN137" s="138"/>
      <c r="AO137" s="142"/>
    </row>
    <row r="138" spans="1:41">
      <c r="A138" s="136">
        <v>29160278</v>
      </c>
      <c r="B138" s="137">
        <v>36609897</v>
      </c>
      <c r="C138" s="138"/>
      <c r="D138" s="165">
        <v>0</v>
      </c>
      <c r="E138" s="165">
        <v>0</v>
      </c>
      <c r="F138" s="165">
        <v>0</v>
      </c>
      <c r="G138" s="165">
        <v>0</v>
      </c>
      <c r="H138" s="165">
        <v>0</v>
      </c>
      <c r="I138" s="165">
        <v>0</v>
      </c>
      <c r="J138" s="165">
        <v>0</v>
      </c>
      <c r="K138" s="138">
        <v>0</v>
      </c>
      <c r="L138" s="139">
        <v>11.95</v>
      </c>
      <c r="M138" s="153">
        <v>0</v>
      </c>
      <c r="N138" s="140" t="s">
        <v>125</v>
      </c>
      <c r="O138" s="140">
        <v>0</v>
      </c>
      <c r="P138" s="138">
        <v>0</v>
      </c>
      <c r="Q138" s="137" t="s">
        <v>57</v>
      </c>
      <c r="R138" s="137">
        <v>0</v>
      </c>
      <c r="S138" s="140">
        <v>0</v>
      </c>
      <c r="T138" s="182">
        <v>20161031</v>
      </c>
      <c r="U138" s="137"/>
      <c r="V138" s="138"/>
      <c r="W138" s="141"/>
      <c r="X138" s="138" t="s">
        <v>124</v>
      </c>
      <c r="Y138" s="138">
        <v>0</v>
      </c>
      <c r="Z138" s="138"/>
      <c r="AA138" s="138"/>
      <c r="AB138" s="138"/>
      <c r="AC138" s="138"/>
      <c r="AD138" s="138"/>
      <c r="AE138" s="138"/>
      <c r="AF138" s="165"/>
      <c r="AG138" s="165"/>
      <c r="AH138" s="165"/>
      <c r="AI138" s="167"/>
      <c r="AJ138" s="167"/>
      <c r="AK138" s="165"/>
      <c r="AL138" s="138"/>
      <c r="AM138" s="138"/>
      <c r="AN138" s="138"/>
      <c r="AO138" s="142"/>
    </row>
    <row r="139" spans="1:41">
      <c r="A139" s="136">
        <v>29189240</v>
      </c>
      <c r="B139" s="137">
        <v>10651860</v>
      </c>
      <c r="C139" s="138"/>
      <c r="D139" s="165">
        <v>0</v>
      </c>
      <c r="E139" s="165">
        <v>0</v>
      </c>
      <c r="F139" s="165">
        <v>0</v>
      </c>
      <c r="G139" s="165">
        <v>0</v>
      </c>
      <c r="H139" s="165">
        <v>0</v>
      </c>
      <c r="I139" s="165">
        <v>0</v>
      </c>
      <c r="J139" s="165">
        <v>0</v>
      </c>
      <c r="K139" s="138">
        <v>0</v>
      </c>
      <c r="L139" s="139">
        <v>12.95</v>
      </c>
      <c r="M139" s="153">
        <v>0</v>
      </c>
      <c r="N139" s="140" t="s">
        <v>125</v>
      </c>
      <c r="O139" s="140">
        <v>0</v>
      </c>
      <c r="P139" s="138">
        <v>0</v>
      </c>
      <c r="Q139" s="137" t="s">
        <v>57</v>
      </c>
      <c r="R139" s="137">
        <v>0</v>
      </c>
      <c r="S139" s="140">
        <v>0</v>
      </c>
      <c r="T139" s="182">
        <v>20161031</v>
      </c>
      <c r="U139" s="137"/>
      <c r="V139" s="138"/>
      <c r="W139" s="141"/>
      <c r="X139" s="138" t="s">
        <v>124</v>
      </c>
      <c r="Y139" s="138">
        <v>0</v>
      </c>
      <c r="Z139" s="138"/>
      <c r="AA139" s="138"/>
      <c r="AB139" s="138"/>
      <c r="AC139" s="138"/>
      <c r="AD139" s="138"/>
      <c r="AE139" s="138"/>
      <c r="AF139" s="165"/>
      <c r="AG139" s="165"/>
      <c r="AH139" s="165"/>
      <c r="AI139" s="167"/>
      <c r="AJ139" s="167"/>
      <c r="AK139" s="165"/>
      <c r="AL139" s="138"/>
      <c r="AM139" s="138"/>
      <c r="AN139" s="138"/>
      <c r="AO139" s="142"/>
    </row>
    <row r="140" spans="1:41">
      <c r="A140" s="136">
        <v>29227084</v>
      </c>
      <c r="B140" s="137">
        <v>36737095</v>
      </c>
      <c r="C140" s="138"/>
      <c r="D140" s="165">
        <v>0</v>
      </c>
      <c r="E140" s="165">
        <v>0</v>
      </c>
      <c r="F140" s="165">
        <v>0</v>
      </c>
      <c r="G140" s="165">
        <v>0</v>
      </c>
      <c r="H140" s="165">
        <v>0</v>
      </c>
      <c r="I140" s="165">
        <v>0</v>
      </c>
      <c r="J140" s="165">
        <v>0</v>
      </c>
      <c r="K140" s="138">
        <v>0</v>
      </c>
      <c r="L140" s="139">
        <v>12.95</v>
      </c>
      <c r="M140" s="153">
        <v>0</v>
      </c>
      <c r="N140" s="140" t="s">
        <v>125</v>
      </c>
      <c r="O140" s="140">
        <v>0</v>
      </c>
      <c r="P140" s="138">
        <v>0</v>
      </c>
      <c r="Q140" s="137" t="s">
        <v>57</v>
      </c>
      <c r="R140" s="137">
        <v>0</v>
      </c>
      <c r="S140" s="140">
        <v>0</v>
      </c>
      <c r="T140" s="182">
        <v>20161031</v>
      </c>
      <c r="U140" s="137"/>
      <c r="V140" s="138"/>
      <c r="W140" s="141"/>
      <c r="X140" s="138" t="s">
        <v>124</v>
      </c>
      <c r="Y140" s="138">
        <v>0</v>
      </c>
      <c r="Z140" s="138"/>
      <c r="AA140" s="138"/>
      <c r="AB140" s="138"/>
      <c r="AC140" s="138"/>
      <c r="AD140" s="138"/>
      <c r="AE140" s="138"/>
      <c r="AF140" s="165"/>
      <c r="AG140" s="165"/>
      <c r="AH140" s="165"/>
      <c r="AI140" s="167"/>
      <c r="AJ140" s="167"/>
      <c r="AK140" s="165"/>
      <c r="AL140" s="138"/>
      <c r="AM140" s="138"/>
      <c r="AN140" s="138"/>
      <c r="AO140" s="142"/>
    </row>
    <row r="141" spans="1:41">
      <c r="A141" s="136">
        <v>29263397</v>
      </c>
      <c r="B141" s="137">
        <v>21413284</v>
      </c>
      <c r="C141" s="138"/>
      <c r="D141" s="165">
        <v>0</v>
      </c>
      <c r="E141" s="165">
        <v>0</v>
      </c>
      <c r="F141" s="165">
        <v>0</v>
      </c>
      <c r="G141" s="165">
        <v>0</v>
      </c>
      <c r="H141" s="165">
        <v>0</v>
      </c>
      <c r="I141" s="165">
        <v>0</v>
      </c>
      <c r="J141" s="165">
        <v>0</v>
      </c>
      <c r="K141" s="138">
        <v>0</v>
      </c>
      <c r="L141" s="139">
        <v>12.95</v>
      </c>
      <c r="M141" s="153">
        <v>0</v>
      </c>
      <c r="N141" s="140" t="s">
        <v>125</v>
      </c>
      <c r="O141" s="140">
        <v>0</v>
      </c>
      <c r="P141" s="138">
        <v>0</v>
      </c>
      <c r="Q141" s="137" t="s">
        <v>57</v>
      </c>
      <c r="R141" s="137">
        <v>0</v>
      </c>
      <c r="S141" s="140">
        <v>0</v>
      </c>
      <c r="T141" s="182">
        <v>20161031</v>
      </c>
      <c r="U141" s="137"/>
      <c r="V141" s="138"/>
      <c r="W141" s="141"/>
      <c r="X141" s="138" t="s">
        <v>124</v>
      </c>
      <c r="Y141" s="138">
        <v>0</v>
      </c>
      <c r="Z141" s="138"/>
      <c r="AA141" s="138"/>
      <c r="AB141" s="138"/>
      <c r="AC141" s="138"/>
      <c r="AD141" s="138"/>
      <c r="AE141" s="138"/>
      <c r="AF141" s="165"/>
      <c r="AG141" s="165"/>
      <c r="AH141" s="165"/>
      <c r="AI141" s="167"/>
      <c r="AJ141" s="167"/>
      <c r="AK141" s="165"/>
      <c r="AL141" s="138"/>
      <c r="AM141" s="138"/>
      <c r="AN141" s="138"/>
      <c r="AO141" s="142"/>
    </row>
    <row r="142" spans="1:41">
      <c r="A142" s="136">
        <v>29295796</v>
      </c>
      <c r="B142" s="137">
        <v>5597794</v>
      </c>
      <c r="C142" s="138"/>
      <c r="D142" s="165">
        <v>0</v>
      </c>
      <c r="E142" s="165">
        <v>0</v>
      </c>
      <c r="F142" s="165">
        <v>0</v>
      </c>
      <c r="G142" s="165">
        <v>0</v>
      </c>
      <c r="H142" s="165">
        <v>0</v>
      </c>
      <c r="I142" s="165">
        <v>0</v>
      </c>
      <c r="J142" s="165">
        <v>0</v>
      </c>
      <c r="K142" s="138">
        <v>0</v>
      </c>
      <c r="L142" s="139">
        <v>12.95</v>
      </c>
      <c r="M142" s="153">
        <v>0</v>
      </c>
      <c r="N142" s="140" t="s">
        <v>125</v>
      </c>
      <c r="O142" s="140">
        <v>0</v>
      </c>
      <c r="P142" s="138">
        <v>0</v>
      </c>
      <c r="Q142" s="137" t="s">
        <v>57</v>
      </c>
      <c r="R142" s="137">
        <v>0</v>
      </c>
      <c r="S142" s="140">
        <v>0</v>
      </c>
      <c r="T142" s="182">
        <v>20161031</v>
      </c>
      <c r="U142" s="137"/>
      <c r="V142" s="138"/>
      <c r="W142" s="141"/>
      <c r="X142" s="138" t="s">
        <v>124</v>
      </c>
      <c r="Y142" s="138">
        <v>0</v>
      </c>
      <c r="Z142" s="138"/>
      <c r="AA142" s="138"/>
      <c r="AB142" s="138"/>
      <c r="AC142" s="138"/>
      <c r="AD142" s="138"/>
      <c r="AE142" s="138"/>
      <c r="AF142" s="165"/>
      <c r="AG142" s="165"/>
      <c r="AH142" s="165"/>
      <c r="AI142" s="167"/>
      <c r="AJ142" s="167"/>
      <c r="AK142" s="165"/>
      <c r="AL142" s="138"/>
      <c r="AM142" s="138"/>
      <c r="AN142" s="138"/>
      <c r="AO142" s="142"/>
    </row>
    <row r="143" spans="1:41">
      <c r="A143" s="136">
        <v>29323410</v>
      </c>
      <c r="B143" s="137">
        <v>21162015</v>
      </c>
      <c r="C143" s="138"/>
      <c r="D143" s="165">
        <v>0</v>
      </c>
      <c r="E143" s="165">
        <v>0</v>
      </c>
      <c r="F143" s="165">
        <v>0</v>
      </c>
      <c r="G143" s="165">
        <v>0</v>
      </c>
      <c r="H143" s="165">
        <v>0</v>
      </c>
      <c r="I143" s="165">
        <v>0</v>
      </c>
      <c r="J143" s="165">
        <v>0</v>
      </c>
      <c r="K143" s="138">
        <v>0</v>
      </c>
      <c r="L143" s="139">
        <v>12.95</v>
      </c>
      <c r="M143" s="153">
        <v>0</v>
      </c>
      <c r="N143" s="140" t="s">
        <v>125</v>
      </c>
      <c r="O143" s="140">
        <v>0</v>
      </c>
      <c r="P143" s="138">
        <v>0</v>
      </c>
      <c r="Q143" s="137" t="s">
        <v>57</v>
      </c>
      <c r="R143" s="137">
        <v>0</v>
      </c>
      <c r="S143" s="140">
        <v>0</v>
      </c>
      <c r="T143" s="182">
        <v>20161031</v>
      </c>
      <c r="U143" s="137"/>
      <c r="V143" s="138"/>
      <c r="W143" s="141"/>
      <c r="X143" s="138" t="s">
        <v>124</v>
      </c>
      <c r="Y143" s="138">
        <v>0</v>
      </c>
      <c r="Z143" s="138"/>
      <c r="AA143" s="143"/>
      <c r="AB143" s="143"/>
      <c r="AC143" s="143"/>
      <c r="AD143" s="143"/>
      <c r="AE143" s="143"/>
      <c r="AF143" s="165"/>
      <c r="AG143" s="165"/>
      <c r="AH143" s="165"/>
      <c r="AI143" s="167"/>
      <c r="AJ143" s="167"/>
      <c r="AK143" s="165"/>
      <c r="AL143" s="138"/>
      <c r="AM143" s="138"/>
      <c r="AN143" s="138"/>
      <c r="AO143" s="144"/>
    </row>
    <row r="144" spans="1:41">
      <c r="A144" s="136">
        <v>29323501</v>
      </c>
      <c r="B144" s="137">
        <v>15176318</v>
      </c>
      <c r="C144" s="138"/>
      <c r="D144" s="165">
        <v>0</v>
      </c>
      <c r="E144" s="165">
        <v>0</v>
      </c>
      <c r="F144" s="165">
        <v>0</v>
      </c>
      <c r="G144" s="165">
        <v>0</v>
      </c>
      <c r="H144" s="165">
        <v>0</v>
      </c>
      <c r="I144" s="165">
        <v>0</v>
      </c>
      <c r="J144" s="165">
        <v>0</v>
      </c>
      <c r="K144" s="138">
        <v>0</v>
      </c>
      <c r="L144" s="139">
        <v>11.95</v>
      </c>
      <c r="M144" s="153">
        <v>0</v>
      </c>
      <c r="N144" s="140" t="s">
        <v>125</v>
      </c>
      <c r="O144" s="140">
        <v>0</v>
      </c>
      <c r="P144" s="138">
        <v>0</v>
      </c>
      <c r="Q144" s="57" t="s">
        <v>57</v>
      </c>
      <c r="R144" s="137">
        <v>0</v>
      </c>
      <c r="S144" s="140">
        <v>0</v>
      </c>
      <c r="T144" s="182">
        <v>20161031</v>
      </c>
      <c r="U144" s="137"/>
      <c r="V144" s="138"/>
      <c r="W144" s="141"/>
      <c r="X144" s="138" t="s">
        <v>124</v>
      </c>
      <c r="Y144" s="138">
        <v>0</v>
      </c>
      <c r="Z144" s="138"/>
      <c r="AA144" s="138"/>
      <c r="AB144" s="138"/>
      <c r="AC144" s="138"/>
      <c r="AD144" s="138"/>
      <c r="AE144" s="138"/>
      <c r="AF144" s="165"/>
      <c r="AG144" s="165"/>
      <c r="AH144" s="165"/>
      <c r="AI144" s="167"/>
      <c r="AJ144" s="167"/>
      <c r="AK144" s="165"/>
      <c r="AL144" s="138"/>
      <c r="AM144" s="138"/>
      <c r="AN144" s="138"/>
      <c r="AO144" s="142"/>
    </row>
    <row r="145" spans="1:41">
      <c r="A145" s="136">
        <v>29358389</v>
      </c>
      <c r="B145" s="137">
        <v>30225006</v>
      </c>
      <c r="C145" s="138"/>
      <c r="D145" s="165">
        <v>282570.59000000003</v>
      </c>
      <c r="E145" s="165">
        <v>0</v>
      </c>
      <c r="F145" s="165">
        <v>282570.59000000003</v>
      </c>
      <c r="G145" s="165">
        <v>0</v>
      </c>
      <c r="H145" s="165">
        <v>0</v>
      </c>
      <c r="I145" s="165">
        <v>0</v>
      </c>
      <c r="J145" s="165">
        <v>0</v>
      </c>
      <c r="K145" s="138">
        <v>0</v>
      </c>
      <c r="L145" s="139">
        <v>11.95</v>
      </c>
      <c r="M145" s="153">
        <v>294.3443645833334</v>
      </c>
      <c r="N145" s="140" t="s">
        <v>126</v>
      </c>
      <c r="O145" s="140">
        <v>1</v>
      </c>
      <c r="P145" s="138">
        <v>180411.22</v>
      </c>
      <c r="Q145" s="137" t="s">
        <v>64</v>
      </c>
      <c r="R145" s="137">
        <v>20140131</v>
      </c>
      <c r="S145" s="140">
        <v>34</v>
      </c>
      <c r="T145" s="182">
        <v>20161031</v>
      </c>
      <c r="U145" s="137"/>
      <c r="V145" s="138"/>
      <c r="W145" s="141"/>
      <c r="X145" s="138" t="s">
        <v>124</v>
      </c>
      <c r="Y145" s="138">
        <v>0</v>
      </c>
      <c r="Z145" s="138"/>
      <c r="AA145" s="138"/>
      <c r="AB145" s="138"/>
      <c r="AC145" s="138"/>
      <c r="AD145" s="138"/>
      <c r="AE145" s="138"/>
      <c r="AF145" s="165"/>
      <c r="AG145" s="165"/>
      <c r="AH145" s="165"/>
      <c r="AI145" s="167"/>
      <c r="AJ145" s="167"/>
      <c r="AK145" s="165"/>
      <c r="AL145" s="138"/>
      <c r="AM145" s="138"/>
      <c r="AN145" s="138"/>
      <c r="AO145" s="142"/>
    </row>
    <row r="146" spans="1:41">
      <c r="A146" s="136">
        <v>29358390</v>
      </c>
      <c r="B146" s="137">
        <v>17951226</v>
      </c>
      <c r="C146" s="138"/>
      <c r="D146" s="165">
        <v>135577.53</v>
      </c>
      <c r="E146" s="165">
        <v>-2615.71</v>
      </c>
      <c r="F146" s="165">
        <v>132961.82</v>
      </c>
      <c r="G146" s="165">
        <v>-1350.13</v>
      </c>
      <c r="H146" s="165">
        <v>0</v>
      </c>
      <c r="I146" s="165">
        <v>-290.82</v>
      </c>
      <c r="J146" s="165">
        <v>-4256.66</v>
      </c>
      <c r="K146" s="138">
        <v>0</v>
      </c>
      <c r="L146" s="139">
        <v>11.95</v>
      </c>
      <c r="M146" s="153">
        <v>141.22659375000001</v>
      </c>
      <c r="N146" s="140" t="s">
        <v>126</v>
      </c>
      <c r="O146" s="140">
        <v>0</v>
      </c>
      <c r="P146" s="138">
        <v>132961.82</v>
      </c>
      <c r="Q146" s="137" t="s">
        <v>57</v>
      </c>
      <c r="R146" s="137">
        <v>0</v>
      </c>
      <c r="S146" s="140">
        <v>0</v>
      </c>
      <c r="T146" s="182">
        <v>20161031</v>
      </c>
      <c r="U146" s="137"/>
      <c r="V146" s="138"/>
      <c r="W146" s="141"/>
      <c r="X146" s="138" t="s">
        <v>124</v>
      </c>
      <c r="Y146" s="138">
        <v>0</v>
      </c>
      <c r="Z146" s="138"/>
      <c r="AA146" s="138"/>
      <c r="AB146" s="138"/>
      <c r="AC146" s="138"/>
      <c r="AD146" s="138"/>
      <c r="AE146" s="138"/>
      <c r="AF146" s="165"/>
      <c r="AG146" s="165"/>
      <c r="AH146" s="165"/>
      <c r="AI146" s="167"/>
      <c r="AJ146" s="167"/>
      <c r="AK146" s="165"/>
      <c r="AL146" s="138"/>
      <c r="AM146" s="138"/>
      <c r="AN146" s="138"/>
      <c r="AO146" s="142"/>
    </row>
    <row r="147" spans="1:41">
      <c r="A147" s="136">
        <v>29392651</v>
      </c>
      <c r="B147" s="137">
        <v>36831503</v>
      </c>
      <c r="C147" s="138"/>
      <c r="D147" s="165">
        <v>0</v>
      </c>
      <c r="E147" s="165">
        <v>0</v>
      </c>
      <c r="F147" s="165">
        <v>0</v>
      </c>
      <c r="G147" s="165">
        <v>0</v>
      </c>
      <c r="H147" s="165">
        <v>0</v>
      </c>
      <c r="I147" s="165">
        <v>0</v>
      </c>
      <c r="J147" s="165">
        <v>0</v>
      </c>
      <c r="K147" s="138">
        <v>0</v>
      </c>
      <c r="L147" s="139">
        <v>12.95</v>
      </c>
      <c r="M147" s="153">
        <v>0</v>
      </c>
      <c r="N147" s="140" t="s">
        <v>125</v>
      </c>
      <c r="O147" s="140">
        <v>0</v>
      </c>
      <c r="P147" s="138">
        <v>0</v>
      </c>
      <c r="Q147" s="137" t="s">
        <v>57</v>
      </c>
      <c r="R147" s="137">
        <v>0</v>
      </c>
      <c r="S147" s="140">
        <v>0</v>
      </c>
      <c r="T147" s="182">
        <v>20161031</v>
      </c>
      <c r="U147" s="137"/>
      <c r="V147" s="138"/>
      <c r="W147" s="141"/>
      <c r="X147" s="138" t="s">
        <v>124</v>
      </c>
      <c r="Y147" s="138">
        <v>0</v>
      </c>
      <c r="Z147" s="138"/>
      <c r="AA147" s="138"/>
      <c r="AB147" s="138"/>
      <c r="AC147" s="138"/>
      <c r="AD147" s="138"/>
      <c r="AE147" s="138"/>
      <c r="AF147" s="165"/>
      <c r="AG147" s="165"/>
      <c r="AH147" s="165"/>
      <c r="AI147" s="167"/>
      <c r="AJ147" s="167"/>
      <c r="AK147" s="165"/>
      <c r="AL147" s="138"/>
      <c r="AM147" s="138"/>
      <c r="AN147" s="138"/>
      <c r="AO147" s="142"/>
    </row>
    <row r="148" spans="1:41">
      <c r="A148" s="136">
        <v>29392698</v>
      </c>
      <c r="B148" s="137">
        <v>20393764</v>
      </c>
      <c r="C148" s="138"/>
      <c r="D148" s="165">
        <v>0</v>
      </c>
      <c r="E148" s="165">
        <v>0</v>
      </c>
      <c r="F148" s="165">
        <v>0</v>
      </c>
      <c r="G148" s="165">
        <v>0</v>
      </c>
      <c r="H148" s="165">
        <v>0</v>
      </c>
      <c r="I148" s="165">
        <v>0</v>
      </c>
      <c r="J148" s="165">
        <v>0</v>
      </c>
      <c r="K148" s="138">
        <v>0</v>
      </c>
      <c r="L148" s="139">
        <v>12.95</v>
      </c>
      <c r="M148" s="153">
        <v>0</v>
      </c>
      <c r="N148" s="140" t="s">
        <v>125</v>
      </c>
      <c r="O148" s="140">
        <v>0</v>
      </c>
      <c r="P148" s="138">
        <v>0</v>
      </c>
      <c r="Q148" s="137" t="s">
        <v>57</v>
      </c>
      <c r="R148" s="137">
        <v>0</v>
      </c>
      <c r="S148" s="140">
        <v>0</v>
      </c>
      <c r="T148" s="182">
        <v>20161031</v>
      </c>
      <c r="U148" s="137"/>
      <c r="V148" s="138"/>
      <c r="W148" s="141"/>
      <c r="X148" s="138" t="s">
        <v>124</v>
      </c>
      <c r="Y148" s="138">
        <v>0</v>
      </c>
      <c r="Z148" s="138"/>
      <c r="AA148" s="138"/>
      <c r="AB148" s="138"/>
      <c r="AC148" s="138"/>
      <c r="AD148" s="138"/>
      <c r="AE148" s="138"/>
      <c r="AF148" s="165"/>
      <c r="AG148" s="165"/>
      <c r="AH148" s="165"/>
      <c r="AI148" s="167"/>
      <c r="AJ148" s="167"/>
      <c r="AK148" s="165"/>
      <c r="AL148" s="138"/>
      <c r="AM148" s="138"/>
      <c r="AN148" s="138"/>
      <c r="AO148" s="142"/>
    </row>
    <row r="149" spans="1:41">
      <c r="A149" s="136">
        <v>29524520</v>
      </c>
      <c r="B149" s="137">
        <v>27028313</v>
      </c>
      <c r="C149" s="138"/>
      <c r="D149" s="165">
        <v>0</v>
      </c>
      <c r="E149" s="165">
        <v>0</v>
      </c>
      <c r="F149" s="165">
        <v>0</v>
      </c>
      <c r="G149" s="165">
        <v>0</v>
      </c>
      <c r="H149" s="165">
        <v>0</v>
      </c>
      <c r="I149" s="165">
        <v>0</v>
      </c>
      <c r="J149" s="165">
        <v>0</v>
      </c>
      <c r="K149" s="138">
        <v>0</v>
      </c>
      <c r="L149" s="139">
        <v>12.95</v>
      </c>
      <c r="M149" s="153">
        <v>0</v>
      </c>
      <c r="N149" s="140" t="s">
        <v>125</v>
      </c>
      <c r="O149" s="140">
        <v>0</v>
      </c>
      <c r="P149" s="138">
        <v>0</v>
      </c>
      <c r="Q149" s="137" t="s">
        <v>57</v>
      </c>
      <c r="R149" s="137">
        <v>0</v>
      </c>
      <c r="S149" s="140">
        <v>0</v>
      </c>
      <c r="T149" s="182">
        <v>20161031</v>
      </c>
      <c r="U149" s="137"/>
      <c r="V149" s="138"/>
      <c r="W149" s="141"/>
      <c r="X149" s="138" t="s">
        <v>124</v>
      </c>
      <c r="Y149" s="138">
        <v>0</v>
      </c>
      <c r="Z149" s="138"/>
      <c r="AA149" s="138"/>
      <c r="AB149" s="138"/>
      <c r="AC149" s="138"/>
      <c r="AD149" s="138"/>
      <c r="AE149" s="138"/>
      <c r="AF149" s="165"/>
      <c r="AG149" s="165"/>
      <c r="AH149" s="165"/>
      <c r="AI149" s="167"/>
      <c r="AJ149" s="167"/>
      <c r="AK149" s="165"/>
      <c r="AL149" s="138"/>
      <c r="AM149" s="138"/>
      <c r="AN149" s="138"/>
      <c r="AO149" s="142"/>
    </row>
    <row r="150" spans="1:41">
      <c r="A150" s="136">
        <v>29524531</v>
      </c>
      <c r="B150" s="137">
        <v>23140128</v>
      </c>
      <c r="C150" s="138"/>
      <c r="D150" s="165">
        <v>0</v>
      </c>
      <c r="E150" s="165">
        <v>0</v>
      </c>
      <c r="F150" s="165">
        <v>0</v>
      </c>
      <c r="G150" s="165">
        <v>0</v>
      </c>
      <c r="H150" s="165">
        <v>0</v>
      </c>
      <c r="I150" s="165">
        <v>0</v>
      </c>
      <c r="J150" s="165">
        <v>0</v>
      </c>
      <c r="K150" s="138">
        <v>0</v>
      </c>
      <c r="L150" s="139">
        <v>12.95</v>
      </c>
      <c r="M150" s="153">
        <v>0</v>
      </c>
      <c r="N150" s="140" t="s">
        <v>125</v>
      </c>
      <c r="O150" s="140">
        <v>0</v>
      </c>
      <c r="P150" s="138">
        <v>0</v>
      </c>
      <c r="Q150" s="137" t="s">
        <v>57</v>
      </c>
      <c r="R150" s="137">
        <v>0</v>
      </c>
      <c r="S150" s="140">
        <v>0</v>
      </c>
      <c r="T150" s="182">
        <v>20161031</v>
      </c>
      <c r="U150" s="137"/>
      <c r="V150" s="138"/>
      <c r="W150" s="141"/>
      <c r="X150" s="138" t="s">
        <v>124</v>
      </c>
      <c r="Y150" s="138">
        <v>0</v>
      </c>
      <c r="Z150" s="138"/>
      <c r="AA150" s="138"/>
      <c r="AB150" s="138"/>
      <c r="AC150" s="138"/>
      <c r="AD150" s="138"/>
      <c r="AE150" s="138"/>
      <c r="AF150" s="165"/>
      <c r="AG150" s="165"/>
      <c r="AH150" s="165"/>
      <c r="AI150" s="167"/>
      <c r="AJ150" s="167"/>
      <c r="AK150" s="165"/>
      <c r="AL150" s="138"/>
      <c r="AM150" s="138"/>
      <c r="AN150" s="138"/>
      <c r="AO150" s="142"/>
    </row>
    <row r="151" spans="1:41">
      <c r="A151" s="136">
        <v>29524597</v>
      </c>
      <c r="B151" s="137">
        <v>23937632</v>
      </c>
      <c r="C151" s="138"/>
      <c r="D151" s="165">
        <v>0</v>
      </c>
      <c r="E151" s="165">
        <v>0</v>
      </c>
      <c r="F151" s="165">
        <v>0</v>
      </c>
      <c r="G151" s="165">
        <v>0</v>
      </c>
      <c r="H151" s="165">
        <v>0</v>
      </c>
      <c r="I151" s="165">
        <v>0</v>
      </c>
      <c r="J151" s="165">
        <v>0</v>
      </c>
      <c r="K151" s="138">
        <v>0</v>
      </c>
      <c r="L151" s="139">
        <v>12.95</v>
      </c>
      <c r="M151" s="153">
        <v>0</v>
      </c>
      <c r="N151" s="140" t="s">
        <v>125</v>
      </c>
      <c r="O151" s="140">
        <v>0</v>
      </c>
      <c r="P151" s="138">
        <v>0</v>
      </c>
      <c r="Q151" s="137" t="s">
        <v>57</v>
      </c>
      <c r="R151" s="137">
        <v>0</v>
      </c>
      <c r="S151" s="140">
        <v>0</v>
      </c>
      <c r="T151" s="182">
        <v>20161031</v>
      </c>
      <c r="U151" s="137"/>
      <c r="V151" s="138"/>
      <c r="W151" s="141"/>
      <c r="X151" s="138" t="s">
        <v>124</v>
      </c>
      <c r="Y151" s="138">
        <v>0</v>
      </c>
      <c r="Z151" s="138"/>
      <c r="AA151" s="138"/>
      <c r="AB151" s="138"/>
      <c r="AC151" s="138"/>
      <c r="AD151" s="138"/>
      <c r="AE151" s="138"/>
      <c r="AF151" s="165"/>
      <c r="AG151" s="165"/>
      <c r="AH151" s="165"/>
      <c r="AI151" s="167"/>
      <c r="AJ151" s="167"/>
      <c r="AK151" s="165"/>
      <c r="AL151" s="138"/>
      <c r="AM151" s="138"/>
      <c r="AN151" s="138"/>
      <c r="AO151" s="142"/>
    </row>
    <row r="152" spans="1:41">
      <c r="A152" s="136">
        <v>29549776</v>
      </c>
      <c r="B152" s="137">
        <v>9817160</v>
      </c>
      <c r="C152" s="138"/>
      <c r="D152" s="165">
        <v>0</v>
      </c>
      <c r="E152" s="165">
        <v>0</v>
      </c>
      <c r="F152" s="165">
        <v>0</v>
      </c>
      <c r="G152" s="165">
        <v>0</v>
      </c>
      <c r="H152" s="165">
        <v>0</v>
      </c>
      <c r="I152" s="165">
        <v>0</v>
      </c>
      <c r="J152" s="165">
        <v>0</v>
      </c>
      <c r="K152" s="138">
        <v>0</v>
      </c>
      <c r="L152" s="139">
        <v>12.95</v>
      </c>
      <c r="M152" s="153">
        <v>0</v>
      </c>
      <c r="N152" s="140" t="s">
        <v>125</v>
      </c>
      <c r="O152" s="140">
        <v>0</v>
      </c>
      <c r="P152" s="138">
        <v>0</v>
      </c>
      <c r="Q152" s="137" t="s">
        <v>57</v>
      </c>
      <c r="R152" s="137">
        <v>0</v>
      </c>
      <c r="S152" s="140">
        <v>0</v>
      </c>
      <c r="T152" s="182">
        <v>20161031</v>
      </c>
      <c r="U152" s="137"/>
      <c r="V152" s="138"/>
      <c r="W152" s="141"/>
      <c r="X152" s="138" t="s">
        <v>124</v>
      </c>
      <c r="Y152" s="138">
        <v>0</v>
      </c>
      <c r="Z152" s="138"/>
      <c r="AA152" s="138"/>
      <c r="AB152" s="138"/>
      <c r="AC152" s="138"/>
      <c r="AD152" s="138"/>
      <c r="AE152" s="138"/>
      <c r="AF152" s="165"/>
      <c r="AG152" s="165"/>
      <c r="AH152" s="165"/>
      <c r="AI152" s="167"/>
      <c r="AJ152" s="167"/>
      <c r="AK152" s="165"/>
      <c r="AL152" s="138"/>
      <c r="AM152" s="138"/>
      <c r="AN152" s="138"/>
      <c r="AO152" s="142"/>
    </row>
    <row r="153" spans="1:41">
      <c r="A153" s="136">
        <v>29549859</v>
      </c>
      <c r="B153" s="137">
        <v>36071439</v>
      </c>
      <c r="C153" s="138"/>
      <c r="D153" s="165">
        <v>0</v>
      </c>
      <c r="E153" s="165">
        <v>0</v>
      </c>
      <c r="F153" s="165">
        <v>0</v>
      </c>
      <c r="G153" s="165">
        <v>0</v>
      </c>
      <c r="H153" s="165">
        <v>0</v>
      </c>
      <c r="I153" s="165">
        <v>0</v>
      </c>
      <c r="J153" s="165">
        <v>0</v>
      </c>
      <c r="K153" s="138">
        <v>0</v>
      </c>
      <c r="L153" s="139">
        <v>12.95</v>
      </c>
      <c r="M153" s="153">
        <v>0</v>
      </c>
      <c r="N153" s="140" t="s">
        <v>125</v>
      </c>
      <c r="O153" s="140">
        <v>0</v>
      </c>
      <c r="P153" s="138">
        <v>0</v>
      </c>
      <c r="Q153" s="137" t="s">
        <v>57</v>
      </c>
      <c r="R153" s="137">
        <v>0</v>
      </c>
      <c r="S153" s="140">
        <v>0</v>
      </c>
      <c r="T153" s="182">
        <v>20161031</v>
      </c>
      <c r="U153" s="137"/>
      <c r="V153" s="138"/>
      <c r="W153" s="141"/>
      <c r="X153" s="138" t="s">
        <v>124</v>
      </c>
      <c r="Y153" s="138">
        <v>0</v>
      </c>
      <c r="Z153" s="138"/>
      <c r="AA153" s="138"/>
      <c r="AB153" s="138"/>
      <c r="AC153" s="138"/>
      <c r="AD153" s="138"/>
      <c r="AE153" s="138"/>
      <c r="AF153" s="165"/>
      <c r="AG153" s="165"/>
      <c r="AH153" s="165"/>
      <c r="AI153" s="167"/>
      <c r="AJ153" s="167"/>
      <c r="AK153" s="165"/>
      <c r="AL153" s="138"/>
      <c r="AM153" s="138"/>
      <c r="AN153" s="138"/>
      <c r="AO153" s="142"/>
    </row>
    <row r="154" spans="1:41">
      <c r="A154" s="136">
        <v>29550207</v>
      </c>
      <c r="B154" s="137">
        <v>35847375</v>
      </c>
      <c r="C154" s="138"/>
      <c r="D154" s="165">
        <v>0</v>
      </c>
      <c r="E154" s="165">
        <v>0</v>
      </c>
      <c r="F154" s="165">
        <v>0</v>
      </c>
      <c r="G154" s="165">
        <v>0</v>
      </c>
      <c r="H154" s="165">
        <v>0</v>
      </c>
      <c r="I154" s="165">
        <v>0</v>
      </c>
      <c r="J154" s="165">
        <v>0</v>
      </c>
      <c r="K154" s="138">
        <v>0</v>
      </c>
      <c r="L154" s="139">
        <v>12.95</v>
      </c>
      <c r="M154" s="153">
        <v>0</v>
      </c>
      <c r="N154" s="140" t="s">
        <v>125</v>
      </c>
      <c r="O154" s="140">
        <v>0</v>
      </c>
      <c r="P154" s="138">
        <v>0</v>
      </c>
      <c r="Q154" s="137" t="s">
        <v>57</v>
      </c>
      <c r="R154" s="137">
        <v>0</v>
      </c>
      <c r="S154" s="140">
        <v>0</v>
      </c>
      <c r="T154" s="182">
        <v>20161031</v>
      </c>
      <c r="U154" s="137"/>
      <c r="V154" s="138"/>
      <c r="W154" s="141"/>
      <c r="X154" s="138" t="s">
        <v>124</v>
      </c>
      <c r="Y154" s="138">
        <v>0</v>
      </c>
      <c r="Z154" s="138"/>
      <c r="AA154" s="138"/>
      <c r="AB154" s="138"/>
      <c r="AC154" s="138"/>
      <c r="AD154" s="138"/>
      <c r="AE154" s="138"/>
      <c r="AF154" s="165"/>
      <c r="AG154" s="165"/>
      <c r="AH154" s="165"/>
      <c r="AI154" s="167"/>
      <c r="AJ154" s="167"/>
      <c r="AK154" s="165"/>
      <c r="AL154" s="138"/>
      <c r="AM154" s="138"/>
      <c r="AN154" s="138"/>
      <c r="AO154" s="142"/>
    </row>
    <row r="155" spans="1:41">
      <c r="A155" s="136">
        <v>29607523</v>
      </c>
      <c r="B155" s="137">
        <v>9196905</v>
      </c>
      <c r="C155" s="138"/>
      <c r="D155" s="165">
        <v>0</v>
      </c>
      <c r="E155" s="165">
        <v>0</v>
      </c>
      <c r="F155" s="165">
        <v>0</v>
      </c>
      <c r="G155" s="165">
        <v>0</v>
      </c>
      <c r="H155" s="165">
        <v>0</v>
      </c>
      <c r="I155" s="165">
        <v>0</v>
      </c>
      <c r="J155" s="165">
        <v>0</v>
      </c>
      <c r="K155" s="138">
        <v>0</v>
      </c>
      <c r="L155" s="139">
        <v>12.95</v>
      </c>
      <c r="M155" s="153">
        <v>0</v>
      </c>
      <c r="N155" s="140" t="s">
        <v>125</v>
      </c>
      <c r="O155" s="140">
        <v>0</v>
      </c>
      <c r="P155" s="138">
        <v>0</v>
      </c>
      <c r="Q155" s="137" t="s">
        <v>57</v>
      </c>
      <c r="R155" s="137">
        <v>0</v>
      </c>
      <c r="S155" s="140">
        <v>0</v>
      </c>
      <c r="T155" s="182">
        <v>20161031</v>
      </c>
      <c r="U155" s="137"/>
      <c r="V155" s="138"/>
      <c r="W155" s="141"/>
      <c r="X155" s="138" t="s">
        <v>124</v>
      </c>
      <c r="Y155" s="138">
        <v>0</v>
      </c>
      <c r="Z155" s="138"/>
      <c r="AA155" s="138"/>
      <c r="AB155" s="138"/>
      <c r="AC155" s="138"/>
      <c r="AD155" s="138"/>
      <c r="AE155" s="138"/>
      <c r="AF155" s="165"/>
      <c r="AG155" s="165"/>
      <c r="AH155" s="165"/>
      <c r="AI155" s="167"/>
      <c r="AJ155" s="167"/>
      <c r="AK155" s="165"/>
      <c r="AL155" s="138"/>
      <c r="AM155" s="138"/>
      <c r="AN155" s="138"/>
      <c r="AO155" s="142"/>
    </row>
    <row r="156" spans="1:41">
      <c r="A156" s="136">
        <v>29655939</v>
      </c>
      <c r="B156" s="137">
        <v>35763805</v>
      </c>
      <c r="C156" s="138"/>
      <c r="D156" s="165">
        <v>0</v>
      </c>
      <c r="E156" s="165">
        <v>0</v>
      </c>
      <c r="F156" s="165">
        <v>0</v>
      </c>
      <c r="G156" s="165">
        <v>0</v>
      </c>
      <c r="H156" s="165">
        <v>0</v>
      </c>
      <c r="I156" s="165">
        <v>0</v>
      </c>
      <c r="J156" s="165">
        <v>0</v>
      </c>
      <c r="K156" s="138">
        <v>0</v>
      </c>
      <c r="L156" s="139">
        <v>12.95</v>
      </c>
      <c r="M156" s="153">
        <v>0</v>
      </c>
      <c r="N156" s="140" t="s">
        <v>125</v>
      </c>
      <c r="O156" s="140">
        <v>0</v>
      </c>
      <c r="P156" s="138">
        <v>0</v>
      </c>
      <c r="Q156" s="137" t="s">
        <v>57</v>
      </c>
      <c r="R156" s="137">
        <v>0</v>
      </c>
      <c r="S156" s="140">
        <v>0</v>
      </c>
      <c r="T156" s="182">
        <v>20161031</v>
      </c>
      <c r="U156" s="137"/>
      <c r="V156" s="138"/>
      <c r="W156" s="141"/>
      <c r="X156" s="138" t="s">
        <v>124</v>
      </c>
      <c r="Y156" s="138">
        <v>0</v>
      </c>
      <c r="Z156" s="138"/>
      <c r="AA156" s="138"/>
      <c r="AB156" s="138"/>
      <c r="AC156" s="138"/>
      <c r="AD156" s="138"/>
      <c r="AE156" s="138"/>
      <c r="AF156" s="165"/>
      <c r="AG156" s="165"/>
      <c r="AH156" s="165"/>
      <c r="AI156" s="167"/>
      <c r="AJ156" s="167"/>
      <c r="AK156" s="165"/>
      <c r="AL156" s="138"/>
      <c r="AM156" s="138"/>
      <c r="AN156" s="138"/>
      <c r="AO156" s="142"/>
    </row>
    <row r="157" spans="1:41">
      <c r="A157" s="136">
        <v>29676820</v>
      </c>
      <c r="B157" s="137">
        <v>36454172</v>
      </c>
      <c r="C157" s="138"/>
      <c r="D157" s="165">
        <v>0</v>
      </c>
      <c r="E157" s="165">
        <v>0</v>
      </c>
      <c r="F157" s="165">
        <v>0</v>
      </c>
      <c r="G157" s="165">
        <v>0</v>
      </c>
      <c r="H157" s="165">
        <v>0</v>
      </c>
      <c r="I157" s="165">
        <v>0</v>
      </c>
      <c r="J157" s="165">
        <v>0</v>
      </c>
      <c r="K157" s="138">
        <v>0</v>
      </c>
      <c r="L157" s="139">
        <v>12.95</v>
      </c>
      <c r="M157" s="153">
        <v>0</v>
      </c>
      <c r="N157" s="140" t="s">
        <v>125</v>
      </c>
      <c r="O157" s="140">
        <v>0</v>
      </c>
      <c r="P157" s="138">
        <v>0</v>
      </c>
      <c r="Q157" s="137" t="s">
        <v>57</v>
      </c>
      <c r="R157" s="137">
        <v>0</v>
      </c>
      <c r="S157" s="140">
        <v>0</v>
      </c>
      <c r="T157" s="182">
        <v>20161031</v>
      </c>
      <c r="U157" s="137"/>
      <c r="V157" s="138"/>
      <c r="W157" s="141"/>
      <c r="X157" s="138" t="s">
        <v>124</v>
      </c>
      <c r="Y157" s="138">
        <v>0</v>
      </c>
      <c r="Z157" s="138"/>
      <c r="AA157" s="138"/>
      <c r="AB157" s="138"/>
      <c r="AC157" s="138"/>
      <c r="AD157" s="138"/>
      <c r="AE157" s="138"/>
      <c r="AF157" s="165"/>
      <c r="AG157" s="165"/>
      <c r="AH157" s="165"/>
      <c r="AI157" s="167"/>
      <c r="AJ157" s="167"/>
      <c r="AK157" s="165"/>
      <c r="AL157" s="138"/>
      <c r="AM157" s="138"/>
      <c r="AN157" s="138"/>
      <c r="AO157" s="142"/>
    </row>
    <row r="158" spans="1:41">
      <c r="A158" s="136">
        <v>29702818</v>
      </c>
      <c r="B158" s="137">
        <v>1589635</v>
      </c>
      <c r="C158" s="138"/>
      <c r="D158" s="165">
        <v>0</v>
      </c>
      <c r="E158" s="165">
        <v>0</v>
      </c>
      <c r="F158" s="165">
        <v>0</v>
      </c>
      <c r="G158" s="165">
        <v>0</v>
      </c>
      <c r="H158" s="165">
        <v>0</v>
      </c>
      <c r="I158" s="165">
        <v>0</v>
      </c>
      <c r="J158" s="165">
        <v>0</v>
      </c>
      <c r="K158" s="138">
        <v>0</v>
      </c>
      <c r="L158" s="139">
        <v>12.95</v>
      </c>
      <c r="M158" s="153">
        <v>0</v>
      </c>
      <c r="N158" s="140" t="s">
        <v>125</v>
      </c>
      <c r="O158" s="140">
        <v>0</v>
      </c>
      <c r="P158" s="138">
        <v>0</v>
      </c>
      <c r="Q158" s="137" t="s">
        <v>57</v>
      </c>
      <c r="R158" s="137">
        <v>0</v>
      </c>
      <c r="S158" s="140">
        <v>0</v>
      </c>
      <c r="T158" s="182">
        <v>20161031</v>
      </c>
      <c r="U158" s="137"/>
      <c r="V158" s="138"/>
      <c r="W158" s="141"/>
      <c r="X158" s="138" t="s">
        <v>124</v>
      </c>
      <c r="Y158" s="138">
        <v>0</v>
      </c>
      <c r="Z158" s="138"/>
      <c r="AA158" s="138"/>
      <c r="AB158" s="138"/>
      <c r="AC158" s="138"/>
      <c r="AD158" s="138"/>
      <c r="AE158" s="138"/>
      <c r="AF158" s="165"/>
      <c r="AG158" s="165"/>
      <c r="AH158" s="165"/>
      <c r="AI158" s="167"/>
      <c r="AJ158" s="167"/>
      <c r="AK158" s="165"/>
      <c r="AL158" s="138"/>
      <c r="AM158" s="138"/>
      <c r="AN158" s="138"/>
      <c r="AO158" s="142"/>
    </row>
    <row r="159" spans="1:41">
      <c r="A159" s="136">
        <v>29730478</v>
      </c>
      <c r="B159" s="137">
        <v>36763020</v>
      </c>
      <c r="C159" s="138"/>
      <c r="D159" s="165">
        <v>0</v>
      </c>
      <c r="E159" s="165">
        <v>0</v>
      </c>
      <c r="F159" s="165">
        <v>0</v>
      </c>
      <c r="G159" s="165">
        <v>0</v>
      </c>
      <c r="H159" s="165">
        <v>0</v>
      </c>
      <c r="I159" s="165">
        <v>0</v>
      </c>
      <c r="J159" s="165">
        <v>0</v>
      </c>
      <c r="K159" s="138">
        <v>0</v>
      </c>
      <c r="L159" s="139">
        <v>11.95</v>
      </c>
      <c r="M159" s="153">
        <v>0</v>
      </c>
      <c r="N159" s="140" t="s">
        <v>125</v>
      </c>
      <c r="O159" s="140">
        <v>0</v>
      </c>
      <c r="P159" s="138">
        <v>0</v>
      </c>
      <c r="Q159" s="137" t="s">
        <v>57</v>
      </c>
      <c r="R159" s="137">
        <v>0</v>
      </c>
      <c r="S159" s="140">
        <v>0</v>
      </c>
      <c r="T159" s="182">
        <v>20161031</v>
      </c>
      <c r="U159" s="137"/>
      <c r="V159" s="138"/>
      <c r="W159" s="141"/>
      <c r="X159" s="138" t="s">
        <v>124</v>
      </c>
      <c r="Y159" s="138">
        <v>0</v>
      </c>
      <c r="Z159" s="138"/>
      <c r="AA159" s="138"/>
      <c r="AB159" s="138"/>
      <c r="AC159" s="138"/>
      <c r="AD159" s="138"/>
      <c r="AE159" s="138"/>
      <c r="AF159" s="165"/>
      <c r="AG159" s="165"/>
      <c r="AH159" s="165"/>
      <c r="AI159" s="167"/>
      <c r="AJ159" s="167"/>
      <c r="AK159" s="165"/>
      <c r="AL159" s="138"/>
      <c r="AM159" s="138"/>
      <c r="AN159" s="138"/>
      <c r="AO159" s="142"/>
    </row>
    <row r="160" spans="1:41">
      <c r="A160" s="136">
        <v>29799027</v>
      </c>
      <c r="B160" s="137">
        <v>14225417</v>
      </c>
      <c r="C160" s="138"/>
      <c r="D160" s="165">
        <v>0</v>
      </c>
      <c r="E160" s="165">
        <v>0</v>
      </c>
      <c r="F160" s="165">
        <v>0</v>
      </c>
      <c r="G160" s="165">
        <v>0</v>
      </c>
      <c r="H160" s="165">
        <v>0</v>
      </c>
      <c r="I160" s="165">
        <v>0</v>
      </c>
      <c r="J160" s="165">
        <v>0</v>
      </c>
      <c r="K160" s="138">
        <v>0</v>
      </c>
      <c r="L160" s="139">
        <v>12.95</v>
      </c>
      <c r="M160" s="153">
        <v>0</v>
      </c>
      <c r="N160" s="140" t="s">
        <v>125</v>
      </c>
      <c r="O160" s="140">
        <v>0</v>
      </c>
      <c r="P160" s="138">
        <v>0</v>
      </c>
      <c r="Q160" s="137" t="s">
        <v>57</v>
      </c>
      <c r="R160" s="137">
        <v>0</v>
      </c>
      <c r="S160" s="140">
        <v>0</v>
      </c>
      <c r="T160" s="182">
        <v>20161031</v>
      </c>
      <c r="U160" s="137"/>
      <c r="V160" s="138"/>
      <c r="W160" s="141"/>
      <c r="X160" s="138" t="s">
        <v>124</v>
      </c>
      <c r="Y160" s="138">
        <v>0</v>
      </c>
      <c r="Z160" s="138"/>
      <c r="AA160" s="138"/>
      <c r="AB160" s="138"/>
      <c r="AC160" s="138"/>
      <c r="AD160" s="138"/>
      <c r="AE160" s="138"/>
      <c r="AF160" s="165"/>
      <c r="AG160" s="165"/>
      <c r="AH160" s="165"/>
      <c r="AI160" s="167"/>
      <c r="AJ160" s="167"/>
      <c r="AK160" s="165"/>
      <c r="AL160" s="138"/>
      <c r="AM160" s="138"/>
      <c r="AN160" s="138"/>
      <c r="AO160" s="142"/>
    </row>
    <row r="161" spans="1:41">
      <c r="A161" s="136">
        <v>29799243</v>
      </c>
      <c r="B161" s="137">
        <v>13394418</v>
      </c>
      <c r="C161" s="138"/>
      <c r="D161" s="165">
        <v>0</v>
      </c>
      <c r="E161" s="165">
        <v>0</v>
      </c>
      <c r="F161" s="165">
        <v>0</v>
      </c>
      <c r="G161" s="165">
        <v>0</v>
      </c>
      <c r="H161" s="165">
        <v>0</v>
      </c>
      <c r="I161" s="165">
        <v>0</v>
      </c>
      <c r="J161" s="165">
        <v>0</v>
      </c>
      <c r="K161" s="138">
        <v>0</v>
      </c>
      <c r="L161" s="139">
        <v>12.75</v>
      </c>
      <c r="M161" s="153">
        <v>0</v>
      </c>
      <c r="N161" s="140" t="s">
        <v>125</v>
      </c>
      <c r="O161" s="140">
        <v>0</v>
      </c>
      <c r="P161" s="138">
        <v>0</v>
      </c>
      <c r="Q161" s="137" t="s">
        <v>57</v>
      </c>
      <c r="R161" s="137">
        <v>0</v>
      </c>
      <c r="S161" s="140">
        <v>0</v>
      </c>
      <c r="T161" s="182">
        <v>20161031</v>
      </c>
      <c r="U161" s="137"/>
      <c r="V161" s="138"/>
      <c r="W161" s="141"/>
      <c r="X161" s="138" t="s">
        <v>124</v>
      </c>
      <c r="Y161" s="138">
        <v>0</v>
      </c>
      <c r="Z161" s="138"/>
      <c r="AA161" s="138"/>
      <c r="AB161" s="138"/>
      <c r="AC161" s="138"/>
      <c r="AD161" s="138"/>
      <c r="AE161" s="138"/>
      <c r="AF161" s="165"/>
      <c r="AG161" s="165"/>
      <c r="AH161" s="165"/>
      <c r="AI161" s="167"/>
      <c r="AJ161" s="167"/>
      <c r="AK161" s="165"/>
      <c r="AL161" s="138"/>
      <c r="AM161" s="138"/>
      <c r="AN161" s="138"/>
      <c r="AO161" s="142"/>
    </row>
    <row r="162" spans="1:41">
      <c r="A162" s="136">
        <v>29846125</v>
      </c>
      <c r="B162" s="137">
        <v>25766248</v>
      </c>
      <c r="C162" s="138"/>
      <c r="D162" s="165">
        <v>0</v>
      </c>
      <c r="E162" s="165">
        <v>0</v>
      </c>
      <c r="F162" s="165">
        <v>0</v>
      </c>
      <c r="G162" s="165">
        <v>0</v>
      </c>
      <c r="H162" s="165">
        <v>0</v>
      </c>
      <c r="I162" s="165">
        <v>0</v>
      </c>
      <c r="J162" s="165">
        <v>0</v>
      </c>
      <c r="K162" s="138">
        <v>0</v>
      </c>
      <c r="L162" s="139">
        <v>12.95</v>
      </c>
      <c r="M162" s="153">
        <v>0</v>
      </c>
      <c r="N162" s="140" t="s">
        <v>125</v>
      </c>
      <c r="O162" s="140">
        <v>0</v>
      </c>
      <c r="P162" s="138">
        <v>0</v>
      </c>
      <c r="Q162" s="137" t="s">
        <v>57</v>
      </c>
      <c r="R162" s="137">
        <v>0</v>
      </c>
      <c r="S162" s="140">
        <v>0</v>
      </c>
      <c r="T162" s="182">
        <v>20161031</v>
      </c>
      <c r="U162" s="137"/>
      <c r="V162" s="138"/>
      <c r="W162" s="141"/>
      <c r="X162" s="138" t="s">
        <v>124</v>
      </c>
      <c r="Y162" s="138">
        <v>0</v>
      </c>
      <c r="Z162" s="138"/>
      <c r="AA162" s="138"/>
      <c r="AB162" s="138"/>
      <c r="AC162" s="138"/>
      <c r="AD162" s="138"/>
      <c r="AE162" s="138"/>
      <c r="AF162" s="165"/>
      <c r="AG162" s="165"/>
      <c r="AH162" s="165"/>
      <c r="AI162" s="167"/>
      <c r="AJ162" s="167"/>
      <c r="AK162" s="165"/>
      <c r="AL162" s="138"/>
      <c r="AM162" s="138"/>
      <c r="AN162" s="138"/>
      <c r="AO162" s="142"/>
    </row>
    <row r="163" spans="1:41">
      <c r="A163" s="136">
        <v>29846150</v>
      </c>
      <c r="B163" s="137">
        <v>36904161</v>
      </c>
      <c r="C163" s="138"/>
      <c r="D163" s="165">
        <v>0</v>
      </c>
      <c r="E163" s="165">
        <v>0</v>
      </c>
      <c r="F163" s="165">
        <v>0</v>
      </c>
      <c r="G163" s="165">
        <v>0</v>
      </c>
      <c r="H163" s="165">
        <v>0</v>
      </c>
      <c r="I163" s="165">
        <v>0</v>
      </c>
      <c r="J163" s="165">
        <v>0</v>
      </c>
      <c r="K163" s="138">
        <v>0</v>
      </c>
      <c r="L163" s="139">
        <v>12.95</v>
      </c>
      <c r="M163" s="153">
        <v>0</v>
      </c>
      <c r="N163" s="140" t="s">
        <v>125</v>
      </c>
      <c r="O163" s="140">
        <v>0</v>
      </c>
      <c r="P163" s="138">
        <v>0</v>
      </c>
      <c r="Q163" s="137" t="s">
        <v>57</v>
      </c>
      <c r="R163" s="137">
        <v>0</v>
      </c>
      <c r="S163" s="140">
        <v>0</v>
      </c>
      <c r="T163" s="182">
        <v>20161031</v>
      </c>
      <c r="U163" s="137"/>
      <c r="V163" s="138"/>
      <c r="W163" s="141"/>
      <c r="X163" s="138" t="s">
        <v>124</v>
      </c>
      <c r="Y163" s="138">
        <v>0</v>
      </c>
      <c r="Z163" s="138"/>
      <c r="AA163" s="138"/>
      <c r="AB163" s="138"/>
      <c r="AC163" s="138"/>
      <c r="AD163" s="138"/>
      <c r="AE163" s="138"/>
      <c r="AF163" s="165"/>
      <c r="AG163" s="165"/>
      <c r="AH163" s="165"/>
      <c r="AI163" s="167"/>
      <c r="AJ163" s="167"/>
      <c r="AK163" s="165"/>
      <c r="AL163" s="138"/>
      <c r="AM163" s="138"/>
      <c r="AN163" s="138"/>
      <c r="AO163" s="142"/>
    </row>
    <row r="164" spans="1:41">
      <c r="A164" s="136">
        <v>29873436</v>
      </c>
      <c r="B164" s="137">
        <v>17927813</v>
      </c>
      <c r="C164" s="138"/>
      <c r="D164" s="165">
        <v>0</v>
      </c>
      <c r="E164" s="165">
        <v>0</v>
      </c>
      <c r="F164" s="165">
        <v>0</v>
      </c>
      <c r="G164" s="165">
        <v>0</v>
      </c>
      <c r="H164" s="165">
        <v>0</v>
      </c>
      <c r="I164" s="165">
        <v>0</v>
      </c>
      <c r="J164" s="165">
        <v>0</v>
      </c>
      <c r="K164" s="138">
        <v>0</v>
      </c>
      <c r="L164" s="139">
        <v>12.95</v>
      </c>
      <c r="M164" s="153">
        <v>0</v>
      </c>
      <c r="N164" s="140" t="s">
        <v>125</v>
      </c>
      <c r="O164" s="140">
        <v>0</v>
      </c>
      <c r="P164" s="138">
        <v>0</v>
      </c>
      <c r="Q164" s="137" t="s">
        <v>57</v>
      </c>
      <c r="R164" s="137">
        <v>0</v>
      </c>
      <c r="S164" s="140">
        <v>0</v>
      </c>
      <c r="T164" s="182">
        <v>20161031</v>
      </c>
      <c r="U164" s="137"/>
      <c r="V164" s="138"/>
      <c r="W164" s="141"/>
      <c r="X164" s="138" t="s">
        <v>124</v>
      </c>
      <c r="Y164" s="138">
        <v>0</v>
      </c>
      <c r="Z164" s="138"/>
      <c r="AA164" s="138"/>
      <c r="AB164" s="138"/>
      <c r="AC164" s="138"/>
      <c r="AD164" s="138"/>
      <c r="AE164" s="138"/>
      <c r="AF164" s="165"/>
      <c r="AG164" s="165"/>
      <c r="AH164" s="165"/>
      <c r="AI164" s="167"/>
      <c r="AJ164" s="167"/>
      <c r="AK164" s="165"/>
      <c r="AL164" s="138"/>
      <c r="AM164" s="138"/>
      <c r="AN164" s="138"/>
      <c r="AO164" s="142"/>
    </row>
    <row r="165" spans="1:41">
      <c r="A165" s="136">
        <v>29873532</v>
      </c>
      <c r="B165" s="137">
        <v>36912200</v>
      </c>
      <c r="C165" s="138"/>
      <c r="D165" s="165">
        <v>0</v>
      </c>
      <c r="E165" s="165">
        <v>0</v>
      </c>
      <c r="F165" s="165">
        <v>0</v>
      </c>
      <c r="G165" s="165">
        <v>0</v>
      </c>
      <c r="H165" s="165">
        <v>0</v>
      </c>
      <c r="I165" s="165">
        <v>0</v>
      </c>
      <c r="J165" s="165">
        <v>0</v>
      </c>
      <c r="K165" s="138">
        <v>0</v>
      </c>
      <c r="L165" s="139">
        <v>12.95</v>
      </c>
      <c r="M165" s="153">
        <v>0</v>
      </c>
      <c r="N165" s="140" t="s">
        <v>125</v>
      </c>
      <c r="O165" s="140">
        <v>0</v>
      </c>
      <c r="P165" s="138">
        <v>0</v>
      </c>
      <c r="Q165" s="137" t="s">
        <v>57</v>
      </c>
      <c r="R165" s="137">
        <v>0</v>
      </c>
      <c r="S165" s="140">
        <v>0</v>
      </c>
      <c r="T165" s="182">
        <v>20161031</v>
      </c>
      <c r="U165" s="137"/>
      <c r="V165" s="138"/>
      <c r="W165" s="141"/>
      <c r="X165" s="138" t="s">
        <v>124</v>
      </c>
      <c r="Y165" s="138">
        <v>0</v>
      </c>
      <c r="Z165" s="138"/>
      <c r="AA165" s="138"/>
      <c r="AB165" s="138"/>
      <c r="AC165" s="138"/>
      <c r="AD165" s="138"/>
      <c r="AE165" s="138"/>
      <c r="AF165" s="165"/>
      <c r="AG165" s="165"/>
      <c r="AH165" s="165"/>
      <c r="AI165" s="167"/>
      <c r="AJ165" s="167"/>
      <c r="AK165" s="165"/>
      <c r="AL165" s="138"/>
      <c r="AM165" s="138"/>
      <c r="AN165" s="138"/>
      <c r="AO165" s="142"/>
    </row>
    <row r="166" spans="1:41">
      <c r="A166" s="136">
        <v>29873613</v>
      </c>
      <c r="B166" s="137">
        <v>24576535</v>
      </c>
      <c r="C166" s="138"/>
      <c r="D166" s="165">
        <v>0</v>
      </c>
      <c r="E166" s="165">
        <v>0</v>
      </c>
      <c r="F166" s="165">
        <v>0</v>
      </c>
      <c r="G166" s="165">
        <v>0</v>
      </c>
      <c r="H166" s="165">
        <v>0</v>
      </c>
      <c r="I166" s="165">
        <v>0</v>
      </c>
      <c r="J166" s="165">
        <v>0</v>
      </c>
      <c r="K166" s="138">
        <v>0</v>
      </c>
      <c r="L166" s="139">
        <v>12.95</v>
      </c>
      <c r="M166" s="153">
        <v>0</v>
      </c>
      <c r="N166" s="140" t="s">
        <v>125</v>
      </c>
      <c r="O166" s="140">
        <v>0</v>
      </c>
      <c r="P166" s="138">
        <v>0</v>
      </c>
      <c r="Q166" s="137" t="s">
        <v>57</v>
      </c>
      <c r="R166" s="137">
        <v>0</v>
      </c>
      <c r="S166" s="140">
        <v>0</v>
      </c>
      <c r="T166" s="182">
        <v>20161031</v>
      </c>
      <c r="U166" s="137"/>
      <c r="V166" s="138"/>
      <c r="W166" s="141"/>
      <c r="X166" s="138" t="s">
        <v>124</v>
      </c>
      <c r="Y166" s="138">
        <v>0</v>
      </c>
      <c r="Z166" s="138"/>
      <c r="AA166" s="138"/>
      <c r="AB166" s="138"/>
      <c r="AC166" s="138"/>
      <c r="AD166" s="138"/>
      <c r="AE166" s="138"/>
      <c r="AF166" s="165"/>
      <c r="AG166" s="165"/>
      <c r="AH166" s="165"/>
      <c r="AI166" s="167"/>
      <c r="AJ166" s="167"/>
      <c r="AK166" s="165"/>
      <c r="AL166" s="138"/>
      <c r="AM166" s="138"/>
      <c r="AN166" s="138"/>
      <c r="AO166" s="142"/>
    </row>
    <row r="167" spans="1:41">
      <c r="A167" s="136">
        <v>29933598</v>
      </c>
      <c r="B167" s="137">
        <v>11765934</v>
      </c>
      <c r="C167" s="138"/>
      <c r="D167" s="165">
        <v>0</v>
      </c>
      <c r="E167" s="165">
        <v>0</v>
      </c>
      <c r="F167" s="165">
        <v>0</v>
      </c>
      <c r="G167" s="165">
        <v>0</v>
      </c>
      <c r="H167" s="165">
        <v>0</v>
      </c>
      <c r="I167" s="165">
        <v>0</v>
      </c>
      <c r="J167" s="165">
        <v>0</v>
      </c>
      <c r="K167" s="138">
        <v>0</v>
      </c>
      <c r="L167" s="139">
        <v>12.95</v>
      </c>
      <c r="M167" s="153">
        <v>0</v>
      </c>
      <c r="N167" s="140" t="s">
        <v>125</v>
      </c>
      <c r="O167" s="140">
        <v>0</v>
      </c>
      <c r="P167" s="138">
        <v>0</v>
      </c>
      <c r="Q167" s="137" t="s">
        <v>57</v>
      </c>
      <c r="R167" s="137">
        <v>0</v>
      </c>
      <c r="S167" s="140">
        <v>0</v>
      </c>
      <c r="T167" s="182">
        <v>20161031</v>
      </c>
      <c r="U167" s="137"/>
      <c r="V167" s="138"/>
      <c r="W167" s="141"/>
      <c r="X167" s="138" t="s">
        <v>124</v>
      </c>
      <c r="Y167" s="138">
        <v>0</v>
      </c>
      <c r="Z167" s="138"/>
      <c r="AA167" s="138"/>
      <c r="AB167" s="138"/>
      <c r="AC167" s="138"/>
      <c r="AD167" s="138"/>
      <c r="AE167" s="138"/>
      <c r="AF167" s="165"/>
      <c r="AG167" s="165"/>
      <c r="AH167" s="165"/>
      <c r="AI167" s="167"/>
      <c r="AJ167" s="167"/>
      <c r="AK167" s="165"/>
      <c r="AL167" s="138"/>
      <c r="AM167" s="138"/>
      <c r="AN167" s="138"/>
      <c r="AO167" s="142"/>
    </row>
    <row r="168" spans="1:41">
      <c r="A168" s="136">
        <v>29963732</v>
      </c>
      <c r="B168" s="137">
        <v>36911040</v>
      </c>
      <c r="C168" s="138"/>
      <c r="D168" s="165">
        <v>0</v>
      </c>
      <c r="E168" s="165">
        <v>0</v>
      </c>
      <c r="F168" s="165">
        <v>0</v>
      </c>
      <c r="G168" s="165">
        <v>0</v>
      </c>
      <c r="H168" s="165">
        <v>0</v>
      </c>
      <c r="I168" s="165">
        <v>0</v>
      </c>
      <c r="J168" s="165">
        <v>0</v>
      </c>
      <c r="K168" s="138">
        <v>0</v>
      </c>
      <c r="L168" s="139">
        <v>12.95</v>
      </c>
      <c r="M168" s="153">
        <v>0</v>
      </c>
      <c r="N168" s="140" t="s">
        <v>125</v>
      </c>
      <c r="O168" s="140">
        <v>0</v>
      </c>
      <c r="P168" s="138">
        <v>0</v>
      </c>
      <c r="Q168" s="137" t="s">
        <v>57</v>
      </c>
      <c r="R168" s="137">
        <v>0</v>
      </c>
      <c r="S168" s="140">
        <v>0</v>
      </c>
      <c r="T168" s="182">
        <v>20161031</v>
      </c>
      <c r="U168" s="137"/>
      <c r="V168" s="138"/>
      <c r="W168" s="141"/>
      <c r="X168" s="138" t="s">
        <v>124</v>
      </c>
      <c r="Y168" s="138">
        <v>0</v>
      </c>
      <c r="Z168" s="138"/>
      <c r="AA168" s="138"/>
      <c r="AB168" s="138"/>
      <c r="AC168" s="138"/>
      <c r="AD168" s="138"/>
      <c r="AE168" s="138"/>
      <c r="AF168" s="165"/>
      <c r="AG168" s="165"/>
      <c r="AH168" s="165"/>
      <c r="AI168" s="167"/>
      <c r="AJ168" s="167"/>
      <c r="AK168" s="165"/>
      <c r="AL168" s="138"/>
      <c r="AM168" s="138"/>
      <c r="AN168" s="138"/>
      <c r="AO168" s="142"/>
    </row>
    <row r="169" spans="1:41">
      <c r="A169" s="136">
        <v>29993513</v>
      </c>
      <c r="B169" s="137">
        <v>13650627</v>
      </c>
      <c r="C169" s="138"/>
      <c r="D169" s="165">
        <v>0</v>
      </c>
      <c r="E169" s="165">
        <v>0</v>
      </c>
      <c r="F169" s="165">
        <v>0</v>
      </c>
      <c r="G169" s="165">
        <v>0</v>
      </c>
      <c r="H169" s="165">
        <v>0</v>
      </c>
      <c r="I169" s="165">
        <v>0</v>
      </c>
      <c r="J169" s="165">
        <v>0</v>
      </c>
      <c r="K169" s="138">
        <v>0</v>
      </c>
      <c r="L169" s="139">
        <v>12.95</v>
      </c>
      <c r="M169" s="153">
        <v>0</v>
      </c>
      <c r="N169" s="140" t="s">
        <v>125</v>
      </c>
      <c r="O169" s="140">
        <v>0</v>
      </c>
      <c r="P169" s="138">
        <v>0</v>
      </c>
      <c r="Q169" s="137" t="s">
        <v>57</v>
      </c>
      <c r="R169" s="137">
        <v>0</v>
      </c>
      <c r="S169" s="140">
        <v>0</v>
      </c>
      <c r="T169" s="182">
        <v>20161031</v>
      </c>
      <c r="U169" s="137"/>
      <c r="V169" s="138"/>
      <c r="W169" s="141"/>
      <c r="X169" s="138" t="s">
        <v>124</v>
      </c>
      <c r="Y169" s="138">
        <v>0</v>
      </c>
      <c r="Z169" s="138"/>
      <c r="AA169" s="138"/>
      <c r="AB169" s="138"/>
      <c r="AC169" s="138"/>
      <c r="AD169" s="138"/>
      <c r="AE169" s="138"/>
      <c r="AF169" s="165"/>
      <c r="AG169" s="165"/>
      <c r="AH169" s="165"/>
      <c r="AI169" s="167"/>
      <c r="AJ169" s="167"/>
      <c r="AK169" s="165"/>
      <c r="AL169" s="138"/>
      <c r="AM169" s="138"/>
      <c r="AN169" s="138"/>
      <c r="AO169" s="142"/>
    </row>
    <row r="170" spans="1:41">
      <c r="A170" s="136">
        <v>29994077</v>
      </c>
      <c r="B170" s="137">
        <v>10837327</v>
      </c>
      <c r="C170" s="138"/>
      <c r="D170" s="165">
        <v>90111.52</v>
      </c>
      <c r="E170" s="165">
        <v>-1158.4100000000001</v>
      </c>
      <c r="F170" s="165">
        <v>88953.11</v>
      </c>
      <c r="G170" s="165">
        <v>-768.85</v>
      </c>
      <c r="H170" s="165">
        <v>-500</v>
      </c>
      <c r="I170" s="165">
        <v>-243.74</v>
      </c>
      <c r="J170" s="165">
        <v>-2671</v>
      </c>
      <c r="K170" s="138">
        <v>0</v>
      </c>
      <c r="L170" s="139">
        <v>11.95</v>
      </c>
      <c r="M170" s="153">
        <v>93.866166666666672</v>
      </c>
      <c r="N170" s="140" t="s">
        <v>126</v>
      </c>
      <c r="O170" s="140">
        <v>0</v>
      </c>
      <c r="P170" s="138">
        <v>85695.15</v>
      </c>
      <c r="Q170" s="137" t="s">
        <v>59</v>
      </c>
      <c r="R170" s="137">
        <v>20160930</v>
      </c>
      <c r="S170" s="140">
        <v>2</v>
      </c>
      <c r="T170" s="182">
        <v>20161031</v>
      </c>
      <c r="U170" s="137"/>
      <c r="V170" s="138"/>
      <c r="W170" s="141"/>
      <c r="X170" s="138" t="s">
        <v>124</v>
      </c>
      <c r="Y170" s="138">
        <v>0</v>
      </c>
      <c r="Z170" s="138"/>
      <c r="AA170" s="138"/>
      <c r="AB170" s="138"/>
      <c r="AC170" s="138"/>
      <c r="AD170" s="138"/>
      <c r="AE170" s="138"/>
      <c r="AF170" s="165"/>
      <c r="AG170" s="165"/>
      <c r="AH170" s="165"/>
      <c r="AI170" s="167"/>
      <c r="AJ170" s="167"/>
      <c r="AK170" s="165"/>
      <c r="AL170" s="138"/>
      <c r="AM170" s="138"/>
      <c r="AN170" s="138"/>
      <c r="AO170" s="142"/>
    </row>
    <row r="171" spans="1:41">
      <c r="A171" s="136">
        <v>30018022</v>
      </c>
      <c r="B171" s="137">
        <v>19376111</v>
      </c>
      <c r="C171" s="138"/>
      <c r="D171" s="165">
        <v>0</v>
      </c>
      <c r="E171" s="165">
        <v>0</v>
      </c>
      <c r="F171" s="165">
        <v>0</v>
      </c>
      <c r="G171" s="165">
        <v>0</v>
      </c>
      <c r="H171" s="165">
        <v>0</v>
      </c>
      <c r="I171" s="165">
        <v>0</v>
      </c>
      <c r="J171" s="165">
        <v>0</v>
      </c>
      <c r="K171" s="138">
        <v>0</v>
      </c>
      <c r="L171" s="139">
        <v>12.95</v>
      </c>
      <c r="M171" s="153">
        <v>0</v>
      </c>
      <c r="N171" s="140" t="s">
        <v>125</v>
      </c>
      <c r="O171" s="140">
        <v>0</v>
      </c>
      <c r="P171" s="138">
        <v>0</v>
      </c>
      <c r="Q171" s="137" t="s">
        <v>57</v>
      </c>
      <c r="R171" s="137">
        <v>0</v>
      </c>
      <c r="S171" s="140">
        <v>0</v>
      </c>
      <c r="T171" s="182">
        <v>20161031</v>
      </c>
      <c r="U171" s="137"/>
      <c r="V171" s="138"/>
      <c r="W171" s="141"/>
      <c r="X171" s="138" t="s">
        <v>124</v>
      </c>
      <c r="Y171" s="138">
        <v>0</v>
      </c>
      <c r="Z171" s="138"/>
      <c r="AA171" s="138"/>
      <c r="AB171" s="138"/>
      <c r="AC171" s="138"/>
      <c r="AD171" s="138"/>
      <c r="AE171" s="138"/>
      <c r="AF171" s="165"/>
      <c r="AG171" s="165"/>
      <c r="AH171" s="165"/>
      <c r="AI171" s="167"/>
      <c r="AJ171" s="167"/>
      <c r="AK171" s="165"/>
      <c r="AL171" s="138"/>
      <c r="AM171" s="138"/>
      <c r="AN171" s="138"/>
      <c r="AO171" s="142"/>
    </row>
    <row r="172" spans="1:41">
      <c r="A172" s="136">
        <v>30051352</v>
      </c>
      <c r="B172" s="137">
        <v>21673948</v>
      </c>
      <c r="C172" s="138"/>
      <c r="D172" s="165">
        <v>0</v>
      </c>
      <c r="E172" s="165">
        <v>0</v>
      </c>
      <c r="F172" s="165">
        <v>0</v>
      </c>
      <c r="G172" s="165">
        <v>0</v>
      </c>
      <c r="H172" s="165">
        <v>0</v>
      </c>
      <c r="I172" s="165">
        <v>0</v>
      </c>
      <c r="J172" s="165">
        <v>0</v>
      </c>
      <c r="K172" s="138">
        <v>0</v>
      </c>
      <c r="L172" s="139">
        <v>12.95</v>
      </c>
      <c r="M172" s="153">
        <v>0</v>
      </c>
      <c r="N172" s="140" t="s">
        <v>125</v>
      </c>
      <c r="O172" s="140">
        <v>0</v>
      </c>
      <c r="P172" s="138">
        <v>0</v>
      </c>
      <c r="Q172" s="137" t="s">
        <v>57</v>
      </c>
      <c r="R172" s="137">
        <v>0</v>
      </c>
      <c r="S172" s="140">
        <v>0</v>
      </c>
      <c r="T172" s="182">
        <v>20161031</v>
      </c>
      <c r="U172" s="137"/>
      <c r="V172" s="138"/>
      <c r="W172" s="141"/>
      <c r="X172" s="138" t="s">
        <v>124</v>
      </c>
      <c r="Y172" s="138">
        <v>0</v>
      </c>
      <c r="Z172" s="138"/>
      <c r="AA172" s="138"/>
      <c r="AB172" s="138"/>
      <c r="AC172" s="138"/>
      <c r="AD172" s="138"/>
      <c r="AE172" s="138"/>
      <c r="AF172" s="165"/>
      <c r="AG172" s="165"/>
      <c r="AH172" s="165"/>
      <c r="AI172" s="167"/>
      <c r="AJ172" s="167"/>
      <c r="AK172" s="165"/>
      <c r="AL172" s="138"/>
      <c r="AM172" s="138"/>
      <c r="AN172" s="138"/>
      <c r="AO172" s="142"/>
    </row>
    <row r="173" spans="1:41">
      <c r="A173" s="136">
        <v>30074175</v>
      </c>
      <c r="B173" s="137">
        <v>11598661</v>
      </c>
      <c r="C173" s="138"/>
      <c r="D173" s="165">
        <v>0</v>
      </c>
      <c r="E173" s="165">
        <v>0</v>
      </c>
      <c r="F173" s="165">
        <v>0</v>
      </c>
      <c r="G173" s="165">
        <v>0</v>
      </c>
      <c r="H173" s="165">
        <v>0</v>
      </c>
      <c r="I173" s="165">
        <v>0</v>
      </c>
      <c r="J173" s="165">
        <v>0</v>
      </c>
      <c r="K173" s="138">
        <v>0</v>
      </c>
      <c r="L173" s="139">
        <v>12.95</v>
      </c>
      <c r="M173" s="153">
        <v>0</v>
      </c>
      <c r="N173" s="140" t="s">
        <v>125</v>
      </c>
      <c r="O173" s="140">
        <v>0</v>
      </c>
      <c r="P173" s="138">
        <v>0</v>
      </c>
      <c r="Q173" s="137" t="s">
        <v>57</v>
      </c>
      <c r="R173" s="137">
        <v>0</v>
      </c>
      <c r="S173" s="140">
        <v>0</v>
      </c>
      <c r="T173" s="182">
        <v>20161031</v>
      </c>
      <c r="U173" s="137"/>
      <c r="V173" s="138"/>
      <c r="W173" s="141"/>
      <c r="X173" s="138" t="s">
        <v>124</v>
      </c>
      <c r="Y173" s="138">
        <v>0</v>
      </c>
      <c r="Z173" s="138"/>
      <c r="AA173" s="138"/>
      <c r="AB173" s="138"/>
      <c r="AC173" s="138"/>
      <c r="AD173" s="138"/>
      <c r="AE173" s="138"/>
      <c r="AF173" s="165"/>
      <c r="AG173" s="165"/>
      <c r="AH173" s="165"/>
      <c r="AI173" s="167"/>
      <c r="AJ173" s="167"/>
      <c r="AK173" s="165"/>
      <c r="AL173" s="138"/>
      <c r="AM173" s="138"/>
      <c r="AN173" s="138"/>
      <c r="AO173" s="142"/>
    </row>
    <row r="174" spans="1:41">
      <c r="A174" s="136">
        <v>30074190</v>
      </c>
      <c r="B174" s="137">
        <v>2205195</v>
      </c>
      <c r="C174" s="138"/>
      <c r="D174" s="165">
        <v>0</v>
      </c>
      <c r="E174" s="165">
        <v>0</v>
      </c>
      <c r="F174" s="165">
        <v>0</v>
      </c>
      <c r="G174" s="165">
        <v>0</v>
      </c>
      <c r="H174" s="165">
        <v>0</v>
      </c>
      <c r="I174" s="165">
        <v>0</v>
      </c>
      <c r="J174" s="165">
        <v>0</v>
      </c>
      <c r="K174" s="138">
        <v>0</v>
      </c>
      <c r="L174" s="139">
        <v>12.95</v>
      </c>
      <c r="M174" s="153">
        <v>0</v>
      </c>
      <c r="N174" s="140" t="s">
        <v>125</v>
      </c>
      <c r="O174" s="140">
        <v>0</v>
      </c>
      <c r="P174" s="138">
        <v>0</v>
      </c>
      <c r="Q174" s="137" t="s">
        <v>57</v>
      </c>
      <c r="R174" s="137">
        <v>0</v>
      </c>
      <c r="S174" s="140">
        <v>0</v>
      </c>
      <c r="T174" s="182">
        <v>20161031</v>
      </c>
      <c r="U174" s="137"/>
      <c r="V174" s="138"/>
      <c r="W174" s="141"/>
      <c r="X174" s="138" t="s">
        <v>124</v>
      </c>
      <c r="Y174" s="138">
        <v>0</v>
      </c>
      <c r="Z174" s="138"/>
      <c r="AA174" s="138"/>
      <c r="AB174" s="138"/>
      <c r="AC174" s="138"/>
      <c r="AD174" s="138"/>
      <c r="AE174" s="138"/>
      <c r="AF174" s="165"/>
      <c r="AG174" s="165"/>
      <c r="AH174" s="165"/>
      <c r="AI174" s="167"/>
      <c r="AJ174" s="167"/>
      <c r="AK174" s="165"/>
      <c r="AL174" s="138"/>
      <c r="AM174" s="138"/>
      <c r="AN174" s="138"/>
      <c r="AO174" s="142"/>
    </row>
    <row r="175" spans="1:41">
      <c r="A175" s="136">
        <v>30074566</v>
      </c>
      <c r="B175" s="137">
        <v>28164514</v>
      </c>
      <c r="C175" s="138"/>
      <c r="D175" s="165">
        <v>180837.41</v>
      </c>
      <c r="E175" s="165">
        <v>0</v>
      </c>
      <c r="F175" s="165">
        <v>180837.41</v>
      </c>
      <c r="G175" s="165">
        <v>0</v>
      </c>
      <c r="H175" s="165">
        <v>0</v>
      </c>
      <c r="I175" s="165">
        <v>0</v>
      </c>
      <c r="J175" s="165">
        <v>0</v>
      </c>
      <c r="K175" s="138">
        <v>0</v>
      </c>
      <c r="L175" s="139">
        <v>13.95</v>
      </c>
      <c r="M175" s="153">
        <v>188.37230208333335</v>
      </c>
      <c r="N175" s="140" t="s">
        <v>126</v>
      </c>
      <c r="O175" s="140">
        <v>1</v>
      </c>
      <c r="P175" s="138">
        <v>117069.94</v>
      </c>
      <c r="Q175" s="137" t="s">
        <v>64</v>
      </c>
      <c r="R175" s="137">
        <v>20131202</v>
      </c>
      <c r="S175" s="140">
        <v>36</v>
      </c>
      <c r="T175" s="182">
        <v>20161031</v>
      </c>
      <c r="U175" s="137"/>
      <c r="V175" s="138"/>
      <c r="W175" s="141"/>
      <c r="X175" s="138" t="s">
        <v>124</v>
      </c>
      <c r="Y175" s="138">
        <v>0</v>
      </c>
      <c r="Z175" s="138"/>
      <c r="AA175" s="138"/>
      <c r="AB175" s="138"/>
      <c r="AC175" s="138"/>
      <c r="AD175" s="138"/>
      <c r="AE175" s="138"/>
      <c r="AF175" s="165"/>
      <c r="AG175" s="165"/>
      <c r="AH175" s="165"/>
      <c r="AI175" s="167"/>
      <c r="AJ175" s="167"/>
      <c r="AK175" s="165"/>
      <c r="AL175" s="138"/>
      <c r="AM175" s="138"/>
      <c r="AN175" s="138"/>
      <c r="AO175" s="142"/>
    </row>
    <row r="176" spans="1:41">
      <c r="A176" s="136">
        <v>30130438</v>
      </c>
      <c r="B176" s="137">
        <v>32383259</v>
      </c>
      <c r="C176" s="138"/>
      <c r="D176" s="165">
        <v>0</v>
      </c>
      <c r="E176" s="165">
        <v>0</v>
      </c>
      <c r="F176" s="165">
        <v>0</v>
      </c>
      <c r="G176" s="165">
        <v>0</v>
      </c>
      <c r="H176" s="165">
        <v>0</v>
      </c>
      <c r="I176" s="165">
        <v>0</v>
      </c>
      <c r="J176" s="165">
        <v>0</v>
      </c>
      <c r="K176" s="138">
        <v>0</v>
      </c>
      <c r="L176" s="139">
        <v>12.95</v>
      </c>
      <c r="M176" s="153">
        <v>0</v>
      </c>
      <c r="N176" s="140" t="s">
        <v>125</v>
      </c>
      <c r="O176" s="140">
        <v>0</v>
      </c>
      <c r="P176" s="138">
        <v>0</v>
      </c>
      <c r="Q176" s="137" t="s">
        <v>57</v>
      </c>
      <c r="R176" s="137">
        <v>0</v>
      </c>
      <c r="S176" s="140">
        <v>0</v>
      </c>
      <c r="T176" s="182">
        <v>20161031</v>
      </c>
      <c r="U176" s="137"/>
      <c r="V176" s="138"/>
      <c r="W176" s="141"/>
      <c r="X176" s="138" t="s">
        <v>124</v>
      </c>
      <c r="Y176" s="138">
        <v>0</v>
      </c>
      <c r="Z176" s="138"/>
      <c r="AA176" s="138"/>
      <c r="AB176" s="138"/>
      <c r="AC176" s="138"/>
      <c r="AD176" s="138"/>
      <c r="AE176" s="138"/>
      <c r="AF176" s="165"/>
      <c r="AG176" s="165"/>
      <c r="AH176" s="165"/>
      <c r="AI176" s="167"/>
      <c r="AJ176" s="167"/>
      <c r="AK176" s="165"/>
      <c r="AL176" s="138"/>
      <c r="AM176" s="138"/>
      <c r="AN176" s="138"/>
      <c r="AO176" s="142"/>
    </row>
    <row r="177" spans="1:41">
      <c r="A177" s="136">
        <v>30130623</v>
      </c>
      <c r="B177" s="137">
        <v>13061060</v>
      </c>
      <c r="C177" s="138"/>
      <c r="D177" s="165">
        <v>0</v>
      </c>
      <c r="E177" s="165">
        <v>0</v>
      </c>
      <c r="F177" s="165">
        <v>0</v>
      </c>
      <c r="G177" s="165">
        <v>0</v>
      </c>
      <c r="H177" s="165">
        <v>0</v>
      </c>
      <c r="I177" s="165">
        <v>0</v>
      </c>
      <c r="J177" s="165">
        <v>0</v>
      </c>
      <c r="K177" s="138">
        <v>0</v>
      </c>
      <c r="L177" s="139">
        <v>12.95</v>
      </c>
      <c r="M177" s="153">
        <v>0</v>
      </c>
      <c r="N177" s="140" t="s">
        <v>125</v>
      </c>
      <c r="O177" s="140">
        <v>0</v>
      </c>
      <c r="P177" s="138">
        <v>0</v>
      </c>
      <c r="Q177" s="137" t="s">
        <v>57</v>
      </c>
      <c r="R177" s="137">
        <v>0</v>
      </c>
      <c r="S177" s="140">
        <v>0</v>
      </c>
      <c r="T177" s="182">
        <v>20161031</v>
      </c>
      <c r="U177" s="137"/>
      <c r="V177" s="138"/>
      <c r="W177" s="141"/>
      <c r="X177" s="138" t="s">
        <v>124</v>
      </c>
      <c r="Y177" s="138">
        <v>0</v>
      </c>
      <c r="Z177" s="138"/>
      <c r="AA177" s="138"/>
      <c r="AB177" s="138"/>
      <c r="AC177" s="138"/>
      <c r="AD177" s="138"/>
      <c r="AE177" s="138"/>
      <c r="AF177" s="165"/>
      <c r="AG177" s="165"/>
      <c r="AH177" s="165"/>
      <c r="AI177" s="167"/>
      <c r="AJ177" s="167"/>
      <c r="AK177" s="165"/>
      <c r="AL177" s="138"/>
      <c r="AM177" s="138"/>
      <c r="AN177" s="138"/>
      <c r="AO177" s="142"/>
    </row>
    <row r="178" spans="1:41">
      <c r="A178" s="136">
        <v>30162772</v>
      </c>
      <c r="B178" s="137">
        <v>9890544</v>
      </c>
      <c r="C178" s="138"/>
      <c r="D178" s="165">
        <v>0</v>
      </c>
      <c r="E178" s="165">
        <v>0</v>
      </c>
      <c r="F178" s="165">
        <v>0</v>
      </c>
      <c r="G178" s="165">
        <v>0</v>
      </c>
      <c r="H178" s="165">
        <v>0</v>
      </c>
      <c r="I178" s="165">
        <v>0</v>
      </c>
      <c r="J178" s="165">
        <v>0</v>
      </c>
      <c r="K178" s="138">
        <v>0</v>
      </c>
      <c r="L178" s="139">
        <v>12.95</v>
      </c>
      <c r="M178" s="153">
        <v>0</v>
      </c>
      <c r="N178" s="140" t="s">
        <v>125</v>
      </c>
      <c r="O178" s="140">
        <v>0</v>
      </c>
      <c r="P178" s="138">
        <v>0</v>
      </c>
      <c r="Q178" s="137" t="s">
        <v>57</v>
      </c>
      <c r="R178" s="137">
        <v>0</v>
      </c>
      <c r="S178" s="140">
        <v>0</v>
      </c>
      <c r="T178" s="182">
        <v>20161031</v>
      </c>
      <c r="U178" s="137"/>
      <c r="V178" s="138"/>
      <c r="W178" s="141"/>
      <c r="X178" s="138" t="s">
        <v>124</v>
      </c>
      <c r="Y178" s="138">
        <v>0</v>
      </c>
      <c r="Z178" s="138"/>
      <c r="AA178" s="138"/>
      <c r="AB178" s="138"/>
      <c r="AC178" s="138"/>
      <c r="AD178" s="138"/>
      <c r="AE178" s="138"/>
      <c r="AF178" s="165"/>
      <c r="AG178" s="165"/>
      <c r="AH178" s="165"/>
      <c r="AI178" s="167"/>
      <c r="AJ178" s="167"/>
      <c r="AK178" s="165"/>
      <c r="AL178" s="138"/>
      <c r="AM178" s="138"/>
      <c r="AN178" s="138"/>
      <c r="AO178" s="142"/>
    </row>
    <row r="179" spans="1:41">
      <c r="A179" s="136">
        <v>30198894</v>
      </c>
      <c r="B179" s="137">
        <v>36428244</v>
      </c>
      <c r="C179" s="138"/>
      <c r="D179" s="165">
        <v>0</v>
      </c>
      <c r="E179" s="165">
        <v>0</v>
      </c>
      <c r="F179" s="165">
        <v>0</v>
      </c>
      <c r="G179" s="165">
        <v>0</v>
      </c>
      <c r="H179" s="165">
        <v>0</v>
      </c>
      <c r="I179" s="165">
        <v>0</v>
      </c>
      <c r="J179" s="165">
        <v>0</v>
      </c>
      <c r="K179" s="138">
        <v>0</v>
      </c>
      <c r="L179" s="139">
        <v>12.95</v>
      </c>
      <c r="M179" s="153">
        <v>0</v>
      </c>
      <c r="N179" s="140" t="s">
        <v>125</v>
      </c>
      <c r="O179" s="140">
        <v>0</v>
      </c>
      <c r="P179" s="138">
        <v>0</v>
      </c>
      <c r="Q179" s="137" t="s">
        <v>57</v>
      </c>
      <c r="R179" s="137">
        <v>0</v>
      </c>
      <c r="S179" s="140">
        <v>0</v>
      </c>
      <c r="T179" s="182">
        <v>20161031</v>
      </c>
      <c r="U179" s="137"/>
      <c r="V179" s="138"/>
      <c r="W179" s="141"/>
      <c r="X179" s="138" t="s">
        <v>124</v>
      </c>
      <c r="Y179" s="138">
        <v>0</v>
      </c>
      <c r="Z179" s="138"/>
      <c r="AA179" s="138"/>
      <c r="AB179" s="138"/>
      <c r="AC179" s="138"/>
      <c r="AD179" s="138"/>
      <c r="AE179" s="138"/>
      <c r="AF179" s="165"/>
      <c r="AG179" s="165"/>
      <c r="AH179" s="165"/>
      <c r="AI179" s="167"/>
      <c r="AJ179" s="167"/>
      <c r="AK179" s="165"/>
      <c r="AL179" s="138"/>
      <c r="AM179" s="138"/>
      <c r="AN179" s="138"/>
      <c r="AO179" s="142"/>
    </row>
    <row r="180" spans="1:41">
      <c r="A180" s="136">
        <v>30245064</v>
      </c>
      <c r="B180" s="137">
        <v>25739822</v>
      </c>
      <c r="C180" s="138"/>
      <c r="D180" s="165">
        <v>0</v>
      </c>
      <c r="E180" s="165">
        <v>0</v>
      </c>
      <c r="F180" s="165">
        <v>0</v>
      </c>
      <c r="G180" s="165">
        <v>0</v>
      </c>
      <c r="H180" s="165">
        <v>0</v>
      </c>
      <c r="I180" s="165">
        <v>0</v>
      </c>
      <c r="J180" s="165">
        <v>0</v>
      </c>
      <c r="K180" s="138">
        <v>0</v>
      </c>
      <c r="L180" s="139">
        <v>12.95</v>
      </c>
      <c r="M180" s="153">
        <v>0</v>
      </c>
      <c r="N180" s="140" t="s">
        <v>125</v>
      </c>
      <c r="O180" s="140">
        <v>0</v>
      </c>
      <c r="P180" s="138">
        <v>0</v>
      </c>
      <c r="Q180" s="137" t="s">
        <v>57</v>
      </c>
      <c r="R180" s="137">
        <v>0</v>
      </c>
      <c r="S180" s="140">
        <v>0</v>
      </c>
      <c r="T180" s="182">
        <v>20161031</v>
      </c>
      <c r="U180" s="137"/>
      <c r="V180" s="138"/>
      <c r="W180" s="141"/>
      <c r="X180" s="138" t="s">
        <v>124</v>
      </c>
      <c r="Y180" s="138">
        <v>0</v>
      </c>
      <c r="Z180" s="138"/>
      <c r="AA180" s="138"/>
      <c r="AB180" s="138"/>
      <c r="AC180" s="138"/>
      <c r="AD180" s="138"/>
      <c r="AE180" s="138"/>
      <c r="AF180" s="165"/>
      <c r="AG180" s="165"/>
      <c r="AH180" s="165"/>
      <c r="AI180" s="167"/>
      <c r="AJ180" s="167"/>
      <c r="AK180" s="165"/>
      <c r="AL180" s="138"/>
      <c r="AM180" s="138"/>
      <c r="AN180" s="138"/>
      <c r="AO180" s="142"/>
    </row>
    <row r="181" spans="1:41">
      <c r="A181" s="136">
        <v>30245379</v>
      </c>
      <c r="B181" s="137">
        <v>16329746</v>
      </c>
      <c r="C181" s="138"/>
      <c r="D181" s="165">
        <v>397544.96000000002</v>
      </c>
      <c r="E181" s="165">
        <v>-33641.21</v>
      </c>
      <c r="F181" s="165">
        <v>363903.75</v>
      </c>
      <c r="G181" s="165">
        <v>-26439.81</v>
      </c>
      <c r="H181" s="165">
        <v>-1500</v>
      </c>
      <c r="I181" s="165">
        <v>-4613.7</v>
      </c>
      <c r="J181" s="165">
        <v>-66194.720000000001</v>
      </c>
      <c r="K181" s="138">
        <v>0</v>
      </c>
      <c r="L181" s="139">
        <v>11.95</v>
      </c>
      <c r="M181" s="153">
        <v>414.10933333333338</v>
      </c>
      <c r="N181" s="140" t="s">
        <v>126</v>
      </c>
      <c r="O181" s="140">
        <v>1</v>
      </c>
      <c r="P181" s="138">
        <v>328201.76</v>
      </c>
      <c r="Q181" s="137" t="s">
        <v>63</v>
      </c>
      <c r="R181" s="137">
        <v>20160531</v>
      </c>
      <c r="S181" s="140">
        <v>6</v>
      </c>
      <c r="T181" s="182">
        <v>20161031</v>
      </c>
      <c r="U181" s="137"/>
      <c r="V181" s="138"/>
      <c r="W181" s="141"/>
      <c r="X181" s="138" t="s">
        <v>124</v>
      </c>
      <c r="Y181" s="138">
        <v>0</v>
      </c>
      <c r="Z181" s="138"/>
      <c r="AA181" s="138"/>
      <c r="AB181" s="138"/>
      <c r="AC181" s="138"/>
      <c r="AD181" s="138"/>
      <c r="AE181" s="138"/>
      <c r="AF181" s="165"/>
      <c r="AG181" s="165"/>
      <c r="AH181" s="165"/>
      <c r="AI181" s="167"/>
      <c r="AJ181" s="167"/>
      <c r="AK181" s="165"/>
      <c r="AL181" s="138"/>
      <c r="AM181" s="138"/>
      <c r="AN181" s="138"/>
      <c r="AO181" s="142"/>
    </row>
    <row r="182" spans="1:41">
      <c r="A182" s="136">
        <v>30261659</v>
      </c>
      <c r="B182" s="137">
        <v>36785503</v>
      </c>
      <c r="C182" s="138"/>
      <c r="D182" s="165">
        <v>0</v>
      </c>
      <c r="E182" s="165">
        <v>0</v>
      </c>
      <c r="F182" s="165">
        <v>0</v>
      </c>
      <c r="G182" s="165">
        <v>0</v>
      </c>
      <c r="H182" s="165">
        <v>0</v>
      </c>
      <c r="I182" s="165">
        <v>0</v>
      </c>
      <c r="J182" s="165">
        <v>0</v>
      </c>
      <c r="K182" s="138">
        <v>0</v>
      </c>
      <c r="L182" s="139">
        <v>12.95</v>
      </c>
      <c r="M182" s="153">
        <v>0</v>
      </c>
      <c r="N182" s="140" t="s">
        <v>125</v>
      </c>
      <c r="O182" s="140">
        <v>0</v>
      </c>
      <c r="P182" s="138">
        <v>0</v>
      </c>
      <c r="Q182" s="137" t="s">
        <v>57</v>
      </c>
      <c r="R182" s="137">
        <v>0</v>
      </c>
      <c r="S182" s="140">
        <v>0</v>
      </c>
      <c r="T182" s="182">
        <v>20161031</v>
      </c>
      <c r="U182" s="137"/>
      <c r="V182" s="138"/>
      <c r="W182" s="141"/>
      <c r="X182" s="138" t="s">
        <v>124</v>
      </c>
      <c r="Y182" s="138">
        <v>0</v>
      </c>
      <c r="Z182" s="138"/>
      <c r="AA182" s="138"/>
      <c r="AB182" s="138"/>
      <c r="AC182" s="138"/>
      <c r="AD182" s="138"/>
      <c r="AE182" s="138"/>
      <c r="AF182" s="165"/>
      <c r="AG182" s="165"/>
      <c r="AH182" s="165"/>
      <c r="AI182" s="167"/>
      <c r="AJ182" s="167"/>
      <c r="AK182" s="165"/>
      <c r="AL182" s="138"/>
      <c r="AM182" s="138"/>
      <c r="AN182" s="138"/>
      <c r="AO182" s="142"/>
    </row>
    <row r="183" spans="1:41">
      <c r="A183" s="136">
        <v>30261798</v>
      </c>
      <c r="B183" s="137">
        <v>33428936</v>
      </c>
      <c r="C183" s="138"/>
      <c r="D183" s="165">
        <v>0</v>
      </c>
      <c r="E183" s="165">
        <v>0</v>
      </c>
      <c r="F183" s="165">
        <v>0</v>
      </c>
      <c r="G183" s="165">
        <v>0</v>
      </c>
      <c r="H183" s="165">
        <v>0</v>
      </c>
      <c r="I183" s="165">
        <v>0</v>
      </c>
      <c r="J183" s="165">
        <v>0</v>
      </c>
      <c r="K183" s="138">
        <v>0</v>
      </c>
      <c r="L183" s="139">
        <v>12.95</v>
      </c>
      <c r="M183" s="153">
        <v>0</v>
      </c>
      <c r="N183" s="140" t="s">
        <v>125</v>
      </c>
      <c r="O183" s="140">
        <v>0</v>
      </c>
      <c r="P183" s="138">
        <v>0</v>
      </c>
      <c r="Q183" s="137" t="s">
        <v>57</v>
      </c>
      <c r="R183" s="137">
        <v>0</v>
      </c>
      <c r="S183" s="140">
        <v>0</v>
      </c>
      <c r="T183" s="182">
        <v>20161031</v>
      </c>
      <c r="U183" s="137"/>
      <c r="V183" s="138"/>
      <c r="W183" s="141"/>
      <c r="X183" s="138" t="s">
        <v>124</v>
      </c>
      <c r="Y183" s="138">
        <v>0</v>
      </c>
      <c r="Z183" s="138"/>
      <c r="AA183" s="138"/>
      <c r="AB183" s="138"/>
      <c r="AC183" s="138"/>
      <c r="AD183" s="138"/>
      <c r="AE183" s="138"/>
      <c r="AF183" s="165"/>
      <c r="AG183" s="165"/>
      <c r="AH183" s="165"/>
      <c r="AI183" s="167"/>
      <c r="AJ183" s="167"/>
      <c r="AK183" s="165"/>
      <c r="AL183" s="138"/>
      <c r="AM183" s="138"/>
      <c r="AN183" s="138"/>
      <c r="AO183" s="142"/>
    </row>
    <row r="184" spans="1:41">
      <c r="A184" s="136">
        <v>30306939</v>
      </c>
      <c r="B184" s="137">
        <v>36598750</v>
      </c>
      <c r="C184" s="138"/>
      <c r="D184" s="165">
        <v>88802.76</v>
      </c>
      <c r="E184" s="165">
        <v>-13350.61</v>
      </c>
      <c r="F184" s="165">
        <v>75452.149999999994</v>
      </c>
      <c r="G184" s="165">
        <v>-958.33</v>
      </c>
      <c r="H184" s="165">
        <v>0</v>
      </c>
      <c r="I184" s="165">
        <v>-457.6</v>
      </c>
      <c r="J184" s="165">
        <v>-14766.54</v>
      </c>
      <c r="K184" s="138">
        <v>-5707.38</v>
      </c>
      <c r="L184" s="139">
        <v>12.95</v>
      </c>
      <c r="M184" s="153">
        <v>92.502875000000003</v>
      </c>
      <c r="N184" s="140" t="s">
        <v>126</v>
      </c>
      <c r="O184" s="140">
        <v>0</v>
      </c>
      <c r="P184" s="138">
        <v>75452.149999999994</v>
      </c>
      <c r="Q184" s="137" t="s">
        <v>57</v>
      </c>
      <c r="R184" s="137">
        <v>0</v>
      </c>
      <c r="S184" s="140">
        <v>0</v>
      </c>
      <c r="T184" s="182">
        <v>20161031</v>
      </c>
      <c r="U184" s="137"/>
      <c r="V184" s="138"/>
      <c r="W184" s="141"/>
      <c r="X184" s="138" t="s">
        <v>124</v>
      </c>
      <c r="Y184" s="138">
        <v>0</v>
      </c>
      <c r="Z184" s="138"/>
      <c r="AA184" s="138"/>
      <c r="AB184" s="138"/>
      <c r="AC184" s="138"/>
      <c r="AD184" s="138"/>
      <c r="AE184" s="138"/>
      <c r="AF184" s="165"/>
      <c r="AG184" s="165"/>
      <c r="AH184" s="165"/>
      <c r="AI184" s="167"/>
      <c r="AJ184" s="167"/>
      <c r="AK184" s="165"/>
      <c r="AL184" s="138"/>
      <c r="AM184" s="138"/>
      <c r="AN184" s="138"/>
      <c r="AO184" s="142"/>
    </row>
    <row r="185" spans="1:41">
      <c r="A185" s="136">
        <v>30321898</v>
      </c>
      <c r="B185" s="137">
        <v>12992964</v>
      </c>
      <c r="C185" s="138"/>
      <c r="D185" s="165">
        <v>205463.17</v>
      </c>
      <c r="E185" s="165">
        <v>-6677.77</v>
      </c>
      <c r="F185" s="165">
        <v>198785.4</v>
      </c>
      <c r="G185" s="165">
        <v>-2217.29</v>
      </c>
      <c r="H185" s="165">
        <v>0</v>
      </c>
      <c r="I185" s="165">
        <v>-322.94</v>
      </c>
      <c r="J185" s="165">
        <v>-9218</v>
      </c>
      <c r="K185" s="138">
        <v>-3346.99</v>
      </c>
      <c r="L185" s="139">
        <v>12.95</v>
      </c>
      <c r="M185" s="153">
        <v>214.0241354166667</v>
      </c>
      <c r="N185" s="140" t="s">
        <v>126</v>
      </c>
      <c r="O185" s="140">
        <v>0</v>
      </c>
      <c r="P185" s="138">
        <v>198785.4</v>
      </c>
      <c r="Q185" s="137" t="s">
        <v>57</v>
      </c>
      <c r="R185" s="137">
        <v>0</v>
      </c>
      <c r="S185" s="140">
        <v>0</v>
      </c>
      <c r="T185" s="182">
        <v>20161031</v>
      </c>
      <c r="U185" s="137"/>
      <c r="V185" s="138"/>
      <c r="W185" s="141"/>
      <c r="X185" s="138" t="s">
        <v>124</v>
      </c>
      <c r="Y185" s="138">
        <v>0</v>
      </c>
      <c r="Z185" s="138"/>
      <c r="AA185" s="138"/>
      <c r="AB185" s="138"/>
      <c r="AC185" s="138"/>
      <c r="AD185" s="138"/>
      <c r="AE185" s="138"/>
      <c r="AF185" s="165"/>
      <c r="AG185" s="165"/>
      <c r="AH185" s="165"/>
      <c r="AI185" s="167"/>
      <c r="AJ185" s="167"/>
      <c r="AK185" s="165"/>
      <c r="AL185" s="138"/>
      <c r="AM185" s="138"/>
      <c r="AN185" s="138"/>
      <c r="AO185" s="142"/>
    </row>
    <row r="186" spans="1:41">
      <c r="A186" s="136">
        <v>30352629</v>
      </c>
      <c r="B186" s="137">
        <v>13045061</v>
      </c>
      <c r="C186" s="138"/>
      <c r="D186" s="165">
        <v>0</v>
      </c>
      <c r="E186" s="165">
        <v>0</v>
      </c>
      <c r="F186" s="165">
        <v>0</v>
      </c>
      <c r="G186" s="165">
        <v>0</v>
      </c>
      <c r="H186" s="165">
        <v>0</v>
      </c>
      <c r="I186" s="165">
        <v>0</v>
      </c>
      <c r="J186" s="165">
        <v>0</v>
      </c>
      <c r="K186" s="138">
        <v>0</v>
      </c>
      <c r="L186" s="139">
        <v>12</v>
      </c>
      <c r="M186" s="153">
        <v>0</v>
      </c>
      <c r="N186" s="140" t="s">
        <v>125</v>
      </c>
      <c r="O186" s="140">
        <v>0</v>
      </c>
      <c r="P186" s="138">
        <v>0</v>
      </c>
      <c r="Q186" s="137" t="s">
        <v>57</v>
      </c>
      <c r="R186" s="137">
        <v>0</v>
      </c>
      <c r="S186" s="140">
        <v>0</v>
      </c>
      <c r="T186" s="182">
        <v>20161031</v>
      </c>
      <c r="U186" s="137"/>
      <c r="V186" s="138"/>
      <c r="W186" s="141"/>
      <c r="X186" s="138" t="s">
        <v>124</v>
      </c>
      <c r="Y186" s="138">
        <v>0</v>
      </c>
      <c r="Z186" s="138"/>
      <c r="AA186" s="138"/>
      <c r="AB186" s="138"/>
      <c r="AC186" s="138"/>
      <c r="AD186" s="138"/>
      <c r="AE186" s="138"/>
      <c r="AF186" s="165"/>
      <c r="AG186" s="165"/>
      <c r="AH186" s="165"/>
      <c r="AI186" s="167"/>
      <c r="AJ186" s="167"/>
      <c r="AK186" s="165"/>
      <c r="AL186" s="138"/>
      <c r="AM186" s="138"/>
      <c r="AN186" s="138"/>
      <c r="AO186" s="142"/>
    </row>
    <row r="187" spans="1:41">
      <c r="A187" s="136">
        <v>30394866</v>
      </c>
      <c r="B187" s="137">
        <v>661450</v>
      </c>
      <c r="C187" s="138"/>
      <c r="D187" s="165">
        <v>0</v>
      </c>
      <c r="E187" s="165">
        <v>0</v>
      </c>
      <c r="F187" s="165">
        <v>0</v>
      </c>
      <c r="G187" s="165">
        <v>0</v>
      </c>
      <c r="H187" s="165">
        <v>0</v>
      </c>
      <c r="I187" s="165">
        <v>0</v>
      </c>
      <c r="J187" s="165">
        <v>0</v>
      </c>
      <c r="K187" s="138">
        <v>0</v>
      </c>
      <c r="L187" s="139">
        <v>11.8</v>
      </c>
      <c r="M187" s="153">
        <v>0</v>
      </c>
      <c r="N187" s="140" t="s">
        <v>125</v>
      </c>
      <c r="O187" s="140">
        <v>0</v>
      </c>
      <c r="P187" s="138">
        <v>0</v>
      </c>
      <c r="Q187" s="137" t="s">
        <v>57</v>
      </c>
      <c r="R187" s="137">
        <v>0</v>
      </c>
      <c r="S187" s="140">
        <v>0</v>
      </c>
      <c r="T187" s="182">
        <v>20161031</v>
      </c>
      <c r="U187" s="137"/>
      <c r="V187" s="138"/>
      <c r="W187" s="141"/>
      <c r="X187" s="138" t="s">
        <v>124</v>
      </c>
      <c r="Y187" s="138">
        <v>0</v>
      </c>
      <c r="Z187" s="138"/>
      <c r="AA187" s="138"/>
      <c r="AB187" s="138"/>
      <c r="AC187" s="138"/>
      <c r="AD187" s="138"/>
      <c r="AE187" s="138"/>
      <c r="AF187" s="165"/>
      <c r="AG187" s="165"/>
      <c r="AH187" s="165"/>
      <c r="AI187" s="167"/>
      <c r="AJ187" s="167"/>
      <c r="AK187" s="165"/>
      <c r="AL187" s="138"/>
      <c r="AM187" s="138"/>
      <c r="AN187" s="138"/>
      <c r="AO187" s="142"/>
    </row>
    <row r="188" spans="1:41">
      <c r="A188" s="136">
        <v>30426040</v>
      </c>
      <c r="B188" s="137">
        <v>24164324</v>
      </c>
      <c r="C188" s="138"/>
      <c r="D188" s="165">
        <v>0</v>
      </c>
      <c r="E188" s="165">
        <v>0</v>
      </c>
      <c r="F188" s="165">
        <v>0</v>
      </c>
      <c r="G188" s="165">
        <v>0</v>
      </c>
      <c r="H188" s="165">
        <v>0</v>
      </c>
      <c r="I188" s="165">
        <v>0</v>
      </c>
      <c r="J188" s="165">
        <v>0</v>
      </c>
      <c r="K188" s="138">
        <v>0</v>
      </c>
      <c r="L188" s="139">
        <v>11.8</v>
      </c>
      <c r="M188" s="153">
        <v>0</v>
      </c>
      <c r="N188" s="140" t="s">
        <v>125</v>
      </c>
      <c r="O188" s="140">
        <v>0</v>
      </c>
      <c r="P188" s="138">
        <v>0</v>
      </c>
      <c r="Q188" s="137" t="s">
        <v>57</v>
      </c>
      <c r="R188" s="137">
        <v>0</v>
      </c>
      <c r="S188" s="140">
        <v>0</v>
      </c>
      <c r="T188" s="182">
        <v>20161031</v>
      </c>
      <c r="U188" s="137"/>
      <c r="V188" s="138"/>
      <c r="W188" s="141"/>
      <c r="X188" s="138" t="s">
        <v>124</v>
      </c>
      <c r="Y188" s="138">
        <v>0</v>
      </c>
      <c r="Z188" s="138"/>
      <c r="AA188" s="138"/>
      <c r="AB188" s="138"/>
      <c r="AC188" s="138"/>
      <c r="AD188" s="138"/>
      <c r="AE188" s="138"/>
      <c r="AF188" s="165"/>
      <c r="AG188" s="165"/>
      <c r="AH188" s="165"/>
      <c r="AI188" s="167"/>
      <c r="AJ188" s="167"/>
      <c r="AK188" s="165"/>
      <c r="AL188" s="138"/>
      <c r="AM188" s="138"/>
      <c r="AN188" s="138"/>
      <c r="AO188" s="142"/>
    </row>
    <row r="189" spans="1:41">
      <c r="A189" s="136">
        <v>30426250</v>
      </c>
      <c r="B189" s="137">
        <v>11685298</v>
      </c>
      <c r="C189" s="138"/>
      <c r="D189" s="165">
        <v>0</v>
      </c>
      <c r="E189" s="165">
        <v>0</v>
      </c>
      <c r="F189" s="165">
        <v>0</v>
      </c>
      <c r="G189" s="165">
        <v>0</v>
      </c>
      <c r="H189" s="165">
        <v>0</v>
      </c>
      <c r="I189" s="165">
        <v>0</v>
      </c>
      <c r="J189" s="165">
        <v>0</v>
      </c>
      <c r="K189" s="138">
        <v>0</v>
      </c>
      <c r="L189" s="139">
        <v>11.95</v>
      </c>
      <c r="M189" s="153">
        <v>0</v>
      </c>
      <c r="N189" s="140" t="s">
        <v>125</v>
      </c>
      <c r="O189" s="140">
        <v>0</v>
      </c>
      <c r="P189" s="138">
        <v>0</v>
      </c>
      <c r="Q189" s="137" t="s">
        <v>57</v>
      </c>
      <c r="R189" s="137">
        <v>0</v>
      </c>
      <c r="S189" s="140">
        <v>0</v>
      </c>
      <c r="T189" s="182">
        <v>20161031</v>
      </c>
      <c r="U189" s="137"/>
      <c r="V189" s="138"/>
      <c r="W189" s="141"/>
      <c r="X189" s="138" t="s">
        <v>124</v>
      </c>
      <c r="Y189" s="138">
        <v>0</v>
      </c>
      <c r="Z189" s="138"/>
      <c r="AA189" s="138"/>
      <c r="AB189" s="138"/>
      <c r="AC189" s="138"/>
      <c r="AD189" s="138"/>
      <c r="AE189" s="138"/>
      <c r="AF189" s="165"/>
      <c r="AG189" s="165"/>
      <c r="AH189" s="165"/>
      <c r="AI189" s="167"/>
      <c r="AJ189" s="167"/>
      <c r="AK189" s="165"/>
      <c r="AL189" s="138"/>
      <c r="AM189" s="138"/>
      <c r="AN189" s="138"/>
      <c r="AO189" s="142"/>
    </row>
    <row r="190" spans="1:41">
      <c r="A190" s="136">
        <v>30469254</v>
      </c>
      <c r="B190" s="137">
        <v>37193071</v>
      </c>
      <c r="C190" s="138"/>
      <c r="D190" s="165">
        <v>0</v>
      </c>
      <c r="E190" s="165">
        <v>0</v>
      </c>
      <c r="F190" s="165">
        <v>0</v>
      </c>
      <c r="G190" s="165">
        <v>0</v>
      </c>
      <c r="H190" s="165">
        <v>0</v>
      </c>
      <c r="I190" s="165">
        <v>0</v>
      </c>
      <c r="J190" s="165">
        <v>0</v>
      </c>
      <c r="K190" s="138">
        <v>0</v>
      </c>
      <c r="L190" s="139">
        <v>12.95</v>
      </c>
      <c r="M190" s="153">
        <v>0</v>
      </c>
      <c r="N190" s="140" t="s">
        <v>125</v>
      </c>
      <c r="O190" s="140">
        <v>0</v>
      </c>
      <c r="P190" s="138">
        <v>0</v>
      </c>
      <c r="Q190" s="137" t="s">
        <v>57</v>
      </c>
      <c r="R190" s="137">
        <v>0</v>
      </c>
      <c r="S190" s="140">
        <v>0</v>
      </c>
      <c r="T190" s="182">
        <v>20161031</v>
      </c>
      <c r="U190" s="137"/>
      <c r="V190" s="138"/>
      <c r="W190" s="141"/>
      <c r="X190" s="138" t="s">
        <v>124</v>
      </c>
      <c r="Y190" s="138">
        <v>0</v>
      </c>
      <c r="Z190" s="138"/>
      <c r="AA190" s="138"/>
      <c r="AB190" s="138"/>
      <c r="AC190" s="138"/>
      <c r="AD190" s="138"/>
      <c r="AE190" s="138"/>
      <c r="AF190" s="165"/>
      <c r="AG190" s="165"/>
      <c r="AH190" s="165"/>
      <c r="AI190" s="167"/>
      <c r="AJ190" s="167"/>
      <c r="AK190" s="165"/>
      <c r="AL190" s="138"/>
      <c r="AM190" s="138"/>
      <c r="AN190" s="138"/>
      <c r="AO190" s="142"/>
    </row>
    <row r="191" spans="1:41">
      <c r="A191" s="136">
        <v>30490696</v>
      </c>
      <c r="B191" s="137">
        <v>27101800</v>
      </c>
      <c r="C191" s="138"/>
      <c r="D191" s="165">
        <v>363580.56</v>
      </c>
      <c r="E191" s="165">
        <v>-3078.94</v>
      </c>
      <c r="F191" s="165">
        <v>360501.62</v>
      </c>
      <c r="G191" s="165">
        <v>-3575.21</v>
      </c>
      <c r="H191" s="165">
        <v>0</v>
      </c>
      <c r="I191" s="165">
        <v>-341.03</v>
      </c>
      <c r="J191" s="165">
        <v>-6995.1799999999994</v>
      </c>
      <c r="K191" s="138">
        <v>-829.07</v>
      </c>
      <c r="L191" s="139">
        <v>11.8</v>
      </c>
      <c r="M191" s="153">
        <v>378.72975000000002</v>
      </c>
      <c r="N191" s="140" t="s">
        <v>126</v>
      </c>
      <c r="O191" s="140">
        <v>0</v>
      </c>
      <c r="P191" s="138">
        <v>360501.62</v>
      </c>
      <c r="Q191" s="137" t="s">
        <v>57</v>
      </c>
      <c r="R191" s="137">
        <v>0</v>
      </c>
      <c r="S191" s="140">
        <v>0</v>
      </c>
      <c r="T191" s="182">
        <v>20161031</v>
      </c>
      <c r="U191" s="137"/>
      <c r="V191" s="138"/>
      <c r="W191" s="141"/>
      <c r="X191" s="138" t="s">
        <v>124</v>
      </c>
      <c r="Y191" s="138">
        <v>0</v>
      </c>
      <c r="Z191" s="138"/>
      <c r="AA191" s="138"/>
      <c r="AB191" s="138"/>
      <c r="AC191" s="138"/>
      <c r="AD191" s="138"/>
      <c r="AE191" s="138"/>
      <c r="AF191" s="165"/>
      <c r="AG191" s="165"/>
      <c r="AH191" s="165"/>
      <c r="AI191" s="167"/>
      <c r="AJ191" s="167"/>
      <c r="AK191" s="165"/>
      <c r="AL191" s="138"/>
      <c r="AM191" s="138"/>
      <c r="AN191" s="138"/>
      <c r="AO191" s="142"/>
    </row>
    <row r="192" spans="1:41">
      <c r="A192" s="136">
        <v>30490754</v>
      </c>
      <c r="B192" s="137">
        <v>36753382</v>
      </c>
      <c r="C192" s="138"/>
      <c r="D192" s="165">
        <v>0</v>
      </c>
      <c r="E192" s="165">
        <v>0</v>
      </c>
      <c r="F192" s="165">
        <v>0</v>
      </c>
      <c r="G192" s="165">
        <v>0</v>
      </c>
      <c r="H192" s="165">
        <v>0</v>
      </c>
      <c r="I192" s="165">
        <v>0</v>
      </c>
      <c r="J192" s="165">
        <v>0</v>
      </c>
      <c r="K192" s="138">
        <v>0</v>
      </c>
      <c r="L192" s="139">
        <v>11.8</v>
      </c>
      <c r="M192" s="153">
        <v>0</v>
      </c>
      <c r="N192" s="140" t="s">
        <v>125</v>
      </c>
      <c r="O192" s="140">
        <v>0</v>
      </c>
      <c r="P192" s="138">
        <v>0</v>
      </c>
      <c r="Q192" s="137" t="s">
        <v>57</v>
      </c>
      <c r="R192" s="137">
        <v>0</v>
      </c>
      <c r="S192" s="140">
        <v>0</v>
      </c>
      <c r="T192" s="182">
        <v>20161031</v>
      </c>
      <c r="U192" s="137"/>
      <c r="V192" s="138"/>
      <c r="W192" s="141"/>
      <c r="X192" s="138" t="s">
        <v>124</v>
      </c>
      <c r="Y192" s="138">
        <v>0</v>
      </c>
      <c r="Z192" s="138"/>
      <c r="AA192" s="138"/>
      <c r="AB192" s="138"/>
      <c r="AC192" s="138"/>
      <c r="AD192" s="138"/>
      <c r="AE192" s="138"/>
      <c r="AF192" s="165"/>
      <c r="AG192" s="165"/>
      <c r="AH192" s="165"/>
      <c r="AI192" s="167"/>
      <c r="AJ192" s="167"/>
      <c r="AK192" s="165"/>
      <c r="AL192" s="138"/>
      <c r="AM192" s="138"/>
      <c r="AN192" s="138"/>
      <c r="AO192" s="142"/>
    </row>
    <row r="193" spans="1:41">
      <c r="A193" s="136">
        <v>30490829</v>
      </c>
      <c r="B193" s="137">
        <v>15316121</v>
      </c>
      <c r="C193" s="138"/>
      <c r="D193" s="165">
        <v>0</v>
      </c>
      <c r="E193" s="165">
        <v>0</v>
      </c>
      <c r="F193" s="165">
        <v>0</v>
      </c>
      <c r="G193" s="165">
        <v>0</v>
      </c>
      <c r="H193" s="165">
        <v>0</v>
      </c>
      <c r="I193" s="165">
        <v>0</v>
      </c>
      <c r="J193" s="165">
        <v>0</v>
      </c>
      <c r="K193" s="138">
        <v>0</v>
      </c>
      <c r="L193" s="139">
        <v>11.8</v>
      </c>
      <c r="M193" s="153">
        <v>0</v>
      </c>
      <c r="N193" s="140" t="s">
        <v>125</v>
      </c>
      <c r="O193" s="140">
        <v>0</v>
      </c>
      <c r="P193" s="138">
        <v>0</v>
      </c>
      <c r="Q193" s="137" t="s">
        <v>57</v>
      </c>
      <c r="R193" s="137">
        <v>0</v>
      </c>
      <c r="S193" s="140">
        <v>0</v>
      </c>
      <c r="T193" s="182">
        <v>20161031</v>
      </c>
      <c r="U193" s="137"/>
      <c r="V193" s="138"/>
      <c r="W193" s="141"/>
      <c r="X193" s="138" t="s">
        <v>124</v>
      </c>
      <c r="Y193" s="138">
        <v>0</v>
      </c>
      <c r="Z193" s="138"/>
      <c r="AA193" s="138"/>
      <c r="AB193" s="138"/>
      <c r="AC193" s="138"/>
      <c r="AD193" s="138"/>
      <c r="AE193" s="138"/>
      <c r="AF193" s="165"/>
      <c r="AG193" s="165"/>
      <c r="AH193" s="165"/>
      <c r="AI193" s="167"/>
      <c r="AJ193" s="167"/>
      <c r="AK193" s="165"/>
      <c r="AL193" s="138"/>
      <c r="AM193" s="138"/>
      <c r="AN193" s="138"/>
      <c r="AO193" s="142"/>
    </row>
    <row r="194" spans="1:41">
      <c r="A194" s="136">
        <v>30491152</v>
      </c>
      <c r="B194" s="137">
        <v>37152420</v>
      </c>
      <c r="C194" s="138"/>
      <c r="D194" s="165">
        <v>0</v>
      </c>
      <c r="E194" s="165">
        <v>0</v>
      </c>
      <c r="F194" s="165">
        <v>0</v>
      </c>
      <c r="G194" s="165">
        <v>0</v>
      </c>
      <c r="H194" s="165">
        <v>0</v>
      </c>
      <c r="I194" s="165">
        <v>0</v>
      </c>
      <c r="J194" s="165">
        <v>0</v>
      </c>
      <c r="K194" s="138">
        <v>0</v>
      </c>
      <c r="L194" s="139">
        <v>11.8</v>
      </c>
      <c r="M194" s="153">
        <v>0</v>
      </c>
      <c r="N194" s="140" t="s">
        <v>125</v>
      </c>
      <c r="O194" s="140">
        <v>0</v>
      </c>
      <c r="P194" s="138">
        <v>0</v>
      </c>
      <c r="Q194" s="137" t="s">
        <v>57</v>
      </c>
      <c r="R194" s="137">
        <v>0</v>
      </c>
      <c r="S194" s="140">
        <v>0</v>
      </c>
      <c r="T194" s="182">
        <v>20161031</v>
      </c>
      <c r="U194" s="137"/>
      <c r="V194" s="138"/>
      <c r="W194" s="141"/>
      <c r="X194" s="138" t="s">
        <v>124</v>
      </c>
      <c r="Y194" s="138">
        <v>0</v>
      </c>
      <c r="Z194" s="138"/>
      <c r="AA194" s="138"/>
      <c r="AB194" s="138"/>
      <c r="AC194" s="138"/>
      <c r="AD194" s="138"/>
      <c r="AE194" s="138"/>
      <c r="AF194" s="165"/>
      <c r="AG194" s="165"/>
      <c r="AH194" s="165"/>
      <c r="AI194" s="167"/>
      <c r="AJ194" s="167"/>
      <c r="AK194" s="165"/>
      <c r="AL194" s="138"/>
      <c r="AM194" s="138"/>
      <c r="AN194" s="138"/>
      <c r="AO194" s="142"/>
    </row>
    <row r="195" spans="1:41">
      <c r="A195" s="136">
        <v>30491190</v>
      </c>
      <c r="B195" s="137">
        <v>21440133</v>
      </c>
      <c r="C195" s="138"/>
      <c r="D195" s="165">
        <v>0</v>
      </c>
      <c r="E195" s="165">
        <v>0</v>
      </c>
      <c r="F195" s="165">
        <v>0</v>
      </c>
      <c r="G195" s="165">
        <v>0</v>
      </c>
      <c r="H195" s="165">
        <v>0</v>
      </c>
      <c r="I195" s="165">
        <v>0</v>
      </c>
      <c r="J195" s="165">
        <v>0</v>
      </c>
      <c r="K195" s="138">
        <v>0</v>
      </c>
      <c r="L195" s="139">
        <v>11.95</v>
      </c>
      <c r="M195" s="153">
        <v>0</v>
      </c>
      <c r="N195" s="140" t="s">
        <v>125</v>
      </c>
      <c r="O195" s="140">
        <v>0</v>
      </c>
      <c r="P195" s="138">
        <v>0</v>
      </c>
      <c r="Q195" s="137" t="s">
        <v>57</v>
      </c>
      <c r="R195" s="137">
        <v>0</v>
      </c>
      <c r="S195" s="140">
        <v>0</v>
      </c>
      <c r="T195" s="182">
        <v>20161031</v>
      </c>
      <c r="U195" s="137"/>
      <c r="V195" s="138"/>
      <c r="W195" s="141"/>
      <c r="X195" s="138" t="s">
        <v>124</v>
      </c>
      <c r="Y195" s="138">
        <v>0</v>
      </c>
      <c r="Z195" s="138"/>
      <c r="AA195" s="138"/>
      <c r="AB195" s="138"/>
      <c r="AC195" s="138"/>
      <c r="AD195" s="138"/>
      <c r="AE195" s="138"/>
      <c r="AF195" s="165"/>
      <c r="AG195" s="165"/>
      <c r="AH195" s="165"/>
      <c r="AI195" s="167"/>
      <c r="AJ195" s="167"/>
      <c r="AK195" s="165"/>
      <c r="AL195" s="138"/>
      <c r="AM195" s="138"/>
      <c r="AN195" s="138"/>
      <c r="AO195" s="142"/>
    </row>
    <row r="196" spans="1:41">
      <c r="A196" s="136">
        <v>30516120</v>
      </c>
      <c r="B196" s="137">
        <v>26888121</v>
      </c>
      <c r="C196" s="138"/>
      <c r="D196" s="165">
        <v>164447.06</v>
      </c>
      <c r="E196" s="165">
        <v>-7159.03</v>
      </c>
      <c r="F196" s="165">
        <v>157288.03</v>
      </c>
      <c r="G196" s="165">
        <v>-1774.66</v>
      </c>
      <c r="H196" s="165">
        <v>0</v>
      </c>
      <c r="I196" s="165">
        <v>-441.31</v>
      </c>
      <c r="J196" s="165">
        <v>-9375</v>
      </c>
      <c r="K196" s="138">
        <v>-1.29</v>
      </c>
      <c r="L196" s="139">
        <v>12.95</v>
      </c>
      <c r="M196" s="153">
        <v>171.29902083333334</v>
      </c>
      <c r="N196" s="140" t="s">
        <v>126</v>
      </c>
      <c r="O196" s="140">
        <v>0</v>
      </c>
      <c r="P196" s="138">
        <v>157288.03</v>
      </c>
      <c r="Q196" s="137" t="s">
        <v>57</v>
      </c>
      <c r="R196" s="137">
        <v>0</v>
      </c>
      <c r="S196" s="140">
        <v>0</v>
      </c>
      <c r="T196" s="182">
        <v>20161031</v>
      </c>
      <c r="U196" s="137"/>
      <c r="V196" s="138"/>
      <c r="W196" s="141"/>
      <c r="X196" s="138" t="s">
        <v>124</v>
      </c>
      <c r="Y196" s="138">
        <v>0</v>
      </c>
      <c r="Z196" s="138"/>
      <c r="AA196" s="138"/>
      <c r="AB196" s="138"/>
      <c r="AC196" s="138"/>
      <c r="AD196" s="138"/>
      <c r="AE196" s="138"/>
      <c r="AF196" s="165"/>
      <c r="AG196" s="165"/>
      <c r="AH196" s="165"/>
      <c r="AI196" s="167"/>
      <c r="AJ196" s="167"/>
      <c r="AK196" s="165"/>
      <c r="AL196" s="138"/>
      <c r="AM196" s="138"/>
      <c r="AN196" s="138"/>
      <c r="AO196" s="142"/>
    </row>
    <row r="197" spans="1:41">
      <c r="A197" s="136">
        <v>30516208</v>
      </c>
      <c r="B197" s="137">
        <v>714430</v>
      </c>
      <c r="C197" s="138"/>
      <c r="D197" s="165">
        <v>232533.04</v>
      </c>
      <c r="E197" s="165">
        <v>-4449.3</v>
      </c>
      <c r="F197" s="165">
        <v>228083.74</v>
      </c>
      <c r="G197" s="165">
        <v>-2315.64</v>
      </c>
      <c r="H197" s="165">
        <v>0</v>
      </c>
      <c r="I197" s="165">
        <v>-542.15</v>
      </c>
      <c r="J197" s="165">
        <v>-7307.09</v>
      </c>
      <c r="K197" s="138">
        <v>0</v>
      </c>
      <c r="L197" s="139">
        <v>11.95</v>
      </c>
      <c r="M197" s="153">
        <v>242.22191666666671</v>
      </c>
      <c r="N197" s="140" t="s">
        <v>126</v>
      </c>
      <c r="O197" s="140">
        <v>0</v>
      </c>
      <c r="P197" s="138">
        <v>228083.74</v>
      </c>
      <c r="Q197" s="137" t="s">
        <v>57</v>
      </c>
      <c r="R197" s="137">
        <v>0</v>
      </c>
      <c r="S197" s="140">
        <v>0</v>
      </c>
      <c r="T197" s="182">
        <v>20161031</v>
      </c>
      <c r="U197" s="137"/>
      <c r="V197" s="138"/>
      <c r="W197" s="141"/>
      <c r="X197" s="138" t="s">
        <v>124</v>
      </c>
      <c r="Y197" s="138">
        <v>0</v>
      </c>
      <c r="Z197" s="138"/>
      <c r="AA197" s="138"/>
      <c r="AB197" s="138"/>
      <c r="AC197" s="138"/>
      <c r="AD197" s="138"/>
      <c r="AE197" s="138"/>
      <c r="AF197" s="165"/>
      <c r="AG197" s="165"/>
      <c r="AH197" s="165"/>
      <c r="AI197" s="167"/>
      <c r="AJ197" s="167"/>
      <c r="AK197" s="165"/>
      <c r="AL197" s="138"/>
      <c r="AM197" s="138"/>
      <c r="AN197" s="138"/>
      <c r="AO197" s="142"/>
    </row>
    <row r="198" spans="1:41">
      <c r="A198" s="136">
        <v>30594057</v>
      </c>
      <c r="B198" s="137">
        <v>23166342</v>
      </c>
      <c r="C198" s="138"/>
      <c r="D198" s="165">
        <v>0</v>
      </c>
      <c r="E198" s="165">
        <v>0</v>
      </c>
      <c r="F198" s="165">
        <v>0</v>
      </c>
      <c r="G198" s="165">
        <v>0</v>
      </c>
      <c r="H198" s="165">
        <v>0</v>
      </c>
      <c r="I198" s="165">
        <v>0</v>
      </c>
      <c r="J198" s="165">
        <v>0</v>
      </c>
      <c r="K198" s="138">
        <v>0</v>
      </c>
      <c r="L198" s="139">
        <v>12.95</v>
      </c>
      <c r="M198" s="153">
        <v>0</v>
      </c>
      <c r="N198" s="140" t="s">
        <v>125</v>
      </c>
      <c r="O198" s="140">
        <v>0</v>
      </c>
      <c r="P198" s="138">
        <v>0</v>
      </c>
      <c r="Q198" s="137" t="s">
        <v>57</v>
      </c>
      <c r="R198" s="137">
        <v>0</v>
      </c>
      <c r="S198" s="140">
        <v>0</v>
      </c>
      <c r="T198" s="182">
        <v>20161031</v>
      </c>
      <c r="U198" s="137"/>
      <c r="V198" s="138"/>
      <c r="W198" s="141"/>
      <c r="X198" s="138" t="s">
        <v>124</v>
      </c>
      <c r="Y198" s="138">
        <v>0</v>
      </c>
      <c r="Z198" s="138"/>
      <c r="AA198" s="138"/>
      <c r="AB198" s="138"/>
      <c r="AC198" s="138"/>
      <c r="AD198" s="138"/>
      <c r="AE198" s="138"/>
      <c r="AF198" s="165"/>
      <c r="AG198" s="165"/>
      <c r="AH198" s="165"/>
      <c r="AI198" s="167"/>
      <c r="AJ198" s="167"/>
      <c r="AK198" s="165"/>
      <c r="AL198" s="138"/>
      <c r="AM198" s="138"/>
      <c r="AN198" s="138"/>
      <c r="AO198" s="142"/>
    </row>
    <row r="199" spans="1:41">
      <c r="A199" s="136">
        <v>30594090</v>
      </c>
      <c r="B199" s="137">
        <v>24318986</v>
      </c>
      <c r="C199" s="138"/>
      <c r="D199" s="165">
        <v>0</v>
      </c>
      <c r="E199" s="165">
        <v>0</v>
      </c>
      <c r="F199" s="165">
        <v>0</v>
      </c>
      <c r="G199" s="165">
        <v>0</v>
      </c>
      <c r="H199" s="165">
        <v>0</v>
      </c>
      <c r="I199" s="165">
        <v>0</v>
      </c>
      <c r="J199" s="165">
        <v>0</v>
      </c>
      <c r="K199" s="138">
        <v>0</v>
      </c>
      <c r="L199" s="139">
        <v>11.95</v>
      </c>
      <c r="M199" s="153">
        <v>0</v>
      </c>
      <c r="N199" s="140" t="s">
        <v>125</v>
      </c>
      <c r="O199" s="140">
        <v>0</v>
      </c>
      <c r="P199" s="138">
        <v>0</v>
      </c>
      <c r="Q199" s="137" t="s">
        <v>57</v>
      </c>
      <c r="R199" s="137">
        <v>0</v>
      </c>
      <c r="S199" s="140">
        <v>0</v>
      </c>
      <c r="T199" s="182">
        <v>20161031</v>
      </c>
      <c r="U199" s="137"/>
      <c r="V199" s="138"/>
      <c r="W199" s="141"/>
      <c r="X199" s="138" t="s">
        <v>124</v>
      </c>
      <c r="Y199" s="138">
        <v>0</v>
      </c>
      <c r="Z199" s="138"/>
      <c r="AA199" s="138"/>
      <c r="AB199" s="138"/>
      <c r="AC199" s="138"/>
      <c r="AD199" s="138"/>
      <c r="AE199" s="138"/>
      <c r="AF199" s="165"/>
      <c r="AG199" s="165"/>
      <c r="AH199" s="165"/>
      <c r="AI199" s="167"/>
      <c r="AJ199" s="167"/>
      <c r="AK199" s="165"/>
      <c r="AL199" s="138"/>
      <c r="AM199" s="138"/>
      <c r="AN199" s="138"/>
      <c r="AO199" s="142"/>
    </row>
    <row r="200" spans="1:41">
      <c r="A200" s="136">
        <v>30663364</v>
      </c>
      <c r="B200" s="137">
        <v>5806200</v>
      </c>
      <c r="C200" s="138"/>
      <c r="D200" s="165">
        <v>0</v>
      </c>
      <c r="E200" s="165">
        <v>0</v>
      </c>
      <c r="F200" s="165">
        <v>0</v>
      </c>
      <c r="G200" s="165">
        <v>0</v>
      </c>
      <c r="H200" s="165">
        <v>0</v>
      </c>
      <c r="I200" s="165">
        <v>0</v>
      </c>
      <c r="J200" s="165">
        <v>0</v>
      </c>
      <c r="K200" s="138">
        <v>0</v>
      </c>
      <c r="L200" s="139">
        <v>12.95</v>
      </c>
      <c r="M200" s="153">
        <v>0</v>
      </c>
      <c r="N200" s="140" t="s">
        <v>125</v>
      </c>
      <c r="O200" s="140">
        <v>0</v>
      </c>
      <c r="P200" s="138">
        <v>0</v>
      </c>
      <c r="Q200" s="137" t="s">
        <v>57</v>
      </c>
      <c r="R200" s="137">
        <v>0</v>
      </c>
      <c r="S200" s="140">
        <v>0</v>
      </c>
      <c r="T200" s="182">
        <v>20161031</v>
      </c>
      <c r="U200" s="137"/>
      <c r="V200" s="138"/>
      <c r="W200" s="141"/>
      <c r="X200" s="138" t="s">
        <v>124</v>
      </c>
      <c r="Y200" s="138">
        <v>0</v>
      </c>
      <c r="Z200" s="138"/>
      <c r="AA200" s="138"/>
      <c r="AB200" s="138"/>
      <c r="AC200" s="138"/>
      <c r="AD200" s="138"/>
      <c r="AE200" s="138"/>
      <c r="AF200" s="165"/>
      <c r="AG200" s="165"/>
      <c r="AH200" s="165"/>
      <c r="AI200" s="167"/>
      <c r="AJ200" s="167"/>
      <c r="AK200" s="165"/>
      <c r="AL200" s="138"/>
      <c r="AM200" s="138"/>
      <c r="AN200" s="138"/>
      <c r="AO200" s="142"/>
    </row>
    <row r="201" spans="1:41">
      <c r="A201" s="136">
        <v>30702350</v>
      </c>
      <c r="B201" s="137">
        <v>10103909</v>
      </c>
      <c r="C201" s="138"/>
      <c r="D201" s="165">
        <v>1621893.07</v>
      </c>
      <c r="E201" s="165">
        <v>-28828.01</v>
      </c>
      <c r="F201" s="165">
        <v>1593065.06</v>
      </c>
      <c r="G201" s="165">
        <v>-15948.62</v>
      </c>
      <c r="H201" s="165">
        <v>0</v>
      </c>
      <c r="I201" s="165">
        <v>-3141.67</v>
      </c>
      <c r="J201" s="165">
        <v>-47918.3</v>
      </c>
      <c r="K201" s="138">
        <v>0</v>
      </c>
      <c r="L201" s="139">
        <v>11.8</v>
      </c>
      <c r="M201" s="153">
        <v>1689.471947916667</v>
      </c>
      <c r="N201" s="140" t="s">
        <v>126</v>
      </c>
      <c r="O201" s="140">
        <v>0</v>
      </c>
      <c r="P201" s="138">
        <v>1593065.06</v>
      </c>
      <c r="Q201" s="137" t="s">
        <v>57</v>
      </c>
      <c r="R201" s="137">
        <v>0</v>
      </c>
      <c r="S201" s="140">
        <v>0</v>
      </c>
      <c r="T201" s="182">
        <v>20161031</v>
      </c>
      <c r="U201" s="137"/>
      <c r="V201" s="138"/>
      <c r="W201" s="141"/>
      <c r="X201" s="138" t="s">
        <v>124</v>
      </c>
      <c r="Y201" s="138">
        <v>0</v>
      </c>
      <c r="Z201" s="138"/>
      <c r="AA201" s="138"/>
      <c r="AB201" s="138"/>
      <c r="AC201" s="138"/>
      <c r="AD201" s="138"/>
      <c r="AE201" s="138"/>
      <c r="AF201" s="165"/>
      <c r="AG201" s="165"/>
      <c r="AH201" s="165"/>
      <c r="AI201" s="167"/>
      <c r="AJ201" s="167"/>
      <c r="AK201" s="165"/>
      <c r="AL201" s="138"/>
      <c r="AM201" s="138"/>
      <c r="AN201" s="138"/>
      <c r="AO201" s="142"/>
    </row>
    <row r="202" spans="1:41">
      <c r="A202" s="136">
        <v>30719440</v>
      </c>
      <c r="B202" s="137">
        <v>36885138</v>
      </c>
      <c r="C202" s="138"/>
      <c r="D202" s="165">
        <v>0</v>
      </c>
      <c r="E202" s="165">
        <v>0</v>
      </c>
      <c r="F202" s="165">
        <v>0</v>
      </c>
      <c r="G202" s="165">
        <v>0</v>
      </c>
      <c r="H202" s="165">
        <v>0</v>
      </c>
      <c r="I202" s="165">
        <v>0</v>
      </c>
      <c r="J202" s="165">
        <v>0</v>
      </c>
      <c r="K202" s="138">
        <v>0</v>
      </c>
      <c r="L202" s="139">
        <v>12.95</v>
      </c>
      <c r="M202" s="153">
        <v>0</v>
      </c>
      <c r="N202" s="140" t="s">
        <v>125</v>
      </c>
      <c r="O202" s="140">
        <v>0</v>
      </c>
      <c r="P202" s="138">
        <v>0</v>
      </c>
      <c r="Q202" s="137" t="s">
        <v>57</v>
      </c>
      <c r="R202" s="137">
        <v>0</v>
      </c>
      <c r="S202" s="140">
        <v>0</v>
      </c>
      <c r="T202" s="182">
        <v>20161031</v>
      </c>
      <c r="U202" s="137"/>
      <c r="V202" s="138"/>
      <c r="W202" s="141"/>
      <c r="X202" s="138" t="s">
        <v>124</v>
      </c>
      <c r="Y202" s="138">
        <v>0</v>
      </c>
      <c r="Z202" s="138"/>
      <c r="AA202" s="138"/>
      <c r="AB202" s="138"/>
      <c r="AC202" s="138"/>
      <c r="AD202" s="138"/>
      <c r="AE202" s="138"/>
      <c r="AF202" s="165"/>
      <c r="AG202" s="165"/>
      <c r="AH202" s="165"/>
      <c r="AI202" s="167"/>
      <c r="AJ202" s="167"/>
      <c r="AK202" s="165"/>
      <c r="AL202" s="138"/>
      <c r="AM202" s="138"/>
      <c r="AN202" s="138"/>
      <c r="AO202" s="142"/>
    </row>
    <row r="203" spans="1:41">
      <c r="A203" s="136">
        <v>30719495</v>
      </c>
      <c r="B203" s="137">
        <v>37327281</v>
      </c>
      <c r="C203" s="138"/>
      <c r="D203" s="165">
        <v>0</v>
      </c>
      <c r="E203" s="165">
        <v>0</v>
      </c>
      <c r="F203" s="165">
        <v>0</v>
      </c>
      <c r="G203" s="165">
        <v>0</v>
      </c>
      <c r="H203" s="165">
        <v>0</v>
      </c>
      <c r="I203" s="165">
        <v>0</v>
      </c>
      <c r="J203" s="165">
        <v>0</v>
      </c>
      <c r="K203" s="138">
        <v>0</v>
      </c>
      <c r="L203" s="139">
        <v>12.95</v>
      </c>
      <c r="M203" s="153">
        <v>0</v>
      </c>
      <c r="N203" s="140" t="s">
        <v>125</v>
      </c>
      <c r="O203" s="140">
        <v>0</v>
      </c>
      <c r="P203" s="138">
        <v>0</v>
      </c>
      <c r="Q203" s="137" t="s">
        <v>57</v>
      </c>
      <c r="R203" s="137">
        <v>0</v>
      </c>
      <c r="S203" s="140">
        <v>0</v>
      </c>
      <c r="T203" s="182">
        <v>20161031</v>
      </c>
      <c r="U203" s="137"/>
      <c r="V203" s="138"/>
      <c r="W203" s="141"/>
      <c r="X203" s="138" t="s">
        <v>124</v>
      </c>
      <c r="Y203" s="138">
        <v>0</v>
      </c>
      <c r="Z203" s="138"/>
      <c r="AA203" s="138"/>
      <c r="AB203" s="138"/>
      <c r="AC203" s="138"/>
      <c r="AD203" s="138"/>
      <c r="AE203" s="138"/>
      <c r="AF203" s="165"/>
      <c r="AG203" s="165"/>
      <c r="AH203" s="165"/>
      <c r="AI203" s="167"/>
      <c r="AJ203" s="167"/>
      <c r="AK203" s="165"/>
      <c r="AL203" s="138"/>
      <c r="AM203" s="138"/>
      <c r="AN203" s="138"/>
      <c r="AO203" s="142"/>
    </row>
    <row r="204" spans="1:41">
      <c r="A204" s="136">
        <v>30719703</v>
      </c>
      <c r="B204" s="137">
        <v>36982382</v>
      </c>
      <c r="C204" s="138"/>
      <c r="D204" s="165">
        <v>0</v>
      </c>
      <c r="E204" s="165">
        <v>0</v>
      </c>
      <c r="F204" s="165">
        <v>0</v>
      </c>
      <c r="G204" s="165">
        <v>0</v>
      </c>
      <c r="H204" s="165">
        <v>0</v>
      </c>
      <c r="I204" s="165">
        <v>0</v>
      </c>
      <c r="J204" s="165">
        <v>0</v>
      </c>
      <c r="K204" s="138">
        <v>0</v>
      </c>
      <c r="L204" s="139">
        <v>13.15</v>
      </c>
      <c r="M204" s="153">
        <v>0</v>
      </c>
      <c r="N204" s="140" t="s">
        <v>125</v>
      </c>
      <c r="O204" s="140">
        <v>0</v>
      </c>
      <c r="P204" s="138">
        <v>0</v>
      </c>
      <c r="Q204" s="137" t="s">
        <v>57</v>
      </c>
      <c r="R204" s="137">
        <v>0</v>
      </c>
      <c r="S204" s="140">
        <v>0</v>
      </c>
      <c r="T204" s="182">
        <v>20161031</v>
      </c>
      <c r="U204" s="137"/>
      <c r="V204" s="138"/>
      <c r="W204" s="141"/>
      <c r="X204" s="138" t="s">
        <v>124</v>
      </c>
      <c r="Y204" s="138">
        <v>0</v>
      </c>
      <c r="Z204" s="138"/>
      <c r="AA204" s="138"/>
      <c r="AB204" s="138"/>
      <c r="AC204" s="138"/>
      <c r="AD204" s="138"/>
      <c r="AE204" s="138"/>
      <c r="AF204" s="165"/>
      <c r="AG204" s="165"/>
      <c r="AH204" s="165"/>
      <c r="AI204" s="167"/>
      <c r="AJ204" s="167"/>
      <c r="AK204" s="165"/>
      <c r="AL204" s="138"/>
      <c r="AM204" s="138"/>
      <c r="AN204" s="138"/>
      <c r="AO204" s="142"/>
    </row>
    <row r="205" spans="1:41">
      <c r="A205" s="136">
        <v>30772093</v>
      </c>
      <c r="B205" s="137">
        <v>37195894</v>
      </c>
      <c r="C205" s="138"/>
      <c r="D205" s="165">
        <v>0</v>
      </c>
      <c r="E205" s="165">
        <v>0</v>
      </c>
      <c r="F205" s="165">
        <v>0</v>
      </c>
      <c r="G205" s="165">
        <v>0</v>
      </c>
      <c r="H205" s="165">
        <v>0</v>
      </c>
      <c r="I205" s="165">
        <v>0</v>
      </c>
      <c r="J205" s="165">
        <v>0</v>
      </c>
      <c r="K205" s="138">
        <v>0</v>
      </c>
      <c r="L205" s="139">
        <v>12.95</v>
      </c>
      <c r="M205" s="153">
        <v>0</v>
      </c>
      <c r="N205" s="140" t="s">
        <v>125</v>
      </c>
      <c r="O205" s="140">
        <v>0</v>
      </c>
      <c r="P205" s="138">
        <v>0</v>
      </c>
      <c r="Q205" s="137" t="s">
        <v>57</v>
      </c>
      <c r="R205" s="137">
        <v>0</v>
      </c>
      <c r="S205" s="140">
        <v>0</v>
      </c>
      <c r="T205" s="182">
        <v>20161031</v>
      </c>
      <c r="U205" s="137"/>
      <c r="V205" s="138"/>
      <c r="W205" s="141"/>
      <c r="X205" s="138" t="s">
        <v>124</v>
      </c>
      <c r="Y205" s="138">
        <v>0</v>
      </c>
      <c r="Z205" s="138"/>
      <c r="AA205" s="138"/>
      <c r="AB205" s="138"/>
      <c r="AC205" s="138"/>
      <c r="AD205" s="138"/>
      <c r="AE205" s="138"/>
      <c r="AF205" s="165"/>
      <c r="AG205" s="165"/>
      <c r="AH205" s="165"/>
      <c r="AI205" s="167"/>
      <c r="AJ205" s="167"/>
      <c r="AK205" s="165"/>
      <c r="AL205" s="138"/>
      <c r="AM205" s="138"/>
      <c r="AN205" s="138"/>
      <c r="AO205" s="142"/>
    </row>
    <row r="206" spans="1:41">
      <c r="A206" s="136">
        <v>30786880</v>
      </c>
      <c r="B206" s="137">
        <v>14457671</v>
      </c>
      <c r="C206" s="138"/>
      <c r="D206" s="165">
        <v>0</v>
      </c>
      <c r="E206" s="165">
        <v>0</v>
      </c>
      <c r="F206" s="165">
        <v>0</v>
      </c>
      <c r="G206" s="165">
        <v>0</v>
      </c>
      <c r="H206" s="165">
        <v>0</v>
      </c>
      <c r="I206" s="165">
        <v>0</v>
      </c>
      <c r="J206" s="165">
        <v>0</v>
      </c>
      <c r="K206" s="138">
        <v>0</v>
      </c>
      <c r="L206" s="139">
        <v>12.95</v>
      </c>
      <c r="M206" s="153">
        <v>0</v>
      </c>
      <c r="N206" s="140" t="s">
        <v>125</v>
      </c>
      <c r="O206" s="140">
        <v>0</v>
      </c>
      <c r="P206" s="138">
        <v>0</v>
      </c>
      <c r="Q206" s="137" t="s">
        <v>57</v>
      </c>
      <c r="R206" s="137">
        <v>0</v>
      </c>
      <c r="S206" s="140">
        <v>0</v>
      </c>
      <c r="T206" s="182">
        <v>20161031</v>
      </c>
      <c r="U206" s="137"/>
      <c r="V206" s="138"/>
      <c r="W206" s="141"/>
      <c r="X206" s="138" t="s">
        <v>124</v>
      </c>
      <c r="Y206" s="138">
        <v>0</v>
      </c>
      <c r="Z206" s="138"/>
      <c r="AA206" s="138"/>
      <c r="AB206" s="138"/>
      <c r="AC206" s="138"/>
      <c r="AD206" s="138"/>
      <c r="AE206" s="138"/>
      <c r="AF206" s="165"/>
      <c r="AG206" s="165"/>
      <c r="AH206" s="165"/>
      <c r="AI206" s="167"/>
      <c r="AJ206" s="167"/>
      <c r="AK206" s="165"/>
      <c r="AL206" s="138"/>
      <c r="AM206" s="138"/>
      <c r="AN206" s="138"/>
      <c r="AO206" s="142"/>
    </row>
    <row r="207" spans="1:41">
      <c r="A207" s="136">
        <v>30803875</v>
      </c>
      <c r="B207" s="137">
        <v>7376121</v>
      </c>
      <c r="C207" s="138"/>
      <c r="D207" s="165">
        <v>111113.32</v>
      </c>
      <c r="E207" s="165">
        <v>-3223.42</v>
      </c>
      <c r="F207" s="165">
        <v>107889.9</v>
      </c>
      <c r="G207" s="165">
        <v>-1199.0999999999999</v>
      </c>
      <c r="H207" s="165">
        <v>0</v>
      </c>
      <c r="I207" s="165">
        <v>-199.82</v>
      </c>
      <c r="J207" s="165">
        <v>-4622.34</v>
      </c>
      <c r="K207" s="138">
        <v>0</v>
      </c>
      <c r="L207" s="139">
        <v>12.95</v>
      </c>
      <c r="M207" s="153">
        <v>115.74304166666668</v>
      </c>
      <c r="N207" s="140" t="s">
        <v>126</v>
      </c>
      <c r="O207" s="140">
        <v>0</v>
      </c>
      <c r="P207" s="138">
        <v>107889.9</v>
      </c>
      <c r="Q207" s="137" t="s">
        <v>57</v>
      </c>
      <c r="R207" s="137">
        <v>0</v>
      </c>
      <c r="S207" s="140">
        <v>0</v>
      </c>
      <c r="T207" s="182">
        <v>20161031</v>
      </c>
      <c r="U207" s="137"/>
      <c r="V207" s="138"/>
      <c r="W207" s="141"/>
      <c r="X207" s="138" t="s">
        <v>124</v>
      </c>
      <c r="Y207" s="138">
        <v>0</v>
      </c>
      <c r="Z207" s="138"/>
      <c r="AA207" s="138"/>
      <c r="AB207" s="138"/>
      <c r="AC207" s="138"/>
      <c r="AD207" s="138"/>
      <c r="AE207" s="138"/>
      <c r="AF207" s="165"/>
      <c r="AG207" s="165"/>
      <c r="AH207" s="165"/>
      <c r="AI207" s="167"/>
      <c r="AJ207" s="167"/>
      <c r="AK207" s="165"/>
      <c r="AL207" s="138"/>
      <c r="AM207" s="138"/>
      <c r="AN207" s="138"/>
      <c r="AO207" s="142"/>
    </row>
    <row r="208" spans="1:41">
      <c r="A208" s="136">
        <v>30824171</v>
      </c>
      <c r="B208" s="137">
        <v>36928376</v>
      </c>
      <c r="C208" s="138"/>
      <c r="D208" s="165">
        <v>0</v>
      </c>
      <c r="E208" s="165">
        <v>0</v>
      </c>
      <c r="F208" s="165">
        <v>0</v>
      </c>
      <c r="G208" s="165">
        <v>0</v>
      </c>
      <c r="H208" s="165">
        <v>0</v>
      </c>
      <c r="I208" s="165">
        <v>0</v>
      </c>
      <c r="J208" s="165">
        <v>0</v>
      </c>
      <c r="K208" s="138">
        <v>0</v>
      </c>
      <c r="L208" s="139">
        <v>11.8</v>
      </c>
      <c r="M208" s="153">
        <v>0</v>
      </c>
      <c r="N208" s="140" t="s">
        <v>125</v>
      </c>
      <c r="O208" s="140">
        <v>1</v>
      </c>
      <c r="P208" s="138">
        <v>0</v>
      </c>
      <c r="Q208" s="137" t="s">
        <v>57</v>
      </c>
      <c r="R208" s="137">
        <v>0</v>
      </c>
      <c r="S208" s="140">
        <v>0</v>
      </c>
      <c r="T208" s="182">
        <v>20161031</v>
      </c>
      <c r="U208" s="137"/>
      <c r="V208" s="138"/>
      <c r="W208" s="141"/>
      <c r="X208" s="138" t="s">
        <v>124</v>
      </c>
      <c r="Y208" s="138">
        <v>0</v>
      </c>
      <c r="Z208" s="138"/>
      <c r="AA208" s="138"/>
      <c r="AB208" s="138"/>
      <c r="AC208" s="138"/>
      <c r="AD208" s="138"/>
      <c r="AE208" s="138"/>
      <c r="AF208" s="165"/>
      <c r="AG208" s="165"/>
      <c r="AH208" s="165"/>
      <c r="AI208" s="167"/>
      <c r="AJ208" s="167"/>
      <c r="AK208" s="165"/>
      <c r="AL208" s="138"/>
      <c r="AM208" s="138"/>
      <c r="AN208" s="138"/>
      <c r="AO208" s="142"/>
    </row>
    <row r="209" spans="1:41">
      <c r="A209" s="136">
        <v>30824508</v>
      </c>
      <c r="B209" s="137">
        <v>37147340</v>
      </c>
      <c r="C209" s="138"/>
      <c r="D209" s="165">
        <v>0</v>
      </c>
      <c r="E209" s="165">
        <v>0</v>
      </c>
      <c r="F209" s="165">
        <v>0</v>
      </c>
      <c r="G209" s="165">
        <v>0</v>
      </c>
      <c r="H209" s="165">
        <v>0</v>
      </c>
      <c r="I209" s="165">
        <v>0</v>
      </c>
      <c r="J209" s="165">
        <v>0</v>
      </c>
      <c r="K209" s="138">
        <v>0</v>
      </c>
      <c r="L209" s="139">
        <v>12.95</v>
      </c>
      <c r="M209" s="153">
        <v>0</v>
      </c>
      <c r="N209" s="140" t="s">
        <v>125</v>
      </c>
      <c r="O209" s="140">
        <v>0</v>
      </c>
      <c r="P209" s="138">
        <v>0</v>
      </c>
      <c r="Q209" s="137" t="s">
        <v>57</v>
      </c>
      <c r="R209" s="137">
        <v>0</v>
      </c>
      <c r="S209" s="140">
        <v>0</v>
      </c>
      <c r="T209" s="182">
        <v>20161031</v>
      </c>
      <c r="U209" s="137"/>
      <c r="V209" s="138"/>
      <c r="W209" s="141"/>
      <c r="X209" s="138" t="s">
        <v>124</v>
      </c>
      <c r="Y209" s="138">
        <v>0</v>
      </c>
      <c r="Z209" s="138"/>
      <c r="AA209" s="138"/>
      <c r="AB209" s="138"/>
      <c r="AC209" s="138"/>
      <c r="AD209" s="138"/>
      <c r="AE209" s="138"/>
      <c r="AF209" s="165"/>
      <c r="AG209" s="165"/>
      <c r="AH209" s="165"/>
      <c r="AI209" s="167"/>
      <c r="AJ209" s="167"/>
      <c r="AK209" s="165"/>
      <c r="AL209" s="138"/>
      <c r="AM209" s="138"/>
      <c r="AN209" s="138"/>
      <c r="AO209" s="142"/>
    </row>
    <row r="210" spans="1:41">
      <c r="A210" s="136">
        <v>30824521</v>
      </c>
      <c r="B210" s="137">
        <v>32495637</v>
      </c>
      <c r="C210" s="138"/>
      <c r="D210" s="165">
        <v>0</v>
      </c>
      <c r="E210" s="165">
        <v>0</v>
      </c>
      <c r="F210" s="165">
        <v>0</v>
      </c>
      <c r="G210" s="165">
        <v>0</v>
      </c>
      <c r="H210" s="165">
        <v>0</v>
      </c>
      <c r="I210" s="165">
        <v>0</v>
      </c>
      <c r="J210" s="165">
        <v>0</v>
      </c>
      <c r="K210" s="138">
        <v>0</v>
      </c>
      <c r="L210" s="139">
        <v>12.95</v>
      </c>
      <c r="M210" s="153">
        <v>0</v>
      </c>
      <c r="N210" s="140" t="s">
        <v>125</v>
      </c>
      <c r="O210" s="140">
        <v>0</v>
      </c>
      <c r="P210" s="138">
        <v>0</v>
      </c>
      <c r="Q210" s="137" t="s">
        <v>57</v>
      </c>
      <c r="R210" s="137">
        <v>0</v>
      </c>
      <c r="S210" s="140">
        <v>0</v>
      </c>
      <c r="T210" s="182">
        <v>20161031</v>
      </c>
      <c r="U210" s="137"/>
      <c r="V210" s="138"/>
      <c r="W210" s="141"/>
      <c r="X210" s="138" t="s">
        <v>124</v>
      </c>
      <c r="Y210" s="138">
        <v>0</v>
      </c>
      <c r="Z210" s="138"/>
      <c r="AA210" s="138"/>
      <c r="AB210" s="138"/>
      <c r="AC210" s="138"/>
      <c r="AD210" s="138"/>
      <c r="AE210" s="138"/>
      <c r="AF210" s="165"/>
      <c r="AG210" s="165"/>
      <c r="AH210" s="165"/>
      <c r="AI210" s="167"/>
      <c r="AJ210" s="167"/>
      <c r="AK210" s="165"/>
      <c r="AL210" s="138"/>
      <c r="AM210" s="138"/>
      <c r="AN210" s="138"/>
      <c r="AO210" s="142"/>
    </row>
    <row r="211" spans="1:41">
      <c r="A211" s="136">
        <v>30824540</v>
      </c>
      <c r="B211" s="137">
        <v>22889316</v>
      </c>
      <c r="C211" s="138"/>
      <c r="D211" s="165">
        <v>0</v>
      </c>
      <c r="E211" s="165">
        <v>0</v>
      </c>
      <c r="F211" s="165">
        <v>0</v>
      </c>
      <c r="G211" s="165">
        <v>0</v>
      </c>
      <c r="H211" s="165">
        <v>0</v>
      </c>
      <c r="I211" s="165">
        <v>0</v>
      </c>
      <c r="J211" s="165">
        <v>0</v>
      </c>
      <c r="K211" s="138">
        <v>0</v>
      </c>
      <c r="L211" s="139">
        <v>11.8</v>
      </c>
      <c r="M211" s="153">
        <v>0</v>
      </c>
      <c r="N211" s="140" t="s">
        <v>125</v>
      </c>
      <c r="O211" s="140">
        <v>0</v>
      </c>
      <c r="P211" s="138">
        <v>0</v>
      </c>
      <c r="Q211" s="137" t="s">
        <v>57</v>
      </c>
      <c r="R211" s="137">
        <v>0</v>
      </c>
      <c r="S211" s="140">
        <v>0</v>
      </c>
      <c r="T211" s="182">
        <v>20161031</v>
      </c>
      <c r="U211" s="137"/>
      <c r="V211" s="138"/>
      <c r="W211" s="141"/>
      <c r="X211" s="138" t="s">
        <v>124</v>
      </c>
      <c r="Y211" s="138">
        <v>0</v>
      </c>
      <c r="Z211" s="138"/>
      <c r="AA211" s="138"/>
      <c r="AB211" s="138"/>
      <c r="AC211" s="138"/>
      <c r="AD211" s="138"/>
      <c r="AE211" s="138"/>
      <c r="AF211" s="165"/>
      <c r="AG211" s="165"/>
      <c r="AH211" s="165"/>
      <c r="AI211" s="167"/>
      <c r="AJ211" s="167"/>
      <c r="AK211" s="165"/>
      <c r="AL211" s="138"/>
      <c r="AM211" s="138"/>
      <c r="AN211" s="138"/>
      <c r="AO211" s="142"/>
    </row>
    <row r="212" spans="1:41">
      <c r="A212" s="136">
        <v>30846068</v>
      </c>
      <c r="B212" s="137">
        <v>37142773</v>
      </c>
      <c r="C212" s="138"/>
      <c r="D212" s="165">
        <v>0</v>
      </c>
      <c r="E212" s="165">
        <v>0</v>
      </c>
      <c r="F212" s="165">
        <v>0</v>
      </c>
      <c r="G212" s="165">
        <v>0</v>
      </c>
      <c r="H212" s="165">
        <v>0</v>
      </c>
      <c r="I212" s="165">
        <v>0</v>
      </c>
      <c r="J212" s="165">
        <v>0</v>
      </c>
      <c r="K212" s="138">
        <v>0</v>
      </c>
      <c r="L212" s="139">
        <v>12.95</v>
      </c>
      <c r="M212" s="153">
        <v>0</v>
      </c>
      <c r="N212" s="140" t="s">
        <v>125</v>
      </c>
      <c r="O212" s="140">
        <v>0</v>
      </c>
      <c r="P212" s="138">
        <v>0</v>
      </c>
      <c r="Q212" s="137" t="s">
        <v>57</v>
      </c>
      <c r="R212" s="137">
        <v>0</v>
      </c>
      <c r="S212" s="140">
        <v>0</v>
      </c>
      <c r="T212" s="182">
        <v>20161031</v>
      </c>
      <c r="U212" s="137"/>
      <c r="V212" s="138"/>
      <c r="W212" s="141"/>
      <c r="X212" s="138" t="s">
        <v>124</v>
      </c>
      <c r="Y212" s="138">
        <v>0</v>
      </c>
      <c r="Z212" s="138"/>
      <c r="AA212" s="138"/>
      <c r="AB212" s="138"/>
      <c r="AC212" s="138"/>
      <c r="AD212" s="138"/>
      <c r="AE212" s="138"/>
      <c r="AF212" s="165"/>
      <c r="AG212" s="165"/>
      <c r="AH212" s="165"/>
      <c r="AI212" s="167"/>
      <c r="AJ212" s="167"/>
      <c r="AK212" s="165"/>
      <c r="AL212" s="138"/>
      <c r="AM212" s="138"/>
      <c r="AN212" s="138"/>
      <c r="AO212" s="142"/>
    </row>
    <row r="213" spans="1:41">
      <c r="A213" s="136">
        <v>30846247</v>
      </c>
      <c r="B213" s="137">
        <v>37361696</v>
      </c>
      <c r="C213" s="138"/>
      <c r="D213" s="165">
        <v>0</v>
      </c>
      <c r="E213" s="165">
        <v>0</v>
      </c>
      <c r="F213" s="165">
        <v>0</v>
      </c>
      <c r="G213" s="165">
        <v>0</v>
      </c>
      <c r="H213" s="165">
        <v>0</v>
      </c>
      <c r="I213" s="165">
        <v>0</v>
      </c>
      <c r="J213" s="165">
        <v>0</v>
      </c>
      <c r="K213" s="138">
        <v>0</v>
      </c>
      <c r="L213" s="139">
        <v>12.95</v>
      </c>
      <c r="M213" s="153">
        <v>0</v>
      </c>
      <c r="N213" s="140" t="s">
        <v>125</v>
      </c>
      <c r="O213" s="140">
        <v>0</v>
      </c>
      <c r="P213" s="138">
        <v>0</v>
      </c>
      <c r="Q213" s="137" t="s">
        <v>57</v>
      </c>
      <c r="R213" s="137">
        <v>0</v>
      </c>
      <c r="S213" s="140">
        <v>0</v>
      </c>
      <c r="T213" s="182">
        <v>20161031</v>
      </c>
      <c r="U213" s="137"/>
      <c r="V213" s="138"/>
      <c r="W213" s="141"/>
      <c r="X213" s="138" t="s">
        <v>124</v>
      </c>
      <c r="Y213" s="138">
        <v>0</v>
      </c>
      <c r="Z213" s="138"/>
      <c r="AA213" s="138"/>
      <c r="AB213" s="138"/>
      <c r="AC213" s="138"/>
      <c r="AD213" s="138"/>
      <c r="AE213" s="138"/>
      <c r="AF213" s="165"/>
      <c r="AG213" s="165"/>
      <c r="AH213" s="165"/>
      <c r="AI213" s="167"/>
      <c r="AJ213" s="167"/>
      <c r="AK213" s="165"/>
      <c r="AL213" s="138"/>
      <c r="AM213" s="138"/>
      <c r="AN213" s="138"/>
      <c r="AO213" s="142"/>
    </row>
    <row r="214" spans="1:41">
      <c r="A214" s="136">
        <v>30884859</v>
      </c>
      <c r="B214" s="137">
        <v>9449850</v>
      </c>
      <c r="C214" s="138"/>
      <c r="D214" s="165">
        <v>0</v>
      </c>
      <c r="E214" s="165">
        <v>0</v>
      </c>
      <c r="F214" s="165">
        <v>0</v>
      </c>
      <c r="G214" s="165">
        <v>0</v>
      </c>
      <c r="H214" s="165">
        <v>0</v>
      </c>
      <c r="I214" s="165">
        <v>0</v>
      </c>
      <c r="J214" s="165">
        <v>0</v>
      </c>
      <c r="K214" s="138">
        <v>0</v>
      </c>
      <c r="L214" s="139">
        <v>12.95</v>
      </c>
      <c r="M214" s="153">
        <v>0</v>
      </c>
      <c r="N214" s="140" t="s">
        <v>125</v>
      </c>
      <c r="O214" s="140">
        <v>0</v>
      </c>
      <c r="P214" s="138">
        <v>0</v>
      </c>
      <c r="Q214" s="137" t="s">
        <v>57</v>
      </c>
      <c r="R214" s="137">
        <v>0</v>
      </c>
      <c r="S214" s="140">
        <v>0</v>
      </c>
      <c r="T214" s="182">
        <v>20161031</v>
      </c>
      <c r="U214" s="137"/>
      <c r="V214" s="138"/>
      <c r="W214" s="141"/>
      <c r="X214" s="138" t="s">
        <v>124</v>
      </c>
      <c r="Y214" s="138">
        <v>0</v>
      </c>
      <c r="Z214" s="138"/>
      <c r="AA214" s="138"/>
      <c r="AB214" s="138"/>
      <c r="AC214" s="138"/>
      <c r="AD214" s="138"/>
      <c r="AE214" s="138"/>
      <c r="AF214" s="165"/>
      <c r="AG214" s="165"/>
      <c r="AH214" s="165"/>
      <c r="AI214" s="167"/>
      <c r="AJ214" s="167"/>
      <c r="AK214" s="165"/>
      <c r="AL214" s="138"/>
      <c r="AM214" s="138"/>
      <c r="AN214" s="138"/>
      <c r="AO214" s="142"/>
    </row>
    <row r="215" spans="1:41">
      <c r="A215" s="136">
        <v>30885090</v>
      </c>
      <c r="B215" s="137">
        <v>37197516</v>
      </c>
      <c r="C215" s="138"/>
      <c r="D215" s="165">
        <v>0</v>
      </c>
      <c r="E215" s="165">
        <v>0</v>
      </c>
      <c r="F215" s="165">
        <v>0</v>
      </c>
      <c r="G215" s="165">
        <v>0</v>
      </c>
      <c r="H215" s="165">
        <v>0</v>
      </c>
      <c r="I215" s="165">
        <v>0</v>
      </c>
      <c r="J215" s="165">
        <v>0</v>
      </c>
      <c r="K215" s="138">
        <v>0</v>
      </c>
      <c r="L215" s="139">
        <v>11.95</v>
      </c>
      <c r="M215" s="153">
        <v>0</v>
      </c>
      <c r="N215" s="140" t="s">
        <v>125</v>
      </c>
      <c r="O215" s="140">
        <v>0</v>
      </c>
      <c r="P215" s="138">
        <v>0</v>
      </c>
      <c r="Q215" s="137" t="s">
        <v>57</v>
      </c>
      <c r="R215" s="137">
        <v>0</v>
      </c>
      <c r="S215" s="140">
        <v>0</v>
      </c>
      <c r="T215" s="182">
        <v>20161031</v>
      </c>
      <c r="U215" s="137"/>
      <c r="V215" s="138"/>
      <c r="W215" s="141"/>
      <c r="X215" s="138" t="s">
        <v>124</v>
      </c>
      <c r="Y215" s="138">
        <v>0</v>
      </c>
      <c r="Z215" s="138"/>
      <c r="AA215" s="138"/>
      <c r="AB215" s="138"/>
      <c r="AC215" s="138"/>
      <c r="AD215" s="138"/>
      <c r="AE215" s="138"/>
      <c r="AF215" s="165"/>
      <c r="AG215" s="165"/>
      <c r="AH215" s="165"/>
      <c r="AI215" s="167"/>
      <c r="AJ215" s="167"/>
      <c r="AK215" s="165"/>
      <c r="AL215" s="138"/>
      <c r="AM215" s="138"/>
      <c r="AN215" s="138"/>
      <c r="AO215" s="142"/>
    </row>
    <row r="216" spans="1:41">
      <c r="A216" s="136">
        <v>30904371</v>
      </c>
      <c r="B216" s="137">
        <v>34087672</v>
      </c>
      <c r="C216" s="138"/>
      <c r="D216" s="165">
        <v>0</v>
      </c>
      <c r="E216" s="165">
        <v>0</v>
      </c>
      <c r="F216" s="165">
        <v>0</v>
      </c>
      <c r="G216" s="165">
        <v>0</v>
      </c>
      <c r="H216" s="165">
        <v>0</v>
      </c>
      <c r="I216" s="165">
        <v>0</v>
      </c>
      <c r="J216" s="165">
        <v>0</v>
      </c>
      <c r="K216" s="138">
        <v>0</v>
      </c>
      <c r="L216" s="139">
        <v>12.95</v>
      </c>
      <c r="M216" s="153">
        <v>0</v>
      </c>
      <c r="N216" s="140" t="s">
        <v>125</v>
      </c>
      <c r="O216" s="140">
        <v>0</v>
      </c>
      <c r="P216" s="138">
        <v>0</v>
      </c>
      <c r="Q216" s="137" t="s">
        <v>57</v>
      </c>
      <c r="R216" s="137">
        <v>0</v>
      </c>
      <c r="S216" s="140">
        <v>0</v>
      </c>
      <c r="T216" s="182">
        <v>20161031</v>
      </c>
      <c r="U216" s="137"/>
      <c r="V216" s="138"/>
      <c r="W216" s="141"/>
      <c r="X216" s="138" t="s">
        <v>124</v>
      </c>
      <c r="Y216" s="138">
        <v>0</v>
      </c>
      <c r="Z216" s="138"/>
      <c r="AA216" s="138"/>
      <c r="AB216" s="138"/>
      <c r="AC216" s="138"/>
      <c r="AD216" s="138"/>
      <c r="AE216" s="138"/>
      <c r="AF216" s="165"/>
      <c r="AG216" s="165"/>
      <c r="AH216" s="165"/>
      <c r="AI216" s="167"/>
      <c r="AJ216" s="167"/>
      <c r="AK216" s="165"/>
      <c r="AL216" s="138"/>
      <c r="AM216" s="138"/>
      <c r="AN216" s="138"/>
      <c r="AO216" s="142"/>
    </row>
    <row r="217" spans="1:41">
      <c r="A217" s="136">
        <v>30925377</v>
      </c>
      <c r="B217" s="137">
        <v>22151768</v>
      </c>
      <c r="C217" s="138"/>
      <c r="D217" s="165">
        <v>0</v>
      </c>
      <c r="E217" s="165">
        <v>0</v>
      </c>
      <c r="F217" s="165">
        <v>0</v>
      </c>
      <c r="G217" s="165">
        <v>0</v>
      </c>
      <c r="H217" s="165">
        <v>0</v>
      </c>
      <c r="I217" s="165">
        <v>0</v>
      </c>
      <c r="J217" s="165">
        <v>0</v>
      </c>
      <c r="K217" s="138">
        <v>0</v>
      </c>
      <c r="L217" s="139">
        <v>12.95</v>
      </c>
      <c r="M217" s="153">
        <v>0</v>
      </c>
      <c r="N217" s="140" t="s">
        <v>125</v>
      </c>
      <c r="O217" s="140">
        <v>0</v>
      </c>
      <c r="P217" s="138">
        <v>0</v>
      </c>
      <c r="Q217" s="137" t="s">
        <v>57</v>
      </c>
      <c r="R217" s="137">
        <v>0</v>
      </c>
      <c r="S217" s="140">
        <v>0</v>
      </c>
      <c r="T217" s="182">
        <v>20161031</v>
      </c>
      <c r="U217" s="137"/>
      <c r="V217" s="138"/>
      <c r="W217" s="141"/>
      <c r="X217" s="138" t="s">
        <v>124</v>
      </c>
      <c r="Y217" s="138">
        <v>0</v>
      </c>
      <c r="Z217" s="138"/>
      <c r="AA217" s="138"/>
      <c r="AB217" s="138"/>
      <c r="AC217" s="138"/>
      <c r="AD217" s="138"/>
      <c r="AE217" s="138"/>
      <c r="AF217" s="165"/>
      <c r="AG217" s="165"/>
      <c r="AH217" s="165"/>
      <c r="AI217" s="167"/>
      <c r="AJ217" s="167"/>
      <c r="AK217" s="165"/>
      <c r="AL217" s="138"/>
      <c r="AM217" s="138"/>
      <c r="AN217" s="138"/>
      <c r="AO217" s="142"/>
    </row>
    <row r="218" spans="1:41">
      <c r="A218" s="136">
        <v>30925396</v>
      </c>
      <c r="B218" s="137">
        <v>19531720</v>
      </c>
      <c r="C218" s="138"/>
      <c r="D218" s="165">
        <v>0</v>
      </c>
      <c r="E218" s="165">
        <v>0</v>
      </c>
      <c r="F218" s="165">
        <v>0</v>
      </c>
      <c r="G218" s="165">
        <v>0</v>
      </c>
      <c r="H218" s="165">
        <v>0</v>
      </c>
      <c r="I218" s="165">
        <v>0</v>
      </c>
      <c r="J218" s="165">
        <v>0</v>
      </c>
      <c r="K218" s="138">
        <v>0</v>
      </c>
      <c r="L218" s="139">
        <v>12.95</v>
      </c>
      <c r="M218" s="153">
        <v>0</v>
      </c>
      <c r="N218" s="140" t="s">
        <v>125</v>
      </c>
      <c r="O218" s="140">
        <v>0</v>
      </c>
      <c r="P218" s="138">
        <v>0</v>
      </c>
      <c r="Q218" s="137" t="s">
        <v>57</v>
      </c>
      <c r="R218" s="137">
        <v>0</v>
      </c>
      <c r="S218" s="140">
        <v>0</v>
      </c>
      <c r="T218" s="182">
        <v>20161031</v>
      </c>
      <c r="U218" s="137"/>
      <c r="V218" s="138"/>
      <c r="W218" s="141"/>
      <c r="X218" s="138" t="s">
        <v>124</v>
      </c>
      <c r="Y218" s="138">
        <v>0</v>
      </c>
      <c r="Z218" s="138"/>
      <c r="AA218" s="138"/>
      <c r="AB218" s="138"/>
      <c r="AC218" s="138"/>
      <c r="AD218" s="138"/>
      <c r="AE218" s="138"/>
      <c r="AF218" s="165"/>
      <c r="AG218" s="165"/>
      <c r="AH218" s="165"/>
      <c r="AI218" s="167"/>
      <c r="AJ218" s="167"/>
      <c r="AK218" s="165"/>
      <c r="AL218" s="138"/>
      <c r="AM218" s="138"/>
      <c r="AN218" s="138"/>
      <c r="AO218" s="142"/>
    </row>
    <row r="219" spans="1:41">
      <c r="A219" s="136">
        <v>30948268</v>
      </c>
      <c r="B219" s="137">
        <v>32177317</v>
      </c>
      <c r="C219" s="138"/>
      <c r="D219" s="165">
        <v>0</v>
      </c>
      <c r="E219" s="165">
        <v>0</v>
      </c>
      <c r="F219" s="165">
        <v>0</v>
      </c>
      <c r="G219" s="165">
        <v>0</v>
      </c>
      <c r="H219" s="165">
        <v>0</v>
      </c>
      <c r="I219" s="165">
        <v>0</v>
      </c>
      <c r="J219" s="165">
        <v>0</v>
      </c>
      <c r="K219" s="138">
        <v>0</v>
      </c>
      <c r="L219" s="139">
        <v>11.8</v>
      </c>
      <c r="M219" s="153">
        <v>0</v>
      </c>
      <c r="N219" s="140" t="s">
        <v>125</v>
      </c>
      <c r="O219" s="140">
        <v>0</v>
      </c>
      <c r="P219" s="138">
        <v>0</v>
      </c>
      <c r="Q219" s="137" t="s">
        <v>57</v>
      </c>
      <c r="R219" s="137">
        <v>0</v>
      </c>
      <c r="S219" s="140">
        <v>0</v>
      </c>
      <c r="T219" s="182">
        <v>20161031</v>
      </c>
      <c r="U219" s="137"/>
      <c r="V219" s="138"/>
      <c r="W219" s="141"/>
      <c r="X219" s="138" t="s">
        <v>124</v>
      </c>
      <c r="Y219" s="138">
        <v>0</v>
      </c>
      <c r="Z219" s="138"/>
      <c r="AA219" s="138"/>
      <c r="AB219" s="138"/>
      <c r="AC219" s="138"/>
      <c r="AD219" s="138"/>
      <c r="AE219" s="138"/>
      <c r="AF219" s="165"/>
      <c r="AG219" s="165"/>
      <c r="AH219" s="165"/>
      <c r="AI219" s="167"/>
      <c r="AJ219" s="167"/>
      <c r="AK219" s="165"/>
      <c r="AL219" s="138"/>
      <c r="AM219" s="138"/>
      <c r="AN219" s="138"/>
      <c r="AO219" s="142"/>
    </row>
    <row r="220" spans="1:41">
      <c r="A220" s="136">
        <v>30972538</v>
      </c>
      <c r="B220" s="137">
        <v>37420400</v>
      </c>
      <c r="C220" s="138"/>
      <c r="D220" s="165">
        <v>0</v>
      </c>
      <c r="E220" s="165">
        <v>0</v>
      </c>
      <c r="F220" s="165">
        <v>0</v>
      </c>
      <c r="G220" s="165">
        <v>0</v>
      </c>
      <c r="H220" s="165">
        <v>0</v>
      </c>
      <c r="I220" s="165">
        <v>0</v>
      </c>
      <c r="J220" s="165">
        <v>0</v>
      </c>
      <c r="K220" s="138">
        <v>0</v>
      </c>
      <c r="L220" s="139">
        <v>12.95</v>
      </c>
      <c r="M220" s="153">
        <v>0</v>
      </c>
      <c r="N220" s="140" t="s">
        <v>125</v>
      </c>
      <c r="O220" s="140">
        <v>0</v>
      </c>
      <c r="P220" s="138">
        <v>0</v>
      </c>
      <c r="Q220" s="137" t="s">
        <v>57</v>
      </c>
      <c r="R220" s="137">
        <v>0</v>
      </c>
      <c r="S220" s="140">
        <v>0</v>
      </c>
      <c r="T220" s="182">
        <v>20161031</v>
      </c>
      <c r="U220" s="137"/>
      <c r="V220" s="138"/>
      <c r="W220" s="141"/>
      <c r="X220" s="138" t="s">
        <v>124</v>
      </c>
      <c r="Y220" s="138">
        <v>0</v>
      </c>
      <c r="Z220" s="138"/>
      <c r="AA220" s="138"/>
      <c r="AB220" s="138"/>
      <c r="AC220" s="138"/>
      <c r="AD220" s="138"/>
      <c r="AE220" s="138"/>
      <c r="AF220" s="165"/>
      <c r="AG220" s="165"/>
      <c r="AH220" s="165"/>
      <c r="AI220" s="167"/>
      <c r="AJ220" s="167"/>
      <c r="AK220" s="165"/>
      <c r="AL220" s="138"/>
      <c r="AM220" s="138"/>
      <c r="AN220" s="138"/>
      <c r="AO220" s="142"/>
    </row>
    <row r="221" spans="1:41">
      <c r="A221" s="136">
        <v>31015725</v>
      </c>
      <c r="B221" s="137">
        <v>26165685</v>
      </c>
      <c r="C221" s="138"/>
      <c r="D221" s="165">
        <v>0</v>
      </c>
      <c r="E221" s="165">
        <v>0</v>
      </c>
      <c r="F221" s="165">
        <v>0</v>
      </c>
      <c r="G221" s="165">
        <v>0</v>
      </c>
      <c r="H221" s="165">
        <v>0</v>
      </c>
      <c r="I221" s="165">
        <v>0</v>
      </c>
      <c r="J221" s="165">
        <v>0</v>
      </c>
      <c r="K221" s="138">
        <v>0</v>
      </c>
      <c r="L221" s="139">
        <v>12.95</v>
      </c>
      <c r="M221" s="153">
        <v>0</v>
      </c>
      <c r="N221" s="140" t="s">
        <v>125</v>
      </c>
      <c r="O221" s="140">
        <v>0</v>
      </c>
      <c r="P221" s="138">
        <v>0</v>
      </c>
      <c r="Q221" s="137" t="s">
        <v>57</v>
      </c>
      <c r="R221" s="137">
        <v>0</v>
      </c>
      <c r="S221" s="140">
        <v>0</v>
      </c>
      <c r="T221" s="182">
        <v>20161031</v>
      </c>
      <c r="U221" s="137"/>
      <c r="V221" s="138"/>
      <c r="W221" s="141"/>
      <c r="X221" s="138" t="s">
        <v>124</v>
      </c>
      <c r="Y221" s="138">
        <v>0</v>
      </c>
      <c r="Z221" s="138"/>
      <c r="AA221" s="138"/>
      <c r="AB221" s="138"/>
      <c r="AC221" s="138"/>
      <c r="AD221" s="138"/>
      <c r="AE221" s="138"/>
      <c r="AF221" s="165"/>
      <c r="AG221" s="165"/>
      <c r="AH221" s="165"/>
      <c r="AI221" s="167"/>
      <c r="AJ221" s="167"/>
      <c r="AK221" s="165"/>
      <c r="AL221" s="138"/>
      <c r="AM221" s="138"/>
      <c r="AN221" s="138"/>
      <c r="AO221" s="142"/>
    </row>
    <row r="222" spans="1:41">
      <c r="A222" s="136">
        <v>31069192</v>
      </c>
      <c r="B222" s="137">
        <v>11150953</v>
      </c>
      <c r="C222" s="138"/>
      <c r="D222" s="165">
        <v>0</v>
      </c>
      <c r="E222" s="165">
        <v>0</v>
      </c>
      <c r="F222" s="165">
        <v>0</v>
      </c>
      <c r="G222" s="165">
        <v>0</v>
      </c>
      <c r="H222" s="165">
        <v>0</v>
      </c>
      <c r="I222" s="165">
        <v>0</v>
      </c>
      <c r="J222" s="165">
        <v>0</v>
      </c>
      <c r="K222" s="138">
        <v>0</v>
      </c>
      <c r="L222" s="139">
        <v>12.95</v>
      </c>
      <c r="M222" s="153">
        <v>0</v>
      </c>
      <c r="N222" s="140" t="s">
        <v>125</v>
      </c>
      <c r="O222" s="140">
        <v>0</v>
      </c>
      <c r="P222" s="138">
        <v>0</v>
      </c>
      <c r="Q222" s="137" t="s">
        <v>57</v>
      </c>
      <c r="R222" s="137">
        <v>0</v>
      </c>
      <c r="S222" s="140">
        <v>0</v>
      </c>
      <c r="T222" s="182">
        <v>20161031</v>
      </c>
      <c r="U222" s="137"/>
      <c r="V222" s="138"/>
      <c r="W222" s="141"/>
      <c r="X222" s="138" t="s">
        <v>124</v>
      </c>
      <c r="Y222" s="138">
        <v>0</v>
      </c>
      <c r="Z222" s="138"/>
      <c r="AA222" s="138"/>
      <c r="AB222" s="138"/>
      <c r="AC222" s="138"/>
      <c r="AD222" s="138"/>
      <c r="AE222" s="138"/>
      <c r="AF222" s="165"/>
      <c r="AG222" s="165"/>
      <c r="AH222" s="165"/>
      <c r="AI222" s="167"/>
      <c r="AJ222" s="167"/>
      <c r="AK222" s="165"/>
      <c r="AL222" s="138"/>
      <c r="AM222" s="138"/>
      <c r="AN222" s="138"/>
      <c r="AO222" s="142"/>
    </row>
    <row r="223" spans="1:41">
      <c r="A223" s="136">
        <v>31087580</v>
      </c>
      <c r="B223" s="137">
        <v>29634052</v>
      </c>
      <c r="C223" s="138"/>
      <c r="D223" s="165">
        <v>124044.31</v>
      </c>
      <c r="E223" s="165">
        <v>-11621.46</v>
      </c>
      <c r="F223" s="165">
        <v>112422.85</v>
      </c>
      <c r="G223" s="165">
        <v>-1219.77</v>
      </c>
      <c r="H223" s="165">
        <v>0</v>
      </c>
      <c r="I223" s="165">
        <v>-414.1</v>
      </c>
      <c r="J223" s="165">
        <v>-13255.33</v>
      </c>
      <c r="K223" s="138">
        <v>-5665.88</v>
      </c>
      <c r="L223" s="139">
        <v>11.8</v>
      </c>
      <c r="M223" s="153">
        <v>129.21282291666668</v>
      </c>
      <c r="N223" s="140" t="s">
        <v>126</v>
      </c>
      <c r="O223" s="140">
        <v>0</v>
      </c>
      <c r="P223" s="138">
        <v>112422.85</v>
      </c>
      <c r="Q223" s="137" t="s">
        <v>57</v>
      </c>
      <c r="R223" s="137">
        <v>0</v>
      </c>
      <c r="S223" s="140">
        <v>0</v>
      </c>
      <c r="T223" s="182">
        <v>20161031</v>
      </c>
      <c r="U223" s="137"/>
      <c r="V223" s="138"/>
      <c r="W223" s="141"/>
      <c r="X223" s="138" t="s">
        <v>124</v>
      </c>
      <c r="Y223" s="138">
        <v>0</v>
      </c>
      <c r="Z223" s="138"/>
      <c r="AA223" s="138"/>
      <c r="AB223" s="138"/>
      <c r="AC223" s="138"/>
      <c r="AD223" s="138"/>
      <c r="AE223" s="138"/>
      <c r="AF223" s="165"/>
      <c r="AG223" s="165"/>
      <c r="AH223" s="165"/>
      <c r="AI223" s="167"/>
      <c r="AJ223" s="167"/>
      <c r="AK223" s="165"/>
      <c r="AL223" s="138"/>
      <c r="AM223" s="138"/>
      <c r="AN223" s="138"/>
      <c r="AO223" s="142"/>
    </row>
    <row r="224" spans="1:41">
      <c r="A224" s="136">
        <v>31087833</v>
      </c>
      <c r="B224" s="137">
        <v>34105650</v>
      </c>
      <c r="C224" s="138"/>
      <c r="D224" s="165">
        <v>0</v>
      </c>
      <c r="E224" s="165">
        <v>0</v>
      </c>
      <c r="F224" s="165">
        <v>0</v>
      </c>
      <c r="G224" s="165">
        <v>0</v>
      </c>
      <c r="H224" s="165">
        <v>0</v>
      </c>
      <c r="I224" s="165">
        <v>0</v>
      </c>
      <c r="J224" s="165">
        <v>0</v>
      </c>
      <c r="K224" s="138">
        <v>0</v>
      </c>
      <c r="L224" s="139">
        <v>12.35</v>
      </c>
      <c r="M224" s="153">
        <v>0</v>
      </c>
      <c r="N224" s="140" t="s">
        <v>125</v>
      </c>
      <c r="O224" s="140">
        <v>0</v>
      </c>
      <c r="P224" s="138">
        <v>0</v>
      </c>
      <c r="Q224" s="137" t="s">
        <v>57</v>
      </c>
      <c r="R224" s="137">
        <v>0</v>
      </c>
      <c r="S224" s="140">
        <v>0</v>
      </c>
      <c r="T224" s="182">
        <v>20161031</v>
      </c>
      <c r="U224" s="137"/>
      <c r="V224" s="138"/>
      <c r="W224" s="141"/>
      <c r="X224" s="138" t="s">
        <v>124</v>
      </c>
      <c r="Y224" s="138">
        <v>0</v>
      </c>
      <c r="Z224" s="138"/>
      <c r="AA224" s="138"/>
      <c r="AB224" s="138"/>
      <c r="AC224" s="138"/>
      <c r="AD224" s="138"/>
      <c r="AE224" s="138"/>
      <c r="AF224" s="165"/>
      <c r="AG224" s="165"/>
      <c r="AH224" s="165"/>
      <c r="AI224" s="167"/>
      <c r="AJ224" s="167"/>
      <c r="AK224" s="165"/>
      <c r="AL224" s="138"/>
      <c r="AM224" s="138"/>
      <c r="AN224" s="138"/>
      <c r="AO224" s="142"/>
    </row>
    <row r="225" spans="1:41">
      <c r="A225" s="136">
        <v>31087940</v>
      </c>
      <c r="B225" s="137">
        <v>10941805</v>
      </c>
      <c r="C225" s="138"/>
      <c r="D225" s="165">
        <v>0</v>
      </c>
      <c r="E225" s="165">
        <v>0</v>
      </c>
      <c r="F225" s="165">
        <v>0</v>
      </c>
      <c r="G225" s="165">
        <v>0</v>
      </c>
      <c r="H225" s="165">
        <v>0</v>
      </c>
      <c r="I225" s="165">
        <v>0</v>
      </c>
      <c r="J225" s="165">
        <v>0</v>
      </c>
      <c r="K225" s="138">
        <v>0</v>
      </c>
      <c r="L225" s="139">
        <v>11.8</v>
      </c>
      <c r="M225" s="153">
        <v>0</v>
      </c>
      <c r="N225" s="140" t="s">
        <v>125</v>
      </c>
      <c r="O225" s="140">
        <v>0</v>
      </c>
      <c r="P225" s="138">
        <v>0</v>
      </c>
      <c r="Q225" s="137" t="s">
        <v>57</v>
      </c>
      <c r="R225" s="137">
        <v>0</v>
      </c>
      <c r="S225" s="140">
        <v>0</v>
      </c>
      <c r="T225" s="182">
        <v>20161031</v>
      </c>
      <c r="U225" s="137"/>
      <c r="V225" s="138"/>
      <c r="W225" s="141"/>
      <c r="X225" s="138" t="s">
        <v>124</v>
      </c>
      <c r="Y225" s="138">
        <v>0</v>
      </c>
      <c r="Z225" s="138"/>
      <c r="AA225" s="138"/>
      <c r="AB225" s="138"/>
      <c r="AC225" s="138"/>
      <c r="AD225" s="138"/>
      <c r="AE225" s="138"/>
      <c r="AF225" s="165"/>
      <c r="AG225" s="165"/>
      <c r="AH225" s="165"/>
      <c r="AI225" s="167"/>
      <c r="AJ225" s="167"/>
      <c r="AK225" s="165"/>
      <c r="AL225" s="138"/>
      <c r="AM225" s="138"/>
      <c r="AN225" s="138"/>
      <c r="AO225" s="142"/>
    </row>
    <row r="226" spans="1:41">
      <c r="A226" s="136">
        <v>31088050</v>
      </c>
      <c r="B226" s="137">
        <v>27691605</v>
      </c>
      <c r="C226" s="138"/>
      <c r="D226" s="165">
        <v>170819.87</v>
      </c>
      <c r="E226" s="165">
        <v>-5870.16</v>
      </c>
      <c r="F226" s="165">
        <v>164949.71</v>
      </c>
      <c r="G226" s="165">
        <v>-1679.73</v>
      </c>
      <c r="H226" s="165">
        <v>0</v>
      </c>
      <c r="I226" s="165">
        <v>-452.16</v>
      </c>
      <c r="J226" s="165">
        <v>-8002.05</v>
      </c>
      <c r="K226" s="138">
        <v>0</v>
      </c>
      <c r="L226" s="139">
        <v>11.8</v>
      </c>
      <c r="M226" s="153">
        <v>177.93736458333333</v>
      </c>
      <c r="N226" s="140" t="s">
        <v>126</v>
      </c>
      <c r="O226" s="140">
        <v>0</v>
      </c>
      <c r="P226" s="138">
        <v>164949.71</v>
      </c>
      <c r="Q226" s="137" t="s">
        <v>57</v>
      </c>
      <c r="R226" s="137">
        <v>0</v>
      </c>
      <c r="S226" s="140">
        <v>0</v>
      </c>
      <c r="T226" s="182">
        <v>20161031</v>
      </c>
      <c r="U226" s="137"/>
      <c r="V226" s="138"/>
      <c r="W226" s="141"/>
      <c r="X226" s="138" t="s">
        <v>124</v>
      </c>
      <c r="Y226" s="138">
        <v>0</v>
      </c>
      <c r="Z226" s="138"/>
      <c r="AA226" s="138"/>
      <c r="AB226" s="138"/>
      <c r="AC226" s="138"/>
      <c r="AD226" s="138"/>
      <c r="AE226" s="138"/>
      <c r="AF226" s="165"/>
      <c r="AG226" s="165"/>
      <c r="AH226" s="165"/>
      <c r="AI226" s="167"/>
      <c r="AJ226" s="167"/>
      <c r="AK226" s="165"/>
      <c r="AL226" s="138"/>
      <c r="AM226" s="138"/>
      <c r="AN226" s="138"/>
      <c r="AO226" s="142"/>
    </row>
    <row r="227" spans="1:41">
      <c r="A227" s="136">
        <v>31088227</v>
      </c>
      <c r="B227" s="137">
        <v>36296492</v>
      </c>
      <c r="C227" s="138"/>
      <c r="D227" s="165">
        <v>0</v>
      </c>
      <c r="E227" s="165">
        <v>0</v>
      </c>
      <c r="F227" s="165">
        <v>0</v>
      </c>
      <c r="G227" s="165">
        <v>0</v>
      </c>
      <c r="H227" s="165">
        <v>0</v>
      </c>
      <c r="I227" s="165">
        <v>0</v>
      </c>
      <c r="J227" s="165">
        <v>0</v>
      </c>
      <c r="K227" s="138">
        <v>0</v>
      </c>
      <c r="L227" s="139">
        <v>12.95</v>
      </c>
      <c r="M227" s="153">
        <v>0</v>
      </c>
      <c r="N227" s="140" t="s">
        <v>125</v>
      </c>
      <c r="O227" s="140">
        <v>0</v>
      </c>
      <c r="P227" s="138">
        <v>0</v>
      </c>
      <c r="Q227" s="137" t="s">
        <v>57</v>
      </c>
      <c r="R227" s="137">
        <v>0</v>
      </c>
      <c r="S227" s="140">
        <v>0</v>
      </c>
      <c r="T227" s="182">
        <v>20161031</v>
      </c>
      <c r="U227" s="137"/>
      <c r="V227" s="138"/>
      <c r="W227" s="141"/>
      <c r="X227" s="138" t="s">
        <v>124</v>
      </c>
      <c r="Y227" s="138">
        <v>0</v>
      </c>
      <c r="Z227" s="138"/>
      <c r="AA227" s="138"/>
      <c r="AB227" s="138"/>
      <c r="AC227" s="138"/>
      <c r="AD227" s="138"/>
      <c r="AE227" s="138"/>
      <c r="AF227" s="165"/>
      <c r="AG227" s="165"/>
      <c r="AH227" s="165"/>
      <c r="AI227" s="167"/>
      <c r="AJ227" s="167"/>
      <c r="AK227" s="165"/>
      <c r="AL227" s="138"/>
      <c r="AM227" s="138"/>
      <c r="AN227" s="138"/>
      <c r="AO227" s="142"/>
    </row>
    <row r="228" spans="1:41">
      <c r="A228" s="136">
        <v>31088288</v>
      </c>
      <c r="B228" s="137">
        <v>35799199</v>
      </c>
      <c r="C228" s="138"/>
      <c r="D228" s="165">
        <v>170316.84</v>
      </c>
      <c r="E228" s="165">
        <v>-2599.0100000000002</v>
      </c>
      <c r="F228" s="165">
        <v>167717.82999999999</v>
      </c>
      <c r="G228" s="165">
        <v>-1864.51</v>
      </c>
      <c r="H228" s="165">
        <v>0</v>
      </c>
      <c r="I228" s="165">
        <v>-36.479999999999997</v>
      </c>
      <c r="J228" s="165">
        <v>-4500</v>
      </c>
      <c r="K228" s="138">
        <v>0</v>
      </c>
      <c r="L228" s="139">
        <v>13.95</v>
      </c>
      <c r="M228" s="153">
        <v>177.413375</v>
      </c>
      <c r="N228" s="140" t="s">
        <v>126</v>
      </c>
      <c r="O228" s="140">
        <v>1</v>
      </c>
      <c r="P228" s="138">
        <v>157016.15</v>
      </c>
      <c r="Q228" s="137" t="s">
        <v>61</v>
      </c>
      <c r="R228" s="137">
        <v>20160801</v>
      </c>
      <c r="S228" s="140">
        <v>4</v>
      </c>
      <c r="T228" s="182">
        <v>20161031</v>
      </c>
      <c r="U228" s="137"/>
      <c r="V228" s="138"/>
      <c r="W228" s="141"/>
      <c r="X228" s="138" t="s">
        <v>124</v>
      </c>
      <c r="Y228" s="138">
        <v>0</v>
      </c>
      <c r="Z228" s="138"/>
      <c r="AA228" s="138"/>
      <c r="AB228" s="138"/>
      <c r="AC228" s="138"/>
      <c r="AD228" s="138"/>
      <c r="AE228" s="138"/>
      <c r="AF228" s="165"/>
      <c r="AG228" s="165"/>
      <c r="AH228" s="165"/>
      <c r="AI228" s="167"/>
      <c r="AJ228" s="167"/>
      <c r="AK228" s="165"/>
      <c r="AL228" s="138"/>
      <c r="AM228" s="138"/>
      <c r="AN228" s="138"/>
      <c r="AO228" s="142"/>
    </row>
    <row r="229" spans="1:41">
      <c r="A229" s="136">
        <v>31113174</v>
      </c>
      <c r="B229" s="137">
        <v>30286699</v>
      </c>
      <c r="C229" s="138"/>
      <c r="D229" s="165">
        <v>0</v>
      </c>
      <c r="E229" s="165">
        <v>0</v>
      </c>
      <c r="F229" s="165">
        <v>0</v>
      </c>
      <c r="G229" s="165">
        <v>0</v>
      </c>
      <c r="H229" s="165">
        <v>0</v>
      </c>
      <c r="I229" s="165">
        <v>0</v>
      </c>
      <c r="J229" s="165">
        <v>0</v>
      </c>
      <c r="K229" s="138">
        <v>0</v>
      </c>
      <c r="L229" s="139">
        <v>12.95</v>
      </c>
      <c r="M229" s="153">
        <v>0</v>
      </c>
      <c r="N229" s="140" t="s">
        <v>125</v>
      </c>
      <c r="O229" s="140">
        <v>0</v>
      </c>
      <c r="P229" s="138">
        <v>0</v>
      </c>
      <c r="Q229" s="137" t="s">
        <v>57</v>
      </c>
      <c r="R229" s="137">
        <v>0</v>
      </c>
      <c r="S229" s="140">
        <v>0</v>
      </c>
      <c r="T229" s="182">
        <v>20161031</v>
      </c>
      <c r="U229" s="137"/>
      <c r="V229" s="138"/>
      <c r="W229" s="141"/>
      <c r="X229" s="138" t="s">
        <v>124</v>
      </c>
      <c r="Y229" s="138">
        <v>0</v>
      </c>
      <c r="Z229" s="138"/>
      <c r="AA229" s="138"/>
      <c r="AB229" s="138"/>
      <c r="AC229" s="138"/>
      <c r="AD229" s="138"/>
      <c r="AE229" s="138"/>
      <c r="AF229" s="165"/>
      <c r="AG229" s="165"/>
      <c r="AH229" s="165"/>
      <c r="AI229" s="167"/>
      <c r="AJ229" s="167"/>
      <c r="AK229" s="165"/>
      <c r="AL229" s="138"/>
      <c r="AM229" s="138"/>
      <c r="AN229" s="138"/>
      <c r="AO229" s="142"/>
    </row>
    <row r="230" spans="1:41">
      <c r="A230" s="136">
        <v>31141204</v>
      </c>
      <c r="B230" s="137">
        <v>28705580</v>
      </c>
      <c r="C230" s="138"/>
      <c r="D230" s="165">
        <v>0</v>
      </c>
      <c r="E230" s="165">
        <v>0</v>
      </c>
      <c r="F230" s="165">
        <v>0</v>
      </c>
      <c r="G230" s="165">
        <v>0</v>
      </c>
      <c r="H230" s="165">
        <v>0</v>
      </c>
      <c r="I230" s="165">
        <v>0</v>
      </c>
      <c r="J230" s="165">
        <v>0</v>
      </c>
      <c r="K230" s="138">
        <v>0</v>
      </c>
      <c r="L230" s="139">
        <v>11.8</v>
      </c>
      <c r="M230" s="153">
        <v>0</v>
      </c>
      <c r="N230" s="140" t="s">
        <v>125</v>
      </c>
      <c r="O230" s="140">
        <v>0</v>
      </c>
      <c r="P230" s="138">
        <v>0</v>
      </c>
      <c r="Q230" s="137" t="s">
        <v>57</v>
      </c>
      <c r="R230" s="137">
        <v>0</v>
      </c>
      <c r="S230" s="140">
        <v>0</v>
      </c>
      <c r="T230" s="182">
        <v>20161031</v>
      </c>
      <c r="U230" s="137"/>
      <c r="V230" s="138"/>
      <c r="W230" s="141"/>
      <c r="X230" s="138" t="s">
        <v>124</v>
      </c>
      <c r="Y230" s="138">
        <v>0</v>
      </c>
      <c r="Z230" s="138"/>
      <c r="AA230" s="138"/>
      <c r="AB230" s="138"/>
      <c r="AC230" s="138"/>
      <c r="AD230" s="138"/>
      <c r="AE230" s="138"/>
      <c r="AF230" s="165"/>
      <c r="AG230" s="165"/>
      <c r="AH230" s="165"/>
      <c r="AI230" s="167"/>
      <c r="AJ230" s="167"/>
      <c r="AK230" s="165"/>
      <c r="AL230" s="138"/>
      <c r="AM230" s="138"/>
      <c r="AN230" s="138"/>
      <c r="AO230" s="142"/>
    </row>
    <row r="231" spans="1:41">
      <c r="A231" s="136">
        <v>31173541</v>
      </c>
      <c r="B231" s="137">
        <v>27535643</v>
      </c>
      <c r="C231" s="138"/>
      <c r="D231" s="165">
        <v>0</v>
      </c>
      <c r="E231" s="165">
        <v>0</v>
      </c>
      <c r="F231" s="165">
        <v>0</v>
      </c>
      <c r="G231" s="165">
        <v>0</v>
      </c>
      <c r="H231" s="165">
        <v>0</v>
      </c>
      <c r="I231" s="165">
        <v>0</v>
      </c>
      <c r="J231" s="165">
        <v>0</v>
      </c>
      <c r="K231" s="138">
        <v>0</v>
      </c>
      <c r="L231" s="139">
        <v>11.8</v>
      </c>
      <c r="M231" s="153">
        <v>0</v>
      </c>
      <c r="N231" s="140" t="s">
        <v>125</v>
      </c>
      <c r="O231" s="140">
        <v>0</v>
      </c>
      <c r="P231" s="138">
        <v>0</v>
      </c>
      <c r="Q231" s="137" t="s">
        <v>57</v>
      </c>
      <c r="R231" s="137">
        <v>0</v>
      </c>
      <c r="S231" s="140">
        <v>0</v>
      </c>
      <c r="T231" s="182">
        <v>20161031</v>
      </c>
      <c r="U231" s="137"/>
      <c r="V231" s="138"/>
      <c r="W231" s="141"/>
      <c r="X231" s="138" t="s">
        <v>124</v>
      </c>
      <c r="Y231" s="138">
        <v>0</v>
      </c>
      <c r="Z231" s="138"/>
      <c r="AA231" s="138"/>
      <c r="AB231" s="138"/>
      <c r="AC231" s="138"/>
      <c r="AD231" s="138"/>
      <c r="AE231" s="138"/>
      <c r="AF231" s="165"/>
      <c r="AG231" s="165"/>
      <c r="AH231" s="165"/>
      <c r="AI231" s="167"/>
      <c r="AJ231" s="167"/>
      <c r="AK231" s="165"/>
      <c r="AL231" s="138"/>
      <c r="AM231" s="138"/>
      <c r="AN231" s="138"/>
      <c r="AO231" s="142"/>
    </row>
    <row r="232" spans="1:41">
      <c r="A232" s="136">
        <v>31196209</v>
      </c>
      <c r="B232" s="137">
        <v>22861872</v>
      </c>
      <c r="C232" s="138"/>
      <c r="D232" s="165">
        <v>0</v>
      </c>
      <c r="E232" s="165">
        <v>0</v>
      </c>
      <c r="F232" s="165">
        <v>0</v>
      </c>
      <c r="G232" s="165">
        <v>0</v>
      </c>
      <c r="H232" s="165">
        <v>0</v>
      </c>
      <c r="I232" s="165">
        <v>0</v>
      </c>
      <c r="J232" s="165">
        <v>0</v>
      </c>
      <c r="K232" s="138">
        <v>0</v>
      </c>
      <c r="L232" s="139">
        <v>12.95</v>
      </c>
      <c r="M232" s="153">
        <v>0</v>
      </c>
      <c r="N232" s="140" t="s">
        <v>125</v>
      </c>
      <c r="O232" s="140">
        <v>0</v>
      </c>
      <c r="P232" s="138">
        <v>0</v>
      </c>
      <c r="Q232" s="137" t="s">
        <v>57</v>
      </c>
      <c r="R232" s="137">
        <v>0</v>
      </c>
      <c r="S232" s="140">
        <v>0</v>
      </c>
      <c r="T232" s="182">
        <v>20161031</v>
      </c>
      <c r="U232" s="137"/>
      <c r="V232" s="138"/>
      <c r="W232" s="141"/>
      <c r="X232" s="138" t="s">
        <v>124</v>
      </c>
      <c r="Y232" s="138">
        <v>0</v>
      </c>
      <c r="Z232" s="138"/>
      <c r="AA232" s="138"/>
      <c r="AB232" s="138"/>
      <c r="AC232" s="138"/>
      <c r="AD232" s="138"/>
      <c r="AE232" s="138"/>
      <c r="AF232" s="165"/>
      <c r="AG232" s="165"/>
      <c r="AH232" s="165"/>
      <c r="AI232" s="167"/>
      <c r="AJ232" s="167"/>
      <c r="AK232" s="165"/>
      <c r="AL232" s="138"/>
      <c r="AM232" s="138"/>
      <c r="AN232" s="138"/>
      <c r="AO232" s="142"/>
    </row>
    <row r="233" spans="1:41">
      <c r="A233" s="136">
        <v>31196491</v>
      </c>
      <c r="B233" s="137">
        <v>5563783</v>
      </c>
      <c r="C233" s="138"/>
      <c r="D233" s="165">
        <v>0</v>
      </c>
      <c r="E233" s="165">
        <v>0</v>
      </c>
      <c r="F233" s="165">
        <v>0</v>
      </c>
      <c r="G233" s="165">
        <v>0</v>
      </c>
      <c r="H233" s="165">
        <v>0</v>
      </c>
      <c r="I233" s="165">
        <v>0</v>
      </c>
      <c r="J233" s="165">
        <v>0</v>
      </c>
      <c r="K233" s="138">
        <v>0</v>
      </c>
      <c r="L233" s="139">
        <v>11.8</v>
      </c>
      <c r="M233" s="153">
        <v>0</v>
      </c>
      <c r="N233" s="140" t="s">
        <v>125</v>
      </c>
      <c r="O233" s="140">
        <v>0</v>
      </c>
      <c r="P233" s="138">
        <v>0</v>
      </c>
      <c r="Q233" s="137" t="s">
        <v>57</v>
      </c>
      <c r="R233" s="137">
        <v>0</v>
      </c>
      <c r="S233" s="140">
        <v>0</v>
      </c>
      <c r="T233" s="182">
        <v>20161031</v>
      </c>
      <c r="U233" s="137"/>
      <c r="V233" s="138"/>
      <c r="W233" s="141"/>
      <c r="X233" s="138" t="s">
        <v>124</v>
      </c>
      <c r="Y233" s="138">
        <v>0</v>
      </c>
      <c r="Z233" s="138"/>
      <c r="AA233" s="138"/>
      <c r="AB233" s="138"/>
      <c r="AC233" s="138"/>
      <c r="AD233" s="138"/>
      <c r="AE233" s="138"/>
      <c r="AF233" s="165"/>
      <c r="AG233" s="165"/>
      <c r="AH233" s="165"/>
      <c r="AI233" s="167"/>
      <c r="AJ233" s="167"/>
      <c r="AK233" s="165"/>
      <c r="AL233" s="138"/>
      <c r="AM233" s="138"/>
      <c r="AN233" s="138"/>
      <c r="AO233" s="142"/>
    </row>
    <row r="234" spans="1:41">
      <c r="A234" s="136">
        <v>31196540</v>
      </c>
      <c r="B234" s="137">
        <v>19369415</v>
      </c>
      <c r="C234" s="138"/>
      <c r="D234" s="165">
        <v>0</v>
      </c>
      <c r="E234" s="165">
        <v>0</v>
      </c>
      <c r="F234" s="165">
        <v>0</v>
      </c>
      <c r="G234" s="165">
        <v>0</v>
      </c>
      <c r="H234" s="165">
        <v>0</v>
      </c>
      <c r="I234" s="165">
        <v>0</v>
      </c>
      <c r="J234" s="165">
        <v>0</v>
      </c>
      <c r="K234" s="138">
        <v>0</v>
      </c>
      <c r="L234" s="139">
        <v>12.95</v>
      </c>
      <c r="M234" s="153">
        <v>0</v>
      </c>
      <c r="N234" s="140" t="s">
        <v>125</v>
      </c>
      <c r="O234" s="140">
        <v>0</v>
      </c>
      <c r="P234" s="138">
        <v>0</v>
      </c>
      <c r="Q234" s="137" t="s">
        <v>57</v>
      </c>
      <c r="R234" s="137">
        <v>0</v>
      </c>
      <c r="S234" s="140">
        <v>0</v>
      </c>
      <c r="T234" s="182">
        <v>20161031</v>
      </c>
      <c r="U234" s="137"/>
      <c r="V234" s="138"/>
      <c r="W234" s="141"/>
      <c r="X234" s="138" t="s">
        <v>124</v>
      </c>
      <c r="Y234" s="138">
        <v>0</v>
      </c>
      <c r="Z234" s="138"/>
      <c r="AA234" s="138"/>
      <c r="AB234" s="138"/>
      <c r="AC234" s="138"/>
      <c r="AD234" s="138"/>
      <c r="AE234" s="138"/>
      <c r="AF234" s="165"/>
      <c r="AG234" s="165"/>
      <c r="AH234" s="165"/>
      <c r="AI234" s="167"/>
      <c r="AJ234" s="167"/>
      <c r="AK234" s="165"/>
      <c r="AL234" s="138"/>
      <c r="AM234" s="138"/>
      <c r="AN234" s="138"/>
      <c r="AO234" s="142"/>
    </row>
    <row r="235" spans="1:41">
      <c r="A235" s="136">
        <v>31196558</v>
      </c>
      <c r="B235" s="137">
        <v>23142026</v>
      </c>
      <c r="C235" s="138"/>
      <c r="D235" s="165">
        <v>200908.88</v>
      </c>
      <c r="E235" s="165">
        <v>-1630.63</v>
      </c>
      <c r="F235" s="165">
        <v>199278.25</v>
      </c>
      <c r="G235" s="165">
        <v>-2168.14</v>
      </c>
      <c r="H235" s="165">
        <v>0</v>
      </c>
      <c r="I235" s="165">
        <v>-201.23</v>
      </c>
      <c r="J235" s="165">
        <v>-4000</v>
      </c>
      <c r="K235" s="138">
        <v>-192.52</v>
      </c>
      <c r="L235" s="139">
        <v>12.95</v>
      </c>
      <c r="M235" s="153">
        <v>209.28008333333335</v>
      </c>
      <c r="N235" s="140" t="s">
        <v>126</v>
      </c>
      <c r="O235" s="140">
        <v>0</v>
      </c>
      <c r="P235" s="138">
        <v>199278.25</v>
      </c>
      <c r="Q235" s="137" t="s">
        <v>57</v>
      </c>
      <c r="R235" s="137">
        <v>0</v>
      </c>
      <c r="S235" s="140">
        <v>0</v>
      </c>
      <c r="T235" s="182">
        <v>20161031</v>
      </c>
      <c r="U235" s="137"/>
      <c r="V235" s="138"/>
      <c r="W235" s="141"/>
      <c r="X235" s="138" t="s">
        <v>124</v>
      </c>
      <c r="Y235" s="138">
        <v>0</v>
      </c>
      <c r="Z235" s="138"/>
      <c r="AA235" s="138"/>
      <c r="AB235" s="138"/>
      <c r="AC235" s="138"/>
      <c r="AD235" s="138"/>
      <c r="AE235" s="138"/>
      <c r="AF235" s="165"/>
      <c r="AG235" s="165"/>
      <c r="AH235" s="165"/>
      <c r="AI235" s="167"/>
      <c r="AJ235" s="167"/>
      <c r="AK235" s="165"/>
      <c r="AL235" s="138"/>
      <c r="AM235" s="138"/>
      <c r="AN235" s="138"/>
      <c r="AO235" s="142"/>
    </row>
    <row r="236" spans="1:41">
      <c r="A236" s="136">
        <v>31197096</v>
      </c>
      <c r="B236" s="137">
        <v>24309038</v>
      </c>
      <c r="C236" s="138"/>
      <c r="D236" s="165">
        <v>0</v>
      </c>
      <c r="E236" s="165">
        <v>0</v>
      </c>
      <c r="F236" s="165">
        <v>0</v>
      </c>
      <c r="G236" s="165">
        <v>0</v>
      </c>
      <c r="H236" s="165">
        <v>0</v>
      </c>
      <c r="I236" s="165">
        <v>0</v>
      </c>
      <c r="J236" s="165">
        <v>0</v>
      </c>
      <c r="K236" s="138">
        <v>0</v>
      </c>
      <c r="L236" s="139">
        <v>12.95</v>
      </c>
      <c r="M236" s="153">
        <v>0</v>
      </c>
      <c r="N236" s="140" t="s">
        <v>125</v>
      </c>
      <c r="O236" s="140">
        <v>0</v>
      </c>
      <c r="P236" s="138">
        <v>0</v>
      </c>
      <c r="Q236" s="137" t="s">
        <v>57</v>
      </c>
      <c r="R236" s="137">
        <v>0</v>
      </c>
      <c r="S236" s="140">
        <v>0</v>
      </c>
      <c r="T236" s="182">
        <v>20161031</v>
      </c>
      <c r="U236" s="137"/>
      <c r="V236" s="138"/>
      <c r="W236" s="141"/>
      <c r="X236" s="138" t="s">
        <v>124</v>
      </c>
      <c r="Y236" s="138">
        <v>0</v>
      </c>
      <c r="Z236" s="138"/>
      <c r="AA236" s="138"/>
      <c r="AB236" s="138"/>
      <c r="AC236" s="138"/>
      <c r="AD236" s="138"/>
      <c r="AE236" s="138"/>
      <c r="AF236" s="165"/>
      <c r="AG236" s="165"/>
      <c r="AH236" s="165"/>
      <c r="AI236" s="167"/>
      <c r="AJ236" s="167"/>
      <c r="AK236" s="165"/>
      <c r="AL236" s="138"/>
      <c r="AM236" s="138"/>
      <c r="AN236" s="138"/>
      <c r="AO236" s="142"/>
    </row>
    <row r="237" spans="1:41">
      <c r="A237" s="136">
        <v>31197136</v>
      </c>
      <c r="B237" s="137">
        <v>37535201</v>
      </c>
      <c r="C237" s="138"/>
      <c r="D237" s="165">
        <v>171045.71</v>
      </c>
      <c r="E237" s="165">
        <v>-1201.07</v>
      </c>
      <c r="F237" s="165">
        <v>169844.64</v>
      </c>
      <c r="G237" s="165">
        <v>-2200.66</v>
      </c>
      <c r="H237" s="165">
        <v>0</v>
      </c>
      <c r="I237" s="165">
        <v>-304.39999999999998</v>
      </c>
      <c r="J237" s="165">
        <v>-3706.13</v>
      </c>
      <c r="K237" s="138">
        <v>0</v>
      </c>
      <c r="L237" s="139">
        <v>11.8</v>
      </c>
      <c r="M237" s="153">
        <v>178.17261458333334</v>
      </c>
      <c r="N237" s="140" t="s">
        <v>126</v>
      </c>
      <c r="O237" s="140">
        <v>1</v>
      </c>
      <c r="P237" s="138">
        <v>0</v>
      </c>
      <c r="Q237" s="137" t="s">
        <v>64</v>
      </c>
      <c r="R237" s="137">
        <v>20121130</v>
      </c>
      <c r="S237" s="140">
        <v>40</v>
      </c>
      <c r="T237" s="182">
        <v>20161031</v>
      </c>
      <c r="U237" s="137"/>
      <c r="V237" s="138"/>
      <c r="W237" s="141"/>
      <c r="X237" s="138" t="s">
        <v>124</v>
      </c>
      <c r="Y237" s="138">
        <v>0</v>
      </c>
      <c r="Z237" s="138"/>
      <c r="AA237" s="138"/>
      <c r="AB237" s="138"/>
      <c r="AC237" s="138"/>
      <c r="AD237" s="138"/>
      <c r="AE237" s="138"/>
      <c r="AF237" s="165"/>
      <c r="AG237" s="165"/>
      <c r="AH237" s="165"/>
      <c r="AI237" s="167"/>
      <c r="AJ237" s="167"/>
      <c r="AK237" s="165"/>
      <c r="AL237" s="138"/>
      <c r="AM237" s="138"/>
      <c r="AN237" s="138"/>
      <c r="AO237" s="142"/>
    </row>
    <row r="238" spans="1:41">
      <c r="A238" s="136">
        <v>31197186</v>
      </c>
      <c r="B238" s="137">
        <v>32824490</v>
      </c>
      <c r="C238" s="138"/>
      <c r="D238" s="165">
        <v>0</v>
      </c>
      <c r="E238" s="165">
        <v>0</v>
      </c>
      <c r="F238" s="165">
        <v>0</v>
      </c>
      <c r="G238" s="165">
        <v>0</v>
      </c>
      <c r="H238" s="165">
        <v>0</v>
      </c>
      <c r="I238" s="165">
        <v>0</v>
      </c>
      <c r="J238" s="165">
        <v>0</v>
      </c>
      <c r="K238" s="138">
        <v>0</v>
      </c>
      <c r="L238" s="139">
        <v>11.95</v>
      </c>
      <c r="M238" s="153">
        <v>0</v>
      </c>
      <c r="N238" s="140" t="s">
        <v>125</v>
      </c>
      <c r="O238" s="140">
        <v>0</v>
      </c>
      <c r="P238" s="138">
        <v>0</v>
      </c>
      <c r="Q238" s="137" t="s">
        <v>57</v>
      </c>
      <c r="R238" s="137">
        <v>0</v>
      </c>
      <c r="S238" s="140">
        <v>0</v>
      </c>
      <c r="T238" s="182">
        <v>20161031</v>
      </c>
      <c r="U238" s="137"/>
      <c r="V238" s="138"/>
      <c r="W238" s="141"/>
      <c r="X238" s="138" t="s">
        <v>124</v>
      </c>
      <c r="Y238" s="138">
        <v>0</v>
      </c>
      <c r="Z238" s="138"/>
      <c r="AA238" s="138"/>
      <c r="AB238" s="138"/>
      <c r="AC238" s="138"/>
      <c r="AD238" s="138"/>
      <c r="AE238" s="138"/>
      <c r="AF238" s="165"/>
      <c r="AG238" s="165"/>
      <c r="AH238" s="165"/>
      <c r="AI238" s="167"/>
      <c r="AJ238" s="167"/>
      <c r="AK238" s="165"/>
      <c r="AL238" s="138"/>
      <c r="AM238" s="138"/>
      <c r="AN238" s="138"/>
      <c r="AO238" s="142"/>
    </row>
    <row r="239" spans="1:41">
      <c r="A239" s="136">
        <v>31217000</v>
      </c>
      <c r="B239" s="137">
        <v>37518344</v>
      </c>
      <c r="C239" s="138"/>
      <c r="D239" s="165">
        <v>0</v>
      </c>
      <c r="E239" s="165">
        <v>0</v>
      </c>
      <c r="F239" s="165">
        <v>0</v>
      </c>
      <c r="G239" s="165">
        <v>0</v>
      </c>
      <c r="H239" s="165">
        <v>0</v>
      </c>
      <c r="I239" s="165">
        <v>0</v>
      </c>
      <c r="J239" s="165">
        <v>0</v>
      </c>
      <c r="K239" s="138">
        <v>0</v>
      </c>
      <c r="L239" s="139">
        <v>11.8</v>
      </c>
      <c r="M239" s="153">
        <v>0</v>
      </c>
      <c r="N239" s="140" t="s">
        <v>125</v>
      </c>
      <c r="O239" s="140">
        <v>0</v>
      </c>
      <c r="P239" s="138">
        <v>0</v>
      </c>
      <c r="Q239" s="137" t="s">
        <v>57</v>
      </c>
      <c r="R239" s="137">
        <v>0</v>
      </c>
      <c r="S239" s="140">
        <v>0</v>
      </c>
      <c r="T239" s="182">
        <v>20161031</v>
      </c>
      <c r="U239" s="137"/>
      <c r="V239" s="138"/>
      <c r="W239" s="141"/>
      <c r="X239" s="138" t="s">
        <v>124</v>
      </c>
      <c r="Y239" s="138">
        <v>0</v>
      </c>
      <c r="Z239" s="138"/>
      <c r="AA239" s="138"/>
      <c r="AB239" s="138"/>
      <c r="AC239" s="138"/>
      <c r="AD239" s="138"/>
      <c r="AE239" s="138"/>
      <c r="AF239" s="165"/>
      <c r="AG239" s="165"/>
      <c r="AH239" s="165"/>
      <c r="AI239" s="167"/>
      <c r="AJ239" s="167"/>
      <c r="AK239" s="165"/>
      <c r="AL239" s="138"/>
      <c r="AM239" s="138"/>
      <c r="AN239" s="138"/>
      <c r="AO239" s="142"/>
    </row>
    <row r="240" spans="1:41">
      <c r="A240" s="136">
        <v>31295397</v>
      </c>
      <c r="B240" s="137">
        <v>36971899</v>
      </c>
      <c r="C240" s="138"/>
      <c r="D240" s="165">
        <v>0</v>
      </c>
      <c r="E240" s="165">
        <v>0</v>
      </c>
      <c r="F240" s="165">
        <v>0</v>
      </c>
      <c r="G240" s="165">
        <v>0</v>
      </c>
      <c r="H240" s="165">
        <v>0</v>
      </c>
      <c r="I240" s="165">
        <v>0</v>
      </c>
      <c r="J240" s="165">
        <v>0</v>
      </c>
      <c r="K240" s="138">
        <v>0</v>
      </c>
      <c r="L240" s="139">
        <v>11.8</v>
      </c>
      <c r="M240" s="153">
        <v>0</v>
      </c>
      <c r="N240" s="140" t="s">
        <v>125</v>
      </c>
      <c r="O240" s="140">
        <v>0</v>
      </c>
      <c r="P240" s="138">
        <v>0</v>
      </c>
      <c r="Q240" s="137" t="s">
        <v>57</v>
      </c>
      <c r="R240" s="137">
        <v>0</v>
      </c>
      <c r="S240" s="140">
        <v>0</v>
      </c>
      <c r="T240" s="182">
        <v>20161031</v>
      </c>
      <c r="U240" s="137"/>
      <c r="V240" s="138"/>
      <c r="W240" s="141"/>
      <c r="X240" s="138" t="s">
        <v>124</v>
      </c>
      <c r="Y240" s="138">
        <v>0</v>
      </c>
      <c r="Z240" s="138"/>
      <c r="AA240" s="138"/>
      <c r="AB240" s="138"/>
      <c r="AC240" s="138"/>
      <c r="AD240" s="138"/>
      <c r="AE240" s="138"/>
      <c r="AF240" s="165"/>
      <c r="AG240" s="165"/>
      <c r="AH240" s="165"/>
      <c r="AI240" s="167"/>
      <c r="AJ240" s="167"/>
      <c r="AK240" s="165"/>
      <c r="AL240" s="138"/>
      <c r="AM240" s="138"/>
      <c r="AN240" s="138"/>
      <c r="AO240" s="142"/>
    </row>
    <row r="241" spans="1:41">
      <c r="A241" s="136">
        <v>31314026</v>
      </c>
      <c r="B241" s="137">
        <v>15503667</v>
      </c>
      <c r="C241" s="138"/>
      <c r="D241" s="165">
        <v>0</v>
      </c>
      <c r="E241" s="165">
        <v>0</v>
      </c>
      <c r="F241" s="165">
        <v>0</v>
      </c>
      <c r="G241" s="165">
        <v>0</v>
      </c>
      <c r="H241" s="165">
        <v>0</v>
      </c>
      <c r="I241" s="165">
        <v>0</v>
      </c>
      <c r="J241" s="165">
        <v>0</v>
      </c>
      <c r="K241" s="138">
        <v>0</v>
      </c>
      <c r="L241" s="139">
        <v>12.95</v>
      </c>
      <c r="M241" s="153">
        <v>0</v>
      </c>
      <c r="N241" s="140" t="s">
        <v>125</v>
      </c>
      <c r="O241" s="140">
        <v>0</v>
      </c>
      <c r="P241" s="138">
        <v>0</v>
      </c>
      <c r="Q241" s="137" t="s">
        <v>57</v>
      </c>
      <c r="R241" s="137">
        <v>0</v>
      </c>
      <c r="S241" s="140">
        <v>0</v>
      </c>
      <c r="T241" s="182">
        <v>20161031</v>
      </c>
      <c r="U241" s="137"/>
      <c r="V241" s="138"/>
      <c r="W241" s="141"/>
      <c r="X241" s="138" t="s">
        <v>124</v>
      </c>
      <c r="Y241" s="138">
        <v>0</v>
      </c>
      <c r="Z241" s="138"/>
      <c r="AA241" s="138"/>
      <c r="AB241" s="138"/>
      <c r="AC241" s="138"/>
      <c r="AD241" s="138"/>
      <c r="AE241" s="138"/>
      <c r="AF241" s="165"/>
      <c r="AG241" s="165"/>
      <c r="AH241" s="165"/>
      <c r="AI241" s="167"/>
      <c r="AJ241" s="167"/>
      <c r="AK241" s="165"/>
      <c r="AL241" s="138"/>
      <c r="AM241" s="138"/>
      <c r="AN241" s="138"/>
      <c r="AO241" s="142"/>
    </row>
    <row r="242" spans="1:41">
      <c r="A242" s="136">
        <v>31343047</v>
      </c>
      <c r="B242" s="137">
        <v>23744976</v>
      </c>
      <c r="C242" s="138"/>
      <c r="D242" s="165">
        <v>0</v>
      </c>
      <c r="E242" s="165">
        <v>0</v>
      </c>
      <c r="F242" s="165">
        <v>0</v>
      </c>
      <c r="G242" s="165">
        <v>0</v>
      </c>
      <c r="H242" s="165">
        <v>0</v>
      </c>
      <c r="I242" s="165">
        <v>0</v>
      </c>
      <c r="J242" s="165">
        <v>0</v>
      </c>
      <c r="K242" s="138">
        <v>0</v>
      </c>
      <c r="L242" s="139">
        <v>11.8</v>
      </c>
      <c r="M242" s="153">
        <v>0</v>
      </c>
      <c r="N242" s="140" t="s">
        <v>125</v>
      </c>
      <c r="O242" s="140">
        <v>0</v>
      </c>
      <c r="P242" s="138">
        <v>0</v>
      </c>
      <c r="Q242" s="137" t="s">
        <v>57</v>
      </c>
      <c r="R242" s="137">
        <v>0</v>
      </c>
      <c r="S242" s="140">
        <v>0</v>
      </c>
      <c r="T242" s="182">
        <v>20161031</v>
      </c>
      <c r="U242" s="137"/>
      <c r="V242" s="138"/>
      <c r="W242" s="141"/>
      <c r="X242" s="138" t="s">
        <v>124</v>
      </c>
      <c r="Y242" s="138">
        <v>0</v>
      </c>
      <c r="Z242" s="138"/>
      <c r="AA242" s="138"/>
      <c r="AB242" s="138"/>
      <c r="AC242" s="138"/>
      <c r="AD242" s="138"/>
      <c r="AE242" s="138"/>
      <c r="AF242" s="165"/>
      <c r="AG242" s="165"/>
      <c r="AH242" s="165"/>
      <c r="AI242" s="167"/>
      <c r="AJ242" s="167"/>
      <c r="AK242" s="165"/>
      <c r="AL242" s="138"/>
      <c r="AM242" s="138"/>
      <c r="AN242" s="138"/>
      <c r="AO242" s="142"/>
    </row>
    <row r="243" spans="1:41">
      <c r="A243" s="136">
        <v>31343152</v>
      </c>
      <c r="B243" s="137">
        <v>37265783</v>
      </c>
      <c r="C243" s="138"/>
      <c r="D243" s="165">
        <v>0</v>
      </c>
      <c r="E243" s="165">
        <v>0</v>
      </c>
      <c r="F243" s="165">
        <v>0</v>
      </c>
      <c r="G243" s="165">
        <v>0</v>
      </c>
      <c r="H243" s="165">
        <v>0</v>
      </c>
      <c r="I243" s="165">
        <v>0</v>
      </c>
      <c r="J243" s="165">
        <v>0</v>
      </c>
      <c r="K243" s="138">
        <v>0</v>
      </c>
      <c r="L243" s="139">
        <v>11.8</v>
      </c>
      <c r="M243" s="153">
        <v>0</v>
      </c>
      <c r="N243" s="140" t="s">
        <v>125</v>
      </c>
      <c r="O243" s="140">
        <v>0</v>
      </c>
      <c r="P243" s="138">
        <v>0</v>
      </c>
      <c r="Q243" s="137" t="s">
        <v>57</v>
      </c>
      <c r="R243" s="137">
        <v>0</v>
      </c>
      <c r="S243" s="140">
        <v>0</v>
      </c>
      <c r="T243" s="182">
        <v>20161031</v>
      </c>
      <c r="U243" s="137"/>
      <c r="V243" s="138"/>
      <c r="W243" s="141"/>
      <c r="X243" s="138" t="s">
        <v>124</v>
      </c>
      <c r="Y243" s="138">
        <v>0</v>
      </c>
      <c r="Z243" s="138"/>
      <c r="AA243" s="138"/>
      <c r="AB243" s="138"/>
      <c r="AC243" s="138"/>
      <c r="AD243" s="138"/>
      <c r="AE243" s="138"/>
      <c r="AF243" s="165"/>
      <c r="AG243" s="165"/>
      <c r="AH243" s="165"/>
      <c r="AI243" s="167"/>
      <c r="AJ243" s="167"/>
      <c r="AK243" s="165"/>
      <c r="AL243" s="138"/>
      <c r="AM243" s="138"/>
      <c r="AN243" s="138"/>
      <c r="AO243" s="142"/>
    </row>
    <row r="244" spans="1:41">
      <c r="A244" s="136">
        <v>31343283</v>
      </c>
      <c r="B244" s="137">
        <v>34715441</v>
      </c>
      <c r="C244" s="138"/>
      <c r="D244" s="165">
        <v>0</v>
      </c>
      <c r="E244" s="165">
        <v>0</v>
      </c>
      <c r="F244" s="165">
        <v>0</v>
      </c>
      <c r="G244" s="165">
        <v>0</v>
      </c>
      <c r="H244" s="165">
        <v>0</v>
      </c>
      <c r="I244" s="165">
        <v>0</v>
      </c>
      <c r="J244" s="165">
        <v>0</v>
      </c>
      <c r="K244" s="138">
        <v>0</v>
      </c>
      <c r="L244" s="139">
        <v>12.95</v>
      </c>
      <c r="M244" s="153">
        <v>0</v>
      </c>
      <c r="N244" s="140" t="s">
        <v>125</v>
      </c>
      <c r="O244" s="140">
        <v>0</v>
      </c>
      <c r="P244" s="138">
        <v>0</v>
      </c>
      <c r="Q244" s="137" t="s">
        <v>57</v>
      </c>
      <c r="R244" s="137">
        <v>0</v>
      </c>
      <c r="S244" s="140">
        <v>0</v>
      </c>
      <c r="T244" s="182">
        <v>20161031</v>
      </c>
      <c r="U244" s="137"/>
      <c r="V244" s="138"/>
      <c r="W244" s="141"/>
      <c r="X244" s="138" t="s">
        <v>124</v>
      </c>
      <c r="Y244" s="138">
        <v>0</v>
      </c>
      <c r="Z244" s="138"/>
      <c r="AA244" s="138"/>
      <c r="AB244" s="138"/>
      <c r="AC244" s="138"/>
      <c r="AD244" s="138"/>
      <c r="AE244" s="138"/>
      <c r="AF244" s="165"/>
      <c r="AG244" s="165"/>
      <c r="AH244" s="165"/>
      <c r="AI244" s="167"/>
      <c r="AJ244" s="167"/>
      <c r="AK244" s="165"/>
      <c r="AL244" s="138"/>
      <c r="AM244" s="138"/>
      <c r="AN244" s="138"/>
      <c r="AO244" s="142"/>
    </row>
    <row r="245" spans="1:41">
      <c r="A245" s="136">
        <v>31381490</v>
      </c>
      <c r="B245" s="137">
        <v>8732588</v>
      </c>
      <c r="C245" s="138"/>
      <c r="D245" s="165">
        <v>0</v>
      </c>
      <c r="E245" s="165">
        <v>0</v>
      </c>
      <c r="F245" s="165">
        <v>0</v>
      </c>
      <c r="G245" s="165">
        <v>0</v>
      </c>
      <c r="H245" s="165">
        <v>0</v>
      </c>
      <c r="I245" s="165">
        <v>0</v>
      </c>
      <c r="J245" s="165">
        <v>0</v>
      </c>
      <c r="K245" s="138">
        <v>0</v>
      </c>
      <c r="L245" s="139">
        <v>11.8</v>
      </c>
      <c r="M245" s="153">
        <v>0</v>
      </c>
      <c r="N245" s="140" t="s">
        <v>125</v>
      </c>
      <c r="O245" s="140">
        <v>0</v>
      </c>
      <c r="P245" s="138">
        <v>0</v>
      </c>
      <c r="Q245" s="137" t="s">
        <v>57</v>
      </c>
      <c r="R245" s="137">
        <v>0</v>
      </c>
      <c r="S245" s="140">
        <v>0</v>
      </c>
      <c r="T245" s="182">
        <v>20161031</v>
      </c>
      <c r="U245" s="137"/>
      <c r="V245" s="138"/>
      <c r="W245" s="141"/>
      <c r="X245" s="138" t="s">
        <v>124</v>
      </c>
      <c r="Y245" s="138">
        <v>0</v>
      </c>
      <c r="Z245" s="138"/>
      <c r="AA245" s="138"/>
      <c r="AB245" s="138"/>
      <c r="AC245" s="138"/>
      <c r="AD245" s="138"/>
      <c r="AE245" s="138"/>
      <c r="AF245" s="165"/>
      <c r="AG245" s="165"/>
      <c r="AH245" s="165"/>
      <c r="AI245" s="167"/>
      <c r="AJ245" s="167"/>
      <c r="AK245" s="165"/>
      <c r="AL245" s="138"/>
      <c r="AM245" s="138"/>
      <c r="AN245" s="138"/>
      <c r="AO245" s="142"/>
    </row>
    <row r="246" spans="1:41">
      <c r="A246" s="136">
        <v>31381615</v>
      </c>
      <c r="B246" s="137">
        <v>37375642</v>
      </c>
      <c r="C246" s="138"/>
      <c r="D246" s="165">
        <v>96826.59</v>
      </c>
      <c r="E246" s="165">
        <v>-14856.66</v>
      </c>
      <c r="F246" s="165">
        <v>81969.929999999993</v>
      </c>
      <c r="G246" s="165">
        <v>-952.13</v>
      </c>
      <c r="H246" s="165">
        <v>0</v>
      </c>
      <c r="I246" s="165">
        <v>-521.70000000000005</v>
      </c>
      <c r="J246" s="165">
        <v>-16330.490000000002</v>
      </c>
      <c r="K246" s="138">
        <v>-5666.54</v>
      </c>
      <c r="L246" s="139">
        <v>11.8</v>
      </c>
      <c r="M246" s="153">
        <v>100.86103125</v>
      </c>
      <c r="N246" s="140" t="s">
        <v>126</v>
      </c>
      <c r="O246" s="140">
        <v>0</v>
      </c>
      <c r="P246" s="138">
        <v>81969.929999999993</v>
      </c>
      <c r="Q246" s="137" t="s">
        <v>57</v>
      </c>
      <c r="R246" s="137">
        <v>0</v>
      </c>
      <c r="S246" s="140">
        <v>0</v>
      </c>
      <c r="T246" s="182">
        <v>20161031</v>
      </c>
      <c r="U246" s="137"/>
      <c r="V246" s="138"/>
      <c r="W246" s="141"/>
      <c r="X246" s="138" t="s">
        <v>124</v>
      </c>
      <c r="Y246" s="138">
        <v>0</v>
      </c>
      <c r="Z246" s="138"/>
      <c r="AA246" s="138"/>
      <c r="AB246" s="138"/>
      <c r="AC246" s="138"/>
      <c r="AD246" s="138"/>
      <c r="AE246" s="138"/>
      <c r="AF246" s="165"/>
      <c r="AG246" s="165"/>
      <c r="AH246" s="165"/>
      <c r="AI246" s="167"/>
      <c r="AJ246" s="167"/>
      <c r="AK246" s="165"/>
      <c r="AL246" s="138"/>
      <c r="AM246" s="138"/>
      <c r="AN246" s="138"/>
      <c r="AO246" s="142"/>
    </row>
    <row r="247" spans="1:41">
      <c r="A247" s="136">
        <v>31417934</v>
      </c>
      <c r="B247" s="137">
        <v>27498675</v>
      </c>
      <c r="C247" s="138"/>
      <c r="D247" s="165">
        <v>0</v>
      </c>
      <c r="E247" s="165">
        <v>0</v>
      </c>
      <c r="F247" s="165">
        <v>0</v>
      </c>
      <c r="G247" s="165">
        <v>0</v>
      </c>
      <c r="H247" s="165">
        <v>0</v>
      </c>
      <c r="I247" s="165">
        <v>0</v>
      </c>
      <c r="J247" s="165">
        <v>0</v>
      </c>
      <c r="K247" s="138">
        <v>0</v>
      </c>
      <c r="L247" s="139">
        <v>12</v>
      </c>
      <c r="M247" s="153">
        <v>0</v>
      </c>
      <c r="N247" s="140" t="s">
        <v>125</v>
      </c>
      <c r="O247" s="140">
        <v>0</v>
      </c>
      <c r="P247" s="138">
        <v>0</v>
      </c>
      <c r="Q247" s="137" t="s">
        <v>57</v>
      </c>
      <c r="R247" s="137">
        <v>0</v>
      </c>
      <c r="S247" s="140">
        <v>0</v>
      </c>
      <c r="T247" s="182">
        <v>20161031</v>
      </c>
      <c r="U247" s="137"/>
      <c r="V247" s="138"/>
      <c r="W247" s="141"/>
      <c r="X247" s="138" t="s">
        <v>124</v>
      </c>
      <c r="Y247" s="138">
        <v>0</v>
      </c>
      <c r="Z247" s="138"/>
      <c r="AA247" s="138"/>
      <c r="AB247" s="138"/>
      <c r="AC247" s="138"/>
      <c r="AD247" s="138"/>
      <c r="AE247" s="138"/>
      <c r="AF247" s="165"/>
      <c r="AG247" s="165"/>
      <c r="AH247" s="165"/>
      <c r="AI247" s="167"/>
      <c r="AJ247" s="167"/>
      <c r="AK247" s="165"/>
      <c r="AL247" s="138"/>
      <c r="AM247" s="138"/>
      <c r="AN247" s="138"/>
      <c r="AO247" s="142"/>
    </row>
    <row r="248" spans="1:41">
      <c r="A248" s="136">
        <v>31439766</v>
      </c>
      <c r="B248" s="137">
        <v>11227110</v>
      </c>
      <c r="C248" s="138"/>
      <c r="D248" s="165">
        <v>0</v>
      </c>
      <c r="E248" s="165">
        <v>0</v>
      </c>
      <c r="F248" s="165">
        <v>0</v>
      </c>
      <c r="G248" s="165">
        <v>0</v>
      </c>
      <c r="H248" s="165">
        <v>0</v>
      </c>
      <c r="I248" s="165">
        <v>0</v>
      </c>
      <c r="J248" s="165">
        <v>0</v>
      </c>
      <c r="K248" s="138">
        <v>0</v>
      </c>
      <c r="L248" s="139">
        <v>11.8</v>
      </c>
      <c r="M248" s="153">
        <v>0</v>
      </c>
      <c r="N248" s="140" t="s">
        <v>125</v>
      </c>
      <c r="O248" s="140">
        <v>0</v>
      </c>
      <c r="P248" s="138">
        <v>0</v>
      </c>
      <c r="Q248" s="137" t="s">
        <v>57</v>
      </c>
      <c r="R248" s="137">
        <v>0</v>
      </c>
      <c r="S248" s="140">
        <v>0</v>
      </c>
      <c r="T248" s="182">
        <v>20161031</v>
      </c>
      <c r="U248" s="137"/>
      <c r="V248" s="138"/>
      <c r="W248" s="141"/>
      <c r="X248" s="138" t="s">
        <v>124</v>
      </c>
      <c r="Y248" s="138">
        <v>0</v>
      </c>
      <c r="Z248" s="138"/>
      <c r="AA248" s="138"/>
      <c r="AB248" s="138"/>
      <c r="AC248" s="138"/>
      <c r="AD248" s="138"/>
      <c r="AE248" s="138"/>
      <c r="AF248" s="165"/>
      <c r="AG248" s="165"/>
      <c r="AH248" s="165"/>
      <c r="AI248" s="167"/>
      <c r="AJ248" s="167"/>
      <c r="AK248" s="165"/>
      <c r="AL248" s="138"/>
      <c r="AM248" s="138"/>
      <c r="AN248" s="138"/>
      <c r="AO248" s="142"/>
    </row>
    <row r="249" spans="1:41">
      <c r="A249" s="136">
        <v>31469313</v>
      </c>
      <c r="B249" s="137">
        <v>37392723</v>
      </c>
      <c r="C249" s="138"/>
      <c r="D249" s="165">
        <v>0</v>
      </c>
      <c r="E249" s="165">
        <v>0</v>
      </c>
      <c r="F249" s="165">
        <v>0</v>
      </c>
      <c r="G249" s="165">
        <v>0</v>
      </c>
      <c r="H249" s="165">
        <v>0</v>
      </c>
      <c r="I249" s="165">
        <v>0</v>
      </c>
      <c r="J249" s="165">
        <v>0</v>
      </c>
      <c r="K249" s="138">
        <v>0</v>
      </c>
      <c r="L249" s="139">
        <v>11.8</v>
      </c>
      <c r="M249" s="153">
        <v>0</v>
      </c>
      <c r="N249" s="140" t="s">
        <v>125</v>
      </c>
      <c r="O249" s="140">
        <v>0</v>
      </c>
      <c r="P249" s="138">
        <v>0</v>
      </c>
      <c r="Q249" s="137" t="s">
        <v>57</v>
      </c>
      <c r="R249" s="137">
        <v>0</v>
      </c>
      <c r="S249" s="140">
        <v>0</v>
      </c>
      <c r="T249" s="182">
        <v>20161031</v>
      </c>
      <c r="U249" s="137"/>
      <c r="V249" s="138"/>
      <c r="W249" s="141"/>
      <c r="X249" s="138" t="s">
        <v>124</v>
      </c>
      <c r="Y249" s="138">
        <v>0</v>
      </c>
      <c r="Z249" s="138"/>
      <c r="AA249" s="138"/>
      <c r="AB249" s="138"/>
      <c r="AC249" s="138"/>
      <c r="AD249" s="138"/>
      <c r="AE249" s="138"/>
      <c r="AF249" s="165"/>
      <c r="AG249" s="165"/>
      <c r="AH249" s="165"/>
      <c r="AI249" s="167"/>
      <c r="AJ249" s="167"/>
      <c r="AK249" s="165"/>
      <c r="AL249" s="138"/>
      <c r="AM249" s="138"/>
      <c r="AN249" s="138"/>
      <c r="AO249" s="142"/>
    </row>
    <row r="250" spans="1:41">
      <c r="A250" s="136">
        <v>31494947</v>
      </c>
      <c r="B250" s="137">
        <v>18083383</v>
      </c>
      <c r="C250" s="138"/>
      <c r="D250" s="165">
        <v>234625.28</v>
      </c>
      <c r="E250" s="165">
        <v>-10922.27</v>
      </c>
      <c r="F250" s="165">
        <v>223703.01</v>
      </c>
      <c r="G250" s="165">
        <v>-2307.15</v>
      </c>
      <c r="H250" s="165">
        <v>0</v>
      </c>
      <c r="I250" s="165">
        <v>-550.80999999999995</v>
      </c>
      <c r="J250" s="165">
        <v>-13780.23</v>
      </c>
      <c r="K250" s="138">
        <v>-3988.43</v>
      </c>
      <c r="L250" s="139">
        <v>11.8</v>
      </c>
      <c r="M250" s="153">
        <v>244.40133333333335</v>
      </c>
      <c r="N250" s="140" t="s">
        <v>126</v>
      </c>
      <c r="O250" s="140">
        <v>0</v>
      </c>
      <c r="P250" s="138">
        <v>223703.01</v>
      </c>
      <c r="Q250" s="137" t="s">
        <v>57</v>
      </c>
      <c r="R250" s="137">
        <v>0</v>
      </c>
      <c r="S250" s="140">
        <v>0</v>
      </c>
      <c r="T250" s="182">
        <v>20161031</v>
      </c>
      <c r="U250" s="137"/>
      <c r="V250" s="138"/>
      <c r="W250" s="141"/>
      <c r="X250" s="138" t="s">
        <v>124</v>
      </c>
      <c r="Y250" s="138">
        <v>0</v>
      </c>
      <c r="Z250" s="138"/>
      <c r="AA250" s="138"/>
      <c r="AB250" s="138"/>
      <c r="AC250" s="138"/>
      <c r="AD250" s="138"/>
      <c r="AE250" s="138"/>
      <c r="AF250" s="165"/>
      <c r="AG250" s="165"/>
      <c r="AH250" s="165"/>
      <c r="AI250" s="167"/>
      <c r="AJ250" s="167"/>
      <c r="AK250" s="165"/>
      <c r="AL250" s="138"/>
      <c r="AM250" s="138"/>
      <c r="AN250" s="138"/>
      <c r="AO250" s="142"/>
    </row>
    <row r="251" spans="1:41">
      <c r="A251" s="136">
        <v>31495221</v>
      </c>
      <c r="B251" s="137">
        <v>15860892</v>
      </c>
      <c r="C251" s="138"/>
      <c r="D251" s="165">
        <v>92904.03</v>
      </c>
      <c r="E251" s="165">
        <v>-8604.18</v>
      </c>
      <c r="F251" s="165">
        <v>84299.85</v>
      </c>
      <c r="G251" s="165">
        <v>-895.35</v>
      </c>
      <c r="H251" s="165">
        <v>0</v>
      </c>
      <c r="I251" s="165">
        <v>-500.47</v>
      </c>
      <c r="J251" s="165">
        <v>-10000</v>
      </c>
      <c r="K251" s="138">
        <v>0</v>
      </c>
      <c r="L251" s="139">
        <v>11.8</v>
      </c>
      <c r="M251" s="153">
        <v>96.775031249999998</v>
      </c>
      <c r="N251" s="140" t="s">
        <v>126</v>
      </c>
      <c r="O251" s="140">
        <v>1</v>
      </c>
      <c r="P251" s="138">
        <v>60408.94</v>
      </c>
      <c r="Q251" s="137" t="s">
        <v>61</v>
      </c>
      <c r="R251" s="137">
        <v>20160801</v>
      </c>
      <c r="S251" s="140">
        <v>4</v>
      </c>
      <c r="T251" s="182">
        <v>20161031</v>
      </c>
      <c r="U251" s="137"/>
      <c r="V251" s="138"/>
      <c r="W251" s="141"/>
      <c r="X251" s="138" t="s">
        <v>124</v>
      </c>
      <c r="Y251" s="138">
        <v>0</v>
      </c>
      <c r="Z251" s="138"/>
      <c r="AA251" s="138"/>
      <c r="AB251" s="138"/>
      <c r="AC251" s="138"/>
      <c r="AD251" s="138"/>
      <c r="AE251" s="138"/>
      <c r="AF251" s="165"/>
      <c r="AG251" s="165"/>
      <c r="AH251" s="165"/>
      <c r="AI251" s="167"/>
      <c r="AJ251" s="167"/>
      <c r="AK251" s="165"/>
      <c r="AL251" s="138"/>
      <c r="AM251" s="138"/>
      <c r="AN251" s="138"/>
      <c r="AO251" s="142"/>
    </row>
    <row r="252" spans="1:41">
      <c r="A252" s="136">
        <v>31530016</v>
      </c>
      <c r="B252" s="137">
        <v>10772528</v>
      </c>
      <c r="C252" s="138"/>
      <c r="D252" s="165">
        <v>0</v>
      </c>
      <c r="E252" s="165">
        <v>0</v>
      </c>
      <c r="F252" s="165">
        <v>0</v>
      </c>
      <c r="G252" s="165">
        <v>0</v>
      </c>
      <c r="H252" s="165">
        <v>0</v>
      </c>
      <c r="I252" s="165">
        <v>0</v>
      </c>
      <c r="J252" s="165">
        <v>0</v>
      </c>
      <c r="K252" s="138">
        <v>0</v>
      </c>
      <c r="L252" s="139">
        <v>12.95</v>
      </c>
      <c r="M252" s="153">
        <v>0</v>
      </c>
      <c r="N252" s="140" t="s">
        <v>125</v>
      </c>
      <c r="O252" s="140">
        <v>0</v>
      </c>
      <c r="P252" s="138">
        <v>0</v>
      </c>
      <c r="Q252" s="137" t="s">
        <v>57</v>
      </c>
      <c r="R252" s="137">
        <v>0</v>
      </c>
      <c r="S252" s="140">
        <v>0</v>
      </c>
      <c r="T252" s="182">
        <v>20161031</v>
      </c>
      <c r="U252" s="137"/>
      <c r="V252" s="138"/>
      <c r="W252" s="141"/>
      <c r="X252" s="138" t="s">
        <v>124</v>
      </c>
      <c r="Y252" s="138">
        <v>0</v>
      </c>
      <c r="Z252" s="138"/>
      <c r="AA252" s="138"/>
      <c r="AB252" s="138"/>
      <c r="AC252" s="138"/>
      <c r="AD252" s="138"/>
      <c r="AE252" s="138"/>
      <c r="AF252" s="165"/>
      <c r="AG252" s="165"/>
      <c r="AH252" s="165"/>
      <c r="AI252" s="167"/>
      <c r="AJ252" s="167"/>
      <c r="AK252" s="165"/>
      <c r="AL252" s="138"/>
      <c r="AM252" s="138"/>
      <c r="AN252" s="138"/>
      <c r="AO252" s="142"/>
    </row>
    <row r="253" spans="1:41">
      <c r="A253" s="136">
        <v>31573451</v>
      </c>
      <c r="B253" s="137">
        <v>23494240</v>
      </c>
      <c r="C253" s="138"/>
      <c r="D253" s="165">
        <v>0</v>
      </c>
      <c r="E253" s="165">
        <v>0</v>
      </c>
      <c r="F253" s="165">
        <v>0</v>
      </c>
      <c r="G253" s="165">
        <v>0</v>
      </c>
      <c r="H253" s="165">
        <v>0</v>
      </c>
      <c r="I253" s="165">
        <v>0</v>
      </c>
      <c r="J253" s="165">
        <v>0</v>
      </c>
      <c r="K253" s="138">
        <v>0</v>
      </c>
      <c r="L253" s="139">
        <v>11.8</v>
      </c>
      <c r="M253" s="153">
        <v>0</v>
      </c>
      <c r="N253" s="140" t="s">
        <v>125</v>
      </c>
      <c r="O253" s="140">
        <v>0</v>
      </c>
      <c r="P253" s="138">
        <v>0</v>
      </c>
      <c r="Q253" s="137" t="s">
        <v>57</v>
      </c>
      <c r="R253" s="137">
        <v>0</v>
      </c>
      <c r="S253" s="140">
        <v>0</v>
      </c>
      <c r="T253" s="182">
        <v>20161031</v>
      </c>
      <c r="U253" s="137"/>
      <c r="V253" s="138"/>
      <c r="W253" s="141"/>
      <c r="X253" s="138" t="s">
        <v>124</v>
      </c>
      <c r="Y253" s="138">
        <v>0</v>
      </c>
      <c r="Z253" s="138"/>
      <c r="AA253" s="138"/>
      <c r="AB253" s="138"/>
      <c r="AC253" s="138"/>
      <c r="AD253" s="138"/>
      <c r="AE253" s="138"/>
      <c r="AF253" s="165"/>
      <c r="AG253" s="165"/>
      <c r="AH253" s="165"/>
      <c r="AI253" s="167"/>
      <c r="AJ253" s="167"/>
      <c r="AK253" s="165"/>
      <c r="AL253" s="138"/>
      <c r="AM253" s="138"/>
      <c r="AN253" s="138"/>
      <c r="AO253" s="142"/>
    </row>
    <row r="254" spans="1:41">
      <c r="A254" s="136">
        <v>31651641</v>
      </c>
      <c r="B254" s="137">
        <v>24782399</v>
      </c>
      <c r="C254" s="138"/>
      <c r="D254" s="165">
        <v>602815.91</v>
      </c>
      <c r="E254" s="165">
        <v>-11630.18</v>
      </c>
      <c r="F254" s="165">
        <v>591185.73</v>
      </c>
      <c r="G254" s="165">
        <v>-6003.04</v>
      </c>
      <c r="H254" s="165">
        <v>0</v>
      </c>
      <c r="I254" s="165">
        <v>-1261.6099999999999</v>
      </c>
      <c r="J254" s="165">
        <v>-18894.830000000002</v>
      </c>
      <c r="K254" s="138">
        <v>0</v>
      </c>
      <c r="L254" s="139">
        <v>11.95</v>
      </c>
      <c r="M254" s="153">
        <v>627.93323958333337</v>
      </c>
      <c r="N254" s="140" t="s">
        <v>126</v>
      </c>
      <c r="O254" s="140">
        <v>0</v>
      </c>
      <c r="P254" s="138">
        <v>591185.73</v>
      </c>
      <c r="Q254" s="137" t="s">
        <v>57</v>
      </c>
      <c r="R254" s="137">
        <v>0</v>
      </c>
      <c r="S254" s="140">
        <v>0</v>
      </c>
      <c r="T254" s="182">
        <v>20161031</v>
      </c>
      <c r="U254" s="137"/>
      <c r="V254" s="138"/>
      <c r="W254" s="141"/>
      <c r="X254" s="138" t="s">
        <v>124</v>
      </c>
      <c r="Y254" s="138">
        <v>0</v>
      </c>
      <c r="Z254" s="138"/>
      <c r="AA254" s="138"/>
      <c r="AB254" s="138"/>
      <c r="AC254" s="138"/>
      <c r="AD254" s="138"/>
      <c r="AE254" s="138"/>
      <c r="AF254" s="165"/>
      <c r="AG254" s="165"/>
      <c r="AH254" s="165"/>
      <c r="AI254" s="167"/>
      <c r="AJ254" s="167"/>
      <c r="AK254" s="165"/>
      <c r="AL254" s="138"/>
      <c r="AM254" s="138"/>
      <c r="AN254" s="138"/>
      <c r="AO254" s="142"/>
    </row>
    <row r="255" spans="1:41">
      <c r="A255" s="136">
        <v>31652017</v>
      </c>
      <c r="B255" s="137">
        <v>24975995</v>
      </c>
      <c r="C255" s="138"/>
      <c r="D255" s="165">
        <v>0</v>
      </c>
      <c r="E255" s="165">
        <v>0</v>
      </c>
      <c r="F255" s="165">
        <v>0</v>
      </c>
      <c r="G255" s="165">
        <v>0</v>
      </c>
      <c r="H255" s="165">
        <v>0</v>
      </c>
      <c r="I255" s="165">
        <v>0</v>
      </c>
      <c r="J255" s="165">
        <v>0</v>
      </c>
      <c r="K255" s="138">
        <v>0</v>
      </c>
      <c r="L255" s="139">
        <v>11.8</v>
      </c>
      <c r="M255" s="153">
        <v>0</v>
      </c>
      <c r="N255" s="140" t="s">
        <v>125</v>
      </c>
      <c r="O255" s="140">
        <v>0</v>
      </c>
      <c r="P255" s="138">
        <v>0</v>
      </c>
      <c r="Q255" s="137" t="s">
        <v>57</v>
      </c>
      <c r="R255" s="137">
        <v>0</v>
      </c>
      <c r="S255" s="140">
        <v>0</v>
      </c>
      <c r="T255" s="182">
        <v>20161031</v>
      </c>
      <c r="U255" s="137"/>
      <c r="V255" s="138"/>
      <c r="W255" s="141"/>
      <c r="X255" s="138" t="s">
        <v>124</v>
      </c>
      <c r="Y255" s="138">
        <v>0</v>
      </c>
      <c r="Z255" s="138"/>
      <c r="AA255" s="138"/>
      <c r="AB255" s="138"/>
      <c r="AC255" s="138"/>
      <c r="AD255" s="138"/>
      <c r="AE255" s="138"/>
      <c r="AF255" s="165"/>
      <c r="AG255" s="165"/>
      <c r="AH255" s="165"/>
      <c r="AI255" s="167"/>
      <c r="AJ255" s="167"/>
      <c r="AK255" s="165"/>
      <c r="AL255" s="138"/>
      <c r="AM255" s="138"/>
      <c r="AN255" s="138"/>
      <c r="AO255" s="142"/>
    </row>
    <row r="256" spans="1:41">
      <c r="A256" s="136">
        <v>31652109</v>
      </c>
      <c r="B256" s="137">
        <v>35535099</v>
      </c>
      <c r="C256" s="138"/>
      <c r="D256" s="165">
        <v>0</v>
      </c>
      <c r="E256" s="165">
        <v>0</v>
      </c>
      <c r="F256" s="165">
        <v>0</v>
      </c>
      <c r="G256" s="165">
        <v>0</v>
      </c>
      <c r="H256" s="165">
        <v>0</v>
      </c>
      <c r="I256" s="165">
        <v>0</v>
      </c>
      <c r="J256" s="165">
        <v>0</v>
      </c>
      <c r="K256" s="138">
        <v>0</v>
      </c>
      <c r="L256" s="139">
        <v>11.8</v>
      </c>
      <c r="M256" s="153">
        <v>0</v>
      </c>
      <c r="N256" s="140" t="s">
        <v>125</v>
      </c>
      <c r="O256" s="140">
        <v>0</v>
      </c>
      <c r="P256" s="138">
        <v>0</v>
      </c>
      <c r="Q256" s="137" t="s">
        <v>57</v>
      </c>
      <c r="R256" s="137">
        <v>0</v>
      </c>
      <c r="S256" s="140">
        <v>0</v>
      </c>
      <c r="T256" s="182">
        <v>20161031</v>
      </c>
      <c r="U256" s="137"/>
      <c r="V256" s="138"/>
      <c r="W256" s="141"/>
      <c r="X256" s="138" t="s">
        <v>124</v>
      </c>
      <c r="Y256" s="138">
        <v>0</v>
      </c>
      <c r="Z256" s="138"/>
      <c r="AA256" s="138"/>
      <c r="AB256" s="138"/>
      <c r="AC256" s="138"/>
      <c r="AD256" s="138"/>
      <c r="AE256" s="138"/>
      <c r="AF256" s="165"/>
      <c r="AG256" s="165"/>
      <c r="AH256" s="165"/>
      <c r="AI256" s="167"/>
      <c r="AJ256" s="167"/>
      <c r="AK256" s="165"/>
      <c r="AL256" s="138"/>
      <c r="AM256" s="138"/>
      <c r="AN256" s="138"/>
      <c r="AO256" s="142"/>
    </row>
    <row r="257" spans="1:41">
      <c r="A257" s="136">
        <v>31652136</v>
      </c>
      <c r="B257" s="137">
        <v>30816146</v>
      </c>
      <c r="C257" s="138"/>
      <c r="D257" s="165">
        <v>0</v>
      </c>
      <c r="E257" s="165">
        <v>0</v>
      </c>
      <c r="F257" s="165">
        <v>0</v>
      </c>
      <c r="G257" s="165">
        <v>0</v>
      </c>
      <c r="H257" s="165">
        <v>0</v>
      </c>
      <c r="I257" s="165">
        <v>0</v>
      </c>
      <c r="J257" s="165">
        <v>0</v>
      </c>
      <c r="K257" s="138">
        <v>0</v>
      </c>
      <c r="L257" s="139">
        <v>11.8</v>
      </c>
      <c r="M257" s="153">
        <v>0</v>
      </c>
      <c r="N257" s="140" t="s">
        <v>125</v>
      </c>
      <c r="O257" s="140">
        <v>0</v>
      </c>
      <c r="P257" s="138">
        <v>0</v>
      </c>
      <c r="Q257" s="137" t="s">
        <v>57</v>
      </c>
      <c r="R257" s="137">
        <v>0</v>
      </c>
      <c r="S257" s="140">
        <v>0</v>
      </c>
      <c r="T257" s="182">
        <v>20161031</v>
      </c>
      <c r="U257" s="137"/>
      <c r="V257" s="138"/>
      <c r="W257" s="141"/>
      <c r="X257" s="138" t="s">
        <v>124</v>
      </c>
      <c r="Y257" s="138">
        <v>0</v>
      </c>
      <c r="Z257" s="138"/>
      <c r="AA257" s="138"/>
      <c r="AB257" s="138"/>
      <c r="AC257" s="138"/>
      <c r="AD257" s="138"/>
      <c r="AE257" s="138"/>
      <c r="AF257" s="165"/>
      <c r="AG257" s="165"/>
      <c r="AH257" s="165"/>
      <c r="AI257" s="167"/>
      <c r="AJ257" s="167"/>
      <c r="AK257" s="165"/>
      <c r="AL257" s="138"/>
      <c r="AM257" s="138"/>
      <c r="AN257" s="138"/>
      <c r="AO257" s="142"/>
    </row>
    <row r="258" spans="1:41">
      <c r="A258" s="136">
        <v>31674087</v>
      </c>
      <c r="B258" s="137">
        <v>22757106</v>
      </c>
      <c r="C258" s="138"/>
      <c r="D258" s="165">
        <v>0</v>
      </c>
      <c r="E258" s="165">
        <v>0</v>
      </c>
      <c r="F258" s="165">
        <v>0</v>
      </c>
      <c r="G258" s="165">
        <v>0</v>
      </c>
      <c r="H258" s="165">
        <v>0</v>
      </c>
      <c r="I258" s="165">
        <v>0</v>
      </c>
      <c r="J258" s="165">
        <v>0</v>
      </c>
      <c r="K258" s="138">
        <v>0</v>
      </c>
      <c r="L258" s="139">
        <v>11.95</v>
      </c>
      <c r="M258" s="153">
        <v>0</v>
      </c>
      <c r="N258" s="140" t="s">
        <v>125</v>
      </c>
      <c r="O258" s="140">
        <v>0</v>
      </c>
      <c r="P258" s="138">
        <v>0</v>
      </c>
      <c r="Q258" s="137" t="s">
        <v>57</v>
      </c>
      <c r="R258" s="137">
        <v>0</v>
      </c>
      <c r="S258" s="140">
        <v>0</v>
      </c>
      <c r="T258" s="182">
        <v>20161031</v>
      </c>
      <c r="U258" s="137"/>
      <c r="V258" s="138"/>
      <c r="W258" s="141"/>
      <c r="X258" s="138" t="s">
        <v>124</v>
      </c>
      <c r="Y258" s="138">
        <v>0</v>
      </c>
      <c r="Z258" s="138"/>
      <c r="AA258" s="138"/>
      <c r="AB258" s="138"/>
      <c r="AC258" s="138"/>
      <c r="AD258" s="138"/>
      <c r="AE258" s="138"/>
      <c r="AF258" s="165"/>
      <c r="AG258" s="165"/>
      <c r="AH258" s="165"/>
      <c r="AI258" s="167"/>
      <c r="AJ258" s="167"/>
      <c r="AK258" s="165"/>
      <c r="AL258" s="138"/>
      <c r="AM258" s="138"/>
      <c r="AN258" s="138"/>
      <c r="AO258" s="142"/>
    </row>
    <row r="259" spans="1:41">
      <c r="A259" s="136">
        <v>31748457</v>
      </c>
      <c r="B259" s="137">
        <v>36208926</v>
      </c>
      <c r="C259" s="138"/>
      <c r="D259" s="165">
        <v>0</v>
      </c>
      <c r="E259" s="165">
        <v>0</v>
      </c>
      <c r="F259" s="165">
        <v>0</v>
      </c>
      <c r="G259" s="165">
        <v>0</v>
      </c>
      <c r="H259" s="165">
        <v>0</v>
      </c>
      <c r="I259" s="165">
        <v>0</v>
      </c>
      <c r="J259" s="165">
        <v>0</v>
      </c>
      <c r="K259" s="138">
        <v>0</v>
      </c>
      <c r="L259" s="139">
        <v>12.95</v>
      </c>
      <c r="M259" s="153">
        <v>0</v>
      </c>
      <c r="N259" s="140" t="s">
        <v>125</v>
      </c>
      <c r="O259" s="140">
        <v>0</v>
      </c>
      <c r="P259" s="138">
        <v>0</v>
      </c>
      <c r="Q259" s="137" t="s">
        <v>57</v>
      </c>
      <c r="R259" s="137">
        <v>0</v>
      </c>
      <c r="S259" s="140">
        <v>0</v>
      </c>
      <c r="T259" s="182">
        <v>20161031</v>
      </c>
      <c r="U259" s="137"/>
      <c r="V259" s="138"/>
      <c r="W259" s="141"/>
      <c r="X259" s="138" t="s">
        <v>124</v>
      </c>
      <c r="Y259" s="138">
        <v>0</v>
      </c>
      <c r="Z259" s="138"/>
      <c r="AA259" s="138"/>
      <c r="AB259" s="138"/>
      <c r="AC259" s="138"/>
      <c r="AD259" s="138"/>
      <c r="AE259" s="138"/>
      <c r="AF259" s="165"/>
      <c r="AG259" s="165"/>
      <c r="AH259" s="165"/>
      <c r="AI259" s="167"/>
      <c r="AJ259" s="167"/>
      <c r="AK259" s="165"/>
      <c r="AL259" s="138"/>
      <c r="AM259" s="138"/>
      <c r="AN259" s="138"/>
      <c r="AO259" s="142"/>
    </row>
    <row r="260" spans="1:41">
      <c r="A260" s="136">
        <v>31748930</v>
      </c>
      <c r="B260" s="137">
        <v>37106711</v>
      </c>
      <c r="C260" s="138"/>
      <c r="D260" s="165">
        <v>136640.6</v>
      </c>
      <c r="E260" s="165">
        <v>-7521.83</v>
      </c>
      <c r="F260" s="165">
        <v>129118.77</v>
      </c>
      <c r="G260" s="165">
        <v>-1474.58</v>
      </c>
      <c r="H260" s="165">
        <v>0</v>
      </c>
      <c r="I260" s="165">
        <v>-610.72</v>
      </c>
      <c r="J260" s="165">
        <v>-9607.130000000001</v>
      </c>
      <c r="K260" s="138">
        <v>-5665.88</v>
      </c>
      <c r="L260" s="139">
        <v>12.95</v>
      </c>
      <c r="M260" s="153">
        <v>142.33395833333336</v>
      </c>
      <c r="N260" s="140" t="s">
        <v>126</v>
      </c>
      <c r="O260" s="140">
        <v>0</v>
      </c>
      <c r="P260" s="138">
        <v>129118.77</v>
      </c>
      <c r="Q260" s="137" t="s">
        <v>57</v>
      </c>
      <c r="R260" s="137">
        <v>0</v>
      </c>
      <c r="S260" s="140">
        <v>0</v>
      </c>
      <c r="T260" s="182">
        <v>20161031</v>
      </c>
      <c r="U260" s="137"/>
      <c r="V260" s="138"/>
      <c r="W260" s="141"/>
      <c r="X260" s="138" t="s">
        <v>124</v>
      </c>
      <c r="Y260" s="138">
        <v>0</v>
      </c>
      <c r="Z260" s="138"/>
      <c r="AA260" s="138"/>
      <c r="AB260" s="138"/>
      <c r="AC260" s="138"/>
      <c r="AD260" s="138"/>
      <c r="AE260" s="138"/>
      <c r="AF260" s="165"/>
      <c r="AG260" s="165"/>
      <c r="AH260" s="165"/>
      <c r="AI260" s="167"/>
      <c r="AJ260" s="167"/>
      <c r="AK260" s="165"/>
      <c r="AL260" s="138"/>
      <c r="AM260" s="138"/>
      <c r="AN260" s="138"/>
      <c r="AO260" s="142"/>
    </row>
    <row r="261" spans="1:41">
      <c r="A261" s="136">
        <v>31748964</v>
      </c>
      <c r="B261" s="137">
        <v>1868515</v>
      </c>
      <c r="C261" s="138"/>
      <c r="D261" s="165">
        <v>0</v>
      </c>
      <c r="E261" s="165">
        <v>0</v>
      </c>
      <c r="F261" s="165">
        <v>0</v>
      </c>
      <c r="G261" s="165">
        <v>0</v>
      </c>
      <c r="H261" s="165">
        <v>0</v>
      </c>
      <c r="I261" s="165">
        <v>0</v>
      </c>
      <c r="J261" s="165">
        <v>0</v>
      </c>
      <c r="K261" s="138">
        <v>0</v>
      </c>
      <c r="L261" s="139">
        <v>11.8</v>
      </c>
      <c r="M261" s="153">
        <v>0</v>
      </c>
      <c r="N261" s="140" t="s">
        <v>125</v>
      </c>
      <c r="O261" s="140">
        <v>0</v>
      </c>
      <c r="P261" s="138">
        <v>0</v>
      </c>
      <c r="Q261" s="137" t="s">
        <v>57</v>
      </c>
      <c r="R261" s="137">
        <v>0</v>
      </c>
      <c r="S261" s="140">
        <v>0</v>
      </c>
      <c r="T261" s="182">
        <v>20161031</v>
      </c>
      <c r="U261" s="137"/>
      <c r="V261" s="138"/>
      <c r="W261" s="141"/>
      <c r="X261" s="138" t="s">
        <v>124</v>
      </c>
      <c r="Y261" s="138">
        <v>0</v>
      </c>
      <c r="Z261" s="138"/>
      <c r="AA261" s="138"/>
      <c r="AB261" s="138"/>
      <c r="AC261" s="138"/>
      <c r="AD261" s="138"/>
      <c r="AE261" s="138"/>
      <c r="AF261" s="165"/>
      <c r="AG261" s="165"/>
      <c r="AH261" s="165"/>
      <c r="AI261" s="167"/>
      <c r="AJ261" s="167"/>
      <c r="AK261" s="165"/>
      <c r="AL261" s="138"/>
      <c r="AM261" s="138"/>
      <c r="AN261" s="138"/>
      <c r="AO261" s="142"/>
    </row>
    <row r="262" spans="1:41">
      <c r="A262" s="136">
        <v>31748972</v>
      </c>
      <c r="B262" s="137">
        <v>37424439</v>
      </c>
      <c r="C262" s="138"/>
      <c r="D262" s="165">
        <v>280442.3</v>
      </c>
      <c r="E262" s="165">
        <v>-15060.970000000001</v>
      </c>
      <c r="F262" s="165">
        <v>265381.33</v>
      </c>
      <c r="G262" s="165">
        <v>-2757.68</v>
      </c>
      <c r="H262" s="165">
        <v>0</v>
      </c>
      <c r="I262" s="165">
        <v>-676.61</v>
      </c>
      <c r="J262" s="165">
        <v>-18495.259999999998</v>
      </c>
      <c r="K262" s="138">
        <v>-5666.54</v>
      </c>
      <c r="L262" s="139">
        <v>11.8</v>
      </c>
      <c r="M262" s="153">
        <v>292.12739583333331</v>
      </c>
      <c r="N262" s="140" t="s">
        <v>126</v>
      </c>
      <c r="O262" s="140">
        <v>0</v>
      </c>
      <c r="P262" s="138">
        <v>265381.33</v>
      </c>
      <c r="Q262" s="137" t="s">
        <v>57</v>
      </c>
      <c r="R262" s="137">
        <v>0</v>
      </c>
      <c r="S262" s="140">
        <v>0</v>
      </c>
      <c r="T262" s="182">
        <v>20161031</v>
      </c>
      <c r="U262" s="137"/>
      <c r="V262" s="138"/>
      <c r="W262" s="141"/>
      <c r="X262" s="138" t="s">
        <v>124</v>
      </c>
      <c r="Y262" s="138">
        <v>0</v>
      </c>
      <c r="Z262" s="138"/>
      <c r="AA262" s="138"/>
      <c r="AB262" s="138"/>
      <c r="AC262" s="138"/>
      <c r="AD262" s="138"/>
      <c r="AE262" s="138"/>
      <c r="AF262" s="165"/>
      <c r="AG262" s="165"/>
      <c r="AH262" s="165"/>
      <c r="AI262" s="167"/>
      <c r="AJ262" s="167"/>
      <c r="AK262" s="165"/>
      <c r="AL262" s="138"/>
      <c r="AM262" s="138"/>
      <c r="AN262" s="138"/>
      <c r="AO262" s="142"/>
    </row>
    <row r="263" spans="1:41">
      <c r="A263" s="136">
        <v>31749450</v>
      </c>
      <c r="B263" s="137">
        <v>37355460</v>
      </c>
      <c r="C263" s="138"/>
      <c r="D263" s="165">
        <v>219628.27</v>
      </c>
      <c r="E263" s="165">
        <v>-23755.239999999998</v>
      </c>
      <c r="F263" s="165">
        <v>195873.03</v>
      </c>
      <c r="G263" s="165">
        <v>-2159.6799999999998</v>
      </c>
      <c r="H263" s="165">
        <v>0</v>
      </c>
      <c r="I263" s="165">
        <v>-345.18</v>
      </c>
      <c r="J263" s="165">
        <v>-26260.1</v>
      </c>
      <c r="K263" s="138">
        <v>-20150.34</v>
      </c>
      <c r="L263" s="139">
        <v>11.8</v>
      </c>
      <c r="M263" s="153">
        <v>228.77944791666667</v>
      </c>
      <c r="N263" s="140" t="s">
        <v>126</v>
      </c>
      <c r="O263" s="140">
        <v>0</v>
      </c>
      <c r="P263" s="138">
        <v>195873.03</v>
      </c>
      <c r="Q263" s="137" t="s">
        <v>57</v>
      </c>
      <c r="R263" s="137">
        <v>0</v>
      </c>
      <c r="S263" s="140">
        <v>0</v>
      </c>
      <c r="T263" s="182">
        <v>20161031</v>
      </c>
      <c r="U263" s="137"/>
      <c r="V263" s="138"/>
      <c r="W263" s="141"/>
      <c r="X263" s="138" t="s">
        <v>124</v>
      </c>
      <c r="Y263" s="138">
        <v>0</v>
      </c>
      <c r="Z263" s="138"/>
      <c r="AA263" s="138"/>
      <c r="AB263" s="138"/>
      <c r="AC263" s="138"/>
      <c r="AD263" s="138"/>
      <c r="AE263" s="138"/>
      <c r="AF263" s="165"/>
      <c r="AG263" s="165"/>
      <c r="AH263" s="165"/>
      <c r="AI263" s="167"/>
      <c r="AJ263" s="167"/>
      <c r="AK263" s="165"/>
      <c r="AL263" s="138"/>
      <c r="AM263" s="138"/>
      <c r="AN263" s="138"/>
      <c r="AO263" s="142"/>
    </row>
    <row r="264" spans="1:41">
      <c r="A264" s="136">
        <v>31749570</v>
      </c>
      <c r="B264" s="137">
        <v>16960567</v>
      </c>
      <c r="C264" s="138"/>
      <c r="D264" s="165">
        <v>0</v>
      </c>
      <c r="E264" s="165">
        <v>0</v>
      </c>
      <c r="F264" s="165">
        <v>0</v>
      </c>
      <c r="G264" s="165">
        <v>0</v>
      </c>
      <c r="H264" s="165">
        <v>0</v>
      </c>
      <c r="I264" s="165">
        <v>0</v>
      </c>
      <c r="J264" s="165">
        <v>0</v>
      </c>
      <c r="K264" s="138">
        <v>0</v>
      </c>
      <c r="L264" s="139">
        <v>12</v>
      </c>
      <c r="M264" s="153">
        <v>0</v>
      </c>
      <c r="N264" s="140" t="s">
        <v>125</v>
      </c>
      <c r="O264" s="140">
        <v>0</v>
      </c>
      <c r="P264" s="138">
        <v>0</v>
      </c>
      <c r="Q264" s="137" t="s">
        <v>57</v>
      </c>
      <c r="R264" s="137">
        <v>0</v>
      </c>
      <c r="S264" s="140">
        <v>0</v>
      </c>
      <c r="T264" s="182">
        <v>20161031</v>
      </c>
      <c r="U264" s="137"/>
      <c r="V264" s="138"/>
      <c r="W264" s="141"/>
      <c r="X264" s="138" t="s">
        <v>124</v>
      </c>
      <c r="Y264" s="138">
        <v>0</v>
      </c>
      <c r="Z264" s="138"/>
      <c r="AA264" s="138"/>
      <c r="AB264" s="138"/>
      <c r="AC264" s="138"/>
      <c r="AD264" s="138"/>
      <c r="AE264" s="138"/>
      <c r="AF264" s="165"/>
      <c r="AG264" s="165"/>
      <c r="AH264" s="165"/>
      <c r="AI264" s="167"/>
      <c r="AJ264" s="167"/>
      <c r="AK264" s="165"/>
      <c r="AL264" s="138"/>
      <c r="AM264" s="138"/>
      <c r="AN264" s="138"/>
      <c r="AO264" s="142"/>
    </row>
    <row r="265" spans="1:41">
      <c r="A265" s="136">
        <v>31749656</v>
      </c>
      <c r="B265" s="137">
        <v>36031553</v>
      </c>
      <c r="C265" s="138"/>
      <c r="D265" s="165">
        <v>0</v>
      </c>
      <c r="E265" s="165">
        <v>0</v>
      </c>
      <c r="F265" s="165">
        <v>0</v>
      </c>
      <c r="G265" s="165">
        <v>0</v>
      </c>
      <c r="H265" s="165">
        <v>0</v>
      </c>
      <c r="I265" s="165">
        <v>0</v>
      </c>
      <c r="J265" s="165">
        <v>0</v>
      </c>
      <c r="K265" s="138">
        <v>0</v>
      </c>
      <c r="L265" s="139">
        <v>11.8</v>
      </c>
      <c r="M265" s="153">
        <v>0</v>
      </c>
      <c r="N265" s="140" t="s">
        <v>125</v>
      </c>
      <c r="O265" s="140">
        <v>0</v>
      </c>
      <c r="P265" s="138">
        <v>0</v>
      </c>
      <c r="Q265" s="137" t="s">
        <v>57</v>
      </c>
      <c r="R265" s="137">
        <v>0</v>
      </c>
      <c r="S265" s="140">
        <v>0</v>
      </c>
      <c r="T265" s="182">
        <v>20161031</v>
      </c>
      <c r="U265" s="137"/>
      <c r="V265" s="138"/>
      <c r="W265" s="141"/>
      <c r="X265" s="138" t="s">
        <v>124</v>
      </c>
      <c r="Y265" s="138">
        <v>0</v>
      </c>
      <c r="Z265" s="138"/>
      <c r="AA265" s="138"/>
      <c r="AB265" s="138"/>
      <c r="AC265" s="138"/>
      <c r="AD265" s="138"/>
      <c r="AE265" s="138"/>
      <c r="AF265" s="165"/>
      <c r="AG265" s="165"/>
      <c r="AH265" s="165"/>
      <c r="AI265" s="167"/>
      <c r="AJ265" s="167"/>
      <c r="AK265" s="165"/>
      <c r="AL265" s="138"/>
      <c r="AM265" s="138"/>
      <c r="AN265" s="138"/>
      <c r="AO265" s="142"/>
    </row>
    <row r="266" spans="1:41">
      <c r="A266" s="136">
        <v>31768751</v>
      </c>
      <c r="B266" s="137">
        <v>13941702</v>
      </c>
      <c r="C266" s="138"/>
      <c r="D266" s="165">
        <v>0</v>
      </c>
      <c r="E266" s="165">
        <v>0</v>
      </c>
      <c r="F266" s="165">
        <v>0</v>
      </c>
      <c r="G266" s="165">
        <v>0</v>
      </c>
      <c r="H266" s="165">
        <v>0</v>
      </c>
      <c r="I266" s="165">
        <v>0</v>
      </c>
      <c r="J266" s="165">
        <v>0</v>
      </c>
      <c r="K266" s="138">
        <v>0</v>
      </c>
      <c r="L266" s="139">
        <v>11.8</v>
      </c>
      <c r="M266" s="153">
        <v>0</v>
      </c>
      <c r="N266" s="140" t="s">
        <v>125</v>
      </c>
      <c r="O266" s="140">
        <v>0</v>
      </c>
      <c r="P266" s="138">
        <v>0</v>
      </c>
      <c r="Q266" s="137" t="s">
        <v>57</v>
      </c>
      <c r="R266" s="137">
        <v>0</v>
      </c>
      <c r="S266" s="140">
        <v>0</v>
      </c>
      <c r="T266" s="182">
        <v>20161031</v>
      </c>
      <c r="U266" s="137"/>
      <c r="V266" s="138"/>
      <c r="W266" s="141"/>
      <c r="X266" s="138" t="s">
        <v>124</v>
      </c>
      <c r="Y266" s="138">
        <v>0</v>
      </c>
      <c r="Z266" s="138"/>
      <c r="AA266" s="138"/>
      <c r="AB266" s="138"/>
      <c r="AC266" s="138"/>
      <c r="AD266" s="138"/>
      <c r="AE266" s="138"/>
      <c r="AF266" s="165"/>
      <c r="AG266" s="165"/>
      <c r="AH266" s="165"/>
      <c r="AI266" s="167"/>
      <c r="AJ266" s="167"/>
      <c r="AK266" s="165"/>
      <c r="AL266" s="138"/>
      <c r="AM266" s="138"/>
      <c r="AN266" s="138"/>
      <c r="AO266" s="142"/>
    </row>
    <row r="267" spans="1:41">
      <c r="A267" s="136">
        <v>31768764</v>
      </c>
      <c r="B267" s="137">
        <v>37634094</v>
      </c>
      <c r="C267" s="138"/>
      <c r="D267" s="165">
        <v>0</v>
      </c>
      <c r="E267" s="165">
        <v>0</v>
      </c>
      <c r="F267" s="165">
        <v>0</v>
      </c>
      <c r="G267" s="165">
        <v>0</v>
      </c>
      <c r="H267" s="165">
        <v>0</v>
      </c>
      <c r="I267" s="165">
        <v>0</v>
      </c>
      <c r="J267" s="165">
        <v>0</v>
      </c>
      <c r="K267" s="138">
        <v>0</v>
      </c>
      <c r="L267" s="139">
        <v>11.8</v>
      </c>
      <c r="M267" s="153">
        <v>0</v>
      </c>
      <c r="N267" s="140" t="s">
        <v>125</v>
      </c>
      <c r="O267" s="140">
        <v>0</v>
      </c>
      <c r="P267" s="138">
        <v>0</v>
      </c>
      <c r="Q267" s="137" t="s">
        <v>57</v>
      </c>
      <c r="R267" s="137">
        <v>0</v>
      </c>
      <c r="S267" s="140">
        <v>0</v>
      </c>
      <c r="T267" s="182">
        <v>20161031</v>
      </c>
      <c r="U267" s="137"/>
      <c r="V267" s="138"/>
      <c r="W267" s="141"/>
      <c r="X267" s="138" t="s">
        <v>124</v>
      </c>
      <c r="Y267" s="138">
        <v>0</v>
      </c>
      <c r="Z267" s="138"/>
      <c r="AA267" s="138"/>
      <c r="AB267" s="138"/>
      <c r="AC267" s="138"/>
      <c r="AD267" s="138"/>
      <c r="AE267" s="138"/>
      <c r="AF267" s="165"/>
      <c r="AG267" s="165"/>
      <c r="AH267" s="165"/>
      <c r="AI267" s="167"/>
      <c r="AJ267" s="167"/>
      <c r="AK267" s="165"/>
      <c r="AL267" s="138"/>
      <c r="AM267" s="138"/>
      <c r="AN267" s="138"/>
      <c r="AO267" s="142"/>
    </row>
    <row r="268" spans="1:41">
      <c r="A268" s="136">
        <v>31768894</v>
      </c>
      <c r="B268" s="137">
        <v>23257283</v>
      </c>
      <c r="C268" s="138"/>
      <c r="D268" s="165">
        <v>0</v>
      </c>
      <c r="E268" s="165">
        <v>0</v>
      </c>
      <c r="F268" s="165">
        <v>0</v>
      </c>
      <c r="G268" s="165">
        <v>0</v>
      </c>
      <c r="H268" s="165">
        <v>0</v>
      </c>
      <c r="I268" s="165">
        <v>0</v>
      </c>
      <c r="J268" s="165">
        <v>0</v>
      </c>
      <c r="K268" s="138">
        <v>0</v>
      </c>
      <c r="L268" s="139">
        <v>11.8</v>
      </c>
      <c r="M268" s="153">
        <v>0</v>
      </c>
      <c r="N268" s="140" t="s">
        <v>125</v>
      </c>
      <c r="O268" s="140">
        <v>0</v>
      </c>
      <c r="P268" s="138">
        <v>0</v>
      </c>
      <c r="Q268" s="137" t="s">
        <v>57</v>
      </c>
      <c r="R268" s="137">
        <v>0</v>
      </c>
      <c r="S268" s="140">
        <v>0</v>
      </c>
      <c r="T268" s="182">
        <v>20161031</v>
      </c>
      <c r="U268" s="137"/>
      <c r="V268" s="138"/>
      <c r="W268" s="141"/>
      <c r="X268" s="138" t="s">
        <v>124</v>
      </c>
      <c r="Y268" s="138">
        <v>0</v>
      </c>
      <c r="Z268" s="138"/>
      <c r="AA268" s="138"/>
      <c r="AB268" s="138"/>
      <c r="AC268" s="138"/>
      <c r="AD268" s="138"/>
      <c r="AE268" s="138"/>
      <c r="AF268" s="165"/>
      <c r="AG268" s="165"/>
      <c r="AH268" s="165"/>
      <c r="AI268" s="167"/>
      <c r="AJ268" s="167"/>
      <c r="AK268" s="165"/>
      <c r="AL268" s="138"/>
      <c r="AM268" s="138"/>
      <c r="AN268" s="138"/>
      <c r="AO268" s="142"/>
    </row>
    <row r="269" spans="1:41">
      <c r="A269" s="136">
        <v>31768918</v>
      </c>
      <c r="B269" s="137">
        <v>16883434</v>
      </c>
      <c r="C269" s="138"/>
      <c r="D269" s="165">
        <v>0</v>
      </c>
      <c r="E269" s="165">
        <v>0</v>
      </c>
      <c r="F269" s="165">
        <v>0</v>
      </c>
      <c r="G269" s="165">
        <v>0</v>
      </c>
      <c r="H269" s="165">
        <v>0</v>
      </c>
      <c r="I269" s="165">
        <v>0</v>
      </c>
      <c r="J269" s="165">
        <v>0</v>
      </c>
      <c r="K269" s="138">
        <v>0</v>
      </c>
      <c r="L269" s="139">
        <v>11.8</v>
      </c>
      <c r="M269" s="153">
        <v>0</v>
      </c>
      <c r="N269" s="140" t="s">
        <v>125</v>
      </c>
      <c r="O269" s="140">
        <v>0</v>
      </c>
      <c r="P269" s="138">
        <v>0</v>
      </c>
      <c r="Q269" s="137" t="s">
        <v>57</v>
      </c>
      <c r="R269" s="137">
        <v>0</v>
      </c>
      <c r="S269" s="140">
        <v>0</v>
      </c>
      <c r="T269" s="182">
        <v>20161031</v>
      </c>
      <c r="U269" s="137"/>
      <c r="V269" s="138"/>
      <c r="W269" s="141"/>
      <c r="X269" s="138" t="s">
        <v>124</v>
      </c>
      <c r="Y269" s="138">
        <v>0</v>
      </c>
      <c r="Z269" s="138"/>
      <c r="AA269" s="138"/>
      <c r="AB269" s="138"/>
      <c r="AC269" s="138"/>
      <c r="AD269" s="138"/>
      <c r="AE269" s="138"/>
      <c r="AF269" s="165"/>
      <c r="AG269" s="165"/>
      <c r="AH269" s="165"/>
      <c r="AI269" s="167"/>
      <c r="AJ269" s="167"/>
      <c r="AK269" s="165"/>
      <c r="AL269" s="138"/>
      <c r="AM269" s="138"/>
      <c r="AN269" s="138"/>
      <c r="AO269" s="142"/>
    </row>
    <row r="270" spans="1:41">
      <c r="A270" s="136">
        <v>31769061</v>
      </c>
      <c r="B270" s="137">
        <v>18295392</v>
      </c>
      <c r="C270" s="138"/>
      <c r="D270" s="165">
        <v>0</v>
      </c>
      <c r="E270" s="165">
        <v>0</v>
      </c>
      <c r="F270" s="165">
        <v>0</v>
      </c>
      <c r="G270" s="165">
        <v>0</v>
      </c>
      <c r="H270" s="165">
        <v>0</v>
      </c>
      <c r="I270" s="165">
        <v>0</v>
      </c>
      <c r="J270" s="165">
        <v>0</v>
      </c>
      <c r="K270" s="138">
        <v>0</v>
      </c>
      <c r="L270" s="139">
        <v>11.8</v>
      </c>
      <c r="M270" s="153">
        <v>0</v>
      </c>
      <c r="N270" s="140" t="s">
        <v>125</v>
      </c>
      <c r="O270" s="140">
        <v>0</v>
      </c>
      <c r="P270" s="138">
        <v>0</v>
      </c>
      <c r="Q270" s="137" t="s">
        <v>57</v>
      </c>
      <c r="R270" s="137">
        <v>0</v>
      </c>
      <c r="S270" s="140">
        <v>0</v>
      </c>
      <c r="T270" s="182">
        <v>20161031</v>
      </c>
      <c r="U270" s="137"/>
      <c r="V270" s="138"/>
      <c r="W270" s="141"/>
      <c r="X270" s="138" t="s">
        <v>124</v>
      </c>
      <c r="Y270" s="138">
        <v>0</v>
      </c>
      <c r="Z270" s="138"/>
      <c r="AA270" s="138"/>
      <c r="AB270" s="138"/>
      <c r="AC270" s="138"/>
      <c r="AD270" s="138"/>
      <c r="AE270" s="138"/>
      <c r="AF270" s="165"/>
      <c r="AG270" s="165"/>
      <c r="AH270" s="165"/>
      <c r="AI270" s="167"/>
      <c r="AJ270" s="167"/>
      <c r="AK270" s="165"/>
      <c r="AL270" s="138"/>
      <c r="AM270" s="138"/>
      <c r="AN270" s="138"/>
      <c r="AO270" s="142"/>
    </row>
    <row r="271" spans="1:41">
      <c r="A271" s="136">
        <v>31769236</v>
      </c>
      <c r="B271" s="137">
        <v>35295688</v>
      </c>
      <c r="C271" s="138"/>
      <c r="D271" s="165">
        <v>0</v>
      </c>
      <c r="E271" s="165">
        <v>0</v>
      </c>
      <c r="F271" s="165">
        <v>0</v>
      </c>
      <c r="G271" s="165">
        <v>0</v>
      </c>
      <c r="H271" s="165">
        <v>0</v>
      </c>
      <c r="I271" s="165">
        <v>0</v>
      </c>
      <c r="J271" s="165">
        <v>0</v>
      </c>
      <c r="K271" s="138">
        <v>0</v>
      </c>
      <c r="L271" s="139">
        <v>12.95</v>
      </c>
      <c r="M271" s="153">
        <v>0</v>
      </c>
      <c r="N271" s="140" t="s">
        <v>125</v>
      </c>
      <c r="O271" s="140">
        <v>1</v>
      </c>
      <c r="P271" s="138">
        <v>0</v>
      </c>
      <c r="Q271" s="137" t="s">
        <v>57</v>
      </c>
      <c r="R271" s="137">
        <v>0</v>
      </c>
      <c r="S271" s="140">
        <v>0</v>
      </c>
      <c r="T271" s="182">
        <v>20161031</v>
      </c>
      <c r="U271" s="137"/>
      <c r="V271" s="138"/>
      <c r="W271" s="141"/>
      <c r="X271" s="138" t="s">
        <v>124</v>
      </c>
      <c r="Y271" s="138">
        <v>0</v>
      </c>
      <c r="Z271" s="138"/>
      <c r="AA271" s="138"/>
      <c r="AB271" s="138"/>
      <c r="AC271" s="138"/>
      <c r="AD271" s="138"/>
      <c r="AE271" s="138"/>
      <c r="AF271" s="165"/>
      <c r="AG271" s="165"/>
      <c r="AH271" s="165"/>
      <c r="AI271" s="167"/>
      <c r="AJ271" s="167"/>
      <c r="AK271" s="165"/>
      <c r="AL271" s="138"/>
      <c r="AM271" s="138"/>
      <c r="AN271" s="138"/>
      <c r="AO271" s="142"/>
    </row>
    <row r="272" spans="1:41">
      <c r="A272" s="136">
        <v>31769250</v>
      </c>
      <c r="B272" s="137">
        <v>37650491</v>
      </c>
      <c r="C272" s="138"/>
      <c r="D272" s="165">
        <v>685983.87</v>
      </c>
      <c r="E272" s="165">
        <v>-5559.56</v>
      </c>
      <c r="F272" s="165">
        <v>680424.31</v>
      </c>
      <c r="G272" s="165">
        <v>-6745.51</v>
      </c>
      <c r="H272" s="165">
        <v>0</v>
      </c>
      <c r="I272" s="165">
        <v>-559.65</v>
      </c>
      <c r="J272" s="165">
        <v>-12864.72</v>
      </c>
      <c r="K272" s="138">
        <v>-871.8</v>
      </c>
      <c r="L272" s="139">
        <v>11.8</v>
      </c>
      <c r="M272" s="153">
        <v>714.56653125000003</v>
      </c>
      <c r="N272" s="140" t="s">
        <v>126</v>
      </c>
      <c r="O272" s="140">
        <v>0</v>
      </c>
      <c r="P272" s="138">
        <v>680424.31</v>
      </c>
      <c r="Q272" s="137" t="s">
        <v>57</v>
      </c>
      <c r="R272" s="137">
        <v>0</v>
      </c>
      <c r="S272" s="140">
        <v>0</v>
      </c>
      <c r="T272" s="182">
        <v>20161031</v>
      </c>
      <c r="U272" s="137"/>
      <c r="V272" s="138"/>
      <c r="W272" s="141"/>
      <c r="X272" s="138" t="s">
        <v>124</v>
      </c>
      <c r="Y272" s="138">
        <v>0</v>
      </c>
      <c r="Z272" s="138"/>
      <c r="AA272" s="138"/>
      <c r="AB272" s="138"/>
      <c r="AC272" s="138"/>
      <c r="AD272" s="138"/>
      <c r="AE272" s="138"/>
      <c r="AF272" s="165"/>
      <c r="AG272" s="165"/>
      <c r="AH272" s="165"/>
      <c r="AI272" s="167"/>
      <c r="AJ272" s="167"/>
      <c r="AK272" s="165"/>
      <c r="AL272" s="138"/>
      <c r="AM272" s="138"/>
      <c r="AN272" s="138"/>
      <c r="AO272" s="142"/>
    </row>
    <row r="273" spans="1:41">
      <c r="A273" s="136">
        <v>31769475</v>
      </c>
      <c r="B273" s="137">
        <v>11709759</v>
      </c>
      <c r="C273" s="138"/>
      <c r="D273" s="165">
        <v>0</v>
      </c>
      <c r="E273" s="165">
        <v>0</v>
      </c>
      <c r="F273" s="165">
        <v>0</v>
      </c>
      <c r="G273" s="165">
        <v>0</v>
      </c>
      <c r="H273" s="165">
        <v>0</v>
      </c>
      <c r="I273" s="165">
        <v>0</v>
      </c>
      <c r="J273" s="165">
        <v>0</v>
      </c>
      <c r="K273" s="138">
        <v>0</v>
      </c>
      <c r="L273" s="139">
        <v>11.8</v>
      </c>
      <c r="M273" s="153">
        <v>0</v>
      </c>
      <c r="N273" s="140" t="s">
        <v>125</v>
      </c>
      <c r="O273" s="140">
        <v>0</v>
      </c>
      <c r="P273" s="138">
        <v>0</v>
      </c>
      <c r="Q273" s="137" t="s">
        <v>57</v>
      </c>
      <c r="R273" s="137">
        <v>0</v>
      </c>
      <c r="S273" s="140">
        <v>0</v>
      </c>
      <c r="T273" s="182">
        <v>20161031</v>
      </c>
      <c r="U273" s="137"/>
      <c r="V273" s="138"/>
      <c r="W273" s="141"/>
      <c r="X273" s="138" t="s">
        <v>124</v>
      </c>
      <c r="Y273" s="138">
        <v>0</v>
      </c>
      <c r="Z273" s="138"/>
      <c r="AA273" s="138"/>
      <c r="AB273" s="138"/>
      <c r="AC273" s="138"/>
      <c r="AD273" s="138"/>
      <c r="AE273" s="138"/>
      <c r="AF273" s="165"/>
      <c r="AG273" s="165"/>
      <c r="AH273" s="165"/>
      <c r="AI273" s="167"/>
      <c r="AJ273" s="167"/>
      <c r="AK273" s="165"/>
      <c r="AL273" s="138"/>
      <c r="AM273" s="138"/>
      <c r="AN273" s="138"/>
      <c r="AO273" s="142"/>
    </row>
    <row r="274" spans="1:41">
      <c r="A274" s="136">
        <v>31769767</v>
      </c>
      <c r="B274" s="137">
        <v>10230465</v>
      </c>
      <c r="C274" s="138"/>
      <c r="D274" s="165">
        <v>0</v>
      </c>
      <c r="E274" s="165">
        <v>0</v>
      </c>
      <c r="F274" s="165">
        <v>0</v>
      </c>
      <c r="G274" s="165">
        <v>0</v>
      </c>
      <c r="H274" s="165">
        <v>0</v>
      </c>
      <c r="I274" s="165">
        <v>0</v>
      </c>
      <c r="J274" s="165">
        <v>0</v>
      </c>
      <c r="K274" s="138">
        <v>0</v>
      </c>
      <c r="L274" s="139">
        <v>11.95</v>
      </c>
      <c r="M274" s="153">
        <v>0</v>
      </c>
      <c r="N274" s="140" t="s">
        <v>125</v>
      </c>
      <c r="O274" s="140">
        <v>0</v>
      </c>
      <c r="P274" s="138">
        <v>0</v>
      </c>
      <c r="Q274" s="137" t="s">
        <v>57</v>
      </c>
      <c r="R274" s="137">
        <v>0</v>
      </c>
      <c r="S274" s="140">
        <v>0</v>
      </c>
      <c r="T274" s="182">
        <v>20161031</v>
      </c>
      <c r="U274" s="137"/>
      <c r="V274" s="138"/>
      <c r="W274" s="141"/>
      <c r="X274" s="138" t="s">
        <v>124</v>
      </c>
      <c r="Y274" s="138">
        <v>0</v>
      </c>
      <c r="Z274" s="138"/>
      <c r="AA274" s="138"/>
      <c r="AB274" s="138"/>
      <c r="AC274" s="138"/>
      <c r="AD274" s="138"/>
      <c r="AE274" s="138"/>
      <c r="AF274" s="165"/>
      <c r="AG274" s="165"/>
      <c r="AH274" s="165"/>
      <c r="AI274" s="167"/>
      <c r="AJ274" s="167"/>
      <c r="AK274" s="165"/>
      <c r="AL274" s="138"/>
      <c r="AM274" s="138"/>
      <c r="AN274" s="138"/>
      <c r="AO274" s="142"/>
    </row>
    <row r="275" spans="1:41">
      <c r="A275" s="136">
        <v>31769828</v>
      </c>
      <c r="B275" s="137">
        <v>4979610</v>
      </c>
      <c r="C275" s="138"/>
      <c r="D275" s="165">
        <v>0</v>
      </c>
      <c r="E275" s="165">
        <v>0</v>
      </c>
      <c r="F275" s="165">
        <v>0</v>
      </c>
      <c r="G275" s="165">
        <v>0</v>
      </c>
      <c r="H275" s="165">
        <v>0</v>
      </c>
      <c r="I275" s="165">
        <v>0</v>
      </c>
      <c r="J275" s="165">
        <v>0</v>
      </c>
      <c r="K275" s="138">
        <v>0</v>
      </c>
      <c r="L275" s="139">
        <v>12</v>
      </c>
      <c r="M275" s="153">
        <v>0</v>
      </c>
      <c r="N275" s="140" t="s">
        <v>125</v>
      </c>
      <c r="O275" s="140">
        <v>0</v>
      </c>
      <c r="P275" s="138">
        <v>0</v>
      </c>
      <c r="Q275" s="137" t="s">
        <v>57</v>
      </c>
      <c r="R275" s="137">
        <v>0</v>
      </c>
      <c r="S275" s="140">
        <v>0</v>
      </c>
      <c r="T275" s="182">
        <v>20161031</v>
      </c>
      <c r="U275" s="137"/>
      <c r="V275" s="138"/>
      <c r="W275" s="141"/>
      <c r="X275" s="138" t="s">
        <v>124</v>
      </c>
      <c r="Y275" s="138">
        <v>0</v>
      </c>
      <c r="Z275" s="138"/>
      <c r="AA275" s="138"/>
      <c r="AB275" s="138"/>
      <c r="AC275" s="138"/>
      <c r="AD275" s="138"/>
      <c r="AE275" s="138"/>
      <c r="AF275" s="165"/>
      <c r="AG275" s="165"/>
      <c r="AH275" s="165"/>
      <c r="AI275" s="167"/>
      <c r="AJ275" s="167"/>
      <c r="AK275" s="165"/>
      <c r="AL275" s="138"/>
      <c r="AM275" s="138"/>
      <c r="AN275" s="138"/>
      <c r="AO275" s="142"/>
    </row>
    <row r="276" spans="1:41">
      <c r="A276" s="136">
        <v>31839810</v>
      </c>
      <c r="B276" s="137">
        <v>20012902</v>
      </c>
      <c r="C276" s="138"/>
      <c r="D276" s="165">
        <v>192328.81</v>
      </c>
      <c r="E276" s="165">
        <v>-5057.03</v>
      </c>
      <c r="F276" s="165">
        <v>187271.78</v>
      </c>
      <c r="G276" s="165">
        <v>-1891.23</v>
      </c>
      <c r="H276" s="165">
        <v>0</v>
      </c>
      <c r="I276" s="165">
        <v>-358.2</v>
      </c>
      <c r="J276" s="165">
        <v>-7306.46</v>
      </c>
      <c r="K276" s="138">
        <v>0</v>
      </c>
      <c r="L276" s="139">
        <v>11.8</v>
      </c>
      <c r="M276" s="153">
        <v>200.34251041666667</v>
      </c>
      <c r="N276" s="140" t="s">
        <v>126</v>
      </c>
      <c r="O276" s="140">
        <v>0</v>
      </c>
      <c r="P276" s="138">
        <v>187271.78</v>
      </c>
      <c r="Q276" s="137" t="s">
        <v>57</v>
      </c>
      <c r="R276" s="137">
        <v>0</v>
      </c>
      <c r="S276" s="140">
        <v>0</v>
      </c>
      <c r="T276" s="182">
        <v>20161031</v>
      </c>
      <c r="U276" s="137"/>
      <c r="V276" s="138"/>
      <c r="W276" s="141"/>
      <c r="X276" s="138" t="s">
        <v>124</v>
      </c>
      <c r="Y276" s="138">
        <v>0</v>
      </c>
      <c r="Z276" s="138"/>
      <c r="AA276" s="138"/>
      <c r="AB276" s="138"/>
      <c r="AC276" s="138"/>
      <c r="AD276" s="138"/>
      <c r="AE276" s="138"/>
      <c r="AF276" s="165"/>
      <c r="AG276" s="165"/>
      <c r="AH276" s="165"/>
      <c r="AI276" s="167"/>
      <c r="AJ276" s="167"/>
      <c r="AK276" s="165"/>
      <c r="AL276" s="138"/>
      <c r="AM276" s="138"/>
      <c r="AN276" s="138"/>
      <c r="AO276" s="142"/>
    </row>
    <row r="277" spans="1:41">
      <c r="A277" s="136">
        <v>31869614</v>
      </c>
      <c r="B277" s="137">
        <v>8515046</v>
      </c>
      <c r="C277" s="138"/>
      <c r="D277" s="165">
        <v>0</v>
      </c>
      <c r="E277" s="165">
        <v>0</v>
      </c>
      <c r="F277" s="165">
        <v>0</v>
      </c>
      <c r="G277" s="165">
        <v>0</v>
      </c>
      <c r="H277" s="165">
        <v>0</v>
      </c>
      <c r="I277" s="165">
        <v>0</v>
      </c>
      <c r="J277" s="165">
        <v>0</v>
      </c>
      <c r="K277" s="138">
        <v>0</v>
      </c>
      <c r="L277" s="139">
        <v>11.8</v>
      </c>
      <c r="M277" s="153">
        <v>0</v>
      </c>
      <c r="N277" s="140" t="s">
        <v>125</v>
      </c>
      <c r="O277" s="140">
        <v>0</v>
      </c>
      <c r="P277" s="138">
        <v>0</v>
      </c>
      <c r="Q277" s="137" t="s">
        <v>57</v>
      </c>
      <c r="R277" s="137">
        <v>0</v>
      </c>
      <c r="S277" s="140">
        <v>0</v>
      </c>
      <c r="T277" s="182">
        <v>20161031</v>
      </c>
      <c r="U277" s="137"/>
      <c r="V277" s="138"/>
      <c r="W277" s="141"/>
      <c r="X277" s="138" t="s">
        <v>124</v>
      </c>
      <c r="Y277" s="138">
        <v>0</v>
      </c>
      <c r="Z277" s="138"/>
      <c r="AA277" s="138"/>
      <c r="AB277" s="138"/>
      <c r="AC277" s="138"/>
      <c r="AD277" s="138"/>
      <c r="AE277" s="138"/>
      <c r="AF277" s="165"/>
      <c r="AG277" s="165"/>
      <c r="AH277" s="165"/>
      <c r="AI277" s="167"/>
      <c r="AJ277" s="167"/>
      <c r="AK277" s="165"/>
      <c r="AL277" s="138"/>
      <c r="AM277" s="138"/>
      <c r="AN277" s="138"/>
      <c r="AO277" s="142"/>
    </row>
    <row r="278" spans="1:41">
      <c r="A278" s="136">
        <v>31869700</v>
      </c>
      <c r="B278" s="137">
        <v>21856111</v>
      </c>
      <c r="C278" s="138"/>
      <c r="D278" s="165">
        <v>0</v>
      </c>
      <c r="E278" s="165">
        <v>0</v>
      </c>
      <c r="F278" s="165">
        <v>0</v>
      </c>
      <c r="G278" s="165">
        <v>0</v>
      </c>
      <c r="H278" s="165">
        <v>0</v>
      </c>
      <c r="I278" s="165">
        <v>0</v>
      </c>
      <c r="J278" s="165">
        <v>0</v>
      </c>
      <c r="K278" s="138">
        <v>0</v>
      </c>
      <c r="L278" s="139">
        <v>11.8</v>
      </c>
      <c r="M278" s="153">
        <v>0</v>
      </c>
      <c r="N278" s="140" t="s">
        <v>125</v>
      </c>
      <c r="O278" s="140">
        <v>0</v>
      </c>
      <c r="P278" s="138">
        <v>0</v>
      </c>
      <c r="Q278" s="137" t="s">
        <v>57</v>
      </c>
      <c r="R278" s="137">
        <v>0</v>
      </c>
      <c r="S278" s="140">
        <v>0</v>
      </c>
      <c r="T278" s="182">
        <v>20161031</v>
      </c>
      <c r="U278" s="137"/>
      <c r="V278" s="138"/>
      <c r="W278" s="141"/>
      <c r="X278" s="138" t="s">
        <v>124</v>
      </c>
      <c r="Y278" s="138">
        <v>0</v>
      </c>
      <c r="Z278" s="138"/>
      <c r="AA278" s="138"/>
      <c r="AB278" s="138"/>
      <c r="AC278" s="138"/>
      <c r="AD278" s="138"/>
      <c r="AE278" s="138"/>
      <c r="AF278" s="165"/>
      <c r="AG278" s="165"/>
      <c r="AH278" s="165"/>
      <c r="AI278" s="167"/>
      <c r="AJ278" s="167"/>
      <c r="AK278" s="165"/>
      <c r="AL278" s="138"/>
      <c r="AM278" s="138"/>
      <c r="AN278" s="138"/>
      <c r="AO278" s="142"/>
    </row>
    <row r="279" spans="1:41">
      <c r="A279" s="136">
        <v>31888130</v>
      </c>
      <c r="B279" s="137">
        <v>37421646</v>
      </c>
      <c r="C279" s="138"/>
      <c r="D279" s="165">
        <v>0</v>
      </c>
      <c r="E279" s="165">
        <v>0</v>
      </c>
      <c r="F279" s="165">
        <v>0</v>
      </c>
      <c r="G279" s="165">
        <v>0</v>
      </c>
      <c r="H279" s="165">
        <v>0</v>
      </c>
      <c r="I279" s="165">
        <v>0</v>
      </c>
      <c r="J279" s="165">
        <v>0</v>
      </c>
      <c r="K279" s="138">
        <v>0</v>
      </c>
      <c r="L279" s="139">
        <v>11.8</v>
      </c>
      <c r="M279" s="153">
        <v>0</v>
      </c>
      <c r="N279" s="140" t="s">
        <v>125</v>
      </c>
      <c r="O279" s="140">
        <v>0</v>
      </c>
      <c r="P279" s="138">
        <v>0</v>
      </c>
      <c r="Q279" s="137" t="s">
        <v>57</v>
      </c>
      <c r="R279" s="137">
        <v>0</v>
      </c>
      <c r="S279" s="140">
        <v>0</v>
      </c>
      <c r="T279" s="182">
        <v>20161031</v>
      </c>
      <c r="U279" s="137"/>
      <c r="V279" s="138"/>
      <c r="W279" s="141"/>
      <c r="X279" s="138" t="s">
        <v>124</v>
      </c>
      <c r="Y279" s="138">
        <v>0</v>
      </c>
      <c r="Z279" s="138"/>
      <c r="AA279" s="138"/>
      <c r="AB279" s="138"/>
      <c r="AC279" s="138"/>
      <c r="AD279" s="138"/>
      <c r="AE279" s="138"/>
      <c r="AF279" s="165"/>
      <c r="AG279" s="165"/>
      <c r="AH279" s="165"/>
      <c r="AI279" s="167"/>
      <c r="AJ279" s="167"/>
      <c r="AK279" s="165"/>
      <c r="AL279" s="138"/>
      <c r="AM279" s="138"/>
      <c r="AN279" s="138"/>
      <c r="AO279" s="142"/>
    </row>
    <row r="280" spans="1:41">
      <c r="A280" s="136">
        <v>31888173</v>
      </c>
      <c r="B280" s="137">
        <v>34114480</v>
      </c>
      <c r="C280" s="138"/>
      <c r="D280" s="165">
        <v>0</v>
      </c>
      <c r="E280" s="165">
        <v>0</v>
      </c>
      <c r="F280" s="165">
        <v>0</v>
      </c>
      <c r="G280" s="165">
        <v>0</v>
      </c>
      <c r="H280" s="165">
        <v>0</v>
      </c>
      <c r="I280" s="165">
        <v>0</v>
      </c>
      <c r="J280" s="165">
        <v>0</v>
      </c>
      <c r="K280" s="138">
        <v>0</v>
      </c>
      <c r="L280" s="139">
        <v>11.8</v>
      </c>
      <c r="M280" s="153">
        <v>0</v>
      </c>
      <c r="N280" s="140" t="s">
        <v>125</v>
      </c>
      <c r="O280" s="140">
        <v>0</v>
      </c>
      <c r="P280" s="138">
        <v>0</v>
      </c>
      <c r="Q280" s="137" t="s">
        <v>57</v>
      </c>
      <c r="R280" s="137">
        <v>0</v>
      </c>
      <c r="S280" s="140">
        <v>0</v>
      </c>
      <c r="T280" s="182">
        <v>20161031</v>
      </c>
      <c r="U280" s="137"/>
      <c r="V280" s="138"/>
      <c r="W280" s="141"/>
      <c r="X280" s="138" t="s">
        <v>124</v>
      </c>
      <c r="Y280" s="138">
        <v>0</v>
      </c>
      <c r="Z280" s="138"/>
      <c r="AA280" s="138"/>
      <c r="AB280" s="138"/>
      <c r="AC280" s="138"/>
      <c r="AD280" s="138"/>
      <c r="AE280" s="138"/>
      <c r="AF280" s="165"/>
      <c r="AG280" s="165"/>
      <c r="AH280" s="165"/>
      <c r="AI280" s="167"/>
      <c r="AJ280" s="167"/>
      <c r="AK280" s="165"/>
      <c r="AL280" s="138"/>
      <c r="AM280" s="138"/>
      <c r="AN280" s="138"/>
      <c r="AO280" s="142"/>
    </row>
    <row r="281" spans="1:41">
      <c r="A281" s="136">
        <v>31888208</v>
      </c>
      <c r="B281" s="137">
        <v>37493318</v>
      </c>
      <c r="C281" s="138"/>
      <c r="D281" s="165">
        <v>0</v>
      </c>
      <c r="E281" s="165">
        <v>0</v>
      </c>
      <c r="F281" s="165">
        <v>0</v>
      </c>
      <c r="G281" s="165">
        <v>0</v>
      </c>
      <c r="H281" s="165">
        <v>0</v>
      </c>
      <c r="I281" s="165">
        <v>0</v>
      </c>
      <c r="J281" s="165">
        <v>0</v>
      </c>
      <c r="K281" s="138">
        <v>0</v>
      </c>
      <c r="L281" s="139">
        <v>11.8</v>
      </c>
      <c r="M281" s="153">
        <v>0</v>
      </c>
      <c r="N281" s="140" t="s">
        <v>125</v>
      </c>
      <c r="O281" s="140">
        <v>0</v>
      </c>
      <c r="P281" s="138">
        <v>0</v>
      </c>
      <c r="Q281" s="137" t="s">
        <v>57</v>
      </c>
      <c r="R281" s="137">
        <v>0</v>
      </c>
      <c r="S281" s="140">
        <v>0</v>
      </c>
      <c r="T281" s="182">
        <v>20161031</v>
      </c>
      <c r="U281" s="137"/>
      <c r="V281" s="138"/>
      <c r="W281" s="141"/>
      <c r="X281" s="138" t="s">
        <v>124</v>
      </c>
      <c r="Y281" s="138">
        <v>0</v>
      </c>
      <c r="Z281" s="138"/>
      <c r="AA281" s="138"/>
      <c r="AB281" s="138"/>
      <c r="AC281" s="138"/>
      <c r="AD281" s="138"/>
      <c r="AE281" s="138"/>
      <c r="AF281" s="165"/>
      <c r="AG281" s="165"/>
      <c r="AH281" s="165"/>
      <c r="AI281" s="167"/>
      <c r="AJ281" s="167"/>
      <c r="AK281" s="165"/>
      <c r="AL281" s="138"/>
      <c r="AM281" s="138"/>
      <c r="AN281" s="138"/>
      <c r="AO281" s="142"/>
    </row>
    <row r="282" spans="1:41">
      <c r="A282" s="136">
        <v>31888410</v>
      </c>
      <c r="B282" s="137">
        <v>25084872</v>
      </c>
      <c r="C282" s="138"/>
      <c r="D282" s="165">
        <v>0</v>
      </c>
      <c r="E282" s="165">
        <v>0</v>
      </c>
      <c r="F282" s="165">
        <v>0</v>
      </c>
      <c r="G282" s="165">
        <v>0</v>
      </c>
      <c r="H282" s="165">
        <v>0</v>
      </c>
      <c r="I282" s="165">
        <v>0</v>
      </c>
      <c r="J282" s="165">
        <v>0</v>
      </c>
      <c r="K282" s="138">
        <v>0</v>
      </c>
      <c r="L282" s="139">
        <v>11.8</v>
      </c>
      <c r="M282" s="153">
        <v>0</v>
      </c>
      <c r="N282" s="140" t="s">
        <v>125</v>
      </c>
      <c r="O282" s="140">
        <v>0</v>
      </c>
      <c r="P282" s="138">
        <v>0</v>
      </c>
      <c r="Q282" s="137" t="s">
        <v>57</v>
      </c>
      <c r="R282" s="137">
        <v>0</v>
      </c>
      <c r="S282" s="140">
        <v>0</v>
      </c>
      <c r="T282" s="182">
        <v>20161031</v>
      </c>
      <c r="U282" s="137"/>
      <c r="V282" s="138"/>
      <c r="W282" s="141"/>
      <c r="X282" s="138" t="s">
        <v>124</v>
      </c>
      <c r="Y282" s="138">
        <v>0</v>
      </c>
      <c r="Z282" s="138"/>
      <c r="AA282" s="138"/>
      <c r="AB282" s="138"/>
      <c r="AC282" s="138"/>
      <c r="AD282" s="138"/>
      <c r="AE282" s="138"/>
      <c r="AF282" s="165"/>
      <c r="AG282" s="165"/>
      <c r="AH282" s="165"/>
      <c r="AI282" s="167"/>
      <c r="AJ282" s="167"/>
      <c r="AK282" s="165"/>
      <c r="AL282" s="138"/>
      <c r="AM282" s="138"/>
      <c r="AN282" s="138"/>
      <c r="AO282" s="142"/>
    </row>
    <row r="283" spans="1:41">
      <c r="A283" s="136">
        <v>31888458</v>
      </c>
      <c r="B283" s="137">
        <v>37716891</v>
      </c>
      <c r="C283" s="138"/>
      <c r="D283" s="165">
        <v>0</v>
      </c>
      <c r="E283" s="165">
        <v>0</v>
      </c>
      <c r="F283" s="165">
        <v>0</v>
      </c>
      <c r="G283" s="165">
        <v>0</v>
      </c>
      <c r="H283" s="165">
        <v>0</v>
      </c>
      <c r="I283" s="165">
        <v>0</v>
      </c>
      <c r="J283" s="165">
        <v>0</v>
      </c>
      <c r="K283" s="138">
        <v>0</v>
      </c>
      <c r="L283" s="139">
        <v>11.8</v>
      </c>
      <c r="M283" s="153">
        <v>0</v>
      </c>
      <c r="N283" s="140" t="s">
        <v>125</v>
      </c>
      <c r="O283" s="140">
        <v>0</v>
      </c>
      <c r="P283" s="138">
        <v>0</v>
      </c>
      <c r="Q283" s="137" t="s">
        <v>57</v>
      </c>
      <c r="R283" s="137">
        <v>0</v>
      </c>
      <c r="S283" s="140">
        <v>0</v>
      </c>
      <c r="T283" s="182">
        <v>20161031</v>
      </c>
      <c r="U283" s="137"/>
      <c r="V283" s="138"/>
      <c r="W283" s="141"/>
      <c r="X283" s="138" t="s">
        <v>124</v>
      </c>
      <c r="Y283" s="138">
        <v>0</v>
      </c>
      <c r="Z283" s="138"/>
      <c r="AA283" s="138"/>
      <c r="AB283" s="138"/>
      <c r="AC283" s="138"/>
      <c r="AD283" s="138"/>
      <c r="AE283" s="138"/>
      <c r="AF283" s="165"/>
      <c r="AG283" s="165"/>
      <c r="AH283" s="165"/>
      <c r="AI283" s="167"/>
      <c r="AJ283" s="167"/>
      <c r="AK283" s="165"/>
      <c r="AL283" s="138"/>
      <c r="AM283" s="138"/>
      <c r="AN283" s="138"/>
      <c r="AO283" s="142"/>
    </row>
    <row r="284" spans="1:41">
      <c r="A284" s="136">
        <v>31888472</v>
      </c>
      <c r="B284" s="137">
        <v>7191419</v>
      </c>
      <c r="C284" s="138"/>
      <c r="D284" s="165">
        <v>0</v>
      </c>
      <c r="E284" s="165">
        <v>0</v>
      </c>
      <c r="F284" s="165">
        <v>0</v>
      </c>
      <c r="G284" s="165">
        <v>0</v>
      </c>
      <c r="H284" s="165">
        <v>0</v>
      </c>
      <c r="I284" s="165">
        <v>0</v>
      </c>
      <c r="J284" s="165">
        <v>0</v>
      </c>
      <c r="K284" s="138">
        <v>0</v>
      </c>
      <c r="L284" s="139">
        <v>11.8</v>
      </c>
      <c r="M284" s="153">
        <v>0</v>
      </c>
      <c r="N284" s="140" t="s">
        <v>125</v>
      </c>
      <c r="O284" s="140">
        <v>0</v>
      </c>
      <c r="P284" s="138">
        <v>0</v>
      </c>
      <c r="Q284" s="137" t="s">
        <v>57</v>
      </c>
      <c r="R284" s="137">
        <v>0</v>
      </c>
      <c r="S284" s="140">
        <v>0</v>
      </c>
      <c r="T284" s="182">
        <v>20161031</v>
      </c>
      <c r="U284" s="137"/>
      <c r="V284" s="138"/>
      <c r="W284" s="141"/>
      <c r="X284" s="138" t="s">
        <v>124</v>
      </c>
      <c r="Y284" s="138">
        <v>0</v>
      </c>
      <c r="Z284" s="138"/>
      <c r="AA284" s="138"/>
      <c r="AB284" s="138"/>
      <c r="AC284" s="138"/>
      <c r="AD284" s="138"/>
      <c r="AE284" s="138"/>
      <c r="AF284" s="165"/>
      <c r="AG284" s="165"/>
      <c r="AH284" s="165"/>
      <c r="AI284" s="167"/>
      <c r="AJ284" s="167"/>
      <c r="AK284" s="165"/>
      <c r="AL284" s="138"/>
      <c r="AM284" s="138"/>
      <c r="AN284" s="138"/>
      <c r="AO284" s="142"/>
    </row>
    <row r="285" spans="1:41">
      <c r="A285" s="136">
        <v>31888575</v>
      </c>
      <c r="B285" s="137">
        <v>16948797</v>
      </c>
      <c r="C285" s="138"/>
      <c r="D285" s="165">
        <v>0</v>
      </c>
      <c r="E285" s="165">
        <v>0</v>
      </c>
      <c r="F285" s="165">
        <v>0</v>
      </c>
      <c r="G285" s="165">
        <v>0</v>
      </c>
      <c r="H285" s="165">
        <v>0</v>
      </c>
      <c r="I285" s="165">
        <v>0</v>
      </c>
      <c r="J285" s="165">
        <v>0</v>
      </c>
      <c r="K285" s="138">
        <v>0</v>
      </c>
      <c r="L285" s="139">
        <v>11.8</v>
      </c>
      <c r="M285" s="153">
        <v>0</v>
      </c>
      <c r="N285" s="140" t="s">
        <v>125</v>
      </c>
      <c r="O285" s="140">
        <v>0</v>
      </c>
      <c r="P285" s="138">
        <v>0</v>
      </c>
      <c r="Q285" s="137" t="s">
        <v>57</v>
      </c>
      <c r="R285" s="137">
        <v>0</v>
      </c>
      <c r="S285" s="140">
        <v>0</v>
      </c>
      <c r="T285" s="182">
        <v>20161031</v>
      </c>
      <c r="U285" s="137"/>
      <c r="V285" s="138"/>
      <c r="W285" s="141"/>
      <c r="X285" s="138" t="s">
        <v>124</v>
      </c>
      <c r="Y285" s="138">
        <v>0</v>
      </c>
      <c r="Z285" s="138"/>
      <c r="AA285" s="138"/>
      <c r="AB285" s="138"/>
      <c r="AC285" s="138"/>
      <c r="AD285" s="138"/>
      <c r="AE285" s="138"/>
      <c r="AF285" s="165"/>
      <c r="AG285" s="165"/>
      <c r="AH285" s="165"/>
      <c r="AI285" s="167"/>
      <c r="AJ285" s="167"/>
      <c r="AK285" s="165"/>
      <c r="AL285" s="138"/>
      <c r="AM285" s="138"/>
      <c r="AN285" s="138"/>
      <c r="AO285" s="142"/>
    </row>
    <row r="286" spans="1:41">
      <c r="A286" s="136">
        <v>31888608</v>
      </c>
      <c r="B286" s="137">
        <v>10625475</v>
      </c>
      <c r="C286" s="138"/>
      <c r="D286" s="165">
        <v>177735.74</v>
      </c>
      <c r="E286" s="165">
        <v>-7518.61</v>
      </c>
      <c r="F286" s="165">
        <v>170217.13</v>
      </c>
      <c r="G286" s="165">
        <v>-1747.73</v>
      </c>
      <c r="H286" s="165">
        <v>0</v>
      </c>
      <c r="I286" s="165">
        <v>-345.16</v>
      </c>
      <c r="J286" s="165">
        <v>-9611.5</v>
      </c>
      <c r="K286" s="138">
        <v>-2743.29</v>
      </c>
      <c r="L286" s="139">
        <v>11.8</v>
      </c>
      <c r="M286" s="153">
        <v>185.14139583333335</v>
      </c>
      <c r="N286" s="140" t="s">
        <v>126</v>
      </c>
      <c r="O286" s="140">
        <v>0</v>
      </c>
      <c r="P286" s="138">
        <v>170217.13</v>
      </c>
      <c r="Q286" s="137" t="s">
        <v>57</v>
      </c>
      <c r="R286" s="137">
        <v>0</v>
      </c>
      <c r="S286" s="140">
        <v>0</v>
      </c>
      <c r="T286" s="182">
        <v>20161031</v>
      </c>
      <c r="U286" s="137"/>
      <c r="V286" s="138"/>
      <c r="W286" s="141"/>
      <c r="X286" s="138" t="s">
        <v>124</v>
      </c>
      <c r="Y286" s="138">
        <v>0</v>
      </c>
      <c r="Z286" s="138"/>
      <c r="AA286" s="138"/>
      <c r="AB286" s="138"/>
      <c r="AC286" s="138"/>
      <c r="AD286" s="138"/>
      <c r="AE286" s="138"/>
      <c r="AF286" s="165"/>
      <c r="AG286" s="165"/>
      <c r="AH286" s="165"/>
      <c r="AI286" s="167"/>
      <c r="AJ286" s="167"/>
      <c r="AK286" s="165"/>
      <c r="AL286" s="138"/>
      <c r="AM286" s="138"/>
      <c r="AN286" s="138"/>
      <c r="AO286" s="142"/>
    </row>
    <row r="287" spans="1:41">
      <c r="A287" s="136">
        <v>31917072</v>
      </c>
      <c r="B287" s="137">
        <v>27078743</v>
      </c>
      <c r="C287" s="138"/>
      <c r="D287" s="165">
        <v>102182.36</v>
      </c>
      <c r="E287" s="165">
        <v>-14473.5</v>
      </c>
      <c r="F287" s="165">
        <v>87708.86</v>
      </c>
      <c r="G287" s="165">
        <v>-1004.79</v>
      </c>
      <c r="H287" s="165">
        <v>0</v>
      </c>
      <c r="I287" s="165">
        <v>-500.59</v>
      </c>
      <c r="J287" s="165">
        <v>-15978.880000000001</v>
      </c>
      <c r="K287" s="138">
        <v>-5666.54</v>
      </c>
      <c r="L287" s="139">
        <v>11.8</v>
      </c>
      <c r="M287" s="153">
        <v>106.43995833333334</v>
      </c>
      <c r="N287" s="140" t="s">
        <v>126</v>
      </c>
      <c r="O287" s="140">
        <v>0</v>
      </c>
      <c r="P287" s="138">
        <v>87708.86</v>
      </c>
      <c r="Q287" s="137" t="s">
        <v>57</v>
      </c>
      <c r="R287" s="137">
        <v>0</v>
      </c>
      <c r="S287" s="140">
        <v>0</v>
      </c>
      <c r="T287" s="182">
        <v>20161031</v>
      </c>
      <c r="U287" s="137"/>
      <c r="V287" s="138"/>
      <c r="W287" s="141"/>
      <c r="X287" s="138" t="s">
        <v>124</v>
      </c>
      <c r="Y287" s="138">
        <v>0</v>
      </c>
      <c r="Z287" s="138"/>
      <c r="AA287" s="138"/>
      <c r="AB287" s="138"/>
      <c r="AC287" s="138"/>
      <c r="AD287" s="138"/>
      <c r="AE287" s="138"/>
      <c r="AF287" s="165"/>
      <c r="AG287" s="165"/>
      <c r="AH287" s="165"/>
      <c r="AI287" s="167"/>
      <c r="AJ287" s="167"/>
      <c r="AK287" s="165"/>
      <c r="AL287" s="138"/>
      <c r="AM287" s="138"/>
      <c r="AN287" s="138"/>
      <c r="AO287" s="142"/>
    </row>
    <row r="288" spans="1:41">
      <c r="A288" s="136">
        <v>31957470</v>
      </c>
      <c r="B288" s="137">
        <v>27344721</v>
      </c>
      <c r="C288" s="138"/>
      <c r="D288" s="165">
        <v>0</v>
      </c>
      <c r="E288" s="165">
        <v>0</v>
      </c>
      <c r="F288" s="165">
        <v>0</v>
      </c>
      <c r="G288" s="165">
        <v>0</v>
      </c>
      <c r="H288" s="165">
        <v>0</v>
      </c>
      <c r="I288" s="165">
        <v>0</v>
      </c>
      <c r="J288" s="165">
        <v>0</v>
      </c>
      <c r="K288" s="138">
        <v>0</v>
      </c>
      <c r="L288" s="139">
        <v>11.8</v>
      </c>
      <c r="M288" s="153">
        <v>0</v>
      </c>
      <c r="N288" s="140" t="s">
        <v>125</v>
      </c>
      <c r="O288" s="140">
        <v>0</v>
      </c>
      <c r="P288" s="138">
        <v>0</v>
      </c>
      <c r="Q288" s="137" t="s">
        <v>57</v>
      </c>
      <c r="R288" s="137">
        <v>0</v>
      </c>
      <c r="S288" s="140">
        <v>0</v>
      </c>
      <c r="T288" s="182">
        <v>20161031</v>
      </c>
      <c r="U288" s="137"/>
      <c r="V288" s="138"/>
      <c r="W288" s="141"/>
      <c r="X288" s="138" t="s">
        <v>124</v>
      </c>
      <c r="Y288" s="138">
        <v>0</v>
      </c>
      <c r="Z288" s="138"/>
      <c r="AA288" s="138"/>
      <c r="AB288" s="138"/>
      <c r="AC288" s="138"/>
      <c r="AD288" s="138"/>
      <c r="AE288" s="138"/>
      <c r="AF288" s="165"/>
      <c r="AG288" s="165"/>
      <c r="AH288" s="165"/>
      <c r="AI288" s="167"/>
      <c r="AJ288" s="167"/>
      <c r="AK288" s="165"/>
      <c r="AL288" s="138"/>
      <c r="AM288" s="138"/>
      <c r="AN288" s="138"/>
      <c r="AO288" s="142"/>
    </row>
    <row r="289" spans="1:41">
      <c r="A289" s="136">
        <v>31957601</v>
      </c>
      <c r="B289" s="137">
        <v>30657710</v>
      </c>
      <c r="C289" s="138"/>
      <c r="D289" s="165">
        <v>470471.52</v>
      </c>
      <c r="E289" s="165">
        <v>0</v>
      </c>
      <c r="F289" s="165">
        <v>470471.52</v>
      </c>
      <c r="G289" s="165">
        <v>0</v>
      </c>
      <c r="H289" s="165">
        <v>0</v>
      </c>
      <c r="I289" s="165">
        <v>0</v>
      </c>
      <c r="J289" s="165">
        <v>0</v>
      </c>
      <c r="K289" s="138">
        <v>0</v>
      </c>
      <c r="L289" s="139">
        <v>12.95</v>
      </c>
      <c r="M289" s="153">
        <v>490.0745</v>
      </c>
      <c r="N289" s="140" t="s">
        <v>126</v>
      </c>
      <c r="O289" s="140">
        <v>1</v>
      </c>
      <c r="P289" s="138">
        <v>278728.31</v>
      </c>
      <c r="Q289" s="137" t="s">
        <v>64</v>
      </c>
      <c r="R289" s="137">
        <v>20090302</v>
      </c>
      <c r="S289" s="140">
        <v>93</v>
      </c>
      <c r="T289" s="182">
        <v>20161031</v>
      </c>
      <c r="U289" s="137"/>
      <c r="V289" s="138"/>
      <c r="W289" s="141"/>
      <c r="X289" s="138" t="s">
        <v>124</v>
      </c>
      <c r="Y289" s="138">
        <v>0</v>
      </c>
      <c r="Z289" s="138"/>
      <c r="AA289" s="138"/>
      <c r="AB289" s="138"/>
      <c r="AC289" s="138"/>
      <c r="AD289" s="138"/>
      <c r="AE289" s="138"/>
      <c r="AF289" s="165"/>
      <c r="AG289" s="165"/>
      <c r="AH289" s="165"/>
      <c r="AI289" s="167"/>
      <c r="AJ289" s="167"/>
      <c r="AK289" s="165"/>
      <c r="AL289" s="138"/>
      <c r="AM289" s="138"/>
      <c r="AN289" s="138"/>
      <c r="AO289" s="142"/>
    </row>
    <row r="290" spans="1:41">
      <c r="A290" s="136">
        <v>31977749</v>
      </c>
      <c r="B290" s="137">
        <v>26484630</v>
      </c>
      <c r="C290" s="138"/>
      <c r="D290" s="165">
        <v>0</v>
      </c>
      <c r="E290" s="165">
        <v>0</v>
      </c>
      <c r="F290" s="165">
        <v>0</v>
      </c>
      <c r="G290" s="165">
        <v>0</v>
      </c>
      <c r="H290" s="165">
        <v>0</v>
      </c>
      <c r="I290" s="165">
        <v>0</v>
      </c>
      <c r="J290" s="165">
        <v>0</v>
      </c>
      <c r="K290" s="138">
        <v>0</v>
      </c>
      <c r="L290" s="139">
        <v>11.8</v>
      </c>
      <c r="M290" s="153">
        <v>0</v>
      </c>
      <c r="N290" s="140" t="s">
        <v>125</v>
      </c>
      <c r="O290" s="140">
        <v>0</v>
      </c>
      <c r="P290" s="138">
        <v>0</v>
      </c>
      <c r="Q290" s="137" t="s">
        <v>57</v>
      </c>
      <c r="R290" s="137">
        <v>0</v>
      </c>
      <c r="S290" s="140">
        <v>0</v>
      </c>
      <c r="T290" s="182">
        <v>20161031</v>
      </c>
      <c r="U290" s="137"/>
      <c r="V290" s="138"/>
      <c r="W290" s="141"/>
      <c r="X290" s="138" t="s">
        <v>124</v>
      </c>
      <c r="Y290" s="138">
        <v>0</v>
      </c>
      <c r="Z290" s="138"/>
      <c r="AA290" s="138"/>
      <c r="AB290" s="138"/>
      <c r="AC290" s="138"/>
      <c r="AD290" s="138"/>
      <c r="AE290" s="138"/>
      <c r="AF290" s="165"/>
      <c r="AG290" s="165"/>
      <c r="AH290" s="165"/>
      <c r="AI290" s="167"/>
      <c r="AJ290" s="167"/>
      <c r="AK290" s="165"/>
      <c r="AL290" s="138"/>
      <c r="AM290" s="138"/>
      <c r="AN290" s="138"/>
      <c r="AO290" s="142"/>
    </row>
    <row r="291" spans="1:41">
      <c r="A291" s="136">
        <v>31977766</v>
      </c>
      <c r="B291" s="137">
        <v>13607711</v>
      </c>
      <c r="C291" s="138"/>
      <c r="D291" s="165">
        <v>0</v>
      </c>
      <c r="E291" s="165">
        <v>0</v>
      </c>
      <c r="F291" s="165">
        <v>0</v>
      </c>
      <c r="G291" s="165">
        <v>0</v>
      </c>
      <c r="H291" s="165">
        <v>0</v>
      </c>
      <c r="I291" s="165">
        <v>0</v>
      </c>
      <c r="J291" s="165">
        <v>0</v>
      </c>
      <c r="K291" s="138">
        <v>0</v>
      </c>
      <c r="L291" s="139">
        <v>12</v>
      </c>
      <c r="M291" s="153">
        <v>0</v>
      </c>
      <c r="N291" s="140" t="s">
        <v>125</v>
      </c>
      <c r="O291" s="140">
        <v>0</v>
      </c>
      <c r="P291" s="138">
        <v>0</v>
      </c>
      <c r="Q291" s="137" t="s">
        <v>57</v>
      </c>
      <c r="R291" s="137">
        <v>0</v>
      </c>
      <c r="S291" s="140">
        <v>0</v>
      </c>
      <c r="T291" s="182">
        <v>20161031</v>
      </c>
      <c r="U291" s="137"/>
      <c r="V291" s="138"/>
      <c r="W291" s="141"/>
      <c r="X291" s="138" t="s">
        <v>124</v>
      </c>
      <c r="Y291" s="138">
        <v>0</v>
      </c>
      <c r="Z291" s="138"/>
      <c r="AA291" s="138"/>
      <c r="AB291" s="138"/>
      <c r="AC291" s="138"/>
      <c r="AD291" s="138"/>
      <c r="AE291" s="138"/>
      <c r="AF291" s="165"/>
      <c r="AG291" s="165"/>
      <c r="AH291" s="165"/>
      <c r="AI291" s="167"/>
      <c r="AJ291" s="167"/>
      <c r="AK291" s="165"/>
      <c r="AL291" s="138"/>
      <c r="AM291" s="138"/>
      <c r="AN291" s="138"/>
      <c r="AO291" s="142"/>
    </row>
    <row r="292" spans="1:41">
      <c r="A292" s="136">
        <v>31977980</v>
      </c>
      <c r="B292" s="137">
        <v>14259075</v>
      </c>
      <c r="C292" s="138"/>
      <c r="D292" s="165">
        <v>0</v>
      </c>
      <c r="E292" s="165">
        <v>0</v>
      </c>
      <c r="F292" s="165">
        <v>0</v>
      </c>
      <c r="G292" s="165">
        <v>0</v>
      </c>
      <c r="H292" s="165">
        <v>0</v>
      </c>
      <c r="I292" s="165">
        <v>0</v>
      </c>
      <c r="J292" s="165">
        <v>0</v>
      </c>
      <c r="K292" s="138">
        <v>0</v>
      </c>
      <c r="L292" s="139">
        <v>11.8</v>
      </c>
      <c r="M292" s="153">
        <v>0</v>
      </c>
      <c r="N292" s="140" t="s">
        <v>125</v>
      </c>
      <c r="O292" s="140">
        <v>0</v>
      </c>
      <c r="P292" s="138">
        <v>0</v>
      </c>
      <c r="Q292" s="137" t="s">
        <v>57</v>
      </c>
      <c r="R292" s="137">
        <v>0</v>
      </c>
      <c r="S292" s="140">
        <v>0</v>
      </c>
      <c r="T292" s="182">
        <v>20161031</v>
      </c>
      <c r="U292" s="137"/>
      <c r="V292" s="138"/>
      <c r="W292" s="141"/>
      <c r="X292" s="138" t="s">
        <v>124</v>
      </c>
      <c r="Y292" s="138">
        <v>0</v>
      </c>
      <c r="Z292" s="138"/>
      <c r="AA292" s="138"/>
      <c r="AB292" s="138"/>
      <c r="AC292" s="138"/>
      <c r="AD292" s="138"/>
      <c r="AE292" s="138"/>
      <c r="AF292" s="165"/>
      <c r="AG292" s="165"/>
      <c r="AH292" s="165"/>
      <c r="AI292" s="167"/>
      <c r="AJ292" s="167"/>
      <c r="AK292" s="165"/>
      <c r="AL292" s="138"/>
      <c r="AM292" s="138"/>
      <c r="AN292" s="138"/>
      <c r="AO292" s="142"/>
    </row>
    <row r="293" spans="1:41">
      <c r="A293" s="136">
        <v>32009894</v>
      </c>
      <c r="B293" s="137">
        <v>1702045</v>
      </c>
      <c r="C293" s="138"/>
      <c r="D293" s="165">
        <v>0</v>
      </c>
      <c r="E293" s="165">
        <v>0</v>
      </c>
      <c r="F293" s="165">
        <v>0</v>
      </c>
      <c r="G293" s="165">
        <v>0</v>
      </c>
      <c r="H293" s="165">
        <v>0</v>
      </c>
      <c r="I293" s="165">
        <v>0</v>
      </c>
      <c r="J293" s="165">
        <v>0</v>
      </c>
      <c r="K293" s="138">
        <v>0</v>
      </c>
      <c r="L293" s="139">
        <v>11.95</v>
      </c>
      <c r="M293" s="153">
        <v>0</v>
      </c>
      <c r="N293" s="140" t="s">
        <v>125</v>
      </c>
      <c r="O293" s="140">
        <v>0</v>
      </c>
      <c r="P293" s="138">
        <v>0</v>
      </c>
      <c r="Q293" s="137" t="s">
        <v>57</v>
      </c>
      <c r="R293" s="137">
        <v>0</v>
      </c>
      <c r="S293" s="140">
        <v>0</v>
      </c>
      <c r="T293" s="182">
        <v>20161031</v>
      </c>
      <c r="U293" s="137"/>
      <c r="V293" s="138"/>
      <c r="W293" s="141"/>
      <c r="X293" s="138" t="s">
        <v>124</v>
      </c>
      <c r="Y293" s="138">
        <v>0</v>
      </c>
      <c r="Z293" s="138"/>
      <c r="AA293" s="138"/>
      <c r="AB293" s="138"/>
      <c r="AC293" s="138"/>
      <c r="AD293" s="138"/>
      <c r="AE293" s="138"/>
      <c r="AF293" s="165"/>
      <c r="AG293" s="165"/>
      <c r="AH293" s="165"/>
      <c r="AI293" s="167"/>
      <c r="AJ293" s="167"/>
      <c r="AK293" s="165"/>
      <c r="AL293" s="138"/>
      <c r="AM293" s="138"/>
      <c r="AN293" s="138"/>
      <c r="AO293" s="142"/>
    </row>
    <row r="294" spans="1:41">
      <c r="A294" s="136">
        <v>32035783</v>
      </c>
      <c r="B294" s="137">
        <v>34555268</v>
      </c>
      <c r="C294" s="138"/>
      <c r="D294" s="165">
        <v>922238.55</v>
      </c>
      <c r="E294" s="165">
        <v>-15530.45</v>
      </c>
      <c r="F294" s="165">
        <v>906708.1</v>
      </c>
      <c r="G294" s="165">
        <v>-6828.68</v>
      </c>
      <c r="H294" s="165">
        <v>0</v>
      </c>
      <c r="I294" s="165">
        <v>-1711.35</v>
      </c>
      <c r="J294" s="165">
        <v>-24070.48</v>
      </c>
      <c r="K294" s="138">
        <v>0</v>
      </c>
      <c r="L294" s="139">
        <v>11.8</v>
      </c>
      <c r="M294" s="153">
        <v>960.66515625000011</v>
      </c>
      <c r="N294" s="140" t="s">
        <v>126</v>
      </c>
      <c r="O294" s="140">
        <v>0</v>
      </c>
      <c r="P294" s="138">
        <v>906708.1</v>
      </c>
      <c r="Q294" s="137" t="s">
        <v>57</v>
      </c>
      <c r="R294" s="137">
        <v>0</v>
      </c>
      <c r="S294" s="140">
        <v>0</v>
      </c>
      <c r="T294" s="182">
        <v>20161031</v>
      </c>
      <c r="U294" s="137"/>
      <c r="V294" s="138"/>
      <c r="W294" s="141"/>
      <c r="X294" s="138" t="s">
        <v>124</v>
      </c>
      <c r="Y294" s="138">
        <v>0</v>
      </c>
      <c r="Z294" s="138"/>
      <c r="AA294" s="138"/>
      <c r="AB294" s="138"/>
      <c r="AC294" s="138"/>
      <c r="AD294" s="138"/>
      <c r="AE294" s="138"/>
      <c r="AF294" s="165"/>
      <c r="AG294" s="165"/>
      <c r="AH294" s="165"/>
      <c r="AI294" s="167"/>
      <c r="AJ294" s="167"/>
      <c r="AK294" s="165"/>
      <c r="AL294" s="138"/>
      <c r="AM294" s="138"/>
      <c r="AN294" s="138"/>
      <c r="AO294" s="142"/>
    </row>
    <row r="295" spans="1:41">
      <c r="A295" s="136">
        <v>32035855</v>
      </c>
      <c r="B295" s="137">
        <v>36698192</v>
      </c>
      <c r="C295" s="138"/>
      <c r="D295" s="165">
        <v>0</v>
      </c>
      <c r="E295" s="165">
        <v>0</v>
      </c>
      <c r="F295" s="165">
        <v>0</v>
      </c>
      <c r="G295" s="165">
        <v>0</v>
      </c>
      <c r="H295" s="165">
        <v>0</v>
      </c>
      <c r="I295" s="165">
        <v>0</v>
      </c>
      <c r="J295" s="165">
        <v>0</v>
      </c>
      <c r="K295" s="138">
        <v>0</v>
      </c>
      <c r="L295" s="139">
        <v>11.8</v>
      </c>
      <c r="M295" s="153">
        <v>0</v>
      </c>
      <c r="N295" s="140" t="s">
        <v>125</v>
      </c>
      <c r="O295" s="140">
        <v>0</v>
      </c>
      <c r="P295" s="138">
        <v>0</v>
      </c>
      <c r="Q295" s="137" t="s">
        <v>57</v>
      </c>
      <c r="R295" s="137">
        <v>0</v>
      </c>
      <c r="S295" s="140">
        <v>0</v>
      </c>
      <c r="T295" s="182">
        <v>20161031</v>
      </c>
      <c r="U295" s="137"/>
      <c r="V295" s="138"/>
      <c r="W295" s="141"/>
      <c r="X295" s="138" t="s">
        <v>124</v>
      </c>
      <c r="Y295" s="138">
        <v>0</v>
      </c>
      <c r="Z295" s="138"/>
      <c r="AA295" s="138"/>
      <c r="AB295" s="138"/>
      <c r="AC295" s="138"/>
      <c r="AD295" s="138"/>
      <c r="AE295" s="138"/>
      <c r="AF295" s="165"/>
      <c r="AG295" s="165"/>
      <c r="AH295" s="165"/>
      <c r="AI295" s="167"/>
      <c r="AJ295" s="167"/>
      <c r="AK295" s="165"/>
      <c r="AL295" s="138"/>
      <c r="AM295" s="138"/>
      <c r="AN295" s="138"/>
      <c r="AO295" s="142"/>
    </row>
    <row r="296" spans="1:41">
      <c r="A296" s="136">
        <v>32036016</v>
      </c>
      <c r="B296" s="137">
        <v>17364331</v>
      </c>
      <c r="C296" s="138"/>
      <c r="D296" s="165">
        <v>0</v>
      </c>
      <c r="E296" s="165">
        <v>0</v>
      </c>
      <c r="F296" s="165">
        <v>0</v>
      </c>
      <c r="G296" s="165">
        <v>0</v>
      </c>
      <c r="H296" s="165">
        <v>0</v>
      </c>
      <c r="I296" s="165">
        <v>0</v>
      </c>
      <c r="J296" s="165">
        <v>0</v>
      </c>
      <c r="K296" s="138">
        <v>0</v>
      </c>
      <c r="L296" s="139">
        <v>11.8</v>
      </c>
      <c r="M296" s="153">
        <v>0</v>
      </c>
      <c r="N296" s="140" t="s">
        <v>125</v>
      </c>
      <c r="O296" s="140">
        <v>0</v>
      </c>
      <c r="P296" s="138">
        <v>0</v>
      </c>
      <c r="Q296" s="137" t="s">
        <v>57</v>
      </c>
      <c r="R296" s="137">
        <v>0</v>
      </c>
      <c r="S296" s="140">
        <v>0</v>
      </c>
      <c r="T296" s="182">
        <v>20161031</v>
      </c>
      <c r="U296" s="137"/>
      <c r="V296" s="138"/>
      <c r="W296" s="141"/>
      <c r="X296" s="138" t="s">
        <v>124</v>
      </c>
      <c r="Y296" s="138">
        <v>0</v>
      </c>
      <c r="Z296" s="138"/>
      <c r="AA296" s="138"/>
      <c r="AB296" s="138"/>
      <c r="AC296" s="138"/>
      <c r="AD296" s="138"/>
      <c r="AE296" s="138"/>
      <c r="AF296" s="165"/>
      <c r="AG296" s="165"/>
      <c r="AH296" s="165"/>
      <c r="AI296" s="167"/>
      <c r="AJ296" s="167"/>
      <c r="AK296" s="165"/>
      <c r="AL296" s="138"/>
      <c r="AM296" s="138"/>
      <c r="AN296" s="138"/>
      <c r="AO296" s="142"/>
    </row>
    <row r="297" spans="1:41">
      <c r="A297" s="136">
        <v>32065866</v>
      </c>
      <c r="B297" s="137">
        <v>37452608</v>
      </c>
      <c r="C297" s="138"/>
      <c r="D297" s="165">
        <v>0</v>
      </c>
      <c r="E297" s="165">
        <v>0</v>
      </c>
      <c r="F297" s="165">
        <v>0</v>
      </c>
      <c r="G297" s="165">
        <v>0</v>
      </c>
      <c r="H297" s="165">
        <v>0</v>
      </c>
      <c r="I297" s="165">
        <v>0</v>
      </c>
      <c r="J297" s="165">
        <v>0</v>
      </c>
      <c r="K297" s="138">
        <v>0</v>
      </c>
      <c r="L297" s="139">
        <v>11.8</v>
      </c>
      <c r="M297" s="153">
        <v>0</v>
      </c>
      <c r="N297" s="140" t="s">
        <v>125</v>
      </c>
      <c r="O297" s="140">
        <v>0</v>
      </c>
      <c r="P297" s="138">
        <v>0</v>
      </c>
      <c r="Q297" s="137" t="s">
        <v>57</v>
      </c>
      <c r="R297" s="137">
        <v>0</v>
      </c>
      <c r="S297" s="140">
        <v>0</v>
      </c>
      <c r="T297" s="182">
        <v>20161031</v>
      </c>
      <c r="U297" s="137"/>
      <c r="V297" s="138"/>
      <c r="W297" s="141"/>
      <c r="X297" s="138" t="s">
        <v>124</v>
      </c>
      <c r="Y297" s="138">
        <v>0</v>
      </c>
      <c r="Z297" s="138"/>
      <c r="AA297" s="138"/>
      <c r="AB297" s="138"/>
      <c r="AC297" s="138"/>
      <c r="AD297" s="138"/>
      <c r="AE297" s="138"/>
      <c r="AF297" s="165"/>
      <c r="AG297" s="165"/>
      <c r="AH297" s="165"/>
      <c r="AI297" s="167"/>
      <c r="AJ297" s="167"/>
      <c r="AK297" s="165"/>
      <c r="AL297" s="138"/>
      <c r="AM297" s="138"/>
      <c r="AN297" s="138"/>
      <c r="AO297" s="142"/>
    </row>
    <row r="298" spans="1:41">
      <c r="A298" s="136">
        <v>32110462</v>
      </c>
      <c r="B298" s="137">
        <v>27756740</v>
      </c>
      <c r="C298" s="138"/>
      <c r="D298" s="165">
        <v>0</v>
      </c>
      <c r="E298" s="165">
        <v>0</v>
      </c>
      <c r="F298" s="165">
        <v>0</v>
      </c>
      <c r="G298" s="165">
        <v>0</v>
      </c>
      <c r="H298" s="165">
        <v>0</v>
      </c>
      <c r="I298" s="165">
        <v>0</v>
      </c>
      <c r="J298" s="165">
        <v>0</v>
      </c>
      <c r="K298" s="138">
        <v>0</v>
      </c>
      <c r="L298" s="139">
        <v>12.95</v>
      </c>
      <c r="M298" s="153">
        <v>0</v>
      </c>
      <c r="N298" s="140" t="s">
        <v>125</v>
      </c>
      <c r="O298" s="140">
        <v>0</v>
      </c>
      <c r="P298" s="138">
        <v>0</v>
      </c>
      <c r="Q298" s="137" t="s">
        <v>57</v>
      </c>
      <c r="R298" s="137">
        <v>0</v>
      </c>
      <c r="S298" s="140">
        <v>0</v>
      </c>
      <c r="T298" s="182">
        <v>20161031</v>
      </c>
      <c r="U298" s="137"/>
      <c r="V298" s="138"/>
      <c r="W298" s="141"/>
      <c r="X298" s="138" t="s">
        <v>124</v>
      </c>
      <c r="Y298" s="138">
        <v>0</v>
      </c>
      <c r="Z298" s="138"/>
      <c r="AA298" s="138"/>
      <c r="AB298" s="138"/>
      <c r="AC298" s="138"/>
      <c r="AD298" s="138"/>
      <c r="AE298" s="138"/>
      <c r="AF298" s="165"/>
      <c r="AG298" s="165"/>
      <c r="AH298" s="165"/>
      <c r="AI298" s="167"/>
      <c r="AJ298" s="167"/>
      <c r="AK298" s="165"/>
      <c r="AL298" s="138"/>
      <c r="AM298" s="138"/>
      <c r="AN298" s="138"/>
      <c r="AO298" s="142"/>
    </row>
    <row r="299" spans="1:41">
      <c r="A299" s="136">
        <v>32110530</v>
      </c>
      <c r="B299" s="137">
        <v>37608530</v>
      </c>
      <c r="C299" s="138"/>
      <c r="D299" s="165">
        <v>0</v>
      </c>
      <c r="E299" s="165">
        <v>0</v>
      </c>
      <c r="F299" s="165">
        <v>0</v>
      </c>
      <c r="G299" s="165">
        <v>0</v>
      </c>
      <c r="H299" s="165">
        <v>0</v>
      </c>
      <c r="I299" s="165">
        <v>0</v>
      </c>
      <c r="J299" s="165">
        <v>0</v>
      </c>
      <c r="K299" s="138">
        <v>0</v>
      </c>
      <c r="L299" s="139">
        <v>11.8</v>
      </c>
      <c r="M299" s="153">
        <v>0</v>
      </c>
      <c r="N299" s="140" t="s">
        <v>125</v>
      </c>
      <c r="O299" s="140">
        <v>0</v>
      </c>
      <c r="P299" s="138">
        <v>0</v>
      </c>
      <c r="Q299" s="137" t="s">
        <v>57</v>
      </c>
      <c r="R299" s="137">
        <v>0</v>
      </c>
      <c r="S299" s="140">
        <v>0</v>
      </c>
      <c r="T299" s="182">
        <v>20161031</v>
      </c>
      <c r="U299" s="137"/>
      <c r="V299" s="138"/>
      <c r="W299" s="141"/>
      <c r="X299" s="138" t="s">
        <v>124</v>
      </c>
      <c r="Y299" s="138">
        <v>0</v>
      </c>
      <c r="Z299" s="138"/>
      <c r="AA299" s="138"/>
      <c r="AB299" s="138"/>
      <c r="AC299" s="138"/>
      <c r="AD299" s="138"/>
      <c r="AE299" s="138"/>
      <c r="AF299" s="165"/>
      <c r="AG299" s="165"/>
      <c r="AH299" s="165"/>
      <c r="AI299" s="167"/>
      <c r="AJ299" s="167"/>
      <c r="AK299" s="165"/>
      <c r="AL299" s="138"/>
      <c r="AM299" s="138"/>
      <c r="AN299" s="138"/>
      <c r="AO299" s="142"/>
    </row>
    <row r="300" spans="1:41">
      <c r="A300" s="136">
        <v>32110548</v>
      </c>
      <c r="B300" s="137">
        <v>5365629</v>
      </c>
      <c r="C300" s="138"/>
      <c r="D300" s="165">
        <v>135290.01999999999</v>
      </c>
      <c r="E300" s="165">
        <v>-15073.560000000001</v>
      </c>
      <c r="F300" s="165">
        <v>120216.46</v>
      </c>
      <c r="G300" s="165">
        <v>-1330.35</v>
      </c>
      <c r="H300" s="165">
        <v>0</v>
      </c>
      <c r="I300" s="165">
        <v>-620.15</v>
      </c>
      <c r="J300" s="165">
        <v>-17024.060000000001</v>
      </c>
      <c r="K300" s="138">
        <v>-5665.88</v>
      </c>
      <c r="L300" s="139">
        <v>11.8</v>
      </c>
      <c r="M300" s="153">
        <v>140.92710416666668</v>
      </c>
      <c r="N300" s="140" t="s">
        <v>126</v>
      </c>
      <c r="O300" s="140">
        <v>0</v>
      </c>
      <c r="P300" s="138">
        <v>120216.46</v>
      </c>
      <c r="Q300" s="137" t="s">
        <v>57</v>
      </c>
      <c r="R300" s="137">
        <v>0</v>
      </c>
      <c r="S300" s="140">
        <v>0</v>
      </c>
      <c r="T300" s="182">
        <v>20161031</v>
      </c>
      <c r="U300" s="137"/>
      <c r="V300" s="138"/>
      <c r="W300" s="141"/>
      <c r="X300" s="138" t="s">
        <v>124</v>
      </c>
      <c r="Y300" s="138">
        <v>0</v>
      </c>
      <c r="Z300" s="138"/>
      <c r="AA300" s="138"/>
      <c r="AB300" s="138"/>
      <c r="AC300" s="138"/>
      <c r="AD300" s="138"/>
      <c r="AE300" s="138"/>
      <c r="AF300" s="165"/>
      <c r="AG300" s="165"/>
      <c r="AH300" s="165"/>
      <c r="AI300" s="167"/>
      <c r="AJ300" s="167"/>
      <c r="AK300" s="165"/>
      <c r="AL300" s="138"/>
      <c r="AM300" s="138"/>
      <c r="AN300" s="138"/>
      <c r="AO300" s="142"/>
    </row>
    <row r="301" spans="1:41">
      <c r="A301" s="136">
        <v>32194483</v>
      </c>
      <c r="B301" s="137">
        <v>17378912</v>
      </c>
      <c r="C301" s="138"/>
      <c r="D301" s="165">
        <v>364286.55</v>
      </c>
      <c r="E301" s="165">
        <v>-16042.240000000002</v>
      </c>
      <c r="F301" s="165">
        <v>348244.31</v>
      </c>
      <c r="G301" s="165">
        <v>-3582.15</v>
      </c>
      <c r="H301" s="165">
        <v>0</v>
      </c>
      <c r="I301" s="165">
        <v>-760.25</v>
      </c>
      <c r="J301" s="165">
        <v>-20384.64</v>
      </c>
      <c r="K301" s="138">
        <v>-5665.88</v>
      </c>
      <c r="L301" s="139">
        <v>11.8</v>
      </c>
      <c r="M301" s="153">
        <v>379.46515625000001</v>
      </c>
      <c r="N301" s="140" t="s">
        <v>126</v>
      </c>
      <c r="O301" s="140">
        <v>0</v>
      </c>
      <c r="P301" s="138">
        <v>348244.31</v>
      </c>
      <c r="Q301" s="137" t="s">
        <v>57</v>
      </c>
      <c r="R301" s="137">
        <v>0</v>
      </c>
      <c r="S301" s="140">
        <v>0</v>
      </c>
      <c r="T301" s="182">
        <v>20161031</v>
      </c>
      <c r="U301" s="137"/>
      <c r="V301" s="138"/>
      <c r="W301" s="141"/>
      <c r="X301" s="138" t="s">
        <v>124</v>
      </c>
      <c r="Y301" s="138">
        <v>0</v>
      </c>
      <c r="Z301" s="138"/>
      <c r="AA301" s="138"/>
      <c r="AB301" s="138"/>
      <c r="AC301" s="138"/>
      <c r="AD301" s="138"/>
      <c r="AE301" s="138"/>
      <c r="AF301" s="165"/>
      <c r="AG301" s="165"/>
      <c r="AH301" s="165"/>
      <c r="AI301" s="167"/>
      <c r="AJ301" s="167"/>
      <c r="AK301" s="165"/>
      <c r="AL301" s="138"/>
      <c r="AM301" s="138"/>
      <c r="AN301" s="138"/>
      <c r="AO301" s="142"/>
    </row>
    <row r="302" spans="1:41">
      <c r="A302" s="136">
        <v>32194621</v>
      </c>
      <c r="B302" s="137">
        <v>17637205</v>
      </c>
      <c r="C302" s="138"/>
      <c r="D302" s="165">
        <v>0</v>
      </c>
      <c r="E302" s="165">
        <v>0</v>
      </c>
      <c r="F302" s="165">
        <v>0</v>
      </c>
      <c r="G302" s="165">
        <v>0</v>
      </c>
      <c r="H302" s="165">
        <v>0</v>
      </c>
      <c r="I302" s="165">
        <v>0</v>
      </c>
      <c r="J302" s="165">
        <v>0</v>
      </c>
      <c r="K302" s="138">
        <v>0</v>
      </c>
      <c r="L302" s="139">
        <v>11.8</v>
      </c>
      <c r="M302" s="153">
        <v>0</v>
      </c>
      <c r="N302" s="140" t="s">
        <v>125</v>
      </c>
      <c r="O302" s="140">
        <v>0</v>
      </c>
      <c r="P302" s="138">
        <v>0</v>
      </c>
      <c r="Q302" s="137" t="s">
        <v>57</v>
      </c>
      <c r="R302" s="137">
        <v>0</v>
      </c>
      <c r="S302" s="140">
        <v>0</v>
      </c>
      <c r="T302" s="182">
        <v>20161031</v>
      </c>
      <c r="U302" s="137"/>
      <c r="V302" s="138"/>
      <c r="W302" s="141"/>
      <c r="X302" s="138" t="s">
        <v>124</v>
      </c>
      <c r="Y302" s="138">
        <v>0</v>
      </c>
      <c r="Z302" s="138"/>
      <c r="AA302" s="138"/>
      <c r="AB302" s="138"/>
      <c r="AC302" s="138"/>
      <c r="AD302" s="138"/>
      <c r="AE302" s="138"/>
      <c r="AF302" s="165"/>
      <c r="AG302" s="165"/>
      <c r="AH302" s="165"/>
      <c r="AI302" s="167"/>
      <c r="AJ302" s="167"/>
      <c r="AK302" s="165"/>
      <c r="AL302" s="138"/>
      <c r="AM302" s="138"/>
      <c r="AN302" s="138"/>
      <c r="AO302" s="142"/>
    </row>
    <row r="303" spans="1:41">
      <c r="A303" s="136">
        <v>32261396</v>
      </c>
      <c r="B303" s="137">
        <v>8781467</v>
      </c>
      <c r="C303" s="138"/>
      <c r="D303" s="165">
        <v>114076.32</v>
      </c>
      <c r="E303" s="165">
        <v>-14179.19</v>
      </c>
      <c r="F303" s="165">
        <v>99897.13</v>
      </c>
      <c r="G303" s="165">
        <v>-1121.75</v>
      </c>
      <c r="H303" s="165">
        <v>0</v>
      </c>
      <c r="I303" s="165">
        <v>-493.5</v>
      </c>
      <c r="J303" s="165">
        <v>-15794.44</v>
      </c>
      <c r="K303" s="138">
        <v>-5465.09</v>
      </c>
      <c r="L303" s="139">
        <v>11.8</v>
      </c>
      <c r="M303" s="153">
        <v>118.82950000000001</v>
      </c>
      <c r="N303" s="140" t="s">
        <v>126</v>
      </c>
      <c r="O303" s="140">
        <v>0</v>
      </c>
      <c r="P303" s="138">
        <v>99897.13</v>
      </c>
      <c r="Q303" s="137" t="s">
        <v>57</v>
      </c>
      <c r="R303" s="137">
        <v>0</v>
      </c>
      <c r="S303" s="140">
        <v>0</v>
      </c>
      <c r="T303" s="182">
        <v>20161031</v>
      </c>
      <c r="U303" s="137"/>
      <c r="V303" s="138"/>
      <c r="W303" s="141"/>
      <c r="X303" s="138" t="s">
        <v>124</v>
      </c>
      <c r="Y303" s="138">
        <v>0</v>
      </c>
      <c r="Z303" s="138"/>
      <c r="AA303" s="138"/>
      <c r="AB303" s="138"/>
      <c r="AC303" s="138"/>
      <c r="AD303" s="138"/>
      <c r="AE303" s="138"/>
      <c r="AF303" s="165"/>
      <c r="AG303" s="165"/>
      <c r="AH303" s="165"/>
      <c r="AI303" s="167"/>
      <c r="AJ303" s="167"/>
      <c r="AK303" s="165"/>
      <c r="AL303" s="138"/>
      <c r="AM303" s="138"/>
      <c r="AN303" s="138"/>
      <c r="AO303" s="142"/>
    </row>
    <row r="304" spans="1:41">
      <c r="A304" s="136">
        <v>32261595</v>
      </c>
      <c r="B304" s="137">
        <v>19105269</v>
      </c>
      <c r="C304" s="138"/>
      <c r="D304" s="165">
        <v>0</v>
      </c>
      <c r="E304" s="165">
        <v>0</v>
      </c>
      <c r="F304" s="165">
        <v>0</v>
      </c>
      <c r="G304" s="165">
        <v>0</v>
      </c>
      <c r="H304" s="165">
        <v>0</v>
      </c>
      <c r="I304" s="165">
        <v>0</v>
      </c>
      <c r="J304" s="165">
        <v>0</v>
      </c>
      <c r="K304" s="138">
        <v>0</v>
      </c>
      <c r="L304" s="139">
        <v>12</v>
      </c>
      <c r="M304" s="153">
        <v>0</v>
      </c>
      <c r="N304" s="140" t="s">
        <v>125</v>
      </c>
      <c r="O304" s="140">
        <v>0</v>
      </c>
      <c r="P304" s="138">
        <v>0</v>
      </c>
      <c r="Q304" s="137" t="s">
        <v>57</v>
      </c>
      <c r="R304" s="137">
        <v>0</v>
      </c>
      <c r="S304" s="140">
        <v>0</v>
      </c>
      <c r="T304" s="182">
        <v>20161031</v>
      </c>
      <c r="U304" s="137"/>
      <c r="V304" s="138"/>
      <c r="W304" s="141"/>
      <c r="X304" s="138" t="s">
        <v>124</v>
      </c>
      <c r="Y304" s="138">
        <v>0</v>
      </c>
      <c r="Z304" s="138"/>
      <c r="AA304" s="138"/>
      <c r="AB304" s="138"/>
      <c r="AC304" s="138"/>
      <c r="AD304" s="138"/>
      <c r="AE304" s="138"/>
      <c r="AF304" s="165"/>
      <c r="AG304" s="165"/>
      <c r="AH304" s="165"/>
      <c r="AI304" s="167"/>
      <c r="AJ304" s="167"/>
      <c r="AK304" s="165"/>
      <c r="AL304" s="138"/>
      <c r="AM304" s="138"/>
      <c r="AN304" s="138"/>
      <c r="AO304" s="142"/>
    </row>
    <row r="305" spans="1:41">
      <c r="A305" s="136">
        <v>32303267</v>
      </c>
      <c r="B305" s="137">
        <v>10150946</v>
      </c>
      <c r="C305" s="138"/>
      <c r="D305" s="165">
        <v>0</v>
      </c>
      <c r="E305" s="165">
        <v>0</v>
      </c>
      <c r="F305" s="165">
        <v>0</v>
      </c>
      <c r="G305" s="165">
        <v>0</v>
      </c>
      <c r="H305" s="165">
        <v>0</v>
      </c>
      <c r="I305" s="165">
        <v>0</v>
      </c>
      <c r="J305" s="165">
        <v>0</v>
      </c>
      <c r="K305" s="138">
        <v>0</v>
      </c>
      <c r="L305" s="139">
        <v>11.8</v>
      </c>
      <c r="M305" s="153">
        <v>0</v>
      </c>
      <c r="N305" s="140" t="s">
        <v>125</v>
      </c>
      <c r="O305" s="140">
        <v>0</v>
      </c>
      <c r="P305" s="138">
        <v>0</v>
      </c>
      <c r="Q305" s="137" t="s">
        <v>57</v>
      </c>
      <c r="R305" s="137">
        <v>0</v>
      </c>
      <c r="S305" s="140">
        <v>0</v>
      </c>
      <c r="T305" s="182">
        <v>20161031</v>
      </c>
      <c r="U305" s="137"/>
      <c r="V305" s="138"/>
      <c r="W305" s="141"/>
      <c r="X305" s="138" t="s">
        <v>124</v>
      </c>
      <c r="Y305" s="138">
        <v>0</v>
      </c>
      <c r="Z305" s="138"/>
      <c r="AA305" s="138"/>
      <c r="AB305" s="138"/>
      <c r="AC305" s="138"/>
      <c r="AD305" s="138"/>
      <c r="AE305" s="138"/>
      <c r="AF305" s="165"/>
      <c r="AG305" s="165"/>
      <c r="AH305" s="165"/>
      <c r="AI305" s="167"/>
      <c r="AJ305" s="167"/>
      <c r="AK305" s="165"/>
      <c r="AL305" s="138"/>
      <c r="AM305" s="138"/>
      <c r="AN305" s="138"/>
      <c r="AO305" s="142"/>
    </row>
    <row r="306" spans="1:41">
      <c r="A306" s="136">
        <v>32303484</v>
      </c>
      <c r="B306" s="137">
        <v>13300944</v>
      </c>
      <c r="C306" s="138"/>
      <c r="D306" s="165">
        <v>0</v>
      </c>
      <c r="E306" s="165">
        <v>0</v>
      </c>
      <c r="F306" s="165">
        <v>0</v>
      </c>
      <c r="G306" s="165">
        <v>0</v>
      </c>
      <c r="H306" s="165">
        <v>0</v>
      </c>
      <c r="I306" s="165">
        <v>0</v>
      </c>
      <c r="J306" s="165">
        <v>0</v>
      </c>
      <c r="K306" s="138">
        <v>0</v>
      </c>
      <c r="L306" s="139">
        <v>11.8</v>
      </c>
      <c r="M306" s="153">
        <v>0</v>
      </c>
      <c r="N306" s="140" t="s">
        <v>125</v>
      </c>
      <c r="O306" s="140">
        <v>0</v>
      </c>
      <c r="P306" s="138">
        <v>0</v>
      </c>
      <c r="Q306" s="137" t="s">
        <v>57</v>
      </c>
      <c r="R306" s="137">
        <v>0</v>
      </c>
      <c r="S306" s="140">
        <v>0</v>
      </c>
      <c r="T306" s="182">
        <v>20161031</v>
      </c>
      <c r="U306" s="137"/>
      <c r="V306" s="138"/>
      <c r="W306" s="141"/>
      <c r="X306" s="138" t="s">
        <v>124</v>
      </c>
      <c r="Y306" s="138">
        <v>0</v>
      </c>
      <c r="Z306" s="138"/>
      <c r="AA306" s="138"/>
      <c r="AB306" s="138"/>
      <c r="AC306" s="138"/>
      <c r="AD306" s="138"/>
      <c r="AE306" s="138"/>
      <c r="AF306" s="165"/>
      <c r="AG306" s="165"/>
      <c r="AH306" s="165"/>
      <c r="AI306" s="167"/>
      <c r="AJ306" s="167"/>
      <c r="AK306" s="165"/>
      <c r="AL306" s="138"/>
      <c r="AM306" s="138"/>
      <c r="AN306" s="138"/>
      <c r="AO306" s="142"/>
    </row>
    <row r="307" spans="1:41">
      <c r="A307" s="136">
        <v>32337350</v>
      </c>
      <c r="B307" s="137">
        <v>9023204</v>
      </c>
      <c r="C307" s="138"/>
      <c r="D307" s="165">
        <v>0</v>
      </c>
      <c r="E307" s="165">
        <v>0</v>
      </c>
      <c r="F307" s="165">
        <v>0</v>
      </c>
      <c r="G307" s="165">
        <v>0</v>
      </c>
      <c r="H307" s="165">
        <v>0</v>
      </c>
      <c r="I307" s="165">
        <v>0</v>
      </c>
      <c r="J307" s="165">
        <v>0</v>
      </c>
      <c r="K307" s="138">
        <v>0</v>
      </c>
      <c r="L307" s="139">
        <v>11.8</v>
      </c>
      <c r="M307" s="153">
        <v>0</v>
      </c>
      <c r="N307" s="140" t="s">
        <v>125</v>
      </c>
      <c r="O307" s="140">
        <v>0</v>
      </c>
      <c r="P307" s="138">
        <v>0</v>
      </c>
      <c r="Q307" s="137" t="s">
        <v>57</v>
      </c>
      <c r="R307" s="137">
        <v>0</v>
      </c>
      <c r="S307" s="140">
        <v>0</v>
      </c>
      <c r="T307" s="182">
        <v>20161031</v>
      </c>
      <c r="U307" s="137"/>
      <c r="V307" s="138"/>
      <c r="W307" s="141"/>
      <c r="X307" s="138" t="s">
        <v>124</v>
      </c>
      <c r="Y307" s="138">
        <v>0</v>
      </c>
      <c r="Z307" s="138"/>
      <c r="AA307" s="138"/>
      <c r="AB307" s="138"/>
      <c r="AC307" s="138"/>
      <c r="AD307" s="138"/>
      <c r="AE307" s="138"/>
      <c r="AF307" s="165"/>
      <c r="AG307" s="165"/>
      <c r="AH307" s="165"/>
      <c r="AI307" s="167"/>
      <c r="AJ307" s="167"/>
      <c r="AK307" s="165"/>
      <c r="AL307" s="138"/>
      <c r="AM307" s="138"/>
      <c r="AN307" s="138"/>
      <c r="AO307" s="142"/>
    </row>
    <row r="308" spans="1:41">
      <c r="A308" s="136">
        <v>32337371</v>
      </c>
      <c r="B308" s="137">
        <v>27412746</v>
      </c>
      <c r="C308" s="138"/>
      <c r="D308" s="165">
        <v>0</v>
      </c>
      <c r="E308" s="165">
        <v>0</v>
      </c>
      <c r="F308" s="165">
        <v>0</v>
      </c>
      <c r="G308" s="165">
        <v>0</v>
      </c>
      <c r="H308" s="165">
        <v>0</v>
      </c>
      <c r="I308" s="165">
        <v>0</v>
      </c>
      <c r="J308" s="165">
        <v>0</v>
      </c>
      <c r="K308" s="138">
        <v>0</v>
      </c>
      <c r="L308" s="139">
        <v>11.8</v>
      </c>
      <c r="M308" s="153">
        <v>0</v>
      </c>
      <c r="N308" s="140" t="s">
        <v>125</v>
      </c>
      <c r="O308" s="140">
        <v>0</v>
      </c>
      <c r="P308" s="138">
        <v>0</v>
      </c>
      <c r="Q308" s="137" t="s">
        <v>57</v>
      </c>
      <c r="R308" s="137">
        <v>0</v>
      </c>
      <c r="S308" s="140">
        <v>0</v>
      </c>
      <c r="T308" s="182">
        <v>20161031</v>
      </c>
      <c r="U308" s="137"/>
      <c r="V308" s="138"/>
      <c r="W308" s="141"/>
      <c r="X308" s="138" t="s">
        <v>124</v>
      </c>
      <c r="Y308" s="138">
        <v>0</v>
      </c>
      <c r="Z308" s="138"/>
      <c r="AA308" s="138"/>
      <c r="AB308" s="138"/>
      <c r="AC308" s="138"/>
      <c r="AD308" s="138"/>
      <c r="AE308" s="138"/>
      <c r="AF308" s="165"/>
      <c r="AG308" s="165"/>
      <c r="AH308" s="165"/>
      <c r="AI308" s="167"/>
      <c r="AJ308" s="167"/>
      <c r="AK308" s="165"/>
      <c r="AL308" s="138"/>
      <c r="AM308" s="138"/>
      <c r="AN308" s="138"/>
      <c r="AO308" s="142"/>
    </row>
    <row r="309" spans="1:41">
      <c r="A309" s="136">
        <v>32337404</v>
      </c>
      <c r="B309" s="137">
        <v>12771072</v>
      </c>
      <c r="C309" s="138"/>
      <c r="D309" s="165">
        <v>0</v>
      </c>
      <c r="E309" s="165">
        <v>0</v>
      </c>
      <c r="F309" s="165">
        <v>0</v>
      </c>
      <c r="G309" s="165">
        <v>0</v>
      </c>
      <c r="H309" s="165">
        <v>0</v>
      </c>
      <c r="I309" s="165">
        <v>0</v>
      </c>
      <c r="J309" s="165">
        <v>0</v>
      </c>
      <c r="K309" s="138">
        <v>0</v>
      </c>
      <c r="L309" s="139">
        <v>12.95</v>
      </c>
      <c r="M309" s="153">
        <v>0</v>
      </c>
      <c r="N309" s="140" t="s">
        <v>125</v>
      </c>
      <c r="O309" s="140">
        <v>0</v>
      </c>
      <c r="P309" s="138">
        <v>0</v>
      </c>
      <c r="Q309" s="137" t="s">
        <v>57</v>
      </c>
      <c r="R309" s="137">
        <v>0</v>
      </c>
      <c r="S309" s="140">
        <v>0</v>
      </c>
      <c r="T309" s="182">
        <v>20161031</v>
      </c>
      <c r="U309" s="137"/>
      <c r="V309" s="138"/>
      <c r="W309" s="141"/>
      <c r="X309" s="138" t="s">
        <v>124</v>
      </c>
      <c r="Y309" s="138">
        <v>0</v>
      </c>
      <c r="Z309" s="138"/>
      <c r="AA309" s="138"/>
      <c r="AB309" s="138"/>
      <c r="AC309" s="138"/>
      <c r="AD309" s="138"/>
      <c r="AE309" s="138"/>
      <c r="AF309" s="165"/>
      <c r="AG309" s="165"/>
      <c r="AH309" s="165"/>
      <c r="AI309" s="167"/>
      <c r="AJ309" s="167"/>
      <c r="AK309" s="165"/>
      <c r="AL309" s="138"/>
      <c r="AM309" s="138"/>
      <c r="AN309" s="138"/>
      <c r="AO309" s="142"/>
    </row>
    <row r="310" spans="1:41">
      <c r="A310" s="136">
        <v>32338038</v>
      </c>
      <c r="B310" s="137">
        <v>25854439</v>
      </c>
      <c r="C310" s="138"/>
      <c r="D310" s="165">
        <v>0</v>
      </c>
      <c r="E310" s="165">
        <v>0</v>
      </c>
      <c r="F310" s="165">
        <v>0</v>
      </c>
      <c r="G310" s="165">
        <v>0</v>
      </c>
      <c r="H310" s="165">
        <v>0</v>
      </c>
      <c r="I310" s="165">
        <v>0</v>
      </c>
      <c r="J310" s="165">
        <v>0</v>
      </c>
      <c r="K310" s="138">
        <v>0</v>
      </c>
      <c r="L310" s="139">
        <v>11.8</v>
      </c>
      <c r="M310" s="153">
        <v>0</v>
      </c>
      <c r="N310" s="140" t="s">
        <v>125</v>
      </c>
      <c r="O310" s="140">
        <v>0</v>
      </c>
      <c r="P310" s="138">
        <v>0</v>
      </c>
      <c r="Q310" s="137" t="s">
        <v>57</v>
      </c>
      <c r="R310" s="137">
        <v>0</v>
      </c>
      <c r="S310" s="140">
        <v>0</v>
      </c>
      <c r="T310" s="182">
        <v>20161031</v>
      </c>
      <c r="U310" s="137"/>
      <c r="V310" s="138"/>
      <c r="W310" s="141"/>
      <c r="X310" s="138" t="s">
        <v>124</v>
      </c>
      <c r="Y310" s="138">
        <v>0</v>
      </c>
      <c r="Z310" s="138"/>
      <c r="AA310" s="138"/>
      <c r="AB310" s="138"/>
      <c r="AC310" s="138"/>
      <c r="AD310" s="138"/>
      <c r="AE310" s="138"/>
      <c r="AF310" s="165"/>
      <c r="AG310" s="165"/>
      <c r="AH310" s="165"/>
      <c r="AI310" s="167"/>
      <c r="AJ310" s="167"/>
      <c r="AK310" s="165"/>
      <c r="AL310" s="138"/>
      <c r="AM310" s="138"/>
      <c r="AN310" s="138"/>
      <c r="AO310" s="142"/>
    </row>
    <row r="311" spans="1:41">
      <c r="A311" s="136">
        <v>32366545</v>
      </c>
      <c r="B311" s="137">
        <v>29761422</v>
      </c>
      <c r="C311" s="138"/>
      <c r="D311" s="165">
        <v>0</v>
      </c>
      <c r="E311" s="165">
        <v>0</v>
      </c>
      <c r="F311" s="165">
        <v>0</v>
      </c>
      <c r="G311" s="165">
        <v>0</v>
      </c>
      <c r="H311" s="165">
        <v>0</v>
      </c>
      <c r="I311" s="165">
        <v>0</v>
      </c>
      <c r="J311" s="165">
        <v>0</v>
      </c>
      <c r="K311" s="138">
        <v>0</v>
      </c>
      <c r="L311" s="139">
        <v>11.8</v>
      </c>
      <c r="M311" s="153">
        <v>0</v>
      </c>
      <c r="N311" s="140" t="s">
        <v>125</v>
      </c>
      <c r="O311" s="140">
        <v>0</v>
      </c>
      <c r="P311" s="138">
        <v>0</v>
      </c>
      <c r="Q311" s="137" t="s">
        <v>57</v>
      </c>
      <c r="R311" s="137">
        <v>0</v>
      </c>
      <c r="S311" s="140">
        <v>0</v>
      </c>
      <c r="T311" s="182">
        <v>20161031</v>
      </c>
      <c r="U311" s="137"/>
      <c r="V311" s="138"/>
      <c r="W311" s="141"/>
      <c r="X311" s="138" t="s">
        <v>124</v>
      </c>
      <c r="Y311" s="138">
        <v>0</v>
      </c>
      <c r="Z311" s="138"/>
      <c r="AA311" s="138"/>
      <c r="AB311" s="138"/>
      <c r="AC311" s="138"/>
      <c r="AD311" s="138"/>
      <c r="AE311" s="138"/>
      <c r="AF311" s="165"/>
      <c r="AG311" s="165"/>
      <c r="AH311" s="165"/>
      <c r="AI311" s="167"/>
      <c r="AJ311" s="167"/>
      <c r="AK311" s="165"/>
      <c r="AL311" s="138"/>
      <c r="AM311" s="138"/>
      <c r="AN311" s="138"/>
      <c r="AO311" s="142"/>
    </row>
    <row r="312" spans="1:41">
      <c r="A312" s="136">
        <v>32366615</v>
      </c>
      <c r="B312" s="137">
        <v>5307574</v>
      </c>
      <c r="C312" s="138"/>
      <c r="D312" s="165">
        <v>251851.91</v>
      </c>
      <c r="E312" s="165">
        <v>-4471.72</v>
      </c>
      <c r="F312" s="165">
        <v>247380.19</v>
      </c>
      <c r="G312" s="165">
        <v>-2476.54</v>
      </c>
      <c r="H312" s="165">
        <v>0</v>
      </c>
      <c r="I312" s="165">
        <v>-333.33</v>
      </c>
      <c r="J312" s="165">
        <v>-7281.59</v>
      </c>
      <c r="K312" s="138">
        <v>0</v>
      </c>
      <c r="L312" s="139">
        <v>11.8</v>
      </c>
      <c r="M312" s="153">
        <v>262.34573958333334</v>
      </c>
      <c r="N312" s="140" t="s">
        <v>126</v>
      </c>
      <c r="O312" s="140">
        <v>0</v>
      </c>
      <c r="P312" s="138">
        <v>247380.19</v>
      </c>
      <c r="Q312" s="137" t="s">
        <v>57</v>
      </c>
      <c r="R312" s="137">
        <v>0</v>
      </c>
      <c r="S312" s="140">
        <v>0</v>
      </c>
      <c r="T312" s="182">
        <v>20161031</v>
      </c>
      <c r="U312" s="137"/>
      <c r="V312" s="138"/>
      <c r="W312" s="141"/>
      <c r="X312" s="138" t="s">
        <v>124</v>
      </c>
      <c r="Y312" s="138">
        <v>0</v>
      </c>
      <c r="Z312" s="138"/>
      <c r="AA312" s="138"/>
      <c r="AB312" s="138"/>
      <c r="AC312" s="138"/>
      <c r="AD312" s="138"/>
      <c r="AE312" s="138"/>
      <c r="AF312" s="165"/>
      <c r="AG312" s="165"/>
      <c r="AH312" s="165"/>
      <c r="AI312" s="167"/>
      <c r="AJ312" s="167"/>
      <c r="AK312" s="165"/>
      <c r="AL312" s="138"/>
      <c r="AM312" s="138"/>
      <c r="AN312" s="138"/>
      <c r="AO312" s="142"/>
    </row>
    <row r="313" spans="1:41">
      <c r="A313" s="136">
        <v>32367121</v>
      </c>
      <c r="B313" s="137">
        <v>2218245</v>
      </c>
      <c r="C313" s="138"/>
      <c r="D313" s="165">
        <v>0</v>
      </c>
      <c r="E313" s="165">
        <v>0</v>
      </c>
      <c r="F313" s="165">
        <v>0</v>
      </c>
      <c r="G313" s="165">
        <v>0</v>
      </c>
      <c r="H313" s="165">
        <v>0</v>
      </c>
      <c r="I313" s="165">
        <v>0</v>
      </c>
      <c r="J313" s="165">
        <v>0</v>
      </c>
      <c r="K313" s="138">
        <v>0</v>
      </c>
      <c r="L313" s="139">
        <v>11.95</v>
      </c>
      <c r="M313" s="153">
        <v>0</v>
      </c>
      <c r="N313" s="140" t="s">
        <v>125</v>
      </c>
      <c r="O313" s="140">
        <v>0</v>
      </c>
      <c r="P313" s="138">
        <v>0</v>
      </c>
      <c r="Q313" s="137" t="s">
        <v>57</v>
      </c>
      <c r="R313" s="137">
        <v>0</v>
      </c>
      <c r="S313" s="140">
        <v>0</v>
      </c>
      <c r="T313" s="182">
        <v>20161031</v>
      </c>
      <c r="U313" s="137"/>
      <c r="V313" s="138"/>
      <c r="W313" s="141"/>
      <c r="X313" s="138" t="s">
        <v>124</v>
      </c>
      <c r="Y313" s="138">
        <v>0</v>
      </c>
      <c r="Z313" s="138"/>
      <c r="AA313" s="138"/>
      <c r="AB313" s="138"/>
      <c r="AC313" s="138"/>
      <c r="AD313" s="138"/>
      <c r="AE313" s="138"/>
      <c r="AF313" s="165"/>
      <c r="AG313" s="165"/>
      <c r="AH313" s="165"/>
      <c r="AI313" s="167"/>
      <c r="AJ313" s="167"/>
      <c r="AK313" s="165"/>
      <c r="AL313" s="138"/>
      <c r="AM313" s="138"/>
      <c r="AN313" s="138"/>
      <c r="AO313" s="142"/>
    </row>
    <row r="314" spans="1:41">
      <c r="A314" s="136">
        <v>32367369</v>
      </c>
      <c r="B314" s="137">
        <v>489600</v>
      </c>
      <c r="C314" s="138"/>
      <c r="D314" s="165">
        <v>0</v>
      </c>
      <c r="E314" s="165">
        <v>0</v>
      </c>
      <c r="F314" s="165">
        <v>0</v>
      </c>
      <c r="G314" s="165">
        <v>0</v>
      </c>
      <c r="H314" s="165">
        <v>0</v>
      </c>
      <c r="I314" s="165">
        <v>0</v>
      </c>
      <c r="J314" s="165">
        <v>0</v>
      </c>
      <c r="K314" s="138">
        <v>0</v>
      </c>
      <c r="L314" s="139">
        <v>11.8</v>
      </c>
      <c r="M314" s="153">
        <v>0</v>
      </c>
      <c r="N314" s="140" t="s">
        <v>125</v>
      </c>
      <c r="O314" s="140">
        <v>0</v>
      </c>
      <c r="P314" s="138">
        <v>0</v>
      </c>
      <c r="Q314" s="137" t="s">
        <v>57</v>
      </c>
      <c r="R314" s="137">
        <v>0</v>
      </c>
      <c r="S314" s="140">
        <v>0</v>
      </c>
      <c r="T314" s="182">
        <v>20161031</v>
      </c>
      <c r="U314" s="137"/>
      <c r="V314" s="138"/>
      <c r="W314" s="141"/>
      <c r="X314" s="138" t="s">
        <v>124</v>
      </c>
      <c r="Y314" s="138">
        <v>0</v>
      </c>
      <c r="Z314" s="138"/>
      <c r="AA314" s="138"/>
      <c r="AB314" s="138"/>
      <c r="AC314" s="138"/>
      <c r="AD314" s="138"/>
      <c r="AE314" s="138"/>
      <c r="AF314" s="165"/>
      <c r="AG314" s="165"/>
      <c r="AH314" s="165"/>
      <c r="AI314" s="167"/>
      <c r="AJ314" s="167"/>
      <c r="AK314" s="165"/>
      <c r="AL314" s="138"/>
      <c r="AM314" s="138"/>
      <c r="AN314" s="138"/>
      <c r="AO314" s="142"/>
    </row>
    <row r="315" spans="1:41">
      <c r="A315" s="136">
        <v>32401724</v>
      </c>
      <c r="B315" s="137">
        <v>9480023</v>
      </c>
      <c r="C315" s="138"/>
      <c r="D315" s="165">
        <v>0</v>
      </c>
      <c r="E315" s="165">
        <v>0</v>
      </c>
      <c r="F315" s="165">
        <v>0</v>
      </c>
      <c r="G315" s="165">
        <v>0</v>
      </c>
      <c r="H315" s="165">
        <v>0</v>
      </c>
      <c r="I315" s="165">
        <v>0</v>
      </c>
      <c r="J315" s="165">
        <v>0</v>
      </c>
      <c r="K315" s="138">
        <v>0</v>
      </c>
      <c r="L315" s="139">
        <v>11.8</v>
      </c>
      <c r="M315" s="153">
        <v>0</v>
      </c>
      <c r="N315" s="140" t="s">
        <v>125</v>
      </c>
      <c r="O315" s="140">
        <v>0</v>
      </c>
      <c r="P315" s="138">
        <v>0</v>
      </c>
      <c r="Q315" s="137" t="s">
        <v>57</v>
      </c>
      <c r="R315" s="137">
        <v>0</v>
      </c>
      <c r="S315" s="140">
        <v>0</v>
      </c>
      <c r="T315" s="182">
        <v>20161031</v>
      </c>
      <c r="U315" s="137"/>
      <c r="V315" s="138"/>
      <c r="W315" s="141"/>
      <c r="X315" s="138" t="s">
        <v>124</v>
      </c>
      <c r="Y315" s="138">
        <v>0</v>
      </c>
      <c r="Z315" s="138"/>
      <c r="AA315" s="138"/>
      <c r="AB315" s="138"/>
      <c r="AC315" s="138"/>
      <c r="AD315" s="138"/>
      <c r="AE315" s="138"/>
      <c r="AF315" s="165"/>
      <c r="AG315" s="165"/>
      <c r="AH315" s="165"/>
      <c r="AI315" s="167"/>
      <c r="AJ315" s="167"/>
      <c r="AK315" s="165"/>
      <c r="AL315" s="138"/>
      <c r="AM315" s="138"/>
      <c r="AN315" s="138"/>
      <c r="AO315" s="142"/>
    </row>
    <row r="316" spans="1:41">
      <c r="A316" s="136">
        <v>32425110</v>
      </c>
      <c r="B316" s="137">
        <v>5737839</v>
      </c>
      <c r="C316" s="138"/>
      <c r="D316" s="165">
        <v>0</v>
      </c>
      <c r="E316" s="165">
        <v>0</v>
      </c>
      <c r="F316" s="165">
        <v>0</v>
      </c>
      <c r="G316" s="165">
        <v>0</v>
      </c>
      <c r="H316" s="165">
        <v>0</v>
      </c>
      <c r="I316" s="165">
        <v>0</v>
      </c>
      <c r="J316" s="165">
        <v>0</v>
      </c>
      <c r="K316" s="138">
        <v>0</v>
      </c>
      <c r="L316" s="139">
        <v>11.8</v>
      </c>
      <c r="M316" s="153">
        <v>0</v>
      </c>
      <c r="N316" s="140" t="s">
        <v>125</v>
      </c>
      <c r="O316" s="140">
        <v>0</v>
      </c>
      <c r="P316" s="138">
        <v>0</v>
      </c>
      <c r="Q316" s="137" t="s">
        <v>57</v>
      </c>
      <c r="R316" s="138">
        <v>0</v>
      </c>
      <c r="S316" s="140">
        <v>0</v>
      </c>
      <c r="T316" s="182">
        <v>20161031</v>
      </c>
      <c r="U316" s="137"/>
      <c r="V316" s="138"/>
      <c r="W316" s="141"/>
      <c r="X316" s="138" t="s">
        <v>124</v>
      </c>
      <c r="Y316" s="138">
        <v>0</v>
      </c>
      <c r="Z316" s="138"/>
      <c r="AA316" s="138"/>
      <c r="AB316" s="138"/>
      <c r="AC316" s="138"/>
      <c r="AD316" s="138"/>
      <c r="AE316" s="138"/>
      <c r="AF316" s="165"/>
      <c r="AG316" s="165"/>
      <c r="AH316" s="165"/>
      <c r="AI316" s="167"/>
      <c r="AJ316" s="167"/>
      <c r="AK316" s="165"/>
      <c r="AL316" s="138"/>
      <c r="AM316" s="138"/>
      <c r="AN316" s="138"/>
      <c r="AO316" s="142"/>
    </row>
    <row r="317" spans="1:41">
      <c r="A317" s="136">
        <v>32425142</v>
      </c>
      <c r="B317" s="137">
        <v>24102356</v>
      </c>
      <c r="C317" s="138"/>
      <c r="D317" s="165">
        <v>0</v>
      </c>
      <c r="E317" s="165">
        <v>0</v>
      </c>
      <c r="F317" s="165">
        <v>0</v>
      </c>
      <c r="G317" s="165">
        <v>0</v>
      </c>
      <c r="H317" s="165">
        <v>0</v>
      </c>
      <c r="I317" s="165">
        <v>0</v>
      </c>
      <c r="J317" s="165">
        <v>0</v>
      </c>
      <c r="K317" s="138">
        <v>0</v>
      </c>
      <c r="L317" s="139">
        <v>11.8</v>
      </c>
      <c r="M317" s="153">
        <v>0</v>
      </c>
      <c r="N317" s="140" t="s">
        <v>125</v>
      </c>
      <c r="O317" s="140">
        <v>0</v>
      </c>
      <c r="P317" s="138">
        <v>0</v>
      </c>
      <c r="Q317" s="137" t="s">
        <v>57</v>
      </c>
      <c r="R317" s="137">
        <v>0</v>
      </c>
      <c r="S317" s="140">
        <v>0</v>
      </c>
      <c r="T317" s="182">
        <v>20161031</v>
      </c>
      <c r="U317" s="137"/>
      <c r="V317" s="138"/>
      <c r="W317" s="141"/>
      <c r="X317" s="138" t="s">
        <v>124</v>
      </c>
      <c r="Y317" s="138">
        <v>0</v>
      </c>
      <c r="Z317" s="138"/>
      <c r="AA317" s="138"/>
      <c r="AB317" s="138"/>
      <c r="AC317" s="138"/>
      <c r="AD317" s="138"/>
      <c r="AE317" s="138"/>
      <c r="AF317" s="165"/>
      <c r="AG317" s="165"/>
      <c r="AH317" s="165"/>
      <c r="AI317" s="167"/>
      <c r="AJ317" s="167"/>
      <c r="AK317" s="165"/>
      <c r="AL317" s="138"/>
      <c r="AM317" s="138"/>
      <c r="AN317" s="138"/>
      <c r="AO317" s="142"/>
    </row>
    <row r="318" spans="1:41">
      <c r="A318" s="136">
        <v>32425401</v>
      </c>
      <c r="B318" s="137">
        <v>36048797</v>
      </c>
      <c r="C318" s="138"/>
      <c r="D318" s="165">
        <v>0</v>
      </c>
      <c r="E318" s="165">
        <v>0</v>
      </c>
      <c r="F318" s="165">
        <v>0</v>
      </c>
      <c r="G318" s="165">
        <v>0</v>
      </c>
      <c r="H318" s="165">
        <v>0</v>
      </c>
      <c r="I318" s="165">
        <v>0</v>
      </c>
      <c r="J318" s="165">
        <v>0</v>
      </c>
      <c r="K318" s="138">
        <v>0</v>
      </c>
      <c r="L318" s="139">
        <v>11.8</v>
      </c>
      <c r="M318" s="153">
        <v>0</v>
      </c>
      <c r="N318" s="140" t="s">
        <v>125</v>
      </c>
      <c r="O318" s="140">
        <v>0</v>
      </c>
      <c r="P318" s="138">
        <v>0</v>
      </c>
      <c r="Q318" s="137" t="s">
        <v>57</v>
      </c>
      <c r="R318" s="137">
        <v>0</v>
      </c>
      <c r="S318" s="140">
        <v>0</v>
      </c>
      <c r="T318" s="182">
        <v>20161031</v>
      </c>
      <c r="U318" s="137"/>
      <c r="V318" s="138"/>
      <c r="W318" s="141"/>
      <c r="X318" s="138" t="s">
        <v>124</v>
      </c>
      <c r="Y318" s="138">
        <v>0</v>
      </c>
      <c r="Z318" s="138"/>
      <c r="AA318" s="138"/>
      <c r="AB318" s="138"/>
      <c r="AC318" s="138"/>
      <c r="AD318" s="138"/>
      <c r="AE318" s="138"/>
      <c r="AF318" s="165"/>
      <c r="AG318" s="165"/>
      <c r="AH318" s="165"/>
      <c r="AI318" s="167"/>
      <c r="AJ318" s="167"/>
      <c r="AK318" s="165"/>
      <c r="AL318" s="138"/>
      <c r="AM318" s="138"/>
      <c r="AN318" s="138"/>
      <c r="AO318" s="142"/>
    </row>
    <row r="319" spans="1:41">
      <c r="A319" s="136">
        <v>32425642</v>
      </c>
      <c r="B319" s="137">
        <v>23083395</v>
      </c>
      <c r="C319" s="138"/>
      <c r="D319" s="165">
        <v>0</v>
      </c>
      <c r="E319" s="165">
        <v>0</v>
      </c>
      <c r="F319" s="165">
        <v>0</v>
      </c>
      <c r="G319" s="165">
        <v>0</v>
      </c>
      <c r="H319" s="165">
        <v>0</v>
      </c>
      <c r="I319" s="165">
        <v>0</v>
      </c>
      <c r="J319" s="165">
        <v>0</v>
      </c>
      <c r="K319" s="138">
        <v>0</v>
      </c>
      <c r="L319" s="139">
        <v>11.8</v>
      </c>
      <c r="M319" s="153">
        <v>0</v>
      </c>
      <c r="N319" s="140" t="s">
        <v>125</v>
      </c>
      <c r="O319" s="140">
        <v>0</v>
      </c>
      <c r="P319" s="138">
        <v>0</v>
      </c>
      <c r="Q319" s="137" t="s">
        <v>57</v>
      </c>
      <c r="R319" s="137">
        <v>0</v>
      </c>
      <c r="S319" s="140">
        <v>0</v>
      </c>
      <c r="T319" s="182">
        <v>20161031</v>
      </c>
      <c r="U319" s="137"/>
      <c r="V319" s="138"/>
      <c r="W319" s="141"/>
      <c r="X319" s="138" t="s">
        <v>124</v>
      </c>
      <c r="Y319" s="138">
        <v>0</v>
      </c>
      <c r="Z319" s="138"/>
      <c r="AA319" s="138"/>
      <c r="AB319" s="138"/>
      <c r="AC319" s="138"/>
      <c r="AD319" s="138"/>
      <c r="AE319" s="138"/>
      <c r="AF319" s="165"/>
      <c r="AG319" s="165"/>
      <c r="AH319" s="165"/>
      <c r="AI319" s="167"/>
      <c r="AJ319" s="167"/>
      <c r="AK319" s="165"/>
      <c r="AL319" s="138"/>
      <c r="AM319" s="138"/>
      <c r="AN319" s="138"/>
      <c r="AO319" s="142"/>
    </row>
    <row r="320" spans="1:41">
      <c r="A320" s="136">
        <v>32425883</v>
      </c>
      <c r="B320" s="137">
        <v>13288545</v>
      </c>
      <c r="C320" s="138"/>
      <c r="D320" s="165">
        <v>366960.14</v>
      </c>
      <c r="E320" s="165">
        <v>-9949.69</v>
      </c>
      <c r="F320" s="165">
        <v>357010.45</v>
      </c>
      <c r="G320" s="165">
        <v>-3608.44</v>
      </c>
      <c r="H320" s="165">
        <v>0</v>
      </c>
      <c r="I320" s="165">
        <v>-576.75</v>
      </c>
      <c r="J320" s="165">
        <v>-14134.88</v>
      </c>
      <c r="K320" s="138">
        <v>0</v>
      </c>
      <c r="L320" s="139">
        <v>11.8</v>
      </c>
      <c r="M320" s="153">
        <v>382.25014583333336</v>
      </c>
      <c r="N320" s="140" t="s">
        <v>126</v>
      </c>
      <c r="O320" s="140">
        <v>0</v>
      </c>
      <c r="P320" s="138">
        <v>357010.45</v>
      </c>
      <c r="Q320" s="137" t="s">
        <v>57</v>
      </c>
      <c r="R320" s="137">
        <v>0</v>
      </c>
      <c r="S320" s="140">
        <v>0</v>
      </c>
      <c r="T320" s="182">
        <v>20161031</v>
      </c>
      <c r="U320" s="137"/>
      <c r="V320" s="138"/>
      <c r="W320" s="141"/>
      <c r="X320" s="138" t="s">
        <v>124</v>
      </c>
      <c r="Y320" s="138">
        <v>0</v>
      </c>
      <c r="Z320" s="138"/>
      <c r="AA320" s="138"/>
      <c r="AB320" s="138"/>
      <c r="AC320" s="138"/>
      <c r="AD320" s="138"/>
      <c r="AE320" s="138"/>
      <c r="AF320" s="165"/>
      <c r="AG320" s="165"/>
      <c r="AH320" s="165"/>
      <c r="AI320" s="167"/>
      <c r="AJ320" s="167"/>
      <c r="AK320" s="165"/>
      <c r="AL320" s="138"/>
      <c r="AM320" s="138"/>
      <c r="AN320" s="138"/>
      <c r="AO320" s="142"/>
    </row>
    <row r="321" spans="1:41">
      <c r="A321" s="136">
        <v>32426009</v>
      </c>
      <c r="B321" s="137">
        <v>15685714</v>
      </c>
      <c r="C321" s="138"/>
      <c r="D321" s="165">
        <v>0</v>
      </c>
      <c r="E321" s="165">
        <v>0</v>
      </c>
      <c r="F321" s="165">
        <v>0</v>
      </c>
      <c r="G321" s="165">
        <v>0</v>
      </c>
      <c r="H321" s="165">
        <v>0</v>
      </c>
      <c r="I321" s="165">
        <v>0</v>
      </c>
      <c r="J321" s="165">
        <v>0</v>
      </c>
      <c r="K321" s="138">
        <v>0</v>
      </c>
      <c r="L321" s="139">
        <v>11.8</v>
      </c>
      <c r="M321" s="153">
        <v>0</v>
      </c>
      <c r="N321" s="140" t="s">
        <v>125</v>
      </c>
      <c r="O321" s="140">
        <v>0</v>
      </c>
      <c r="P321" s="138">
        <v>0</v>
      </c>
      <c r="Q321" s="137" t="s">
        <v>57</v>
      </c>
      <c r="R321" s="137">
        <v>0</v>
      </c>
      <c r="S321" s="140">
        <v>0</v>
      </c>
      <c r="T321" s="182">
        <v>20161031</v>
      </c>
      <c r="U321" s="137"/>
      <c r="V321" s="138"/>
      <c r="W321" s="141"/>
      <c r="X321" s="138" t="s">
        <v>124</v>
      </c>
      <c r="Y321" s="138">
        <v>0</v>
      </c>
      <c r="Z321" s="138"/>
      <c r="AA321" s="138"/>
      <c r="AB321" s="138"/>
      <c r="AC321" s="138"/>
      <c r="AD321" s="138"/>
      <c r="AE321" s="138"/>
      <c r="AF321" s="165"/>
      <c r="AG321" s="165"/>
      <c r="AH321" s="165"/>
      <c r="AI321" s="167"/>
      <c r="AJ321" s="167"/>
      <c r="AK321" s="165"/>
      <c r="AL321" s="138"/>
      <c r="AM321" s="138"/>
      <c r="AN321" s="138"/>
      <c r="AO321" s="142"/>
    </row>
    <row r="322" spans="1:41">
      <c r="A322" s="136">
        <v>32461757</v>
      </c>
      <c r="B322" s="137">
        <v>36939317</v>
      </c>
      <c r="C322" s="138"/>
      <c r="D322" s="165">
        <v>0</v>
      </c>
      <c r="E322" s="165">
        <v>0</v>
      </c>
      <c r="F322" s="165">
        <v>0</v>
      </c>
      <c r="G322" s="165">
        <v>0</v>
      </c>
      <c r="H322" s="165">
        <v>0</v>
      </c>
      <c r="I322" s="165">
        <v>0</v>
      </c>
      <c r="J322" s="165">
        <v>0</v>
      </c>
      <c r="K322" s="138">
        <v>0</v>
      </c>
      <c r="L322" s="139">
        <v>11.8</v>
      </c>
      <c r="M322" s="153">
        <v>0</v>
      </c>
      <c r="N322" s="140" t="s">
        <v>125</v>
      </c>
      <c r="O322" s="140">
        <v>0</v>
      </c>
      <c r="P322" s="138">
        <v>0</v>
      </c>
      <c r="Q322" s="137" t="s">
        <v>57</v>
      </c>
      <c r="R322" s="137">
        <v>0</v>
      </c>
      <c r="S322" s="140">
        <v>0</v>
      </c>
      <c r="T322" s="182">
        <v>20161031</v>
      </c>
      <c r="U322" s="137"/>
      <c r="V322" s="138"/>
      <c r="W322" s="141"/>
      <c r="X322" s="138" t="s">
        <v>124</v>
      </c>
      <c r="Y322" s="138">
        <v>0</v>
      </c>
      <c r="Z322" s="138"/>
      <c r="AA322" s="138"/>
      <c r="AB322" s="138"/>
      <c r="AC322" s="138"/>
      <c r="AD322" s="138"/>
      <c r="AE322" s="138"/>
      <c r="AF322" s="165"/>
      <c r="AG322" s="165"/>
      <c r="AH322" s="165"/>
      <c r="AI322" s="167"/>
      <c r="AJ322" s="167"/>
      <c r="AK322" s="165"/>
      <c r="AL322" s="138"/>
      <c r="AM322" s="138"/>
      <c r="AN322" s="138"/>
      <c r="AO322" s="142"/>
    </row>
    <row r="323" spans="1:41">
      <c r="A323" s="136">
        <v>32484338</v>
      </c>
      <c r="B323" s="137">
        <v>16020503</v>
      </c>
      <c r="C323" s="138"/>
      <c r="D323" s="165">
        <v>0</v>
      </c>
      <c r="E323" s="165">
        <v>0</v>
      </c>
      <c r="F323" s="165">
        <v>0</v>
      </c>
      <c r="G323" s="165">
        <v>0</v>
      </c>
      <c r="H323" s="165">
        <v>0</v>
      </c>
      <c r="I323" s="165">
        <v>0</v>
      </c>
      <c r="J323" s="165">
        <v>0</v>
      </c>
      <c r="K323" s="138">
        <v>0</v>
      </c>
      <c r="L323" s="139">
        <v>11.8</v>
      </c>
      <c r="M323" s="153">
        <v>0</v>
      </c>
      <c r="N323" s="140" t="s">
        <v>125</v>
      </c>
      <c r="O323" s="140">
        <v>0</v>
      </c>
      <c r="P323" s="138">
        <v>0</v>
      </c>
      <c r="Q323" s="137" t="s">
        <v>57</v>
      </c>
      <c r="R323" s="137">
        <v>0</v>
      </c>
      <c r="S323" s="140">
        <v>0</v>
      </c>
      <c r="T323" s="182">
        <v>20161031</v>
      </c>
      <c r="U323" s="137"/>
      <c r="V323" s="138"/>
      <c r="W323" s="141"/>
      <c r="X323" s="138" t="s">
        <v>124</v>
      </c>
      <c r="Y323" s="138">
        <v>0</v>
      </c>
      <c r="Z323" s="138"/>
      <c r="AA323" s="138"/>
      <c r="AB323" s="138"/>
      <c r="AC323" s="138"/>
      <c r="AD323" s="138"/>
      <c r="AE323" s="138"/>
      <c r="AF323" s="165"/>
      <c r="AG323" s="165"/>
      <c r="AH323" s="165"/>
      <c r="AI323" s="167"/>
      <c r="AJ323" s="167"/>
      <c r="AK323" s="165"/>
      <c r="AL323" s="138"/>
      <c r="AM323" s="138"/>
      <c r="AN323" s="138"/>
      <c r="AO323" s="142"/>
    </row>
    <row r="324" spans="1:41">
      <c r="A324" s="136">
        <v>32484482</v>
      </c>
      <c r="B324" s="137">
        <v>14576546</v>
      </c>
      <c r="C324" s="138"/>
      <c r="D324" s="165">
        <v>0</v>
      </c>
      <c r="E324" s="165">
        <v>0</v>
      </c>
      <c r="F324" s="165">
        <v>0</v>
      </c>
      <c r="G324" s="165">
        <v>0</v>
      </c>
      <c r="H324" s="165">
        <v>0</v>
      </c>
      <c r="I324" s="165">
        <v>0</v>
      </c>
      <c r="J324" s="165">
        <v>0</v>
      </c>
      <c r="K324" s="138">
        <v>0</v>
      </c>
      <c r="L324" s="139">
        <v>11.8</v>
      </c>
      <c r="M324" s="153">
        <v>0</v>
      </c>
      <c r="N324" s="140" t="s">
        <v>125</v>
      </c>
      <c r="O324" s="140">
        <v>0</v>
      </c>
      <c r="P324" s="143">
        <v>0</v>
      </c>
      <c r="Q324" s="137" t="s">
        <v>57</v>
      </c>
      <c r="R324" s="137">
        <v>0</v>
      </c>
      <c r="S324" s="140">
        <v>0</v>
      </c>
      <c r="T324" s="182">
        <v>20161031</v>
      </c>
      <c r="U324" s="137"/>
      <c r="V324" s="138"/>
      <c r="W324" s="141"/>
      <c r="X324" s="138" t="s">
        <v>124</v>
      </c>
      <c r="Y324" s="138">
        <v>0</v>
      </c>
      <c r="Z324" s="138"/>
      <c r="AA324" s="138"/>
      <c r="AB324" s="138"/>
      <c r="AC324" s="138"/>
      <c r="AD324" s="138"/>
      <c r="AE324" s="138"/>
      <c r="AF324" s="165"/>
      <c r="AG324" s="165"/>
      <c r="AH324" s="165"/>
      <c r="AI324" s="167"/>
      <c r="AJ324" s="167"/>
      <c r="AK324" s="165"/>
      <c r="AL324" s="138"/>
      <c r="AM324" s="138"/>
      <c r="AN324" s="138"/>
      <c r="AO324" s="142"/>
    </row>
    <row r="325" spans="1:41">
      <c r="A325" s="136">
        <v>32484547</v>
      </c>
      <c r="B325" s="137">
        <v>7376773</v>
      </c>
      <c r="C325" s="138"/>
      <c r="D325" s="165">
        <v>168246.42</v>
      </c>
      <c r="E325" s="165">
        <v>-11135.17</v>
      </c>
      <c r="F325" s="165">
        <v>157111.25</v>
      </c>
      <c r="G325" s="165">
        <v>-44.63</v>
      </c>
      <c r="H325" s="165">
        <v>0</v>
      </c>
      <c r="I325" s="165">
        <v>-451.25</v>
      </c>
      <c r="J325" s="165">
        <v>-11631.05</v>
      </c>
      <c r="K325" s="138">
        <v>-4831.05</v>
      </c>
      <c r="L325" s="139">
        <v>11.8</v>
      </c>
      <c r="M325" s="153">
        <v>175.25668750000003</v>
      </c>
      <c r="N325" s="140" t="s">
        <v>126</v>
      </c>
      <c r="O325" s="140">
        <v>1</v>
      </c>
      <c r="P325" s="138">
        <v>131216.68</v>
      </c>
      <c r="Q325" s="137" t="s">
        <v>61</v>
      </c>
      <c r="R325" s="137">
        <v>20160801</v>
      </c>
      <c r="S325" s="140">
        <v>4</v>
      </c>
      <c r="T325" s="182">
        <v>20161031</v>
      </c>
      <c r="U325" s="137"/>
      <c r="V325" s="138"/>
      <c r="W325" s="141"/>
      <c r="X325" s="138" t="s">
        <v>124</v>
      </c>
      <c r="Y325" s="138">
        <v>0</v>
      </c>
      <c r="Z325" s="138"/>
      <c r="AA325" s="138"/>
      <c r="AB325" s="138"/>
      <c r="AC325" s="138"/>
      <c r="AD325" s="138"/>
      <c r="AE325" s="138"/>
      <c r="AF325" s="165"/>
      <c r="AG325" s="165"/>
      <c r="AH325" s="165"/>
      <c r="AI325" s="167"/>
      <c r="AJ325" s="167"/>
      <c r="AK325" s="165"/>
      <c r="AL325" s="138"/>
      <c r="AM325" s="138"/>
      <c r="AN325" s="138"/>
      <c r="AO325" s="142"/>
    </row>
    <row r="326" spans="1:41">
      <c r="A326" s="136">
        <v>32484568</v>
      </c>
      <c r="B326" s="137">
        <v>12791222</v>
      </c>
      <c r="C326" s="138"/>
      <c r="D326" s="165">
        <v>0</v>
      </c>
      <c r="E326" s="165">
        <v>0</v>
      </c>
      <c r="F326" s="165">
        <v>0</v>
      </c>
      <c r="G326" s="165">
        <v>0</v>
      </c>
      <c r="H326" s="165">
        <v>0</v>
      </c>
      <c r="I326" s="165">
        <v>0</v>
      </c>
      <c r="J326" s="165">
        <v>0</v>
      </c>
      <c r="K326" s="138">
        <v>0</v>
      </c>
      <c r="L326" s="139">
        <v>11.8</v>
      </c>
      <c r="M326" s="153">
        <v>0</v>
      </c>
      <c r="N326" s="140" t="s">
        <v>125</v>
      </c>
      <c r="O326" s="140">
        <v>0</v>
      </c>
      <c r="P326" s="138">
        <v>0</v>
      </c>
      <c r="Q326" s="137" t="s">
        <v>57</v>
      </c>
      <c r="R326" s="137">
        <v>0</v>
      </c>
      <c r="S326" s="140">
        <v>0</v>
      </c>
      <c r="T326" s="182">
        <v>20161031</v>
      </c>
      <c r="U326" s="137"/>
      <c r="V326" s="138"/>
      <c r="W326" s="141"/>
      <c r="X326" s="138" t="s">
        <v>124</v>
      </c>
      <c r="Y326" s="138">
        <v>0</v>
      </c>
      <c r="Z326" s="138"/>
      <c r="AA326" s="138"/>
      <c r="AB326" s="138"/>
      <c r="AC326" s="138"/>
      <c r="AD326" s="138"/>
      <c r="AE326" s="138"/>
      <c r="AF326" s="165"/>
      <c r="AG326" s="165"/>
      <c r="AH326" s="165"/>
      <c r="AI326" s="167"/>
      <c r="AJ326" s="167"/>
      <c r="AK326" s="165"/>
      <c r="AL326" s="138"/>
      <c r="AM326" s="138"/>
      <c r="AN326" s="138"/>
      <c r="AO326" s="142"/>
    </row>
    <row r="327" spans="1:41">
      <c r="A327" s="136">
        <v>32512568</v>
      </c>
      <c r="B327" s="137">
        <v>27294400</v>
      </c>
      <c r="C327" s="138"/>
      <c r="D327" s="165">
        <v>0</v>
      </c>
      <c r="E327" s="165">
        <v>0</v>
      </c>
      <c r="F327" s="165">
        <v>0</v>
      </c>
      <c r="G327" s="165">
        <v>0</v>
      </c>
      <c r="H327" s="165">
        <v>0</v>
      </c>
      <c r="I327" s="165">
        <v>0</v>
      </c>
      <c r="J327" s="165">
        <v>0</v>
      </c>
      <c r="K327" s="138">
        <v>0</v>
      </c>
      <c r="L327" s="139">
        <v>11.8</v>
      </c>
      <c r="M327" s="153">
        <v>0</v>
      </c>
      <c r="N327" s="140" t="s">
        <v>125</v>
      </c>
      <c r="O327" s="140">
        <v>0</v>
      </c>
      <c r="P327" s="138">
        <v>0</v>
      </c>
      <c r="Q327" s="137" t="s">
        <v>57</v>
      </c>
      <c r="R327" s="137">
        <v>0</v>
      </c>
      <c r="S327" s="140">
        <v>0</v>
      </c>
      <c r="T327" s="182">
        <v>20161031</v>
      </c>
      <c r="U327" s="137"/>
      <c r="V327" s="138"/>
      <c r="W327" s="141"/>
      <c r="X327" s="138" t="s">
        <v>124</v>
      </c>
      <c r="Y327" s="138">
        <v>0</v>
      </c>
      <c r="Z327" s="138"/>
      <c r="AA327" s="138"/>
      <c r="AB327" s="138"/>
      <c r="AC327" s="138"/>
      <c r="AD327" s="138"/>
      <c r="AE327" s="138"/>
      <c r="AF327" s="165"/>
      <c r="AG327" s="165"/>
      <c r="AH327" s="165"/>
      <c r="AI327" s="167"/>
      <c r="AJ327" s="167"/>
      <c r="AK327" s="165"/>
      <c r="AL327" s="138"/>
      <c r="AM327" s="138"/>
      <c r="AN327" s="138"/>
      <c r="AO327" s="142"/>
    </row>
    <row r="328" spans="1:41">
      <c r="A328" s="136">
        <v>32544442</v>
      </c>
      <c r="B328" s="137">
        <v>30521817</v>
      </c>
      <c r="C328" s="138"/>
      <c r="D328" s="165">
        <v>0</v>
      </c>
      <c r="E328" s="165">
        <v>0</v>
      </c>
      <c r="F328" s="165">
        <v>0</v>
      </c>
      <c r="G328" s="165">
        <v>0</v>
      </c>
      <c r="H328" s="165">
        <v>0</v>
      </c>
      <c r="I328" s="165">
        <v>0</v>
      </c>
      <c r="J328" s="165">
        <v>0</v>
      </c>
      <c r="K328" s="138">
        <v>0</v>
      </c>
      <c r="L328" s="139">
        <v>11.8</v>
      </c>
      <c r="M328" s="153">
        <v>0</v>
      </c>
      <c r="N328" s="140" t="s">
        <v>125</v>
      </c>
      <c r="O328" s="140">
        <v>0</v>
      </c>
      <c r="P328" s="138">
        <v>0</v>
      </c>
      <c r="Q328" s="137" t="s">
        <v>57</v>
      </c>
      <c r="R328" s="137">
        <v>0</v>
      </c>
      <c r="S328" s="140">
        <v>0</v>
      </c>
      <c r="T328" s="182">
        <v>20161031</v>
      </c>
      <c r="U328" s="137"/>
      <c r="V328" s="138"/>
      <c r="W328" s="141"/>
      <c r="X328" s="138" t="s">
        <v>124</v>
      </c>
      <c r="Y328" s="138">
        <v>0</v>
      </c>
      <c r="Z328" s="138"/>
      <c r="AA328" s="138"/>
      <c r="AB328" s="138"/>
      <c r="AC328" s="138"/>
      <c r="AD328" s="138"/>
      <c r="AE328" s="138"/>
      <c r="AF328" s="165"/>
      <c r="AG328" s="165"/>
      <c r="AH328" s="165"/>
      <c r="AI328" s="167"/>
      <c r="AJ328" s="167"/>
      <c r="AK328" s="165"/>
      <c r="AL328" s="138"/>
      <c r="AM328" s="138"/>
      <c r="AN328" s="138"/>
      <c r="AO328" s="142"/>
    </row>
    <row r="329" spans="1:41">
      <c r="A329" s="136">
        <v>32565066</v>
      </c>
      <c r="B329" s="137">
        <v>18692057</v>
      </c>
      <c r="C329" s="138"/>
      <c r="D329" s="165">
        <v>0</v>
      </c>
      <c r="E329" s="165">
        <v>0</v>
      </c>
      <c r="F329" s="165">
        <v>0</v>
      </c>
      <c r="G329" s="165">
        <v>0</v>
      </c>
      <c r="H329" s="165">
        <v>0</v>
      </c>
      <c r="I329" s="165">
        <v>0</v>
      </c>
      <c r="J329" s="165">
        <v>0</v>
      </c>
      <c r="K329" s="138">
        <v>0</v>
      </c>
      <c r="L329" s="139">
        <v>11.8</v>
      </c>
      <c r="M329" s="153">
        <v>0</v>
      </c>
      <c r="N329" s="140" t="s">
        <v>125</v>
      </c>
      <c r="O329" s="140">
        <v>0</v>
      </c>
      <c r="P329" s="138">
        <v>0</v>
      </c>
      <c r="Q329" s="137" t="s">
        <v>57</v>
      </c>
      <c r="R329" s="137">
        <v>0</v>
      </c>
      <c r="S329" s="140">
        <v>0</v>
      </c>
      <c r="T329" s="182">
        <v>20161031</v>
      </c>
      <c r="U329" s="137"/>
      <c r="V329" s="138"/>
      <c r="W329" s="141"/>
      <c r="X329" s="138" t="s">
        <v>124</v>
      </c>
      <c r="Y329" s="138">
        <v>0</v>
      </c>
      <c r="Z329" s="138"/>
      <c r="AA329" s="138"/>
      <c r="AB329" s="138"/>
      <c r="AC329" s="138"/>
      <c r="AD329" s="138"/>
      <c r="AE329" s="138"/>
      <c r="AF329" s="165"/>
      <c r="AG329" s="165"/>
      <c r="AH329" s="165"/>
      <c r="AI329" s="167"/>
      <c r="AJ329" s="167"/>
      <c r="AK329" s="165"/>
      <c r="AL329" s="138"/>
      <c r="AM329" s="138"/>
      <c r="AN329" s="138"/>
      <c r="AO329" s="142"/>
    </row>
    <row r="330" spans="1:41">
      <c r="A330" s="136">
        <v>32565154</v>
      </c>
      <c r="B330" s="137">
        <v>9795650</v>
      </c>
      <c r="C330" s="138"/>
      <c r="D330" s="165">
        <v>0</v>
      </c>
      <c r="E330" s="165">
        <v>0</v>
      </c>
      <c r="F330" s="165">
        <v>0</v>
      </c>
      <c r="G330" s="165">
        <v>0</v>
      </c>
      <c r="H330" s="165">
        <v>0</v>
      </c>
      <c r="I330" s="165">
        <v>0</v>
      </c>
      <c r="J330" s="165">
        <v>0</v>
      </c>
      <c r="K330" s="138">
        <v>0</v>
      </c>
      <c r="L330" s="139">
        <v>11.8</v>
      </c>
      <c r="M330" s="153">
        <v>0</v>
      </c>
      <c r="N330" s="140" t="s">
        <v>125</v>
      </c>
      <c r="O330" s="140">
        <v>0</v>
      </c>
      <c r="P330" s="138">
        <v>0</v>
      </c>
      <c r="Q330" s="137" t="s">
        <v>57</v>
      </c>
      <c r="R330" s="137">
        <v>0</v>
      </c>
      <c r="S330" s="140">
        <v>0</v>
      </c>
      <c r="T330" s="182">
        <v>20161031</v>
      </c>
      <c r="U330" s="137"/>
      <c r="V330" s="138"/>
      <c r="W330" s="141"/>
      <c r="X330" s="138" t="s">
        <v>124</v>
      </c>
      <c r="Y330" s="138">
        <v>0</v>
      </c>
      <c r="Z330" s="138"/>
      <c r="AA330" s="138"/>
      <c r="AB330" s="138"/>
      <c r="AC330" s="138"/>
      <c r="AD330" s="138"/>
      <c r="AE330" s="138"/>
      <c r="AF330" s="165"/>
      <c r="AG330" s="165"/>
      <c r="AH330" s="165"/>
      <c r="AI330" s="167"/>
      <c r="AJ330" s="167"/>
      <c r="AK330" s="165"/>
      <c r="AL330" s="138"/>
      <c r="AM330" s="138"/>
      <c r="AN330" s="138"/>
      <c r="AO330" s="142"/>
    </row>
    <row r="331" spans="1:41">
      <c r="A331" s="136">
        <v>32618374</v>
      </c>
      <c r="B331" s="137">
        <v>15004737</v>
      </c>
      <c r="C331" s="138"/>
      <c r="D331" s="165">
        <v>0</v>
      </c>
      <c r="E331" s="165">
        <v>0</v>
      </c>
      <c r="F331" s="165">
        <v>0</v>
      </c>
      <c r="G331" s="165">
        <v>0</v>
      </c>
      <c r="H331" s="165">
        <v>0</v>
      </c>
      <c r="I331" s="165">
        <v>0</v>
      </c>
      <c r="J331" s="165">
        <v>0</v>
      </c>
      <c r="K331" s="138">
        <v>0</v>
      </c>
      <c r="L331" s="139">
        <v>11.8</v>
      </c>
      <c r="M331" s="153">
        <v>0</v>
      </c>
      <c r="N331" s="140" t="s">
        <v>125</v>
      </c>
      <c r="O331" s="140">
        <v>1</v>
      </c>
      <c r="P331" s="138">
        <v>0</v>
      </c>
      <c r="Q331" s="137" t="s">
        <v>57</v>
      </c>
      <c r="R331" s="137">
        <v>0</v>
      </c>
      <c r="S331" s="140">
        <v>0</v>
      </c>
      <c r="T331" s="182">
        <v>20161031</v>
      </c>
      <c r="U331" s="137"/>
      <c r="V331" s="138"/>
      <c r="W331" s="141"/>
      <c r="X331" s="138" t="s">
        <v>124</v>
      </c>
      <c r="Y331" s="138">
        <v>0</v>
      </c>
      <c r="Z331" s="138"/>
      <c r="AA331" s="138"/>
      <c r="AB331" s="138"/>
      <c r="AC331" s="138"/>
      <c r="AD331" s="138"/>
      <c r="AE331" s="138"/>
      <c r="AF331" s="165"/>
      <c r="AG331" s="165"/>
      <c r="AH331" s="165"/>
      <c r="AI331" s="167"/>
      <c r="AJ331" s="167"/>
      <c r="AK331" s="165"/>
      <c r="AL331" s="138"/>
      <c r="AM331" s="138"/>
      <c r="AN331" s="138"/>
      <c r="AO331" s="142"/>
    </row>
    <row r="332" spans="1:41">
      <c r="A332" s="136">
        <v>32618488</v>
      </c>
      <c r="B332" s="137">
        <v>37327299</v>
      </c>
      <c r="C332" s="138"/>
      <c r="D332" s="165">
        <v>0</v>
      </c>
      <c r="E332" s="165">
        <v>0</v>
      </c>
      <c r="F332" s="165">
        <v>0</v>
      </c>
      <c r="G332" s="165">
        <v>0</v>
      </c>
      <c r="H332" s="165">
        <v>0</v>
      </c>
      <c r="I332" s="165">
        <v>0</v>
      </c>
      <c r="J332" s="165">
        <v>0</v>
      </c>
      <c r="K332" s="138">
        <v>0</v>
      </c>
      <c r="L332" s="139">
        <v>11.8</v>
      </c>
      <c r="M332" s="153">
        <v>0</v>
      </c>
      <c r="N332" s="140" t="s">
        <v>125</v>
      </c>
      <c r="O332" s="140">
        <v>0</v>
      </c>
      <c r="P332" s="138">
        <v>0</v>
      </c>
      <c r="Q332" s="137" t="s">
        <v>57</v>
      </c>
      <c r="R332" s="137">
        <v>0</v>
      </c>
      <c r="S332" s="140">
        <v>0</v>
      </c>
      <c r="T332" s="182">
        <v>20161031</v>
      </c>
      <c r="U332" s="137"/>
      <c r="V332" s="138"/>
      <c r="W332" s="141"/>
      <c r="X332" s="138" t="s">
        <v>124</v>
      </c>
      <c r="Y332" s="138">
        <v>0</v>
      </c>
      <c r="Z332" s="138"/>
      <c r="AA332" s="138"/>
      <c r="AB332" s="138"/>
      <c r="AC332" s="138"/>
      <c r="AD332" s="138"/>
      <c r="AE332" s="138"/>
      <c r="AF332" s="165"/>
      <c r="AG332" s="165"/>
      <c r="AH332" s="165"/>
      <c r="AI332" s="167"/>
      <c r="AJ332" s="167"/>
      <c r="AK332" s="165"/>
      <c r="AL332" s="138"/>
      <c r="AM332" s="138"/>
      <c r="AN332" s="138"/>
      <c r="AO332" s="142"/>
    </row>
    <row r="333" spans="1:41">
      <c r="A333" s="136">
        <v>32618570</v>
      </c>
      <c r="B333" s="137">
        <v>29631288</v>
      </c>
      <c r="C333" s="138"/>
      <c r="D333" s="165">
        <v>0</v>
      </c>
      <c r="E333" s="165">
        <v>0</v>
      </c>
      <c r="F333" s="165">
        <v>0</v>
      </c>
      <c r="G333" s="165">
        <v>0</v>
      </c>
      <c r="H333" s="165">
        <v>0</v>
      </c>
      <c r="I333" s="165">
        <v>0</v>
      </c>
      <c r="J333" s="165">
        <v>0</v>
      </c>
      <c r="K333" s="138">
        <v>0</v>
      </c>
      <c r="L333" s="139">
        <v>11.8</v>
      </c>
      <c r="M333" s="153">
        <v>0</v>
      </c>
      <c r="N333" s="140" t="s">
        <v>125</v>
      </c>
      <c r="O333" s="140">
        <v>0</v>
      </c>
      <c r="P333" s="138">
        <v>0</v>
      </c>
      <c r="Q333" s="137" t="s">
        <v>57</v>
      </c>
      <c r="R333" s="137">
        <v>0</v>
      </c>
      <c r="S333" s="140">
        <v>0</v>
      </c>
      <c r="T333" s="182">
        <v>20161031</v>
      </c>
      <c r="U333" s="137"/>
      <c r="V333" s="138"/>
      <c r="W333" s="141"/>
      <c r="X333" s="138" t="s">
        <v>124</v>
      </c>
      <c r="Y333" s="138">
        <v>0</v>
      </c>
      <c r="Z333" s="138"/>
      <c r="AA333" s="138"/>
      <c r="AB333" s="138"/>
      <c r="AC333" s="138"/>
      <c r="AD333" s="138"/>
      <c r="AE333" s="138"/>
      <c r="AF333" s="165"/>
      <c r="AG333" s="165"/>
      <c r="AH333" s="165"/>
      <c r="AI333" s="167"/>
      <c r="AJ333" s="167"/>
      <c r="AK333" s="165"/>
      <c r="AL333" s="138"/>
      <c r="AM333" s="138"/>
      <c r="AN333" s="138"/>
      <c r="AO333" s="142"/>
    </row>
    <row r="334" spans="1:41">
      <c r="A334" s="136">
        <v>32618593</v>
      </c>
      <c r="B334" s="137">
        <v>11850915</v>
      </c>
      <c r="C334" s="138"/>
      <c r="D334" s="165">
        <v>0</v>
      </c>
      <c r="E334" s="165">
        <v>0</v>
      </c>
      <c r="F334" s="165">
        <v>0</v>
      </c>
      <c r="G334" s="165">
        <v>0</v>
      </c>
      <c r="H334" s="165">
        <v>0</v>
      </c>
      <c r="I334" s="165">
        <v>0</v>
      </c>
      <c r="J334" s="165">
        <v>0</v>
      </c>
      <c r="K334" s="138">
        <v>0</v>
      </c>
      <c r="L334" s="139">
        <v>11.8</v>
      </c>
      <c r="M334" s="153">
        <v>0</v>
      </c>
      <c r="N334" s="140" t="s">
        <v>125</v>
      </c>
      <c r="O334" s="140">
        <v>0</v>
      </c>
      <c r="P334" s="138">
        <v>0</v>
      </c>
      <c r="Q334" s="137" t="s">
        <v>57</v>
      </c>
      <c r="R334" s="137">
        <v>0</v>
      </c>
      <c r="S334" s="140">
        <v>0</v>
      </c>
      <c r="T334" s="182">
        <v>20161031</v>
      </c>
      <c r="U334" s="137"/>
      <c r="V334" s="138"/>
      <c r="W334" s="141"/>
      <c r="X334" s="138" t="s">
        <v>124</v>
      </c>
      <c r="Y334" s="138">
        <v>0</v>
      </c>
      <c r="Z334" s="138"/>
      <c r="AA334" s="138"/>
      <c r="AB334" s="138"/>
      <c r="AC334" s="138"/>
      <c r="AD334" s="138"/>
      <c r="AE334" s="138"/>
      <c r="AF334" s="165"/>
      <c r="AG334" s="165"/>
      <c r="AH334" s="165"/>
      <c r="AI334" s="167"/>
      <c r="AJ334" s="167"/>
      <c r="AK334" s="165"/>
      <c r="AL334" s="138"/>
      <c r="AM334" s="138"/>
      <c r="AN334" s="138"/>
      <c r="AO334" s="142"/>
    </row>
    <row r="335" spans="1:41">
      <c r="A335" s="136">
        <v>32647424</v>
      </c>
      <c r="B335" s="137">
        <v>14987116</v>
      </c>
      <c r="C335" s="138"/>
      <c r="D335" s="165">
        <v>0</v>
      </c>
      <c r="E335" s="165">
        <v>0</v>
      </c>
      <c r="F335" s="165">
        <v>0</v>
      </c>
      <c r="G335" s="165">
        <v>0</v>
      </c>
      <c r="H335" s="165">
        <v>0</v>
      </c>
      <c r="I335" s="165">
        <v>0</v>
      </c>
      <c r="J335" s="165">
        <v>0</v>
      </c>
      <c r="K335" s="138">
        <v>0</v>
      </c>
      <c r="L335" s="139">
        <v>11.8</v>
      </c>
      <c r="M335" s="153">
        <v>0</v>
      </c>
      <c r="N335" s="140" t="s">
        <v>125</v>
      </c>
      <c r="O335" s="140">
        <v>0</v>
      </c>
      <c r="P335" s="138">
        <v>0</v>
      </c>
      <c r="Q335" s="137" t="s">
        <v>57</v>
      </c>
      <c r="R335" s="137">
        <v>0</v>
      </c>
      <c r="S335" s="140">
        <v>0</v>
      </c>
      <c r="T335" s="182">
        <v>20161031</v>
      </c>
      <c r="U335" s="137"/>
      <c r="V335" s="138"/>
      <c r="W335" s="141"/>
      <c r="X335" s="138" t="s">
        <v>124</v>
      </c>
      <c r="Y335" s="138">
        <v>0</v>
      </c>
      <c r="Z335" s="138"/>
      <c r="AA335" s="138"/>
      <c r="AB335" s="138"/>
      <c r="AC335" s="138"/>
      <c r="AD335" s="138"/>
      <c r="AE335" s="138"/>
      <c r="AF335" s="165"/>
      <c r="AG335" s="165"/>
      <c r="AH335" s="165"/>
      <c r="AI335" s="167"/>
      <c r="AJ335" s="167"/>
      <c r="AK335" s="165"/>
      <c r="AL335" s="138"/>
      <c r="AM335" s="138"/>
      <c r="AN335" s="138"/>
      <c r="AO335" s="142"/>
    </row>
    <row r="336" spans="1:41">
      <c r="A336" s="136">
        <v>32647476</v>
      </c>
      <c r="B336" s="137">
        <v>27393651</v>
      </c>
      <c r="C336" s="138"/>
      <c r="D336" s="165">
        <v>267201.73</v>
      </c>
      <c r="E336" s="165">
        <v>-4369.01</v>
      </c>
      <c r="F336" s="165">
        <v>262832.71999999997</v>
      </c>
      <c r="G336" s="165">
        <v>-2660.88</v>
      </c>
      <c r="H336" s="165">
        <v>0</v>
      </c>
      <c r="I336" s="165">
        <v>-503.55</v>
      </c>
      <c r="J336" s="165">
        <v>-7533.44</v>
      </c>
      <c r="K336" s="138">
        <v>0</v>
      </c>
      <c r="L336" s="139">
        <v>11.95</v>
      </c>
      <c r="M336" s="153">
        <v>278.33513541666667</v>
      </c>
      <c r="N336" s="140" t="s">
        <v>126</v>
      </c>
      <c r="O336" s="140">
        <v>0</v>
      </c>
      <c r="P336" s="138">
        <v>262832.71999999997</v>
      </c>
      <c r="Q336" s="137" t="s">
        <v>57</v>
      </c>
      <c r="R336" s="137">
        <v>0</v>
      </c>
      <c r="S336" s="140">
        <v>0</v>
      </c>
      <c r="T336" s="182">
        <v>20161031</v>
      </c>
      <c r="U336" s="137"/>
      <c r="V336" s="138"/>
      <c r="W336" s="141"/>
      <c r="X336" s="138" t="s">
        <v>124</v>
      </c>
      <c r="Y336" s="138">
        <v>0</v>
      </c>
      <c r="Z336" s="138"/>
      <c r="AA336" s="138"/>
      <c r="AB336" s="138"/>
      <c r="AC336" s="138"/>
      <c r="AD336" s="138"/>
      <c r="AE336" s="138"/>
      <c r="AF336" s="165"/>
      <c r="AG336" s="165"/>
      <c r="AH336" s="165"/>
      <c r="AI336" s="167"/>
      <c r="AJ336" s="167"/>
      <c r="AK336" s="165"/>
      <c r="AL336" s="138"/>
      <c r="AM336" s="138"/>
      <c r="AN336" s="138"/>
      <c r="AO336" s="142"/>
    </row>
    <row r="337" spans="1:41">
      <c r="A337" s="136">
        <v>32675901</v>
      </c>
      <c r="B337" s="137">
        <v>31403205</v>
      </c>
      <c r="C337" s="138"/>
      <c r="D337" s="165">
        <v>0</v>
      </c>
      <c r="E337" s="165">
        <v>0</v>
      </c>
      <c r="F337" s="165">
        <v>0</v>
      </c>
      <c r="G337" s="165">
        <v>0</v>
      </c>
      <c r="H337" s="165">
        <v>0</v>
      </c>
      <c r="I337" s="165">
        <v>0</v>
      </c>
      <c r="J337" s="165">
        <v>0</v>
      </c>
      <c r="K337" s="138">
        <v>0</v>
      </c>
      <c r="L337" s="139">
        <v>11.8</v>
      </c>
      <c r="M337" s="153">
        <v>0</v>
      </c>
      <c r="N337" s="140" t="s">
        <v>125</v>
      </c>
      <c r="O337" s="140">
        <v>0</v>
      </c>
      <c r="P337" s="138">
        <v>0</v>
      </c>
      <c r="Q337" s="137" t="s">
        <v>57</v>
      </c>
      <c r="R337" s="137">
        <v>0</v>
      </c>
      <c r="S337" s="140">
        <v>0</v>
      </c>
      <c r="T337" s="182">
        <v>20161031</v>
      </c>
      <c r="U337" s="137"/>
      <c r="V337" s="138"/>
      <c r="W337" s="141"/>
      <c r="X337" s="138" t="s">
        <v>124</v>
      </c>
      <c r="Y337" s="138">
        <v>0</v>
      </c>
      <c r="Z337" s="138"/>
      <c r="AA337" s="138"/>
      <c r="AB337" s="138"/>
      <c r="AC337" s="138"/>
      <c r="AD337" s="138"/>
      <c r="AE337" s="138"/>
      <c r="AF337" s="165"/>
      <c r="AG337" s="165"/>
      <c r="AH337" s="165"/>
      <c r="AI337" s="167"/>
      <c r="AJ337" s="167"/>
      <c r="AK337" s="165"/>
      <c r="AL337" s="138"/>
      <c r="AM337" s="138"/>
      <c r="AN337" s="138"/>
      <c r="AO337" s="142"/>
    </row>
    <row r="338" spans="1:41">
      <c r="A338" s="136">
        <v>32676039</v>
      </c>
      <c r="B338" s="137">
        <v>18940010</v>
      </c>
      <c r="C338" s="138"/>
      <c r="D338" s="165">
        <v>0</v>
      </c>
      <c r="E338" s="165">
        <v>0</v>
      </c>
      <c r="F338" s="165">
        <v>0</v>
      </c>
      <c r="G338" s="165">
        <v>0</v>
      </c>
      <c r="H338" s="165">
        <v>0</v>
      </c>
      <c r="I338" s="165">
        <v>0</v>
      </c>
      <c r="J338" s="165">
        <v>0</v>
      </c>
      <c r="K338" s="138">
        <v>0</v>
      </c>
      <c r="L338" s="139">
        <v>11.8</v>
      </c>
      <c r="M338" s="153">
        <v>0</v>
      </c>
      <c r="N338" s="140" t="s">
        <v>125</v>
      </c>
      <c r="O338" s="140">
        <v>0</v>
      </c>
      <c r="P338" s="138">
        <v>0</v>
      </c>
      <c r="Q338" s="137" t="s">
        <v>57</v>
      </c>
      <c r="R338" s="137">
        <v>0</v>
      </c>
      <c r="S338" s="140">
        <v>0</v>
      </c>
      <c r="T338" s="182">
        <v>20161031</v>
      </c>
      <c r="U338" s="137"/>
      <c r="V338" s="138"/>
      <c r="W338" s="141"/>
      <c r="X338" s="138" t="s">
        <v>124</v>
      </c>
      <c r="Y338" s="138">
        <v>0</v>
      </c>
      <c r="Z338" s="138"/>
      <c r="AA338" s="138"/>
      <c r="AB338" s="138"/>
      <c r="AC338" s="138"/>
      <c r="AD338" s="138"/>
      <c r="AE338" s="138"/>
      <c r="AF338" s="165"/>
      <c r="AG338" s="165"/>
      <c r="AH338" s="165"/>
      <c r="AI338" s="167"/>
      <c r="AJ338" s="167"/>
      <c r="AK338" s="165"/>
      <c r="AL338" s="138"/>
      <c r="AM338" s="138"/>
      <c r="AN338" s="138"/>
      <c r="AO338" s="142"/>
    </row>
    <row r="339" spans="1:41">
      <c r="A339" s="136">
        <v>32702473</v>
      </c>
      <c r="B339" s="137">
        <v>9214220</v>
      </c>
      <c r="C339" s="138"/>
      <c r="D339" s="165">
        <v>0</v>
      </c>
      <c r="E339" s="165">
        <v>0</v>
      </c>
      <c r="F339" s="165">
        <v>0</v>
      </c>
      <c r="G339" s="165">
        <v>0</v>
      </c>
      <c r="H339" s="165">
        <v>0</v>
      </c>
      <c r="I339" s="165">
        <v>0</v>
      </c>
      <c r="J339" s="165">
        <v>0</v>
      </c>
      <c r="K339" s="138">
        <v>0</v>
      </c>
      <c r="L339" s="139">
        <v>11.8</v>
      </c>
      <c r="M339" s="153">
        <v>0</v>
      </c>
      <c r="N339" s="140" t="s">
        <v>125</v>
      </c>
      <c r="O339" s="140">
        <v>0</v>
      </c>
      <c r="P339" s="138">
        <v>0</v>
      </c>
      <c r="Q339" s="137" t="s">
        <v>57</v>
      </c>
      <c r="R339" s="137">
        <v>0</v>
      </c>
      <c r="S339" s="140">
        <v>0</v>
      </c>
      <c r="T339" s="182">
        <v>20161031</v>
      </c>
      <c r="U339" s="137"/>
      <c r="V339" s="138"/>
      <c r="W339" s="141"/>
      <c r="X339" s="138" t="s">
        <v>124</v>
      </c>
      <c r="Y339" s="138">
        <v>0</v>
      </c>
      <c r="Z339" s="138"/>
      <c r="AA339" s="138"/>
      <c r="AB339" s="138"/>
      <c r="AC339" s="138"/>
      <c r="AD339" s="138"/>
      <c r="AE339" s="138"/>
      <c r="AF339" s="165"/>
      <c r="AG339" s="165"/>
      <c r="AH339" s="165"/>
      <c r="AI339" s="167"/>
      <c r="AJ339" s="167"/>
      <c r="AK339" s="165"/>
      <c r="AL339" s="138"/>
      <c r="AM339" s="138"/>
      <c r="AN339" s="138"/>
      <c r="AO339" s="142"/>
    </row>
    <row r="340" spans="1:41">
      <c r="A340" s="136">
        <v>32702604</v>
      </c>
      <c r="B340" s="137">
        <v>30418911</v>
      </c>
      <c r="C340" s="138"/>
      <c r="D340" s="165">
        <v>0</v>
      </c>
      <c r="E340" s="165">
        <v>0</v>
      </c>
      <c r="F340" s="165">
        <v>0</v>
      </c>
      <c r="G340" s="165">
        <v>0</v>
      </c>
      <c r="H340" s="165">
        <v>0</v>
      </c>
      <c r="I340" s="165">
        <v>0</v>
      </c>
      <c r="J340" s="165">
        <v>0</v>
      </c>
      <c r="K340" s="138">
        <v>0</v>
      </c>
      <c r="L340" s="139">
        <v>11.8</v>
      </c>
      <c r="M340" s="153">
        <v>0</v>
      </c>
      <c r="N340" s="140" t="s">
        <v>125</v>
      </c>
      <c r="O340" s="140">
        <v>1</v>
      </c>
      <c r="P340" s="138">
        <v>0</v>
      </c>
      <c r="Q340" s="137" t="s">
        <v>57</v>
      </c>
      <c r="R340" s="137">
        <v>0</v>
      </c>
      <c r="S340" s="140">
        <v>0</v>
      </c>
      <c r="T340" s="182">
        <v>20161031</v>
      </c>
      <c r="U340" s="137"/>
      <c r="V340" s="138"/>
      <c r="W340" s="141"/>
      <c r="X340" s="138" t="s">
        <v>124</v>
      </c>
      <c r="Y340" s="138">
        <v>0</v>
      </c>
      <c r="Z340" s="138"/>
      <c r="AA340" s="138"/>
      <c r="AB340" s="138"/>
      <c r="AC340" s="138"/>
      <c r="AD340" s="138"/>
      <c r="AE340" s="138"/>
      <c r="AF340" s="165"/>
      <c r="AG340" s="165"/>
      <c r="AH340" s="165"/>
      <c r="AI340" s="167"/>
      <c r="AJ340" s="167"/>
      <c r="AK340" s="165"/>
      <c r="AL340" s="138"/>
      <c r="AM340" s="138"/>
      <c r="AN340" s="138"/>
      <c r="AO340" s="142"/>
    </row>
    <row r="341" spans="1:41">
      <c r="A341" s="136">
        <v>32702838</v>
      </c>
      <c r="B341" s="137">
        <v>37666236</v>
      </c>
      <c r="C341" s="138"/>
      <c r="D341" s="165">
        <v>0</v>
      </c>
      <c r="E341" s="165">
        <v>0</v>
      </c>
      <c r="F341" s="165">
        <v>0</v>
      </c>
      <c r="G341" s="165">
        <v>0</v>
      </c>
      <c r="H341" s="165">
        <v>0</v>
      </c>
      <c r="I341" s="165">
        <v>0</v>
      </c>
      <c r="J341" s="165">
        <v>0</v>
      </c>
      <c r="K341" s="138">
        <v>0</v>
      </c>
      <c r="L341" s="139">
        <v>11.8</v>
      </c>
      <c r="M341" s="153">
        <v>0</v>
      </c>
      <c r="N341" s="140" t="s">
        <v>125</v>
      </c>
      <c r="O341" s="140">
        <v>0</v>
      </c>
      <c r="P341" s="138">
        <v>0</v>
      </c>
      <c r="Q341" s="137" t="s">
        <v>57</v>
      </c>
      <c r="R341" s="137">
        <v>0</v>
      </c>
      <c r="S341" s="140">
        <v>0</v>
      </c>
      <c r="T341" s="182">
        <v>20161031</v>
      </c>
      <c r="U341" s="137"/>
      <c r="V341" s="138"/>
      <c r="W341" s="141"/>
      <c r="X341" s="138" t="s">
        <v>124</v>
      </c>
      <c r="Y341" s="138">
        <v>0</v>
      </c>
      <c r="Z341" s="138"/>
      <c r="AA341" s="138"/>
      <c r="AB341" s="138"/>
      <c r="AC341" s="138"/>
      <c r="AD341" s="138"/>
      <c r="AE341" s="138"/>
      <c r="AF341" s="165"/>
      <c r="AG341" s="165"/>
      <c r="AH341" s="165"/>
      <c r="AI341" s="167"/>
      <c r="AJ341" s="167"/>
      <c r="AK341" s="165"/>
      <c r="AL341" s="138"/>
      <c r="AM341" s="138"/>
      <c r="AN341" s="138"/>
      <c r="AO341" s="142"/>
    </row>
    <row r="342" spans="1:41">
      <c r="A342" s="136">
        <v>32739670</v>
      </c>
      <c r="B342" s="137">
        <v>25224550</v>
      </c>
      <c r="C342" s="138"/>
      <c r="D342" s="165">
        <v>161885.88</v>
      </c>
      <c r="E342" s="165">
        <v>-3926.77</v>
      </c>
      <c r="F342" s="165">
        <v>157959.10999999999</v>
      </c>
      <c r="G342" s="165">
        <v>-3164.55</v>
      </c>
      <c r="H342" s="165">
        <v>-500</v>
      </c>
      <c r="I342" s="165">
        <v>-341.95000000000005</v>
      </c>
      <c r="J342" s="165">
        <v>-7933.27</v>
      </c>
      <c r="K342" s="138">
        <v>0</v>
      </c>
      <c r="L342" s="139">
        <v>11.8</v>
      </c>
      <c r="M342" s="153">
        <v>168.63112500000003</v>
      </c>
      <c r="N342" s="140" t="s">
        <v>126</v>
      </c>
      <c r="O342" s="140">
        <v>0</v>
      </c>
      <c r="P342" s="138">
        <v>157959.10999999999</v>
      </c>
      <c r="Q342" s="137" t="s">
        <v>57</v>
      </c>
      <c r="R342" s="137">
        <v>0</v>
      </c>
      <c r="S342" s="140">
        <v>0</v>
      </c>
      <c r="T342" s="182">
        <v>20161031</v>
      </c>
      <c r="U342" s="137"/>
      <c r="V342" s="138"/>
      <c r="W342" s="141"/>
      <c r="X342" s="138" t="s">
        <v>124</v>
      </c>
      <c r="Y342" s="138">
        <v>0</v>
      </c>
      <c r="Z342" s="138"/>
      <c r="AA342" s="138"/>
      <c r="AB342" s="138"/>
      <c r="AC342" s="138"/>
      <c r="AD342" s="138"/>
      <c r="AE342" s="138"/>
      <c r="AF342" s="165"/>
      <c r="AG342" s="165"/>
      <c r="AH342" s="165"/>
      <c r="AI342" s="167"/>
      <c r="AJ342" s="167"/>
      <c r="AK342" s="165"/>
      <c r="AL342" s="138"/>
      <c r="AM342" s="138"/>
      <c r="AN342" s="138"/>
      <c r="AO342" s="142"/>
    </row>
    <row r="343" spans="1:41">
      <c r="A343" s="136">
        <v>32768114</v>
      </c>
      <c r="B343" s="137">
        <v>18019266</v>
      </c>
      <c r="C343" s="138"/>
      <c r="D343" s="165">
        <v>333889.46000000002</v>
      </c>
      <c r="E343" s="165">
        <v>-13909.3</v>
      </c>
      <c r="F343" s="165">
        <v>319980.15999999997</v>
      </c>
      <c r="G343" s="165">
        <v>-3283.25</v>
      </c>
      <c r="H343" s="165">
        <v>0</v>
      </c>
      <c r="I343" s="165">
        <v>-850.48</v>
      </c>
      <c r="J343" s="165">
        <v>-18043.03</v>
      </c>
      <c r="K343" s="138">
        <v>0</v>
      </c>
      <c r="L343" s="139">
        <v>11.8</v>
      </c>
      <c r="M343" s="153">
        <v>347.80152083333337</v>
      </c>
      <c r="N343" s="140" t="s">
        <v>126</v>
      </c>
      <c r="O343" s="140">
        <v>0</v>
      </c>
      <c r="P343" s="138">
        <v>319980.15999999997</v>
      </c>
      <c r="Q343" s="137" t="s">
        <v>57</v>
      </c>
      <c r="R343" s="137">
        <v>0</v>
      </c>
      <c r="S343" s="140">
        <v>0</v>
      </c>
      <c r="T343" s="182">
        <v>20161031</v>
      </c>
      <c r="U343" s="137"/>
      <c r="V343" s="138"/>
      <c r="W343" s="141"/>
      <c r="X343" s="138" t="s">
        <v>124</v>
      </c>
      <c r="Y343" s="138">
        <v>0</v>
      </c>
      <c r="Z343" s="138"/>
      <c r="AA343" s="138"/>
      <c r="AB343" s="138"/>
      <c r="AC343" s="138"/>
      <c r="AD343" s="138"/>
      <c r="AE343" s="138"/>
      <c r="AF343" s="165"/>
      <c r="AG343" s="165"/>
      <c r="AH343" s="165"/>
      <c r="AI343" s="167"/>
      <c r="AJ343" s="167"/>
      <c r="AK343" s="165"/>
      <c r="AL343" s="138"/>
      <c r="AM343" s="138"/>
      <c r="AN343" s="138"/>
      <c r="AO343" s="142"/>
    </row>
    <row r="344" spans="1:41">
      <c r="A344" s="136">
        <v>32768184</v>
      </c>
      <c r="B344" s="137">
        <v>9633009</v>
      </c>
      <c r="C344" s="138"/>
      <c r="D344" s="165">
        <v>0</v>
      </c>
      <c r="E344" s="165">
        <v>0</v>
      </c>
      <c r="F344" s="165">
        <v>0</v>
      </c>
      <c r="G344" s="165">
        <v>0</v>
      </c>
      <c r="H344" s="165">
        <v>0</v>
      </c>
      <c r="I344" s="165">
        <v>0</v>
      </c>
      <c r="J344" s="165">
        <v>0</v>
      </c>
      <c r="K344" s="138">
        <v>0</v>
      </c>
      <c r="L344" s="139">
        <v>11.8</v>
      </c>
      <c r="M344" s="153">
        <v>0</v>
      </c>
      <c r="N344" s="140" t="s">
        <v>125</v>
      </c>
      <c r="O344" s="140">
        <v>0</v>
      </c>
      <c r="P344" s="138">
        <v>0</v>
      </c>
      <c r="Q344" s="137" t="s">
        <v>57</v>
      </c>
      <c r="R344" s="137">
        <v>0</v>
      </c>
      <c r="S344" s="140">
        <v>0</v>
      </c>
      <c r="T344" s="182">
        <v>20161031</v>
      </c>
      <c r="U344" s="137"/>
      <c r="V344" s="138"/>
      <c r="W344" s="141"/>
      <c r="X344" s="138" t="s">
        <v>124</v>
      </c>
      <c r="Y344" s="138">
        <v>0</v>
      </c>
      <c r="Z344" s="138"/>
      <c r="AA344" s="138"/>
      <c r="AB344" s="138"/>
      <c r="AC344" s="138"/>
      <c r="AD344" s="138"/>
      <c r="AE344" s="138"/>
      <c r="AF344" s="165"/>
      <c r="AG344" s="165"/>
      <c r="AH344" s="165"/>
      <c r="AI344" s="167"/>
      <c r="AJ344" s="167"/>
      <c r="AK344" s="165"/>
      <c r="AL344" s="138"/>
      <c r="AM344" s="138"/>
      <c r="AN344" s="138"/>
      <c r="AO344" s="142"/>
    </row>
    <row r="345" spans="1:41">
      <c r="A345" s="136">
        <v>32827807</v>
      </c>
      <c r="B345" s="137">
        <v>37127235</v>
      </c>
      <c r="C345" s="138"/>
      <c r="D345" s="165">
        <v>0</v>
      </c>
      <c r="E345" s="165">
        <v>0</v>
      </c>
      <c r="F345" s="165">
        <v>0</v>
      </c>
      <c r="G345" s="165">
        <v>0</v>
      </c>
      <c r="H345" s="165">
        <v>0</v>
      </c>
      <c r="I345" s="165">
        <v>0</v>
      </c>
      <c r="J345" s="165">
        <v>0</v>
      </c>
      <c r="K345" s="138">
        <v>0</v>
      </c>
      <c r="L345" s="139">
        <v>11.8</v>
      </c>
      <c r="M345" s="153">
        <v>0</v>
      </c>
      <c r="N345" s="140" t="s">
        <v>125</v>
      </c>
      <c r="O345" s="140">
        <v>0</v>
      </c>
      <c r="P345" s="138">
        <v>0</v>
      </c>
      <c r="Q345" s="137" t="s">
        <v>57</v>
      </c>
      <c r="R345" s="137">
        <v>0</v>
      </c>
      <c r="S345" s="140">
        <v>0</v>
      </c>
      <c r="T345" s="182">
        <v>20161031</v>
      </c>
      <c r="U345" s="137"/>
      <c r="V345" s="138"/>
      <c r="W345" s="141"/>
      <c r="X345" s="138" t="s">
        <v>124</v>
      </c>
      <c r="Y345" s="138">
        <v>0</v>
      </c>
      <c r="Z345" s="138"/>
      <c r="AA345" s="138"/>
      <c r="AB345" s="138"/>
      <c r="AC345" s="138"/>
      <c r="AD345" s="138"/>
      <c r="AE345" s="138"/>
      <c r="AF345" s="165"/>
      <c r="AG345" s="165"/>
      <c r="AH345" s="165"/>
      <c r="AI345" s="167"/>
      <c r="AJ345" s="167"/>
      <c r="AK345" s="165"/>
      <c r="AL345" s="138"/>
      <c r="AM345" s="138"/>
      <c r="AN345" s="138"/>
      <c r="AO345" s="142"/>
    </row>
    <row r="346" spans="1:41">
      <c r="A346" s="136">
        <v>32857550</v>
      </c>
      <c r="B346" s="137">
        <v>37326952</v>
      </c>
      <c r="C346" s="138"/>
      <c r="D346" s="165">
        <v>0</v>
      </c>
      <c r="E346" s="165">
        <v>0</v>
      </c>
      <c r="F346" s="165">
        <v>0</v>
      </c>
      <c r="G346" s="165">
        <v>0</v>
      </c>
      <c r="H346" s="165">
        <v>0</v>
      </c>
      <c r="I346" s="165">
        <v>0</v>
      </c>
      <c r="J346" s="165">
        <v>0</v>
      </c>
      <c r="K346" s="138">
        <v>0</v>
      </c>
      <c r="L346" s="139">
        <v>11.8</v>
      </c>
      <c r="M346" s="153">
        <v>0</v>
      </c>
      <c r="N346" s="140" t="s">
        <v>125</v>
      </c>
      <c r="O346" s="140">
        <v>0</v>
      </c>
      <c r="P346" s="138">
        <v>0</v>
      </c>
      <c r="Q346" s="137" t="s">
        <v>57</v>
      </c>
      <c r="R346" s="137">
        <v>0</v>
      </c>
      <c r="S346" s="140">
        <v>0</v>
      </c>
      <c r="T346" s="182">
        <v>20161031</v>
      </c>
      <c r="U346" s="137"/>
      <c r="V346" s="138"/>
      <c r="W346" s="141"/>
      <c r="X346" s="138" t="s">
        <v>124</v>
      </c>
      <c r="Y346" s="138">
        <v>0</v>
      </c>
      <c r="Z346" s="138"/>
      <c r="AA346" s="138"/>
      <c r="AB346" s="138"/>
      <c r="AC346" s="138"/>
      <c r="AD346" s="138"/>
      <c r="AE346" s="138"/>
      <c r="AF346" s="165"/>
      <c r="AG346" s="165"/>
      <c r="AH346" s="165"/>
      <c r="AI346" s="167"/>
      <c r="AJ346" s="167"/>
      <c r="AK346" s="165"/>
      <c r="AL346" s="138"/>
      <c r="AM346" s="138"/>
      <c r="AN346" s="138"/>
      <c r="AO346" s="142"/>
    </row>
    <row r="347" spans="1:41">
      <c r="A347" s="136">
        <v>32857748</v>
      </c>
      <c r="B347" s="137">
        <v>37840691</v>
      </c>
      <c r="C347" s="138"/>
      <c r="D347" s="165">
        <v>574302.16</v>
      </c>
      <c r="E347" s="165">
        <v>-12611.91</v>
      </c>
      <c r="F347" s="165">
        <v>561690.25</v>
      </c>
      <c r="G347" s="165">
        <v>-5647.3</v>
      </c>
      <c r="H347" s="165">
        <v>0</v>
      </c>
      <c r="I347" s="165">
        <v>-678.56</v>
      </c>
      <c r="J347" s="165">
        <v>-18937.77</v>
      </c>
      <c r="K347" s="138">
        <v>-5669.18</v>
      </c>
      <c r="L347" s="139">
        <v>11.8</v>
      </c>
      <c r="M347" s="153">
        <v>598.23141666666675</v>
      </c>
      <c r="N347" s="140" t="s">
        <v>126</v>
      </c>
      <c r="O347" s="140">
        <v>0</v>
      </c>
      <c r="P347" s="138">
        <v>561690.25</v>
      </c>
      <c r="Q347" s="137" t="s">
        <v>57</v>
      </c>
      <c r="R347" s="137">
        <v>0</v>
      </c>
      <c r="S347" s="140">
        <v>0</v>
      </c>
      <c r="T347" s="182">
        <v>20161031</v>
      </c>
      <c r="U347" s="137"/>
      <c r="V347" s="138"/>
      <c r="W347" s="141"/>
      <c r="X347" s="138" t="s">
        <v>124</v>
      </c>
      <c r="Y347" s="138">
        <v>0</v>
      </c>
      <c r="Z347" s="138"/>
      <c r="AA347" s="138"/>
      <c r="AB347" s="138"/>
      <c r="AC347" s="138"/>
      <c r="AD347" s="138"/>
      <c r="AE347" s="138"/>
      <c r="AF347" s="165"/>
      <c r="AG347" s="165"/>
      <c r="AH347" s="165"/>
      <c r="AI347" s="167"/>
      <c r="AJ347" s="167"/>
      <c r="AK347" s="165"/>
      <c r="AL347" s="138"/>
      <c r="AM347" s="138"/>
      <c r="AN347" s="138"/>
      <c r="AO347" s="142"/>
    </row>
    <row r="348" spans="1:41">
      <c r="A348" s="136">
        <v>32885640</v>
      </c>
      <c r="B348" s="137">
        <v>37769684</v>
      </c>
      <c r="C348" s="138"/>
      <c r="D348" s="165">
        <v>0</v>
      </c>
      <c r="E348" s="165">
        <v>0</v>
      </c>
      <c r="F348" s="165">
        <v>0</v>
      </c>
      <c r="G348" s="165">
        <v>0</v>
      </c>
      <c r="H348" s="165">
        <v>0</v>
      </c>
      <c r="I348" s="165">
        <v>0</v>
      </c>
      <c r="J348" s="165">
        <v>0</v>
      </c>
      <c r="K348" s="138">
        <v>0</v>
      </c>
      <c r="L348" s="139">
        <v>11.8</v>
      </c>
      <c r="M348" s="153">
        <v>0</v>
      </c>
      <c r="N348" s="140" t="s">
        <v>125</v>
      </c>
      <c r="O348" s="140">
        <v>0</v>
      </c>
      <c r="P348" s="138">
        <v>0</v>
      </c>
      <c r="Q348" s="137" t="s">
        <v>57</v>
      </c>
      <c r="R348" s="137">
        <v>0</v>
      </c>
      <c r="S348" s="140">
        <v>0</v>
      </c>
      <c r="T348" s="182">
        <v>20161031</v>
      </c>
      <c r="U348" s="137"/>
      <c r="V348" s="138"/>
      <c r="W348" s="141"/>
      <c r="X348" s="138" t="s">
        <v>124</v>
      </c>
      <c r="Y348" s="138">
        <v>0</v>
      </c>
      <c r="Z348" s="138"/>
      <c r="AA348" s="138"/>
      <c r="AB348" s="138"/>
      <c r="AC348" s="138"/>
      <c r="AD348" s="138"/>
      <c r="AE348" s="138"/>
      <c r="AF348" s="165"/>
      <c r="AG348" s="165"/>
      <c r="AH348" s="165"/>
      <c r="AI348" s="167"/>
      <c r="AJ348" s="167"/>
      <c r="AK348" s="165"/>
      <c r="AL348" s="138"/>
      <c r="AM348" s="138"/>
      <c r="AN348" s="138"/>
      <c r="AO348" s="142"/>
    </row>
    <row r="349" spans="1:41">
      <c r="A349" s="136">
        <v>32885782</v>
      </c>
      <c r="B349" s="137">
        <v>20599510</v>
      </c>
      <c r="C349" s="138"/>
      <c r="D349" s="165">
        <v>0</v>
      </c>
      <c r="E349" s="165">
        <v>0</v>
      </c>
      <c r="F349" s="165">
        <v>0</v>
      </c>
      <c r="G349" s="165">
        <v>0</v>
      </c>
      <c r="H349" s="165">
        <v>0</v>
      </c>
      <c r="I349" s="165">
        <v>0</v>
      </c>
      <c r="J349" s="165">
        <v>0</v>
      </c>
      <c r="K349" s="138">
        <v>0</v>
      </c>
      <c r="L349" s="139">
        <v>11.8</v>
      </c>
      <c r="M349" s="153">
        <v>0</v>
      </c>
      <c r="N349" s="140" t="s">
        <v>125</v>
      </c>
      <c r="O349" s="140">
        <v>0</v>
      </c>
      <c r="P349" s="138">
        <v>0</v>
      </c>
      <c r="Q349" s="137" t="s">
        <v>57</v>
      </c>
      <c r="R349" s="137">
        <v>0</v>
      </c>
      <c r="S349" s="140">
        <v>0</v>
      </c>
      <c r="T349" s="182">
        <v>20161031</v>
      </c>
      <c r="U349" s="137"/>
      <c r="V349" s="138"/>
      <c r="W349" s="141"/>
      <c r="X349" s="138" t="s">
        <v>124</v>
      </c>
      <c r="Y349" s="138">
        <v>0</v>
      </c>
      <c r="Z349" s="138"/>
      <c r="AA349" s="138"/>
      <c r="AB349" s="138"/>
      <c r="AC349" s="138"/>
      <c r="AD349" s="138"/>
      <c r="AE349" s="138"/>
      <c r="AF349" s="165"/>
      <c r="AG349" s="165"/>
      <c r="AH349" s="165"/>
      <c r="AI349" s="167"/>
      <c r="AJ349" s="167"/>
      <c r="AK349" s="165"/>
      <c r="AL349" s="138"/>
      <c r="AM349" s="138"/>
      <c r="AN349" s="138"/>
      <c r="AO349" s="142"/>
    </row>
    <row r="350" spans="1:41">
      <c r="A350" s="136">
        <v>32886126</v>
      </c>
      <c r="B350" s="137">
        <v>5911886</v>
      </c>
      <c r="C350" s="138"/>
      <c r="D350" s="165">
        <v>0</v>
      </c>
      <c r="E350" s="165">
        <v>0</v>
      </c>
      <c r="F350" s="165">
        <v>0</v>
      </c>
      <c r="G350" s="165">
        <v>0</v>
      </c>
      <c r="H350" s="165">
        <v>0</v>
      </c>
      <c r="I350" s="165">
        <v>0</v>
      </c>
      <c r="J350" s="165">
        <v>0</v>
      </c>
      <c r="K350" s="138">
        <v>0</v>
      </c>
      <c r="L350" s="139">
        <v>11.95</v>
      </c>
      <c r="M350" s="153">
        <v>0</v>
      </c>
      <c r="N350" s="140" t="s">
        <v>125</v>
      </c>
      <c r="O350" s="140">
        <v>0</v>
      </c>
      <c r="P350" s="138">
        <v>0</v>
      </c>
      <c r="Q350" s="137" t="s">
        <v>57</v>
      </c>
      <c r="R350" s="137">
        <v>0</v>
      </c>
      <c r="S350" s="140">
        <v>0</v>
      </c>
      <c r="T350" s="182">
        <v>20161031</v>
      </c>
      <c r="U350" s="137"/>
      <c r="V350" s="138"/>
      <c r="W350" s="141"/>
      <c r="X350" s="138" t="s">
        <v>124</v>
      </c>
      <c r="Y350" s="138">
        <v>0</v>
      </c>
      <c r="Z350" s="138"/>
      <c r="AA350" s="138"/>
      <c r="AB350" s="138"/>
      <c r="AC350" s="138"/>
      <c r="AD350" s="138"/>
      <c r="AE350" s="138"/>
      <c r="AF350" s="165"/>
      <c r="AG350" s="165"/>
      <c r="AH350" s="165"/>
      <c r="AI350" s="167"/>
      <c r="AJ350" s="167"/>
      <c r="AK350" s="165"/>
      <c r="AL350" s="138"/>
      <c r="AM350" s="138"/>
      <c r="AN350" s="138"/>
      <c r="AO350" s="142"/>
    </row>
    <row r="351" spans="1:41">
      <c r="A351" s="136">
        <v>32886167</v>
      </c>
      <c r="B351" s="137">
        <v>25786614</v>
      </c>
      <c r="C351" s="138"/>
      <c r="D351" s="165">
        <v>0</v>
      </c>
      <c r="E351" s="165">
        <v>0</v>
      </c>
      <c r="F351" s="165">
        <v>0</v>
      </c>
      <c r="G351" s="165">
        <v>0</v>
      </c>
      <c r="H351" s="165">
        <v>0</v>
      </c>
      <c r="I351" s="165">
        <v>0</v>
      </c>
      <c r="J351" s="165">
        <v>0</v>
      </c>
      <c r="K351" s="138">
        <v>0</v>
      </c>
      <c r="L351" s="139">
        <v>11.95</v>
      </c>
      <c r="M351" s="153">
        <v>0</v>
      </c>
      <c r="N351" s="140" t="s">
        <v>125</v>
      </c>
      <c r="O351" s="140">
        <v>0</v>
      </c>
      <c r="P351" s="138">
        <v>0</v>
      </c>
      <c r="Q351" s="137" t="s">
        <v>57</v>
      </c>
      <c r="R351" s="137">
        <v>0</v>
      </c>
      <c r="S351" s="140">
        <v>0</v>
      </c>
      <c r="T351" s="182">
        <v>20161031</v>
      </c>
      <c r="U351" s="137"/>
      <c r="V351" s="138"/>
      <c r="W351" s="141"/>
      <c r="X351" s="138" t="s">
        <v>124</v>
      </c>
      <c r="Y351" s="138">
        <v>0</v>
      </c>
      <c r="Z351" s="138"/>
      <c r="AA351" s="138"/>
      <c r="AB351" s="138"/>
      <c r="AC351" s="138"/>
      <c r="AD351" s="138"/>
      <c r="AE351" s="138"/>
      <c r="AF351" s="165"/>
      <c r="AG351" s="165"/>
      <c r="AH351" s="165"/>
      <c r="AI351" s="167"/>
      <c r="AJ351" s="167"/>
      <c r="AK351" s="165"/>
      <c r="AL351" s="138"/>
      <c r="AM351" s="138"/>
      <c r="AN351" s="138"/>
      <c r="AO351" s="142"/>
    </row>
    <row r="352" spans="1:41">
      <c r="A352" s="136">
        <v>32916190</v>
      </c>
      <c r="B352" s="137">
        <v>11607081</v>
      </c>
      <c r="C352" s="138"/>
      <c r="D352" s="165">
        <v>0</v>
      </c>
      <c r="E352" s="165">
        <v>0</v>
      </c>
      <c r="F352" s="165">
        <v>0</v>
      </c>
      <c r="G352" s="165">
        <v>0</v>
      </c>
      <c r="H352" s="165">
        <v>0</v>
      </c>
      <c r="I352" s="165">
        <v>0</v>
      </c>
      <c r="J352" s="165">
        <v>0</v>
      </c>
      <c r="K352" s="138">
        <v>0</v>
      </c>
      <c r="L352" s="139">
        <v>11.8</v>
      </c>
      <c r="M352" s="153">
        <v>0</v>
      </c>
      <c r="N352" s="140" t="s">
        <v>125</v>
      </c>
      <c r="O352" s="140">
        <v>0</v>
      </c>
      <c r="P352" s="138">
        <v>0</v>
      </c>
      <c r="Q352" s="137" t="s">
        <v>57</v>
      </c>
      <c r="R352" s="137">
        <v>0</v>
      </c>
      <c r="S352" s="140">
        <v>0</v>
      </c>
      <c r="T352" s="182">
        <v>20161031</v>
      </c>
      <c r="U352" s="137"/>
      <c r="V352" s="138"/>
      <c r="W352" s="141"/>
      <c r="X352" s="138" t="s">
        <v>124</v>
      </c>
      <c r="Y352" s="138">
        <v>0</v>
      </c>
      <c r="Z352" s="138"/>
      <c r="AA352" s="138"/>
      <c r="AB352" s="138"/>
      <c r="AC352" s="138"/>
      <c r="AD352" s="138"/>
      <c r="AE352" s="138"/>
      <c r="AF352" s="165"/>
      <c r="AG352" s="165"/>
      <c r="AH352" s="165"/>
      <c r="AI352" s="167"/>
      <c r="AJ352" s="167"/>
      <c r="AK352" s="165"/>
      <c r="AL352" s="138"/>
      <c r="AM352" s="138"/>
      <c r="AN352" s="138"/>
      <c r="AO352" s="142"/>
    </row>
    <row r="353" spans="1:41">
      <c r="A353" s="136">
        <v>32916294</v>
      </c>
      <c r="B353" s="137">
        <v>36646350</v>
      </c>
      <c r="C353" s="138"/>
      <c r="D353" s="165">
        <v>0</v>
      </c>
      <c r="E353" s="165">
        <v>0</v>
      </c>
      <c r="F353" s="165">
        <v>0</v>
      </c>
      <c r="G353" s="165">
        <v>0</v>
      </c>
      <c r="H353" s="165">
        <v>0</v>
      </c>
      <c r="I353" s="165">
        <v>0</v>
      </c>
      <c r="J353" s="165">
        <v>0</v>
      </c>
      <c r="K353" s="138">
        <v>0</v>
      </c>
      <c r="L353" s="139">
        <v>11.8</v>
      </c>
      <c r="M353" s="153">
        <v>0</v>
      </c>
      <c r="N353" s="140" t="s">
        <v>125</v>
      </c>
      <c r="O353" s="140">
        <v>0</v>
      </c>
      <c r="P353" s="138">
        <v>0</v>
      </c>
      <c r="Q353" s="137" t="s">
        <v>57</v>
      </c>
      <c r="R353" s="137">
        <v>0</v>
      </c>
      <c r="S353" s="140">
        <v>0</v>
      </c>
      <c r="T353" s="182">
        <v>20161031</v>
      </c>
      <c r="U353" s="137"/>
      <c r="V353" s="138"/>
      <c r="W353" s="141"/>
      <c r="X353" s="138" t="s">
        <v>124</v>
      </c>
      <c r="Y353" s="138">
        <v>0</v>
      </c>
      <c r="Z353" s="138"/>
      <c r="AA353" s="138"/>
      <c r="AB353" s="138"/>
      <c r="AC353" s="138"/>
      <c r="AD353" s="138"/>
      <c r="AE353" s="138"/>
      <c r="AF353" s="165"/>
      <c r="AG353" s="165"/>
      <c r="AH353" s="165"/>
      <c r="AI353" s="167"/>
      <c r="AJ353" s="167"/>
      <c r="AK353" s="165"/>
      <c r="AL353" s="138"/>
      <c r="AM353" s="138"/>
      <c r="AN353" s="138"/>
      <c r="AO353" s="142"/>
    </row>
    <row r="354" spans="1:41">
      <c r="A354" s="136">
        <v>32949631</v>
      </c>
      <c r="B354" s="137">
        <v>10378287</v>
      </c>
      <c r="C354" s="138"/>
      <c r="D354" s="165">
        <v>0</v>
      </c>
      <c r="E354" s="165">
        <v>0</v>
      </c>
      <c r="F354" s="165">
        <v>0</v>
      </c>
      <c r="G354" s="165">
        <v>0</v>
      </c>
      <c r="H354" s="165">
        <v>0</v>
      </c>
      <c r="I354" s="165">
        <v>0</v>
      </c>
      <c r="J354" s="165">
        <v>0</v>
      </c>
      <c r="K354" s="138">
        <v>0</v>
      </c>
      <c r="L354" s="139">
        <v>11.8</v>
      </c>
      <c r="M354" s="153">
        <v>0</v>
      </c>
      <c r="N354" s="140" t="s">
        <v>125</v>
      </c>
      <c r="O354" s="140">
        <v>0</v>
      </c>
      <c r="P354" s="138">
        <v>0</v>
      </c>
      <c r="Q354" s="137" t="s">
        <v>57</v>
      </c>
      <c r="R354" s="137">
        <v>0</v>
      </c>
      <c r="S354" s="140">
        <v>0</v>
      </c>
      <c r="T354" s="182">
        <v>20161031</v>
      </c>
      <c r="U354" s="137"/>
      <c r="V354" s="138"/>
      <c r="W354" s="141"/>
      <c r="X354" s="138" t="s">
        <v>124</v>
      </c>
      <c r="Y354" s="138">
        <v>0</v>
      </c>
      <c r="Z354" s="138"/>
      <c r="AA354" s="138"/>
      <c r="AB354" s="138"/>
      <c r="AC354" s="138"/>
      <c r="AD354" s="138"/>
      <c r="AE354" s="138"/>
      <c r="AF354" s="165"/>
      <c r="AG354" s="165"/>
      <c r="AH354" s="165"/>
      <c r="AI354" s="167"/>
      <c r="AJ354" s="167"/>
      <c r="AK354" s="165"/>
      <c r="AL354" s="138"/>
      <c r="AM354" s="138"/>
      <c r="AN354" s="138"/>
      <c r="AO354" s="142"/>
    </row>
    <row r="355" spans="1:41">
      <c r="A355" s="136">
        <v>32949677</v>
      </c>
      <c r="B355" s="137">
        <v>38058980</v>
      </c>
      <c r="C355" s="138"/>
      <c r="D355" s="165">
        <v>0</v>
      </c>
      <c r="E355" s="165">
        <v>0</v>
      </c>
      <c r="F355" s="165">
        <v>0</v>
      </c>
      <c r="G355" s="165">
        <v>0</v>
      </c>
      <c r="H355" s="165">
        <v>0</v>
      </c>
      <c r="I355" s="165">
        <v>0</v>
      </c>
      <c r="J355" s="165">
        <v>0</v>
      </c>
      <c r="K355" s="138">
        <v>0</v>
      </c>
      <c r="L355" s="139">
        <v>11.8</v>
      </c>
      <c r="M355" s="153">
        <v>0</v>
      </c>
      <c r="N355" s="140" t="s">
        <v>125</v>
      </c>
      <c r="O355" s="140">
        <v>0</v>
      </c>
      <c r="P355" s="138">
        <v>0</v>
      </c>
      <c r="Q355" s="137" t="s">
        <v>57</v>
      </c>
      <c r="R355" s="137">
        <v>0</v>
      </c>
      <c r="S355" s="140">
        <v>0</v>
      </c>
      <c r="T355" s="182">
        <v>20161031</v>
      </c>
      <c r="U355" s="137"/>
      <c r="V355" s="138"/>
      <c r="W355" s="141"/>
      <c r="X355" s="138" t="s">
        <v>124</v>
      </c>
      <c r="Y355" s="138">
        <v>0</v>
      </c>
      <c r="Z355" s="138"/>
      <c r="AA355" s="138"/>
      <c r="AB355" s="138"/>
      <c r="AC355" s="138"/>
      <c r="AD355" s="138"/>
      <c r="AE355" s="138"/>
      <c r="AF355" s="165"/>
      <c r="AG355" s="165"/>
      <c r="AH355" s="165"/>
      <c r="AI355" s="167"/>
      <c r="AJ355" s="167"/>
      <c r="AK355" s="165"/>
      <c r="AL355" s="138"/>
      <c r="AM355" s="138"/>
      <c r="AN355" s="138"/>
      <c r="AO355" s="142"/>
    </row>
    <row r="356" spans="1:41">
      <c r="A356" s="136">
        <v>32970010</v>
      </c>
      <c r="B356" s="137">
        <v>20164761</v>
      </c>
      <c r="C356" s="138"/>
      <c r="D356" s="165">
        <v>0</v>
      </c>
      <c r="E356" s="165">
        <v>0</v>
      </c>
      <c r="F356" s="165">
        <v>0</v>
      </c>
      <c r="G356" s="165">
        <v>0</v>
      </c>
      <c r="H356" s="165">
        <v>0</v>
      </c>
      <c r="I356" s="165">
        <v>0</v>
      </c>
      <c r="J356" s="165">
        <v>0</v>
      </c>
      <c r="K356" s="138">
        <v>0</v>
      </c>
      <c r="L356" s="139">
        <v>11.8</v>
      </c>
      <c r="M356" s="153">
        <v>0</v>
      </c>
      <c r="N356" s="140" t="s">
        <v>125</v>
      </c>
      <c r="O356" s="140">
        <v>0</v>
      </c>
      <c r="P356" s="138">
        <v>0</v>
      </c>
      <c r="Q356" s="137" t="s">
        <v>57</v>
      </c>
      <c r="R356" s="138">
        <v>0</v>
      </c>
      <c r="S356" s="140">
        <v>0</v>
      </c>
      <c r="T356" s="182">
        <v>20161031</v>
      </c>
      <c r="U356" s="137"/>
      <c r="V356" s="138"/>
      <c r="W356" s="141"/>
      <c r="X356" s="138" t="s">
        <v>124</v>
      </c>
      <c r="Y356" s="138">
        <v>0</v>
      </c>
      <c r="Z356" s="138"/>
      <c r="AA356" s="138"/>
      <c r="AB356" s="138"/>
      <c r="AC356" s="138"/>
      <c r="AD356" s="138"/>
      <c r="AE356" s="138"/>
      <c r="AF356" s="165"/>
      <c r="AG356" s="165"/>
      <c r="AH356" s="165"/>
      <c r="AI356" s="167"/>
      <c r="AJ356" s="167"/>
      <c r="AK356" s="165"/>
      <c r="AL356" s="138"/>
      <c r="AM356" s="138"/>
      <c r="AN356" s="138"/>
      <c r="AO356" s="142"/>
    </row>
    <row r="357" spans="1:41">
      <c r="A357" s="136">
        <v>32970029</v>
      </c>
      <c r="B357" s="137">
        <v>37792957</v>
      </c>
      <c r="C357" s="138"/>
      <c r="D357" s="165">
        <v>0</v>
      </c>
      <c r="E357" s="165">
        <v>0</v>
      </c>
      <c r="F357" s="165">
        <v>0</v>
      </c>
      <c r="G357" s="165">
        <v>0</v>
      </c>
      <c r="H357" s="165">
        <v>0</v>
      </c>
      <c r="I357" s="165">
        <v>0</v>
      </c>
      <c r="J357" s="165">
        <v>0</v>
      </c>
      <c r="K357" s="138">
        <v>0</v>
      </c>
      <c r="L357" s="139">
        <v>11.8</v>
      </c>
      <c r="M357" s="153">
        <v>0</v>
      </c>
      <c r="N357" s="140" t="s">
        <v>125</v>
      </c>
      <c r="O357" s="140">
        <v>0</v>
      </c>
      <c r="P357" s="138">
        <v>0</v>
      </c>
      <c r="Q357" s="137" t="s">
        <v>57</v>
      </c>
      <c r="R357" s="137">
        <v>0</v>
      </c>
      <c r="S357" s="140">
        <v>0</v>
      </c>
      <c r="T357" s="182">
        <v>20161031</v>
      </c>
      <c r="U357" s="137"/>
      <c r="V357" s="138"/>
      <c r="W357" s="141"/>
      <c r="X357" s="138" t="s">
        <v>124</v>
      </c>
      <c r="Y357" s="138">
        <v>0</v>
      </c>
      <c r="Z357" s="138"/>
      <c r="AA357" s="138"/>
      <c r="AB357" s="138"/>
      <c r="AC357" s="138"/>
      <c r="AD357" s="138"/>
      <c r="AE357" s="138"/>
      <c r="AF357" s="165"/>
      <c r="AG357" s="165"/>
      <c r="AH357" s="165"/>
      <c r="AI357" s="167"/>
      <c r="AJ357" s="167"/>
      <c r="AK357" s="165"/>
      <c r="AL357" s="138"/>
      <c r="AM357" s="138"/>
      <c r="AN357" s="138"/>
      <c r="AO357" s="142"/>
    </row>
    <row r="358" spans="1:41">
      <c r="A358" s="136">
        <v>32970118</v>
      </c>
      <c r="B358" s="137">
        <v>37962386</v>
      </c>
      <c r="C358" s="138"/>
      <c r="D358" s="165">
        <v>1454910.38</v>
      </c>
      <c r="E358" s="165">
        <v>0</v>
      </c>
      <c r="F358" s="165">
        <v>1454910.38</v>
      </c>
      <c r="G358" s="165">
        <v>0</v>
      </c>
      <c r="H358" s="165">
        <v>0</v>
      </c>
      <c r="I358" s="165">
        <v>0</v>
      </c>
      <c r="J358" s="165">
        <v>0</v>
      </c>
      <c r="K358" s="138">
        <v>0</v>
      </c>
      <c r="L358" s="139">
        <v>11.8</v>
      </c>
      <c r="M358" s="153">
        <v>1515.5316458333334</v>
      </c>
      <c r="N358" s="140" t="s">
        <v>126</v>
      </c>
      <c r="O358" s="140">
        <v>1</v>
      </c>
      <c r="P358" s="138">
        <v>1365169.77</v>
      </c>
      <c r="Q358" s="137" t="s">
        <v>61</v>
      </c>
      <c r="R358" s="137">
        <v>20160801</v>
      </c>
      <c r="S358" s="140">
        <v>4</v>
      </c>
      <c r="T358" s="182">
        <v>20161031</v>
      </c>
      <c r="U358" s="137"/>
      <c r="V358" s="138"/>
      <c r="W358" s="141"/>
      <c r="X358" s="138" t="s">
        <v>124</v>
      </c>
      <c r="Y358" s="138">
        <v>0</v>
      </c>
      <c r="Z358" s="138"/>
      <c r="AA358" s="138"/>
      <c r="AB358" s="138"/>
      <c r="AC358" s="138"/>
      <c r="AD358" s="138"/>
      <c r="AE358" s="138"/>
      <c r="AF358" s="165"/>
      <c r="AG358" s="165"/>
      <c r="AH358" s="165"/>
      <c r="AI358" s="167"/>
      <c r="AJ358" s="167"/>
      <c r="AK358" s="165"/>
      <c r="AL358" s="138"/>
      <c r="AM358" s="138"/>
      <c r="AN358" s="138"/>
      <c r="AO358" s="142"/>
    </row>
    <row r="359" spans="1:41">
      <c r="A359" s="136">
        <v>32970330</v>
      </c>
      <c r="B359" s="137">
        <v>15621311</v>
      </c>
      <c r="C359" s="138"/>
      <c r="D359" s="165">
        <v>0</v>
      </c>
      <c r="E359" s="165">
        <v>0</v>
      </c>
      <c r="F359" s="165">
        <v>0</v>
      </c>
      <c r="G359" s="165">
        <v>0</v>
      </c>
      <c r="H359" s="165">
        <v>0</v>
      </c>
      <c r="I359" s="165">
        <v>0</v>
      </c>
      <c r="J359" s="165">
        <v>0</v>
      </c>
      <c r="K359" s="138">
        <v>0</v>
      </c>
      <c r="L359" s="139">
        <v>11.8</v>
      </c>
      <c r="M359" s="153">
        <v>0</v>
      </c>
      <c r="N359" s="140" t="s">
        <v>125</v>
      </c>
      <c r="O359" s="140">
        <v>0</v>
      </c>
      <c r="P359" s="138">
        <v>0</v>
      </c>
      <c r="Q359" s="137" t="s">
        <v>57</v>
      </c>
      <c r="R359" s="137">
        <v>0</v>
      </c>
      <c r="S359" s="140">
        <v>0</v>
      </c>
      <c r="T359" s="182">
        <v>20161031</v>
      </c>
      <c r="U359" s="137"/>
      <c r="V359" s="138"/>
      <c r="W359" s="141"/>
      <c r="X359" s="138" t="s">
        <v>124</v>
      </c>
      <c r="Y359" s="138">
        <v>0</v>
      </c>
      <c r="Z359" s="138"/>
      <c r="AA359" s="138"/>
      <c r="AB359" s="138"/>
      <c r="AC359" s="138"/>
      <c r="AD359" s="138"/>
      <c r="AE359" s="138"/>
      <c r="AF359" s="165"/>
      <c r="AG359" s="165"/>
      <c r="AH359" s="165"/>
      <c r="AI359" s="167"/>
      <c r="AJ359" s="167"/>
      <c r="AK359" s="165"/>
      <c r="AL359" s="138"/>
      <c r="AM359" s="138"/>
      <c r="AN359" s="138"/>
      <c r="AO359" s="142"/>
    </row>
    <row r="360" spans="1:41">
      <c r="A360" s="136">
        <v>32993153</v>
      </c>
      <c r="B360" s="137">
        <v>26095989</v>
      </c>
      <c r="C360" s="138"/>
      <c r="D360" s="165">
        <v>0</v>
      </c>
      <c r="E360" s="165">
        <v>0</v>
      </c>
      <c r="F360" s="165">
        <v>0</v>
      </c>
      <c r="G360" s="165">
        <v>0</v>
      </c>
      <c r="H360" s="165">
        <v>0</v>
      </c>
      <c r="I360" s="165">
        <v>0</v>
      </c>
      <c r="J360" s="165">
        <v>0</v>
      </c>
      <c r="K360" s="138">
        <v>0</v>
      </c>
      <c r="L360" s="139">
        <v>11.8</v>
      </c>
      <c r="M360" s="153">
        <v>0</v>
      </c>
      <c r="N360" s="140" t="s">
        <v>125</v>
      </c>
      <c r="O360" s="140">
        <v>0</v>
      </c>
      <c r="P360" s="138">
        <v>0</v>
      </c>
      <c r="Q360" s="137" t="s">
        <v>57</v>
      </c>
      <c r="R360" s="137">
        <v>0</v>
      </c>
      <c r="S360" s="140">
        <v>0</v>
      </c>
      <c r="T360" s="182">
        <v>20161031</v>
      </c>
      <c r="U360" s="137"/>
      <c r="V360" s="138"/>
      <c r="W360" s="141"/>
      <c r="X360" s="138" t="s">
        <v>124</v>
      </c>
      <c r="Y360" s="138">
        <v>0</v>
      </c>
      <c r="Z360" s="138"/>
      <c r="AA360" s="138"/>
      <c r="AB360" s="138"/>
      <c r="AC360" s="138"/>
      <c r="AD360" s="138"/>
      <c r="AE360" s="138"/>
      <c r="AF360" s="165"/>
      <c r="AG360" s="165"/>
      <c r="AH360" s="165"/>
      <c r="AI360" s="167"/>
      <c r="AJ360" s="167"/>
      <c r="AK360" s="165"/>
      <c r="AL360" s="138"/>
      <c r="AM360" s="138"/>
      <c r="AN360" s="138"/>
      <c r="AO360" s="142"/>
    </row>
    <row r="361" spans="1:41">
      <c r="A361" s="136">
        <v>32993299</v>
      </c>
      <c r="B361" s="137">
        <v>13414880</v>
      </c>
      <c r="C361" s="138"/>
      <c r="D361" s="165">
        <v>258523.12</v>
      </c>
      <c r="E361" s="165">
        <v>-15462.54</v>
      </c>
      <c r="F361" s="165">
        <v>243060.58</v>
      </c>
      <c r="G361" s="165">
        <v>-2542.14</v>
      </c>
      <c r="H361" s="165">
        <v>0</v>
      </c>
      <c r="I361" s="165">
        <v>-681</v>
      </c>
      <c r="J361" s="165">
        <v>-18685.68</v>
      </c>
      <c r="K361" s="138">
        <v>-5665.88</v>
      </c>
      <c r="L361" s="139">
        <v>11.8</v>
      </c>
      <c r="M361" s="153">
        <v>269.29491666666667</v>
      </c>
      <c r="N361" s="140" t="s">
        <v>126</v>
      </c>
      <c r="O361" s="140">
        <v>0</v>
      </c>
      <c r="P361" s="138">
        <v>243060.58</v>
      </c>
      <c r="Q361" s="137" t="s">
        <v>57</v>
      </c>
      <c r="R361" s="137">
        <v>0</v>
      </c>
      <c r="S361" s="140">
        <v>0</v>
      </c>
      <c r="T361" s="182">
        <v>20161031</v>
      </c>
      <c r="U361" s="137"/>
      <c r="V361" s="138"/>
      <c r="W361" s="141"/>
      <c r="X361" s="138" t="s">
        <v>124</v>
      </c>
      <c r="Y361" s="138">
        <v>0</v>
      </c>
      <c r="Z361" s="138"/>
      <c r="AA361" s="138"/>
      <c r="AB361" s="138"/>
      <c r="AC361" s="138"/>
      <c r="AD361" s="138"/>
      <c r="AE361" s="138"/>
      <c r="AF361" s="165"/>
      <c r="AG361" s="165"/>
      <c r="AH361" s="165"/>
      <c r="AI361" s="167"/>
      <c r="AJ361" s="167"/>
      <c r="AK361" s="165"/>
      <c r="AL361" s="138"/>
      <c r="AM361" s="138"/>
      <c r="AN361" s="138"/>
      <c r="AO361" s="142"/>
    </row>
    <row r="362" spans="1:41">
      <c r="A362" s="136">
        <v>32993623</v>
      </c>
      <c r="B362" s="137">
        <v>37811654</v>
      </c>
      <c r="C362" s="138"/>
      <c r="D362" s="165">
        <v>0</v>
      </c>
      <c r="E362" s="165">
        <v>0</v>
      </c>
      <c r="F362" s="165">
        <v>0</v>
      </c>
      <c r="G362" s="165">
        <v>0</v>
      </c>
      <c r="H362" s="165">
        <v>0</v>
      </c>
      <c r="I362" s="165">
        <v>0</v>
      </c>
      <c r="J362" s="165">
        <v>0</v>
      </c>
      <c r="K362" s="138">
        <v>0</v>
      </c>
      <c r="L362" s="139">
        <v>11.8</v>
      </c>
      <c r="M362" s="153">
        <v>0</v>
      </c>
      <c r="N362" s="140" t="s">
        <v>125</v>
      </c>
      <c r="O362" s="140">
        <v>0</v>
      </c>
      <c r="P362" s="138">
        <v>0</v>
      </c>
      <c r="Q362" s="137" t="s">
        <v>57</v>
      </c>
      <c r="R362" s="137">
        <v>0</v>
      </c>
      <c r="S362" s="140">
        <v>0</v>
      </c>
      <c r="T362" s="182">
        <v>20161031</v>
      </c>
      <c r="U362" s="137"/>
      <c r="V362" s="138"/>
      <c r="W362" s="141"/>
      <c r="X362" s="138" t="s">
        <v>124</v>
      </c>
      <c r="Y362" s="138">
        <v>0</v>
      </c>
      <c r="Z362" s="138"/>
      <c r="AA362" s="138"/>
      <c r="AB362" s="138"/>
      <c r="AC362" s="138"/>
      <c r="AD362" s="138"/>
      <c r="AE362" s="138"/>
      <c r="AF362" s="165"/>
      <c r="AG362" s="165"/>
      <c r="AH362" s="165"/>
      <c r="AI362" s="167"/>
      <c r="AJ362" s="167"/>
      <c r="AK362" s="165"/>
      <c r="AL362" s="138"/>
      <c r="AM362" s="138"/>
      <c r="AN362" s="138"/>
      <c r="AO362" s="142"/>
    </row>
    <row r="363" spans="1:41">
      <c r="A363" s="136">
        <v>32993670</v>
      </c>
      <c r="B363" s="137">
        <v>14448364</v>
      </c>
      <c r="C363" s="138"/>
      <c r="D363" s="165">
        <v>0</v>
      </c>
      <c r="E363" s="165">
        <v>0</v>
      </c>
      <c r="F363" s="165">
        <v>0</v>
      </c>
      <c r="G363" s="165">
        <v>0</v>
      </c>
      <c r="H363" s="165">
        <v>0</v>
      </c>
      <c r="I363" s="165">
        <v>0</v>
      </c>
      <c r="J363" s="165">
        <v>0</v>
      </c>
      <c r="K363" s="138">
        <v>0</v>
      </c>
      <c r="L363" s="139">
        <v>11.8</v>
      </c>
      <c r="M363" s="153">
        <v>0</v>
      </c>
      <c r="N363" s="140" t="s">
        <v>125</v>
      </c>
      <c r="O363" s="140">
        <v>1</v>
      </c>
      <c r="P363" s="138">
        <v>0</v>
      </c>
      <c r="Q363" s="137" t="s">
        <v>57</v>
      </c>
      <c r="R363" s="137">
        <v>0</v>
      </c>
      <c r="S363" s="140">
        <v>0</v>
      </c>
      <c r="T363" s="182">
        <v>20161031</v>
      </c>
      <c r="U363" s="137"/>
      <c r="V363" s="138"/>
      <c r="W363" s="141"/>
      <c r="X363" s="138" t="s">
        <v>124</v>
      </c>
      <c r="Y363" s="138">
        <v>0</v>
      </c>
      <c r="Z363" s="138"/>
      <c r="AA363" s="138"/>
      <c r="AB363" s="138"/>
      <c r="AC363" s="138"/>
      <c r="AD363" s="138"/>
      <c r="AE363" s="138"/>
      <c r="AF363" s="165"/>
      <c r="AG363" s="165"/>
      <c r="AH363" s="165"/>
      <c r="AI363" s="167"/>
      <c r="AJ363" s="167"/>
      <c r="AK363" s="165"/>
      <c r="AL363" s="138"/>
      <c r="AM363" s="138"/>
      <c r="AN363" s="138"/>
      <c r="AO363" s="142"/>
    </row>
    <row r="364" spans="1:41">
      <c r="A364" s="136">
        <v>32993775</v>
      </c>
      <c r="B364" s="137">
        <v>2114665</v>
      </c>
      <c r="C364" s="138"/>
      <c r="D364" s="165">
        <v>0</v>
      </c>
      <c r="E364" s="165">
        <v>0</v>
      </c>
      <c r="F364" s="165">
        <v>0</v>
      </c>
      <c r="G364" s="165">
        <v>0</v>
      </c>
      <c r="H364" s="165">
        <v>0</v>
      </c>
      <c r="I364" s="165">
        <v>0</v>
      </c>
      <c r="J364" s="165">
        <v>0</v>
      </c>
      <c r="K364" s="138">
        <v>0</v>
      </c>
      <c r="L364" s="139">
        <v>12</v>
      </c>
      <c r="M364" s="153">
        <v>0</v>
      </c>
      <c r="N364" s="140" t="s">
        <v>125</v>
      </c>
      <c r="O364" s="140">
        <v>0</v>
      </c>
      <c r="P364" s="138">
        <v>0</v>
      </c>
      <c r="Q364" s="137" t="s">
        <v>57</v>
      </c>
      <c r="R364" s="137">
        <v>0</v>
      </c>
      <c r="S364" s="140">
        <v>0</v>
      </c>
      <c r="T364" s="182">
        <v>20161031</v>
      </c>
      <c r="U364" s="137"/>
      <c r="V364" s="138"/>
      <c r="W364" s="141"/>
      <c r="X364" s="138" t="s">
        <v>124</v>
      </c>
      <c r="Y364" s="138">
        <v>0</v>
      </c>
      <c r="Z364" s="138"/>
      <c r="AA364" s="138"/>
      <c r="AB364" s="138"/>
      <c r="AC364" s="138"/>
      <c r="AD364" s="138"/>
      <c r="AE364" s="138"/>
      <c r="AF364" s="165"/>
      <c r="AG364" s="165"/>
      <c r="AH364" s="165"/>
      <c r="AI364" s="167"/>
      <c r="AJ364" s="167"/>
      <c r="AK364" s="165"/>
      <c r="AL364" s="138"/>
      <c r="AM364" s="138"/>
      <c r="AN364" s="138"/>
      <c r="AO364" s="142"/>
    </row>
    <row r="365" spans="1:41">
      <c r="A365" s="136">
        <v>33036920</v>
      </c>
      <c r="B365" s="137">
        <v>16441432</v>
      </c>
      <c r="C365" s="138"/>
      <c r="D365" s="165">
        <v>0</v>
      </c>
      <c r="E365" s="165">
        <v>0</v>
      </c>
      <c r="F365" s="165">
        <v>0</v>
      </c>
      <c r="G365" s="165">
        <v>0</v>
      </c>
      <c r="H365" s="165">
        <v>0</v>
      </c>
      <c r="I365" s="165">
        <v>0</v>
      </c>
      <c r="J365" s="165">
        <v>0</v>
      </c>
      <c r="K365" s="138">
        <v>0</v>
      </c>
      <c r="L365" s="139">
        <v>11.8</v>
      </c>
      <c r="M365" s="153">
        <v>0</v>
      </c>
      <c r="N365" s="140" t="s">
        <v>125</v>
      </c>
      <c r="O365" s="140">
        <v>0</v>
      </c>
      <c r="P365" s="138">
        <v>0</v>
      </c>
      <c r="Q365" s="137" t="s">
        <v>57</v>
      </c>
      <c r="R365" s="137">
        <v>0</v>
      </c>
      <c r="S365" s="140">
        <v>0</v>
      </c>
      <c r="T365" s="182">
        <v>20161031</v>
      </c>
      <c r="U365" s="137"/>
      <c r="V365" s="138"/>
      <c r="W365" s="141"/>
      <c r="X365" s="138" t="s">
        <v>124</v>
      </c>
      <c r="Y365" s="138">
        <v>0</v>
      </c>
      <c r="Z365" s="138"/>
      <c r="AA365" s="138"/>
      <c r="AB365" s="138"/>
      <c r="AC365" s="138"/>
      <c r="AD365" s="138"/>
      <c r="AE365" s="138"/>
      <c r="AF365" s="165"/>
      <c r="AG365" s="165"/>
      <c r="AH365" s="165"/>
      <c r="AI365" s="167"/>
      <c r="AJ365" s="167"/>
      <c r="AK365" s="165"/>
      <c r="AL365" s="138"/>
      <c r="AM365" s="138"/>
      <c r="AN365" s="138"/>
      <c r="AO365" s="142"/>
    </row>
    <row r="366" spans="1:41">
      <c r="A366" s="136">
        <v>33037225</v>
      </c>
      <c r="B366" s="137">
        <v>37934616</v>
      </c>
      <c r="C366" s="138"/>
      <c r="D366" s="165">
        <v>60497.760000000002</v>
      </c>
      <c r="E366" s="165">
        <v>-8523.93</v>
      </c>
      <c r="F366" s="165">
        <v>51973.83</v>
      </c>
      <c r="G366" s="165">
        <v>-817.81</v>
      </c>
      <c r="H366" s="165">
        <v>-500</v>
      </c>
      <c r="I366" s="165">
        <v>-498.26</v>
      </c>
      <c r="J366" s="165">
        <v>-10340</v>
      </c>
      <c r="K366" s="138">
        <v>0</v>
      </c>
      <c r="L366" s="139">
        <v>11.8</v>
      </c>
      <c r="M366" s="153">
        <v>63.01850000000001</v>
      </c>
      <c r="N366" s="140" t="s">
        <v>126</v>
      </c>
      <c r="O366" s="140">
        <v>0</v>
      </c>
      <c r="P366" s="138">
        <v>43858.21</v>
      </c>
      <c r="Q366" s="137" t="s">
        <v>58</v>
      </c>
      <c r="R366" s="137">
        <v>20161031</v>
      </c>
      <c r="S366" s="140">
        <v>1</v>
      </c>
      <c r="T366" s="182">
        <v>20161031</v>
      </c>
      <c r="U366" s="137"/>
      <c r="V366" s="138"/>
      <c r="W366" s="141"/>
      <c r="X366" s="138" t="s">
        <v>124</v>
      </c>
      <c r="Y366" s="138">
        <v>0</v>
      </c>
      <c r="Z366" s="138"/>
      <c r="AA366" s="138"/>
      <c r="AB366" s="138"/>
      <c r="AC366" s="138"/>
      <c r="AD366" s="138"/>
      <c r="AE366" s="138"/>
      <c r="AF366" s="165"/>
      <c r="AG366" s="165"/>
      <c r="AH366" s="165"/>
      <c r="AI366" s="167"/>
      <c r="AJ366" s="167"/>
      <c r="AK366" s="165"/>
      <c r="AL366" s="138"/>
      <c r="AM366" s="138"/>
      <c r="AN366" s="138"/>
      <c r="AO366" s="142"/>
    </row>
    <row r="367" spans="1:41">
      <c r="A367" s="136">
        <v>33037259</v>
      </c>
      <c r="B367" s="137">
        <v>5759554</v>
      </c>
      <c r="C367" s="138"/>
      <c r="D367" s="165">
        <v>192577.4</v>
      </c>
      <c r="E367" s="165">
        <v>-14997.32</v>
      </c>
      <c r="F367" s="165">
        <v>177580.08</v>
      </c>
      <c r="G367" s="165">
        <v>-1893.68</v>
      </c>
      <c r="H367" s="165">
        <v>0</v>
      </c>
      <c r="I367" s="165">
        <v>-611.32000000000005</v>
      </c>
      <c r="J367" s="165">
        <v>-17502.32</v>
      </c>
      <c r="K367" s="138">
        <v>-5667.18</v>
      </c>
      <c r="L367" s="139">
        <v>11.8</v>
      </c>
      <c r="M367" s="153">
        <v>200.60145833333334</v>
      </c>
      <c r="N367" s="140" t="s">
        <v>126</v>
      </c>
      <c r="O367" s="140">
        <v>0</v>
      </c>
      <c r="P367" s="138">
        <v>177580.08</v>
      </c>
      <c r="Q367" s="137" t="s">
        <v>57</v>
      </c>
      <c r="R367" s="137">
        <v>0</v>
      </c>
      <c r="S367" s="140">
        <v>0</v>
      </c>
      <c r="T367" s="182">
        <v>20161031</v>
      </c>
      <c r="U367" s="137"/>
      <c r="V367" s="138"/>
      <c r="W367" s="141"/>
      <c r="X367" s="138" t="s">
        <v>124</v>
      </c>
      <c r="Y367" s="138">
        <v>0</v>
      </c>
      <c r="Z367" s="138"/>
      <c r="AA367" s="138"/>
      <c r="AB367" s="138"/>
      <c r="AC367" s="138"/>
      <c r="AD367" s="138"/>
      <c r="AE367" s="138"/>
      <c r="AF367" s="165"/>
      <c r="AG367" s="165"/>
      <c r="AH367" s="165"/>
      <c r="AI367" s="167"/>
      <c r="AJ367" s="167"/>
      <c r="AK367" s="165"/>
      <c r="AL367" s="138"/>
      <c r="AM367" s="138"/>
      <c r="AN367" s="138"/>
      <c r="AO367" s="142"/>
    </row>
    <row r="368" spans="1:41">
      <c r="A368" s="136">
        <v>33037286</v>
      </c>
      <c r="B368" s="137">
        <v>33679726</v>
      </c>
      <c r="C368" s="138"/>
      <c r="D368" s="165">
        <v>0</v>
      </c>
      <c r="E368" s="165">
        <v>0</v>
      </c>
      <c r="F368" s="165">
        <v>0</v>
      </c>
      <c r="G368" s="165">
        <v>0</v>
      </c>
      <c r="H368" s="165">
        <v>0</v>
      </c>
      <c r="I368" s="165">
        <v>0</v>
      </c>
      <c r="J368" s="165">
        <v>0</v>
      </c>
      <c r="K368" s="138">
        <v>0</v>
      </c>
      <c r="L368" s="139">
        <v>11.8</v>
      </c>
      <c r="M368" s="153">
        <v>0</v>
      </c>
      <c r="N368" s="140" t="s">
        <v>125</v>
      </c>
      <c r="O368" s="140">
        <v>1</v>
      </c>
      <c r="P368" s="138">
        <v>0</v>
      </c>
      <c r="Q368" s="137" t="s">
        <v>57</v>
      </c>
      <c r="R368" s="137">
        <v>0</v>
      </c>
      <c r="S368" s="140">
        <v>0</v>
      </c>
      <c r="T368" s="182">
        <v>20161031</v>
      </c>
      <c r="U368" s="137"/>
      <c r="V368" s="138"/>
      <c r="W368" s="141"/>
      <c r="X368" s="138" t="s">
        <v>124</v>
      </c>
      <c r="Y368" s="138">
        <v>0</v>
      </c>
      <c r="Z368" s="138"/>
      <c r="AA368" s="138"/>
      <c r="AB368" s="138"/>
      <c r="AC368" s="138"/>
      <c r="AD368" s="138"/>
      <c r="AE368" s="138"/>
      <c r="AF368" s="165"/>
      <c r="AG368" s="165"/>
      <c r="AH368" s="165"/>
      <c r="AI368" s="167"/>
      <c r="AJ368" s="167"/>
      <c r="AK368" s="165"/>
      <c r="AL368" s="138"/>
      <c r="AM368" s="138"/>
      <c r="AN368" s="138"/>
      <c r="AO368" s="142"/>
    </row>
    <row r="369" spans="1:41">
      <c r="A369" s="136">
        <v>33037689</v>
      </c>
      <c r="B369" s="137">
        <v>28898351</v>
      </c>
      <c r="C369" s="138"/>
      <c r="D369" s="165">
        <v>226303.47</v>
      </c>
      <c r="E369" s="165">
        <v>-5666.54</v>
      </c>
      <c r="F369" s="165">
        <v>220636.93</v>
      </c>
      <c r="G369" s="165">
        <v>0</v>
      </c>
      <c r="H369" s="165">
        <v>0</v>
      </c>
      <c r="I369" s="165">
        <v>-1.92</v>
      </c>
      <c r="J369" s="165">
        <v>-5668.46</v>
      </c>
      <c r="K369" s="138">
        <v>-5666.54</v>
      </c>
      <c r="L369" s="139">
        <v>11.8</v>
      </c>
      <c r="M369" s="153">
        <v>235.73278125000002</v>
      </c>
      <c r="N369" s="140" t="s">
        <v>126</v>
      </c>
      <c r="O369" s="140">
        <v>0</v>
      </c>
      <c r="P369" s="138">
        <v>212096.5</v>
      </c>
      <c r="Q369" s="137" t="s">
        <v>58</v>
      </c>
      <c r="R369" s="137">
        <v>20161031</v>
      </c>
      <c r="S369" s="140">
        <v>1</v>
      </c>
      <c r="T369" s="182">
        <v>20161031</v>
      </c>
      <c r="U369" s="137"/>
      <c r="V369" s="138"/>
      <c r="W369" s="141"/>
      <c r="X369" s="138" t="s">
        <v>124</v>
      </c>
      <c r="Y369" s="138">
        <v>0</v>
      </c>
      <c r="Z369" s="138"/>
      <c r="AA369" s="138"/>
      <c r="AB369" s="138"/>
      <c r="AC369" s="138"/>
      <c r="AD369" s="138"/>
      <c r="AE369" s="138"/>
      <c r="AF369" s="165"/>
      <c r="AG369" s="165"/>
      <c r="AH369" s="165"/>
      <c r="AI369" s="167"/>
      <c r="AJ369" s="167"/>
      <c r="AK369" s="165"/>
      <c r="AL369" s="138"/>
      <c r="AM369" s="138"/>
      <c r="AN369" s="138"/>
      <c r="AO369" s="142"/>
    </row>
    <row r="370" spans="1:41">
      <c r="A370" s="136">
        <v>33037790</v>
      </c>
      <c r="B370" s="137">
        <v>12116283</v>
      </c>
      <c r="C370" s="138"/>
      <c r="D370" s="165">
        <v>0</v>
      </c>
      <c r="E370" s="165">
        <v>0</v>
      </c>
      <c r="F370" s="165">
        <v>0</v>
      </c>
      <c r="G370" s="165">
        <v>0</v>
      </c>
      <c r="H370" s="165">
        <v>0</v>
      </c>
      <c r="I370" s="165">
        <v>0</v>
      </c>
      <c r="J370" s="165">
        <v>0</v>
      </c>
      <c r="K370" s="138">
        <v>0</v>
      </c>
      <c r="L370" s="139">
        <v>12.5</v>
      </c>
      <c r="M370" s="153">
        <v>0</v>
      </c>
      <c r="N370" s="140" t="s">
        <v>125</v>
      </c>
      <c r="O370" s="140">
        <v>0</v>
      </c>
      <c r="P370" s="138">
        <v>0</v>
      </c>
      <c r="Q370" s="137" t="s">
        <v>57</v>
      </c>
      <c r="R370" s="137">
        <v>0</v>
      </c>
      <c r="S370" s="140">
        <v>0</v>
      </c>
      <c r="T370" s="182">
        <v>20161031</v>
      </c>
      <c r="U370" s="137"/>
      <c r="V370" s="138"/>
      <c r="W370" s="141"/>
      <c r="X370" s="138" t="s">
        <v>124</v>
      </c>
      <c r="Y370" s="138">
        <v>0</v>
      </c>
      <c r="Z370" s="138"/>
      <c r="AA370" s="138"/>
      <c r="AB370" s="138"/>
      <c r="AC370" s="138"/>
      <c r="AD370" s="138"/>
      <c r="AE370" s="138"/>
      <c r="AF370" s="165"/>
      <c r="AG370" s="165"/>
      <c r="AH370" s="165"/>
      <c r="AI370" s="167"/>
      <c r="AJ370" s="167"/>
      <c r="AK370" s="165"/>
      <c r="AL370" s="138"/>
      <c r="AM370" s="138"/>
      <c r="AN370" s="138"/>
      <c r="AO370" s="142"/>
    </row>
    <row r="371" spans="1:41">
      <c r="A371" s="136">
        <v>33038059</v>
      </c>
      <c r="B371" s="137">
        <v>8501507</v>
      </c>
      <c r="C371" s="138"/>
      <c r="D371" s="165">
        <v>0</v>
      </c>
      <c r="E371" s="165">
        <v>0</v>
      </c>
      <c r="F371" s="165">
        <v>0</v>
      </c>
      <c r="G371" s="165">
        <v>0</v>
      </c>
      <c r="H371" s="165">
        <v>0</v>
      </c>
      <c r="I371" s="165">
        <v>0</v>
      </c>
      <c r="J371" s="165">
        <v>0</v>
      </c>
      <c r="K371" s="138">
        <v>0</v>
      </c>
      <c r="L371" s="139">
        <v>12</v>
      </c>
      <c r="M371" s="153">
        <v>0</v>
      </c>
      <c r="N371" s="140" t="s">
        <v>125</v>
      </c>
      <c r="O371" s="140">
        <v>0</v>
      </c>
      <c r="P371" s="138">
        <v>0</v>
      </c>
      <c r="Q371" s="137" t="s">
        <v>57</v>
      </c>
      <c r="R371" s="137">
        <v>0</v>
      </c>
      <c r="S371" s="140">
        <v>0</v>
      </c>
      <c r="T371" s="182">
        <v>20161031</v>
      </c>
      <c r="U371" s="137"/>
      <c r="V371" s="138"/>
      <c r="W371" s="141"/>
      <c r="X371" s="138" t="s">
        <v>124</v>
      </c>
      <c r="Y371" s="138">
        <v>0</v>
      </c>
      <c r="Z371" s="138"/>
      <c r="AA371" s="138"/>
      <c r="AB371" s="138"/>
      <c r="AC371" s="138"/>
      <c r="AD371" s="138"/>
      <c r="AE371" s="138"/>
      <c r="AF371" s="165"/>
      <c r="AG371" s="165"/>
      <c r="AH371" s="165"/>
      <c r="AI371" s="167"/>
      <c r="AJ371" s="167"/>
      <c r="AK371" s="165"/>
      <c r="AL371" s="138"/>
      <c r="AM371" s="138"/>
      <c r="AN371" s="138"/>
      <c r="AO371" s="142"/>
    </row>
    <row r="372" spans="1:41">
      <c r="A372" s="136">
        <v>33071763</v>
      </c>
      <c r="B372" s="137">
        <v>11303271</v>
      </c>
      <c r="C372" s="138"/>
      <c r="D372" s="165">
        <v>0</v>
      </c>
      <c r="E372" s="165">
        <v>0</v>
      </c>
      <c r="F372" s="165">
        <v>0</v>
      </c>
      <c r="G372" s="165">
        <v>0</v>
      </c>
      <c r="H372" s="165">
        <v>0</v>
      </c>
      <c r="I372" s="165">
        <v>0</v>
      </c>
      <c r="J372" s="165">
        <v>0</v>
      </c>
      <c r="K372" s="138">
        <v>0</v>
      </c>
      <c r="L372" s="139">
        <v>11.8</v>
      </c>
      <c r="M372" s="153">
        <v>0</v>
      </c>
      <c r="N372" s="140" t="s">
        <v>125</v>
      </c>
      <c r="O372" s="140">
        <v>0</v>
      </c>
      <c r="P372" s="138">
        <v>0</v>
      </c>
      <c r="Q372" s="137" t="s">
        <v>57</v>
      </c>
      <c r="R372" s="137">
        <v>0</v>
      </c>
      <c r="S372" s="140">
        <v>0</v>
      </c>
      <c r="T372" s="182">
        <v>20161031</v>
      </c>
      <c r="U372" s="137"/>
      <c r="V372" s="138"/>
      <c r="W372" s="141"/>
      <c r="X372" s="138" t="s">
        <v>124</v>
      </c>
      <c r="Y372" s="138">
        <v>0</v>
      </c>
      <c r="Z372" s="138"/>
      <c r="AA372" s="138"/>
      <c r="AB372" s="138"/>
      <c r="AC372" s="138"/>
      <c r="AD372" s="138"/>
      <c r="AE372" s="138"/>
      <c r="AF372" s="165"/>
      <c r="AG372" s="165"/>
      <c r="AH372" s="165"/>
      <c r="AI372" s="167"/>
      <c r="AJ372" s="167"/>
      <c r="AK372" s="165"/>
      <c r="AL372" s="138"/>
      <c r="AM372" s="138"/>
      <c r="AN372" s="138"/>
      <c r="AO372" s="142"/>
    </row>
    <row r="373" spans="1:41">
      <c r="A373" s="136">
        <v>33071880</v>
      </c>
      <c r="B373" s="137">
        <v>5818231</v>
      </c>
      <c r="C373" s="138"/>
      <c r="D373" s="165">
        <v>0</v>
      </c>
      <c r="E373" s="165">
        <v>0</v>
      </c>
      <c r="F373" s="165">
        <v>0</v>
      </c>
      <c r="G373" s="165">
        <v>0</v>
      </c>
      <c r="H373" s="165">
        <v>0</v>
      </c>
      <c r="I373" s="165">
        <v>0</v>
      </c>
      <c r="J373" s="165">
        <v>0</v>
      </c>
      <c r="K373" s="138">
        <v>0</v>
      </c>
      <c r="L373" s="139">
        <v>11.8</v>
      </c>
      <c r="M373" s="153">
        <v>0</v>
      </c>
      <c r="N373" s="140" t="s">
        <v>125</v>
      </c>
      <c r="O373" s="140">
        <v>0</v>
      </c>
      <c r="P373" s="138">
        <v>0</v>
      </c>
      <c r="Q373" s="137" t="s">
        <v>57</v>
      </c>
      <c r="R373" s="137">
        <v>0</v>
      </c>
      <c r="S373" s="140">
        <v>0</v>
      </c>
      <c r="T373" s="182">
        <v>20161031</v>
      </c>
      <c r="U373" s="137"/>
      <c r="V373" s="138"/>
      <c r="W373" s="141"/>
      <c r="X373" s="138" t="s">
        <v>124</v>
      </c>
      <c r="Y373" s="138">
        <v>0</v>
      </c>
      <c r="Z373" s="138"/>
      <c r="AA373" s="138"/>
      <c r="AB373" s="138"/>
      <c r="AC373" s="138"/>
      <c r="AD373" s="138"/>
      <c r="AE373" s="138"/>
      <c r="AF373" s="165"/>
      <c r="AG373" s="165"/>
      <c r="AH373" s="165"/>
      <c r="AI373" s="167"/>
      <c r="AJ373" s="167"/>
      <c r="AK373" s="165"/>
      <c r="AL373" s="138"/>
      <c r="AM373" s="138"/>
      <c r="AN373" s="138"/>
      <c r="AO373" s="142"/>
    </row>
    <row r="374" spans="1:41">
      <c r="A374" s="136">
        <v>33131661</v>
      </c>
      <c r="B374" s="137">
        <v>21406966</v>
      </c>
      <c r="C374" s="138"/>
      <c r="D374" s="165">
        <v>0</v>
      </c>
      <c r="E374" s="165">
        <v>0</v>
      </c>
      <c r="F374" s="165">
        <v>0</v>
      </c>
      <c r="G374" s="165">
        <v>0</v>
      </c>
      <c r="H374" s="165">
        <v>0</v>
      </c>
      <c r="I374" s="165">
        <v>0</v>
      </c>
      <c r="J374" s="165">
        <v>0</v>
      </c>
      <c r="K374" s="138">
        <v>0</v>
      </c>
      <c r="L374" s="139">
        <v>11.8</v>
      </c>
      <c r="M374" s="153">
        <v>0</v>
      </c>
      <c r="N374" s="140" t="s">
        <v>125</v>
      </c>
      <c r="O374" s="140">
        <v>0</v>
      </c>
      <c r="P374" s="138">
        <v>0</v>
      </c>
      <c r="Q374" s="137" t="s">
        <v>57</v>
      </c>
      <c r="R374" s="137">
        <v>0</v>
      </c>
      <c r="S374" s="140">
        <v>0</v>
      </c>
      <c r="T374" s="182">
        <v>20161031</v>
      </c>
      <c r="U374" s="137"/>
      <c r="V374" s="138"/>
      <c r="W374" s="141"/>
      <c r="X374" s="138" t="s">
        <v>124</v>
      </c>
      <c r="Y374" s="138">
        <v>0</v>
      </c>
      <c r="Z374" s="138"/>
      <c r="AA374" s="138"/>
      <c r="AB374" s="138"/>
      <c r="AC374" s="138"/>
      <c r="AD374" s="138"/>
      <c r="AE374" s="138"/>
      <c r="AF374" s="165"/>
      <c r="AG374" s="165"/>
      <c r="AH374" s="165"/>
      <c r="AI374" s="167"/>
      <c r="AJ374" s="167"/>
      <c r="AK374" s="165"/>
      <c r="AL374" s="138"/>
      <c r="AM374" s="138"/>
      <c r="AN374" s="138"/>
      <c r="AO374" s="142"/>
    </row>
    <row r="375" spans="1:41">
      <c r="A375" s="136">
        <v>33131870</v>
      </c>
      <c r="B375" s="137">
        <v>16482393</v>
      </c>
      <c r="C375" s="138"/>
      <c r="D375" s="165">
        <v>0</v>
      </c>
      <c r="E375" s="165">
        <v>0</v>
      </c>
      <c r="F375" s="165">
        <v>0</v>
      </c>
      <c r="G375" s="165">
        <v>0</v>
      </c>
      <c r="H375" s="165">
        <v>0</v>
      </c>
      <c r="I375" s="165">
        <v>0</v>
      </c>
      <c r="J375" s="165">
        <v>0</v>
      </c>
      <c r="K375" s="138">
        <v>0</v>
      </c>
      <c r="L375" s="139">
        <v>11.8</v>
      </c>
      <c r="M375" s="153">
        <v>0</v>
      </c>
      <c r="N375" s="140" t="s">
        <v>125</v>
      </c>
      <c r="O375" s="140">
        <v>0</v>
      </c>
      <c r="P375" s="138">
        <v>0</v>
      </c>
      <c r="Q375" s="137" t="s">
        <v>57</v>
      </c>
      <c r="R375" s="137">
        <v>0</v>
      </c>
      <c r="S375" s="140">
        <v>0</v>
      </c>
      <c r="T375" s="182">
        <v>20161031</v>
      </c>
      <c r="U375" s="137"/>
      <c r="V375" s="138"/>
      <c r="W375" s="141"/>
      <c r="X375" s="138" t="s">
        <v>124</v>
      </c>
      <c r="Y375" s="138">
        <v>0</v>
      </c>
      <c r="Z375" s="138"/>
      <c r="AA375" s="138"/>
      <c r="AB375" s="138"/>
      <c r="AC375" s="138"/>
      <c r="AD375" s="138"/>
      <c r="AE375" s="138"/>
      <c r="AF375" s="165"/>
      <c r="AG375" s="165"/>
      <c r="AH375" s="165"/>
      <c r="AI375" s="167"/>
      <c r="AJ375" s="167"/>
      <c r="AK375" s="165"/>
      <c r="AL375" s="138"/>
      <c r="AM375" s="138"/>
      <c r="AN375" s="138"/>
      <c r="AO375" s="142"/>
    </row>
    <row r="376" spans="1:41">
      <c r="A376" s="136">
        <v>33158793</v>
      </c>
      <c r="B376" s="137">
        <v>13379706</v>
      </c>
      <c r="C376" s="138"/>
      <c r="D376" s="165">
        <v>0</v>
      </c>
      <c r="E376" s="165">
        <v>0</v>
      </c>
      <c r="F376" s="165">
        <v>0</v>
      </c>
      <c r="G376" s="165">
        <v>0</v>
      </c>
      <c r="H376" s="165">
        <v>0</v>
      </c>
      <c r="I376" s="165">
        <v>0</v>
      </c>
      <c r="J376" s="165">
        <v>0</v>
      </c>
      <c r="K376" s="138">
        <v>0</v>
      </c>
      <c r="L376" s="139">
        <v>11.8</v>
      </c>
      <c r="M376" s="153">
        <v>0</v>
      </c>
      <c r="N376" s="140" t="s">
        <v>125</v>
      </c>
      <c r="O376" s="140">
        <v>0</v>
      </c>
      <c r="P376" s="138">
        <v>0</v>
      </c>
      <c r="Q376" s="137" t="s">
        <v>57</v>
      </c>
      <c r="R376" s="137">
        <v>0</v>
      </c>
      <c r="S376" s="140">
        <v>0</v>
      </c>
      <c r="T376" s="182">
        <v>20161031</v>
      </c>
      <c r="U376" s="137"/>
      <c r="V376" s="138"/>
      <c r="W376" s="141"/>
      <c r="X376" s="138" t="s">
        <v>124</v>
      </c>
      <c r="Y376" s="138">
        <v>0</v>
      </c>
      <c r="Z376" s="138"/>
      <c r="AA376" s="138"/>
      <c r="AB376" s="138"/>
      <c r="AC376" s="138"/>
      <c r="AD376" s="138"/>
      <c r="AE376" s="138"/>
      <c r="AF376" s="165"/>
      <c r="AG376" s="165"/>
      <c r="AH376" s="165"/>
      <c r="AI376" s="167"/>
      <c r="AJ376" s="167"/>
      <c r="AK376" s="165"/>
      <c r="AL376" s="138"/>
      <c r="AM376" s="138"/>
      <c r="AN376" s="138"/>
      <c r="AO376" s="142"/>
    </row>
    <row r="377" spans="1:41">
      <c r="A377" s="136">
        <v>33158886</v>
      </c>
      <c r="B377" s="137">
        <v>5563899</v>
      </c>
      <c r="C377" s="138"/>
      <c r="D377" s="165">
        <v>0</v>
      </c>
      <c r="E377" s="165">
        <v>0</v>
      </c>
      <c r="F377" s="165">
        <v>0</v>
      </c>
      <c r="G377" s="165">
        <v>0</v>
      </c>
      <c r="H377" s="165">
        <v>0</v>
      </c>
      <c r="I377" s="165">
        <v>0</v>
      </c>
      <c r="J377" s="165">
        <v>0</v>
      </c>
      <c r="K377" s="138">
        <v>0</v>
      </c>
      <c r="L377" s="139">
        <v>11.8</v>
      </c>
      <c r="M377" s="153">
        <v>0</v>
      </c>
      <c r="N377" s="140" t="s">
        <v>125</v>
      </c>
      <c r="O377" s="140">
        <v>0</v>
      </c>
      <c r="P377" s="138">
        <v>0</v>
      </c>
      <c r="Q377" s="137" t="s">
        <v>57</v>
      </c>
      <c r="R377" s="137">
        <v>0</v>
      </c>
      <c r="S377" s="140">
        <v>0</v>
      </c>
      <c r="T377" s="182">
        <v>20161031</v>
      </c>
      <c r="U377" s="137"/>
      <c r="V377" s="138"/>
      <c r="W377" s="141"/>
      <c r="X377" s="138" t="s">
        <v>124</v>
      </c>
      <c r="Y377" s="138">
        <v>0</v>
      </c>
      <c r="Z377" s="138"/>
      <c r="AA377" s="138"/>
      <c r="AB377" s="138"/>
      <c r="AC377" s="138"/>
      <c r="AD377" s="138"/>
      <c r="AE377" s="138"/>
      <c r="AF377" s="165"/>
      <c r="AG377" s="165"/>
      <c r="AH377" s="165"/>
      <c r="AI377" s="167"/>
      <c r="AJ377" s="167"/>
      <c r="AK377" s="165"/>
      <c r="AL377" s="138"/>
      <c r="AM377" s="138"/>
      <c r="AN377" s="138"/>
      <c r="AO377" s="142"/>
    </row>
    <row r="378" spans="1:41">
      <c r="A378" s="136">
        <v>33158891</v>
      </c>
      <c r="B378" s="137">
        <v>12005243</v>
      </c>
      <c r="C378" s="138"/>
      <c r="D378" s="165">
        <v>130113.64</v>
      </c>
      <c r="E378" s="165">
        <v>-2527.27</v>
      </c>
      <c r="F378" s="165">
        <v>127586.37</v>
      </c>
      <c r="G378" s="165">
        <v>-1279.45</v>
      </c>
      <c r="H378" s="165">
        <v>0</v>
      </c>
      <c r="I378" s="165">
        <v>-200.89</v>
      </c>
      <c r="J378" s="165">
        <v>-4007.61</v>
      </c>
      <c r="K378" s="138">
        <v>-1828.6</v>
      </c>
      <c r="L378" s="139">
        <v>11.8</v>
      </c>
      <c r="M378" s="153">
        <v>135.53504166666667</v>
      </c>
      <c r="N378" s="140" t="s">
        <v>126</v>
      </c>
      <c r="O378" s="140">
        <v>0</v>
      </c>
      <c r="P378" s="138">
        <v>127586.37</v>
      </c>
      <c r="Q378" s="137" t="s">
        <v>57</v>
      </c>
      <c r="R378" s="137">
        <v>0</v>
      </c>
      <c r="S378" s="140">
        <v>0</v>
      </c>
      <c r="T378" s="182">
        <v>20161031</v>
      </c>
      <c r="U378" s="137"/>
      <c r="V378" s="138"/>
      <c r="W378" s="141"/>
      <c r="X378" s="138" t="s">
        <v>124</v>
      </c>
      <c r="Y378" s="138">
        <v>0</v>
      </c>
      <c r="Z378" s="138"/>
      <c r="AA378" s="138"/>
      <c r="AB378" s="138"/>
      <c r="AC378" s="138"/>
      <c r="AD378" s="138"/>
      <c r="AE378" s="138"/>
      <c r="AF378" s="165"/>
      <c r="AG378" s="165"/>
      <c r="AH378" s="165"/>
      <c r="AI378" s="167"/>
      <c r="AJ378" s="167"/>
      <c r="AK378" s="165"/>
      <c r="AL378" s="138"/>
      <c r="AM378" s="138"/>
      <c r="AN378" s="138"/>
      <c r="AO378" s="142"/>
    </row>
    <row r="379" spans="1:41">
      <c r="A379" s="136">
        <v>33182900</v>
      </c>
      <c r="B379" s="137">
        <v>37402911</v>
      </c>
      <c r="C379" s="138"/>
      <c r="D379" s="165">
        <v>0</v>
      </c>
      <c r="E379" s="165">
        <v>0</v>
      </c>
      <c r="F379" s="165">
        <v>0</v>
      </c>
      <c r="G379" s="165">
        <v>0</v>
      </c>
      <c r="H379" s="165">
        <v>0</v>
      </c>
      <c r="I379" s="165">
        <v>0</v>
      </c>
      <c r="J379" s="165">
        <v>0</v>
      </c>
      <c r="K379" s="138">
        <v>0</v>
      </c>
      <c r="L379" s="139">
        <v>12.95</v>
      </c>
      <c r="M379" s="153">
        <v>0</v>
      </c>
      <c r="N379" s="140" t="s">
        <v>125</v>
      </c>
      <c r="O379" s="140">
        <v>0</v>
      </c>
      <c r="P379" s="138">
        <v>0</v>
      </c>
      <c r="Q379" s="137" t="s">
        <v>57</v>
      </c>
      <c r="R379" s="137">
        <v>0</v>
      </c>
      <c r="S379" s="140">
        <v>0</v>
      </c>
      <c r="T379" s="182">
        <v>20161031</v>
      </c>
      <c r="U379" s="137"/>
      <c r="V379" s="138"/>
      <c r="W379" s="141"/>
      <c r="X379" s="138" t="s">
        <v>124</v>
      </c>
      <c r="Y379" s="138">
        <v>0</v>
      </c>
      <c r="Z379" s="138"/>
      <c r="AA379" s="138"/>
      <c r="AB379" s="138"/>
      <c r="AC379" s="138"/>
      <c r="AD379" s="138"/>
      <c r="AE379" s="138"/>
      <c r="AF379" s="165"/>
      <c r="AG379" s="165"/>
      <c r="AH379" s="165"/>
      <c r="AI379" s="167"/>
      <c r="AJ379" s="167"/>
      <c r="AK379" s="165"/>
      <c r="AL379" s="138"/>
      <c r="AM379" s="138"/>
      <c r="AN379" s="138"/>
      <c r="AO379" s="142"/>
    </row>
    <row r="380" spans="1:41">
      <c r="A380" s="136">
        <v>33182926</v>
      </c>
      <c r="B380" s="137">
        <v>12425481</v>
      </c>
      <c r="C380" s="138"/>
      <c r="D380" s="165">
        <v>254033.51</v>
      </c>
      <c r="E380" s="165">
        <v>-19279.03</v>
      </c>
      <c r="F380" s="165">
        <v>234754.48</v>
      </c>
      <c r="G380" s="165">
        <v>-5931.55</v>
      </c>
      <c r="H380" s="165">
        <v>-1500</v>
      </c>
      <c r="I380" s="165">
        <v>-1111.81</v>
      </c>
      <c r="J380" s="165">
        <v>-27822.39</v>
      </c>
      <c r="K380" s="138">
        <v>0</v>
      </c>
      <c r="L380" s="139">
        <v>11.8</v>
      </c>
      <c r="M380" s="153">
        <v>264.61823958333338</v>
      </c>
      <c r="N380" s="140" t="s">
        <v>126</v>
      </c>
      <c r="O380" s="140">
        <v>0</v>
      </c>
      <c r="P380" s="138">
        <v>228201.34</v>
      </c>
      <c r="Q380" s="137" t="s">
        <v>58</v>
      </c>
      <c r="R380" s="137">
        <v>20161031</v>
      </c>
      <c r="S380" s="140">
        <v>1</v>
      </c>
      <c r="T380" s="182">
        <v>20161031</v>
      </c>
      <c r="U380" s="137"/>
      <c r="V380" s="138"/>
      <c r="W380" s="141"/>
      <c r="X380" s="138" t="s">
        <v>124</v>
      </c>
      <c r="Y380" s="138">
        <v>0</v>
      </c>
      <c r="Z380" s="138"/>
      <c r="AA380" s="138"/>
      <c r="AB380" s="138"/>
      <c r="AC380" s="138"/>
      <c r="AD380" s="138"/>
      <c r="AE380" s="138"/>
      <c r="AF380" s="165"/>
      <c r="AG380" s="165"/>
      <c r="AH380" s="165"/>
      <c r="AI380" s="167"/>
      <c r="AJ380" s="167"/>
      <c r="AK380" s="165"/>
      <c r="AL380" s="138"/>
      <c r="AM380" s="138"/>
      <c r="AN380" s="138"/>
      <c r="AO380" s="142"/>
    </row>
    <row r="381" spans="1:41">
      <c r="A381" s="136">
        <v>33241243</v>
      </c>
      <c r="B381" s="137">
        <v>30244282</v>
      </c>
      <c r="C381" s="138"/>
      <c r="D381" s="165">
        <v>0</v>
      </c>
      <c r="E381" s="165">
        <v>0</v>
      </c>
      <c r="F381" s="165">
        <v>0</v>
      </c>
      <c r="G381" s="165">
        <v>0</v>
      </c>
      <c r="H381" s="165">
        <v>0</v>
      </c>
      <c r="I381" s="165">
        <v>0</v>
      </c>
      <c r="J381" s="165">
        <v>0</v>
      </c>
      <c r="K381" s="138">
        <v>0</v>
      </c>
      <c r="L381" s="139">
        <v>11.8</v>
      </c>
      <c r="M381" s="153">
        <v>0</v>
      </c>
      <c r="N381" s="140" t="s">
        <v>125</v>
      </c>
      <c r="O381" s="140">
        <v>0</v>
      </c>
      <c r="P381" s="138">
        <v>0</v>
      </c>
      <c r="Q381" s="137" t="s">
        <v>57</v>
      </c>
      <c r="R381" s="137">
        <v>0</v>
      </c>
      <c r="S381" s="140">
        <v>0</v>
      </c>
      <c r="T381" s="182">
        <v>20161031</v>
      </c>
      <c r="U381" s="137"/>
      <c r="V381" s="138"/>
      <c r="W381" s="141"/>
      <c r="X381" s="138" t="s">
        <v>124</v>
      </c>
      <c r="Y381" s="138">
        <v>0</v>
      </c>
      <c r="Z381" s="138"/>
      <c r="AA381" s="138"/>
      <c r="AB381" s="138"/>
      <c r="AC381" s="138"/>
      <c r="AD381" s="138"/>
      <c r="AE381" s="138"/>
      <c r="AF381" s="165"/>
      <c r="AG381" s="165"/>
      <c r="AH381" s="165"/>
      <c r="AI381" s="167"/>
      <c r="AJ381" s="167"/>
      <c r="AK381" s="165"/>
      <c r="AL381" s="138"/>
      <c r="AM381" s="138"/>
      <c r="AN381" s="138"/>
      <c r="AO381" s="142"/>
    </row>
    <row r="382" spans="1:41">
      <c r="A382" s="136">
        <v>33241441</v>
      </c>
      <c r="B382" s="137">
        <v>16057921</v>
      </c>
      <c r="C382" s="138"/>
      <c r="D382" s="165">
        <v>0</v>
      </c>
      <c r="E382" s="165">
        <v>0</v>
      </c>
      <c r="F382" s="165">
        <v>0</v>
      </c>
      <c r="G382" s="165">
        <v>0</v>
      </c>
      <c r="H382" s="165">
        <v>0</v>
      </c>
      <c r="I382" s="165">
        <v>0</v>
      </c>
      <c r="J382" s="165">
        <v>0</v>
      </c>
      <c r="K382" s="138">
        <v>0</v>
      </c>
      <c r="L382" s="139">
        <v>11.8</v>
      </c>
      <c r="M382" s="153">
        <v>0</v>
      </c>
      <c r="N382" s="140" t="s">
        <v>125</v>
      </c>
      <c r="O382" s="140">
        <v>0</v>
      </c>
      <c r="P382" s="138">
        <v>0</v>
      </c>
      <c r="Q382" s="137" t="s">
        <v>57</v>
      </c>
      <c r="R382" s="137">
        <v>0</v>
      </c>
      <c r="S382" s="140">
        <v>0</v>
      </c>
      <c r="T382" s="182">
        <v>20161031</v>
      </c>
      <c r="U382" s="137"/>
      <c r="V382" s="138"/>
      <c r="W382" s="141"/>
      <c r="X382" s="138" t="s">
        <v>124</v>
      </c>
      <c r="Y382" s="138">
        <v>0</v>
      </c>
      <c r="Z382" s="138"/>
      <c r="AA382" s="138"/>
      <c r="AB382" s="138"/>
      <c r="AC382" s="138"/>
      <c r="AD382" s="138"/>
      <c r="AE382" s="138"/>
      <c r="AF382" s="165"/>
      <c r="AG382" s="165"/>
      <c r="AH382" s="165"/>
      <c r="AI382" s="167"/>
      <c r="AJ382" s="167"/>
      <c r="AK382" s="165"/>
      <c r="AL382" s="138"/>
      <c r="AM382" s="138"/>
      <c r="AN382" s="138"/>
      <c r="AO382" s="142"/>
    </row>
    <row r="383" spans="1:41">
      <c r="A383" s="136">
        <v>33241546</v>
      </c>
      <c r="B383" s="137">
        <v>23952239</v>
      </c>
      <c r="C383" s="138"/>
      <c r="D383" s="165">
        <v>0</v>
      </c>
      <c r="E383" s="165">
        <v>0</v>
      </c>
      <c r="F383" s="165">
        <v>0</v>
      </c>
      <c r="G383" s="165">
        <v>0</v>
      </c>
      <c r="H383" s="165">
        <v>0</v>
      </c>
      <c r="I383" s="165">
        <v>0</v>
      </c>
      <c r="J383" s="165">
        <v>0</v>
      </c>
      <c r="K383" s="138">
        <v>0</v>
      </c>
      <c r="L383" s="139">
        <v>11.8</v>
      </c>
      <c r="M383" s="153">
        <v>0</v>
      </c>
      <c r="N383" s="140" t="s">
        <v>125</v>
      </c>
      <c r="O383" s="140">
        <v>0</v>
      </c>
      <c r="P383" s="138">
        <v>0</v>
      </c>
      <c r="Q383" s="137" t="s">
        <v>57</v>
      </c>
      <c r="R383" s="137">
        <v>0</v>
      </c>
      <c r="S383" s="140">
        <v>0</v>
      </c>
      <c r="T383" s="182">
        <v>20161031</v>
      </c>
      <c r="U383" s="137"/>
      <c r="V383" s="138"/>
      <c r="W383" s="141"/>
      <c r="X383" s="138" t="s">
        <v>124</v>
      </c>
      <c r="Y383" s="138">
        <v>0</v>
      </c>
      <c r="Z383" s="138"/>
      <c r="AA383" s="138"/>
      <c r="AB383" s="138"/>
      <c r="AC383" s="138"/>
      <c r="AD383" s="138"/>
      <c r="AE383" s="138"/>
      <c r="AF383" s="165"/>
      <c r="AG383" s="165"/>
      <c r="AH383" s="165"/>
      <c r="AI383" s="167"/>
      <c r="AJ383" s="167"/>
      <c r="AK383" s="165"/>
      <c r="AL383" s="138"/>
      <c r="AM383" s="138"/>
      <c r="AN383" s="138"/>
      <c r="AO383" s="142"/>
    </row>
    <row r="384" spans="1:41">
      <c r="A384" s="136">
        <v>33273634</v>
      </c>
      <c r="B384" s="137">
        <v>24516088</v>
      </c>
      <c r="C384" s="138"/>
      <c r="D384" s="165">
        <v>371964.3</v>
      </c>
      <c r="E384" s="165">
        <v>-1919.56</v>
      </c>
      <c r="F384" s="165">
        <v>370044.74</v>
      </c>
      <c r="G384" s="165">
        <v>-3657.65</v>
      </c>
      <c r="H384" s="165">
        <v>0</v>
      </c>
      <c r="I384" s="165">
        <v>-319.05</v>
      </c>
      <c r="J384" s="165">
        <v>-5896.26</v>
      </c>
      <c r="K384" s="138">
        <v>0</v>
      </c>
      <c r="L384" s="139">
        <v>11.8</v>
      </c>
      <c r="M384" s="153">
        <v>387.46281249999998</v>
      </c>
      <c r="N384" s="140" t="s">
        <v>126</v>
      </c>
      <c r="O384" s="140">
        <v>0</v>
      </c>
      <c r="P384" s="138">
        <v>370044.74</v>
      </c>
      <c r="Q384" s="137" t="s">
        <v>57</v>
      </c>
      <c r="R384" s="137">
        <v>0</v>
      </c>
      <c r="S384" s="140">
        <v>0</v>
      </c>
      <c r="T384" s="182">
        <v>20161031</v>
      </c>
      <c r="U384" s="137"/>
      <c r="V384" s="138"/>
      <c r="W384" s="141"/>
      <c r="X384" s="138" t="s">
        <v>124</v>
      </c>
      <c r="Y384" s="138">
        <v>0</v>
      </c>
      <c r="Z384" s="138"/>
      <c r="AA384" s="138"/>
      <c r="AB384" s="138"/>
      <c r="AC384" s="138"/>
      <c r="AD384" s="138"/>
      <c r="AE384" s="138"/>
      <c r="AF384" s="165"/>
      <c r="AG384" s="165"/>
      <c r="AH384" s="165"/>
      <c r="AI384" s="167"/>
      <c r="AJ384" s="167"/>
      <c r="AK384" s="165"/>
      <c r="AL384" s="138"/>
      <c r="AM384" s="138"/>
      <c r="AN384" s="138"/>
      <c r="AO384" s="142"/>
    </row>
    <row r="385" spans="1:41">
      <c r="A385" s="136">
        <v>33343206</v>
      </c>
      <c r="B385" s="137">
        <v>5789069</v>
      </c>
      <c r="C385" s="138"/>
      <c r="D385" s="165">
        <v>0</v>
      </c>
      <c r="E385" s="165">
        <v>0</v>
      </c>
      <c r="F385" s="165">
        <v>0</v>
      </c>
      <c r="G385" s="165">
        <v>0</v>
      </c>
      <c r="H385" s="165">
        <v>0</v>
      </c>
      <c r="I385" s="165">
        <v>0</v>
      </c>
      <c r="J385" s="165">
        <v>0</v>
      </c>
      <c r="K385" s="138">
        <v>0</v>
      </c>
      <c r="L385" s="139">
        <v>11.8</v>
      </c>
      <c r="M385" s="153">
        <v>0</v>
      </c>
      <c r="N385" s="140" t="s">
        <v>125</v>
      </c>
      <c r="O385" s="140">
        <v>0</v>
      </c>
      <c r="P385" s="138">
        <v>0</v>
      </c>
      <c r="Q385" s="137" t="s">
        <v>57</v>
      </c>
      <c r="R385" s="137">
        <v>0</v>
      </c>
      <c r="S385" s="140">
        <v>0</v>
      </c>
      <c r="T385" s="182">
        <v>20161031</v>
      </c>
      <c r="U385" s="137"/>
      <c r="V385" s="138"/>
      <c r="W385" s="141"/>
      <c r="X385" s="138" t="s">
        <v>124</v>
      </c>
      <c r="Y385" s="138">
        <v>0</v>
      </c>
      <c r="Z385" s="138"/>
      <c r="AA385" s="138"/>
      <c r="AB385" s="138"/>
      <c r="AC385" s="138"/>
      <c r="AD385" s="138"/>
      <c r="AE385" s="138"/>
      <c r="AF385" s="165"/>
      <c r="AG385" s="165"/>
      <c r="AH385" s="165"/>
      <c r="AI385" s="167"/>
      <c r="AJ385" s="167"/>
      <c r="AK385" s="165"/>
      <c r="AL385" s="138"/>
      <c r="AM385" s="138"/>
      <c r="AN385" s="138"/>
      <c r="AO385" s="142"/>
    </row>
    <row r="386" spans="1:41">
      <c r="A386" s="136">
        <v>33343446</v>
      </c>
      <c r="B386" s="137">
        <v>38112260</v>
      </c>
      <c r="C386" s="138"/>
      <c r="D386" s="165">
        <v>155283.79999999999</v>
      </c>
      <c r="E386" s="165">
        <v>-13538.93</v>
      </c>
      <c r="F386" s="165">
        <v>141744.87</v>
      </c>
      <c r="G386" s="165">
        <v>-1526.96</v>
      </c>
      <c r="H386" s="165">
        <v>0</v>
      </c>
      <c r="I386" s="165">
        <v>-509.98</v>
      </c>
      <c r="J386" s="165">
        <v>-15575.869999999999</v>
      </c>
      <c r="K386" s="138">
        <v>-5666.54</v>
      </c>
      <c r="L386" s="139">
        <v>11.8</v>
      </c>
      <c r="M386" s="153">
        <v>161.75395833333332</v>
      </c>
      <c r="N386" s="140" t="s">
        <v>126</v>
      </c>
      <c r="O386" s="140">
        <v>0</v>
      </c>
      <c r="P386" s="138">
        <v>141744.87</v>
      </c>
      <c r="Q386" s="137" t="s">
        <v>57</v>
      </c>
      <c r="R386" s="137">
        <v>0</v>
      </c>
      <c r="S386" s="140">
        <v>0</v>
      </c>
      <c r="T386" s="182">
        <v>20161031</v>
      </c>
      <c r="U386" s="137"/>
      <c r="V386" s="138"/>
      <c r="W386" s="141"/>
      <c r="X386" s="138" t="s">
        <v>124</v>
      </c>
      <c r="Y386" s="138">
        <v>0</v>
      </c>
      <c r="Z386" s="138"/>
      <c r="AA386" s="138"/>
      <c r="AB386" s="138"/>
      <c r="AC386" s="138"/>
      <c r="AD386" s="138"/>
      <c r="AE386" s="138"/>
      <c r="AF386" s="165"/>
      <c r="AG386" s="165"/>
      <c r="AH386" s="165"/>
      <c r="AI386" s="167"/>
      <c r="AJ386" s="167"/>
      <c r="AK386" s="165"/>
      <c r="AL386" s="138"/>
      <c r="AM386" s="138"/>
      <c r="AN386" s="138"/>
      <c r="AO386" s="142"/>
    </row>
    <row r="387" spans="1:41">
      <c r="A387" s="136">
        <v>33369390</v>
      </c>
      <c r="B387" s="137">
        <v>31858330</v>
      </c>
      <c r="C387" s="138"/>
      <c r="D387" s="165">
        <v>0</v>
      </c>
      <c r="E387" s="165">
        <v>0</v>
      </c>
      <c r="F387" s="165">
        <v>0</v>
      </c>
      <c r="G387" s="165">
        <v>0</v>
      </c>
      <c r="H387" s="165">
        <v>0</v>
      </c>
      <c r="I387" s="165">
        <v>0</v>
      </c>
      <c r="J387" s="165">
        <v>0</v>
      </c>
      <c r="K387" s="138">
        <v>0</v>
      </c>
      <c r="L387" s="139">
        <v>11.8</v>
      </c>
      <c r="M387" s="153">
        <v>0</v>
      </c>
      <c r="N387" s="140" t="s">
        <v>125</v>
      </c>
      <c r="O387" s="140">
        <v>0</v>
      </c>
      <c r="P387" s="138">
        <v>0</v>
      </c>
      <c r="Q387" s="137" t="s">
        <v>57</v>
      </c>
      <c r="R387" s="137">
        <v>0</v>
      </c>
      <c r="S387" s="140">
        <v>0</v>
      </c>
      <c r="T387" s="182">
        <v>20161031</v>
      </c>
      <c r="U387" s="137"/>
      <c r="V387" s="138"/>
      <c r="W387" s="141"/>
      <c r="X387" s="138" t="s">
        <v>124</v>
      </c>
      <c r="Y387" s="138">
        <v>0</v>
      </c>
      <c r="Z387" s="138"/>
      <c r="AA387" s="138"/>
      <c r="AB387" s="138"/>
      <c r="AC387" s="138"/>
      <c r="AD387" s="138"/>
      <c r="AE387" s="138"/>
      <c r="AF387" s="165"/>
      <c r="AG387" s="165"/>
      <c r="AH387" s="165"/>
      <c r="AI387" s="167"/>
      <c r="AJ387" s="167"/>
      <c r="AK387" s="165"/>
      <c r="AL387" s="138"/>
      <c r="AM387" s="138"/>
      <c r="AN387" s="138"/>
      <c r="AO387" s="142"/>
    </row>
    <row r="388" spans="1:41">
      <c r="A388" s="136">
        <v>33389735</v>
      </c>
      <c r="B388" s="137">
        <v>14056997</v>
      </c>
      <c r="C388" s="138"/>
      <c r="D388" s="165">
        <v>0</v>
      </c>
      <c r="E388" s="165">
        <v>0</v>
      </c>
      <c r="F388" s="165">
        <v>0</v>
      </c>
      <c r="G388" s="165">
        <v>0</v>
      </c>
      <c r="H388" s="165">
        <v>0</v>
      </c>
      <c r="I388" s="165">
        <v>0</v>
      </c>
      <c r="J388" s="165">
        <v>0</v>
      </c>
      <c r="K388" s="138">
        <v>0</v>
      </c>
      <c r="L388" s="139">
        <v>11.8</v>
      </c>
      <c r="M388" s="153">
        <v>0</v>
      </c>
      <c r="N388" s="140" t="s">
        <v>125</v>
      </c>
      <c r="O388" s="140">
        <v>1</v>
      </c>
      <c r="P388" s="138">
        <v>0</v>
      </c>
      <c r="Q388" s="137" t="s">
        <v>57</v>
      </c>
      <c r="R388" s="137">
        <v>0</v>
      </c>
      <c r="S388" s="140">
        <v>0</v>
      </c>
      <c r="T388" s="182">
        <v>20161031</v>
      </c>
      <c r="U388" s="137"/>
      <c r="V388" s="138"/>
      <c r="W388" s="141"/>
      <c r="X388" s="138" t="s">
        <v>124</v>
      </c>
      <c r="Y388" s="138">
        <v>0</v>
      </c>
      <c r="Z388" s="138"/>
      <c r="AA388" s="138"/>
      <c r="AB388" s="138"/>
      <c r="AC388" s="138"/>
      <c r="AD388" s="138"/>
      <c r="AE388" s="138"/>
      <c r="AF388" s="165"/>
      <c r="AG388" s="165"/>
      <c r="AH388" s="165"/>
      <c r="AI388" s="167"/>
      <c r="AJ388" s="167"/>
      <c r="AK388" s="165"/>
      <c r="AL388" s="138"/>
      <c r="AM388" s="138"/>
      <c r="AN388" s="138"/>
      <c r="AO388" s="142"/>
    </row>
    <row r="389" spans="1:41">
      <c r="A389" s="136">
        <v>33389897</v>
      </c>
      <c r="B389" s="137">
        <v>36300186</v>
      </c>
      <c r="C389" s="138"/>
      <c r="D389" s="165">
        <v>0</v>
      </c>
      <c r="E389" s="165">
        <v>0</v>
      </c>
      <c r="F389" s="165">
        <v>0</v>
      </c>
      <c r="G389" s="165">
        <v>0</v>
      </c>
      <c r="H389" s="165">
        <v>0</v>
      </c>
      <c r="I389" s="165">
        <v>0</v>
      </c>
      <c r="J389" s="165">
        <v>0</v>
      </c>
      <c r="K389" s="138">
        <v>0</v>
      </c>
      <c r="L389" s="139">
        <v>11.8</v>
      </c>
      <c r="M389" s="153">
        <v>0</v>
      </c>
      <c r="N389" s="140" t="s">
        <v>125</v>
      </c>
      <c r="O389" s="140">
        <v>1</v>
      </c>
      <c r="P389" s="138">
        <v>0</v>
      </c>
      <c r="Q389" s="137" t="s">
        <v>57</v>
      </c>
      <c r="R389" s="137">
        <v>0</v>
      </c>
      <c r="S389" s="140">
        <v>0</v>
      </c>
      <c r="T389" s="182">
        <v>20161031</v>
      </c>
      <c r="U389" s="137"/>
      <c r="V389" s="138"/>
      <c r="W389" s="141"/>
      <c r="X389" s="138" t="s">
        <v>124</v>
      </c>
      <c r="Y389" s="138">
        <v>0</v>
      </c>
      <c r="Z389" s="138"/>
      <c r="AA389" s="138"/>
      <c r="AB389" s="138"/>
      <c r="AC389" s="138"/>
      <c r="AD389" s="138"/>
      <c r="AE389" s="138"/>
      <c r="AF389" s="165"/>
      <c r="AG389" s="165"/>
      <c r="AH389" s="165"/>
      <c r="AI389" s="167"/>
      <c r="AJ389" s="167"/>
      <c r="AK389" s="165"/>
      <c r="AL389" s="138"/>
      <c r="AM389" s="138"/>
      <c r="AN389" s="138"/>
      <c r="AO389" s="142"/>
    </row>
    <row r="390" spans="1:41">
      <c r="A390" s="136">
        <v>33421745</v>
      </c>
      <c r="B390" s="137">
        <v>38010669</v>
      </c>
      <c r="C390" s="138"/>
      <c r="D390" s="165">
        <v>471735.18</v>
      </c>
      <c r="E390" s="165">
        <v>-8733.52</v>
      </c>
      <c r="F390" s="165">
        <v>463001.66</v>
      </c>
      <c r="G390" s="165">
        <v>-4638.7299999999996</v>
      </c>
      <c r="H390" s="165">
        <v>0</v>
      </c>
      <c r="I390" s="165">
        <v>-689.74</v>
      </c>
      <c r="J390" s="165">
        <v>-14061.99</v>
      </c>
      <c r="K390" s="138">
        <v>0</v>
      </c>
      <c r="L390" s="139">
        <v>11.8</v>
      </c>
      <c r="M390" s="153">
        <v>491.39081250000004</v>
      </c>
      <c r="N390" s="140" t="s">
        <v>126</v>
      </c>
      <c r="O390" s="140">
        <v>0</v>
      </c>
      <c r="P390" s="138">
        <v>463001.66</v>
      </c>
      <c r="Q390" s="137" t="s">
        <v>57</v>
      </c>
      <c r="R390" s="137">
        <v>0</v>
      </c>
      <c r="S390" s="140">
        <v>0</v>
      </c>
      <c r="T390" s="182">
        <v>20161031</v>
      </c>
      <c r="U390" s="137"/>
      <c r="V390" s="138"/>
      <c r="W390" s="141"/>
      <c r="X390" s="138" t="s">
        <v>124</v>
      </c>
      <c r="Y390" s="138">
        <v>0</v>
      </c>
      <c r="Z390" s="138"/>
      <c r="AA390" s="138"/>
      <c r="AB390" s="138"/>
      <c r="AC390" s="138"/>
      <c r="AD390" s="138"/>
      <c r="AE390" s="138"/>
      <c r="AF390" s="165"/>
      <c r="AG390" s="165"/>
      <c r="AH390" s="165"/>
      <c r="AI390" s="167"/>
      <c r="AJ390" s="167"/>
      <c r="AK390" s="165"/>
      <c r="AL390" s="138"/>
      <c r="AM390" s="138"/>
      <c r="AN390" s="138"/>
      <c r="AO390" s="142"/>
    </row>
    <row r="391" spans="1:41">
      <c r="A391" s="136">
        <v>33421941</v>
      </c>
      <c r="B391" s="137">
        <v>9396360</v>
      </c>
      <c r="C391" s="138"/>
      <c r="D391" s="165">
        <v>0</v>
      </c>
      <c r="E391" s="165">
        <v>0</v>
      </c>
      <c r="F391" s="165">
        <v>0</v>
      </c>
      <c r="G391" s="165">
        <v>0</v>
      </c>
      <c r="H391" s="165">
        <v>0</v>
      </c>
      <c r="I391" s="165">
        <v>0</v>
      </c>
      <c r="J391" s="165">
        <v>0</v>
      </c>
      <c r="K391" s="138">
        <v>0</v>
      </c>
      <c r="L391" s="139">
        <v>11.8</v>
      </c>
      <c r="M391" s="153">
        <v>0</v>
      </c>
      <c r="N391" s="140" t="s">
        <v>125</v>
      </c>
      <c r="O391" s="140">
        <v>0</v>
      </c>
      <c r="P391" s="138">
        <v>0</v>
      </c>
      <c r="Q391" s="137" t="s">
        <v>57</v>
      </c>
      <c r="R391" s="137">
        <v>0</v>
      </c>
      <c r="S391" s="140">
        <v>0</v>
      </c>
      <c r="T391" s="182">
        <v>20161031</v>
      </c>
      <c r="U391" s="137"/>
      <c r="V391" s="138"/>
      <c r="W391" s="141"/>
      <c r="X391" s="138" t="s">
        <v>124</v>
      </c>
      <c r="Y391" s="138">
        <v>0</v>
      </c>
      <c r="Z391" s="138"/>
      <c r="AA391" s="138"/>
      <c r="AB391" s="138"/>
      <c r="AC391" s="138"/>
      <c r="AD391" s="138"/>
      <c r="AE391" s="138"/>
      <c r="AF391" s="165"/>
      <c r="AG391" s="165"/>
      <c r="AH391" s="165"/>
      <c r="AI391" s="167"/>
      <c r="AJ391" s="167"/>
      <c r="AK391" s="165"/>
      <c r="AL391" s="138"/>
      <c r="AM391" s="138"/>
      <c r="AN391" s="138"/>
      <c r="AO391" s="142"/>
    </row>
    <row r="392" spans="1:41">
      <c r="A392" s="136">
        <v>33444165</v>
      </c>
      <c r="B392" s="137">
        <v>38010627</v>
      </c>
      <c r="C392" s="138"/>
      <c r="D392" s="165">
        <v>0</v>
      </c>
      <c r="E392" s="165">
        <v>0</v>
      </c>
      <c r="F392" s="165">
        <v>0</v>
      </c>
      <c r="G392" s="165">
        <v>0</v>
      </c>
      <c r="H392" s="165">
        <v>0</v>
      </c>
      <c r="I392" s="165">
        <v>0</v>
      </c>
      <c r="J392" s="165">
        <v>0</v>
      </c>
      <c r="K392" s="138">
        <v>0</v>
      </c>
      <c r="L392" s="139">
        <v>11.8</v>
      </c>
      <c r="M392" s="153">
        <v>0</v>
      </c>
      <c r="N392" s="140" t="s">
        <v>125</v>
      </c>
      <c r="O392" s="140">
        <v>0</v>
      </c>
      <c r="P392" s="138">
        <v>0</v>
      </c>
      <c r="Q392" s="137" t="s">
        <v>57</v>
      </c>
      <c r="R392" s="137">
        <v>0</v>
      </c>
      <c r="S392" s="140">
        <v>0</v>
      </c>
      <c r="T392" s="182">
        <v>20161031</v>
      </c>
      <c r="U392" s="137"/>
      <c r="V392" s="138"/>
      <c r="W392" s="141"/>
      <c r="X392" s="138" t="s">
        <v>124</v>
      </c>
      <c r="Y392" s="138">
        <v>0</v>
      </c>
      <c r="Z392" s="138"/>
      <c r="AA392" s="138"/>
      <c r="AB392" s="138"/>
      <c r="AC392" s="138"/>
      <c r="AD392" s="138"/>
      <c r="AE392" s="138"/>
      <c r="AF392" s="165"/>
      <c r="AG392" s="165"/>
      <c r="AH392" s="165"/>
      <c r="AI392" s="167"/>
      <c r="AJ392" s="167"/>
      <c r="AK392" s="165"/>
      <c r="AL392" s="138"/>
      <c r="AM392" s="138"/>
      <c r="AN392" s="138"/>
      <c r="AO392" s="142"/>
    </row>
    <row r="393" spans="1:41">
      <c r="A393" s="136">
        <v>33444170</v>
      </c>
      <c r="B393" s="137">
        <v>17638875</v>
      </c>
      <c r="C393" s="138"/>
      <c r="D393" s="165">
        <v>122212.87</v>
      </c>
      <c r="E393" s="165">
        <v>-5669.18</v>
      </c>
      <c r="F393" s="165">
        <v>116543.69</v>
      </c>
      <c r="G393" s="165">
        <v>0</v>
      </c>
      <c r="H393" s="165">
        <v>0</v>
      </c>
      <c r="I393" s="165">
        <v>0</v>
      </c>
      <c r="J393" s="165">
        <v>-5669.18</v>
      </c>
      <c r="K393" s="138">
        <v>-5669.18</v>
      </c>
      <c r="L393" s="139">
        <v>11.8</v>
      </c>
      <c r="M393" s="153">
        <v>127.30507291666667</v>
      </c>
      <c r="N393" s="140" t="s">
        <v>126</v>
      </c>
      <c r="O393" s="140">
        <v>0</v>
      </c>
      <c r="P393" s="138">
        <v>107417.29</v>
      </c>
      <c r="Q393" s="137" t="s">
        <v>58</v>
      </c>
      <c r="R393" s="137">
        <v>20161031</v>
      </c>
      <c r="S393" s="140">
        <v>1</v>
      </c>
      <c r="T393" s="182">
        <v>20161031</v>
      </c>
      <c r="U393" s="137"/>
      <c r="V393" s="138"/>
      <c r="W393" s="141"/>
      <c r="X393" s="138" t="s">
        <v>124</v>
      </c>
      <c r="Y393" s="138">
        <v>0</v>
      </c>
      <c r="Z393" s="138"/>
      <c r="AA393" s="138"/>
      <c r="AB393" s="138"/>
      <c r="AC393" s="138"/>
      <c r="AD393" s="138"/>
      <c r="AE393" s="138"/>
      <c r="AF393" s="165"/>
      <c r="AG393" s="165"/>
      <c r="AH393" s="165"/>
      <c r="AI393" s="167"/>
      <c r="AJ393" s="167"/>
      <c r="AK393" s="165"/>
      <c r="AL393" s="138"/>
      <c r="AM393" s="138"/>
      <c r="AN393" s="138"/>
      <c r="AO393" s="142"/>
    </row>
    <row r="394" spans="1:41">
      <c r="A394" s="136">
        <v>33444668</v>
      </c>
      <c r="B394" s="137">
        <v>5284420</v>
      </c>
      <c r="C394" s="138"/>
      <c r="D394" s="165">
        <v>0</v>
      </c>
      <c r="E394" s="165">
        <v>0</v>
      </c>
      <c r="F394" s="165">
        <v>0</v>
      </c>
      <c r="G394" s="165">
        <v>0</v>
      </c>
      <c r="H394" s="165">
        <v>0</v>
      </c>
      <c r="I394" s="165">
        <v>0</v>
      </c>
      <c r="J394" s="165">
        <v>0</v>
      </c>
      <c r="K394" s="138">
        <v>0</v>
      </c>
      <c r="L394" s="139">
        <v>11.8</v>
      </c>
      <c r="M394" s="153">
        <v>0</v>
      </c>
      <c r="N394" s="140" t="s">
        <v>125</v>
      </c>
      <c r="O394" s="140">
        <v>0</v>
      </c>
      <c r="P394" s="138">
        <v>0</v>
      </c>
      <c r="Q394" s="137" t="s">
        <v>57</v>
      </c>
      <c r="R394" s="137">
        <v>0</v>
      </c>
      <c r="S394" s="140">
        <v>0</v>
      </c>
      <c r="T394" s="182">
        <v>20161031</v>
      </c>
      <c r="U394" s="137"/>
      <c r="V394" s="138"/>
      <c r="W394" s="141"/>
      <c r="X394" s="138" t="s">
        <v>124</v>
      </c>
      <c r="Y394" s="138">
        <v>0</v>
      </c>
      <c r="Z394" s="138"/>
      <c r="AA394" s="138"/>
      <c r="AB394" s="138"/>
      <c r="AC394" s="138"/>
      <c r="AD394" s="138"/>
      <c r="AE394" s="138"/>
      <c r="AF394" s="165"/>
      <c r="AG394" s="165"/>
      <c r="AH394" s="165"/>
      <c r="AI394" s="167"/>
      <c r="AJ394" s="167"/>
      <c r="AK394" s="165"/>
      <c r="AL394" s="138"/>
      <c r="AM394" s="138"/>
      <c r="AN394" s="138"/>
      <c r="AO394" s="142"/>
    </row>
    <row r="395" spans="1:41">
      <c r="A395" s="136">
        <v>33495249</v>
      </c>
      <c r="B395" s="137">
        <v>10649748</v>
      </c>
      <c r="C395" s="138"/>
      <c r="D395" s="165">
        <v>0</v>
      </c>
      <c r="E395" s="165">
        <v>0</v>
      </c>
      <c r="F395" s="165">
        <v>0</v>
      </c>
      <c r="G395" s="165">
        <v>0</v>
      </c>
      <c r="H395" s="165">
        <v>0</v>
      </c>
      <c r="I395" s="165">
        <v>0</v>
      </c>
      <c r="J395" s="165">
        <v>0</v>
      </c>
      <c r="K395" s="138">
        <v>0</v>
      </c>
      <c r="L395" s="139">
        <v>11.8</v>
      </c>
      <c r="M395" s="153">
        <v>0</v>
      </c>
      <c r="N395" s="140" t="s">
        <v>125</v>
      </c>
      <c r="O395" s="140">
        <v>0</v>
      </c>
      <c r="P395" s="138">
        <v>0</v>
      </c>
      <c r="Q395" s="137" t="s">
        <v>57</v>
      </c>
      <c r="R395" s="137">
        <v>0</v>
      </c>
      <c r="S395" s="140">
        <v>0</v>
      </c>
      <c r="T395" s="182">
        <v>20161031</v>
      </c>
      <c r="U395" s="137"/>
      <c r="V395" s="138"/>
      <c r="W395" s="141"/>
      <c r="X395" s="138" t="s">
        <v>124</v>
      </c>
      <c r="Y395" s="138">
        <v>0</v>
      </c>
      <c r="Z395" s="138"/>
      <c r="AA395" s="138"/>
      <c r="AB395" s="138"/>
      <c r="AC395" s="138"/>
      <c r="AD395" s="138"/>
      <c r="AE395" s="138"/>
      <c r="AF395" s="165"/>
      <c r="AG395" s="165"/>
      <c r="AH395" s="165"/>
      <c r="AI395" s="167"/>
      <c r="AJ395" s="167"/>
      <c r="AK395" s="165"/>
      <c r="AL395" s="138"/>
      <c r="AM395" s="138"/>
      <c r="AN395" s="138"/>
      <c r="AO395" s="142"/>
    </row>
    <row r="396" spans="1:41">
      <c r="A396" s="136">
        <v>33495250</v>
      </c>
      <c r="B396" s="137">
        <v>38122236</v>
      </c>
      <c r="C396" s="138"/>
      <c r="D396" s="165">
        <v>98942.06</v>
      </c>
      <c r="E396" s="165">
        <v>-14585.29</v>
      </c>
      <c r="F396" s="165">
        <v>84356.77</v>
      </c>
      <c r="G396" s="165">
        <v>-972.93</v>
      </c>
      <c r="H396" s="165">
        <v>0</v>
      </c>
      <c r="I396" s="165">
        <v>-306.61</v>
      </c>
      <c r="J396" s="165">
        <v>-15864.83</v>
      </c>
      <c r="K396" s="138">
        <v>-10000</v>
      </c>
      <c r="L396" s="139">
        <v>11.8</v>
      </c>
      <c r="M396" s="153">
        <v>103.06464583333333</v>
      </c>
      <c r="N396" s="140" t="s">
        <v>126</v>
      </c>
      <c r="O396" s="140">
        <v>0</v>
      </c>
      <c r="P396" s="138">
        <v>84356.77</v>
      </c>
      <c r="Q396" s="137" t="s">
        <v>57</v>
      </c>
      <c r="R396" s="137">
        <v>0</v>
      </c>
      <c r="S396" s="140">
        <v>0</v>
      </c>
      <c r="T396" s="182">
        <v>20161031</v>
      </c>
      <c r="U396" s="137"/>
      <c r="V396" s="138"/>
      <c r="W396" s="141"/>
      <c r="X396" s="138" t="s">
        <v>124</v>
      </c>
      <c r="Y396" s="138">
        <v>0</v>
      </c>
      <c r="Z396" s="138"/>
      <c r="AA396" s="138"/>
      <c r="AB396" s="138"/>
      <c r="AC396" s="138"/>
      <c r="AD396" s="138"/>
      <c r="AE396" s="138"/>
      <c r="AF396" s="165"/>
      <c r="AG396" s="165"/>
      <c r="AH396" s="165"/>
      <c r="AI396" s="167"/>
      <c r="AJ396" s="167"/>
      <c r="AK396" s="165"/>
      <c r="AL396" s="138"/>
      <c r="AM396" s="138"/>
      <c r="AN396" s="138"/>
      <c r="AO396" s="142"/>
    </row>
    <row r="397" spans="1:41">
      <c r="A397" s="136">
        <v>33495320</v>
      </c>
      <c r="B397" s="137">
        <v>9696768</v>
      </c>
      <c r="C397" s="138"/>
      <c r="D397" s="165">
        <v>64976.02</v>
      </c>
      <c r="E397" s="165">
        <v>-12691.34</v>
      </c>
      <c r="F397" s="165">
        <v>52284.68</v>
      </c>
      <c r="G397" s="165">
        <v>-638.92999999999995</v>
      </c>
      <c r="H397" s="165">
        <v>0</v>
      </c>
      <c r="I397" s="165">
        <v>-517.45000000000005</v>
      </c>
      <c r="J397" s="165">
        <v>-13847.720000000001</v>
      </c>
      <c r="K397" s="138">
        <v>-4326.7</v>
      </c>
      <c r="L397" s="139">
        <v>11.8</v>
      </c>
      <c r="M397" s="153">
        <v>67.68335416666666</v>
      </c>
      <c r="N397" s="140" t="s">
        <v>126</v>
      </c>
      <c r="O397" s="140">
        <v>0</v>
      </c>
      <c r="P397" s="138">
        <v>52284.68</v>
      </c>
      <c r="Q397" s="137" t="s">
        <v>57</v>
      </c>
      <c r="R397" s="137">
        <v>0</v>
      </c>
      <c r="S397" s="140">
        <v>0</v>
      </c>
      <c r="T397" s="182">
        <v>20161031</v>
      </c>
      <c r="U397" s="137"/>
      <c r="V397" s="138"/>
      <c r="W397" s="141"/>
      <c r="X397" s="138" t="s">
        <v>124</v>
      </c>
      <c r="Y397" s="138">
        <v>0</v>
      </c>
      <c r="Z397" s="138"/>
      <c r="AA397" s="138"/>
      <c r="AB397" s="138"/>
      <c r="AC397" s="138"/>
      <c r="AD397" s="138"/>
      <c r="AE397" s="138"/>
      <c r="AF397" s="165"/>
      <c r="AG397" s="165"/>
      <c r="AH397" s="165"/>
      <c r="AI397" s="167"/>
      <c r="AJ397" s="167"/>
      <c r="AK397" s="165"/>
      <c r="AL397" s="138"/>
      <c r="AM397" s="138"/>
      <c r="AN397" s="138"/>
      <c r="AO397" s="142"/>
    </row>
    <row r="398" spans="1:41">
      <c r="A398" s="136">
        <v>33496648</v>
      </c>
      <c r="B398" s="137">
        <v>20181130</v>
      </c>
      <c r="C398" s="138"/>
      <c r="D398" s="165">
        <v>63436.61</v>
      </c>
      <c r="E398" s="165">
        <v>-1150.29</v>
      </c>
      <c r="F398" s="165">
        <v>62286.32</v>
      </c>
      <c r="G398" s="165">
        <v>-631.72</v>
      </c>
      <c r="H398" s="165">
        <v>0</v>
      </c>
      <c r="I398" s="165">
        <v>-295.39999999999998</v>
      </c>
      <c r="J398" s="165">
        <v>-2077.41</v>
      </c>
      <c r="K398" s="138">
        <v>0</v>
      </c>
      <c r="L398" s="139">
        <v>11.95</v>
      </c>
      <c r="M398" s="153">
        <v>66.079802083333334</v>
      </c>
      <c r="N398" s="140" t="s">
        <v>126</v>
      </c>
      <c r="O398" s="140">
        <v>0</v>
      </c>
      <c r="P398" s="138">
        <v>62286.32</v>
      </c>
      <c r="Q398" s="137" t="s">
        <v>57</v>
      </c>
      <c r="R398" s="137">
        <v>0</v>
      </c>
      <c r="S398" s="140">
        <v>0</v>
      </c>
      <c r="T398" s="182">
        <v>20161031</v>
      </c>
      <c r="U398" s="137"/>
      <c r="V398" s="138"/>
      <c r="W398" s="141"/>
      <c r="X398" s="138" t="s">
        <v>124</v>
      </c>
      <c r="Y398" s="138">
        <v>0</v>
      </c>
      <c r="Z398" s="138"/>
      <c r="AA398" s="138"/>
      <c r="AB398" s="138"/>
      <c r="AC398" s="138"/>
      <c r="AD398" s="138"/>
      <c r="AE398" s="138"/>
      <c r="AF398" s="165"/>
      <c r="AG398" s="165"/>
      <c r="AH398" s="165"/>
      <c r="AI398" s="167"/>
      <c r="AJ398" s="167"/>
      <c r="AK398" s="165"/>
      <c r="AL398" s="138"/>
      <c r="AM398" s="138"/>
      <c r="AN398" s="138"/>
      <c r="AO398" s="142"/>
    </row>
    <row r="399" spans="1:41">
      <c r="A399" s="136">
        <v>33517022</v>
      </c>
      <c r="B399" s="137">
        <v>8795167</v>
      </c>
      <c r="C399" s="138"/>
      <c r="D399" s="165">
        <v>0</v>
      </c>
      <c r="E399" s="165">
        <v>0</v>
      </c>
      <c r="F399" s="165">
        <v>0</v>
      </c>
      <c r="G399" s="165">
        <v>0</v>
      </c>
      <c r="H399" s="165">
        <v>0</v>
      </c>
      <c r="I399" s="165">
        <v>0</v>
      </c>
      <c r="J399" s="165">
        <v>0</v>
      </c>
      <c r="K399" s="138">
        <v>0</v>
      </c>
      <c r="L399" s="139">
        <v>11.8</v>
      </c>
      <c r="M399" s="153">
        <v>0</v>
      </c>
      <c r="N399" s="140" t="s">
        <v>125</v>
      </c>
      <c r="O399" s="140">
        <v>0</v>
      </c>
      <c r="P399" s="138">
        <v>0</v>
      </c>
      <c r="Q399" s="137" t="s">
        <v>57</v>
      </c>
      <c r="R399" s="137">
        <v>0</v>
      </c>
      <c r="S399" s="140">
        <v>0</v>
      </c>
      <c r="T399" s="182">
        <v>20161031</v>
      </c>
      <c r="U399" s="137"/>
      <c r="V399" s="138"/>
      <c r="W399" s="141"/>
      <c r="X399" s="138" t="s">
        <v>124</v>
      </c>
      <c r="Y399" s="138">
        <v>0</v>
      </c>
      <c r="Z399" s="138"/>
      <c r="AA399" s="138"/>
      <c r="AB399" s="138"/>
      <c r="AC399" s="138"/>
      <c r="AD399" s="138"/>
      <c r="AE399" s="138"/>
      <c r="AF399" s="165"/>
      <c r="AG399" s="165"/>
      <c r="AH399" s="165"/>
      <c r="AI399" s="167"/>
      <c r="AJ399" s="167"/>
      <c r="AK399" s="165"/>
      <c r="AL399" s="138"/>
      <c r="AM399" s="138"/>
      <c r="AN399" s="138"/>
      <c r="AO399" s="142"/>
    </row>
    <row r="400" spans="1:41">
      <c r="A400" s="136">
        <v>33517035</v>
      </c>
      <c r="B400" s="137">
        <v>32056949</v>
      </c>
      <c r="C400" s="138"/>
      <c r="D400" s="165">
        <v>0</v>
      </c>
      <c r="E400" s="165">
        <v>0</v>
      </c>
      <c r="F400" s="165">
        <v>0</v>
      </c>
      <c r="G400" s="165">
        <v>0</v>
      </c>
      <c r="H400" s="165">
        <v>0</v>
      </c>
      <c r="I400" s="165">
        <v>0</v>
      </c>
      <c r="J400" s="165">
        <v>0</v>
      </c>
      <c r="K400" s="138">
        <v>0</v>
      </c>
      <c r="L400" s="139">
        <v>11.8</v>
      </c>
      <c r="M400" s="153">
        <v>0</v>
      </c>
      <c r="N400" s="140" t="s">
        <v>125</v>
      </c>
      <c r="O400" s="140">
        <v>0</v>
      </c>
      <c r="P400" s="138">
        <v>0</v>
      </c>
      <c r="Q400" s="137" t="s">
        <v>57</v>
      </c>
      <c r="R400" s="137">
        <v>0</v>
      </c>
      <c r="S400" s="140">
        <v>0</v>
      </c>
      <c r="T400" s="182">
        <v>20161031</v>
      </c>
      <c r="U400" s="137"/>
      <c r="V400" s="138"/>
      <c r="W400" s="141"/>
      <c r="X400" s="138" t="s">
        <v>124</v>
      </c>
      <c r="Y400" s="138">
        <v>0</v>
      </c>
      <c r="Z400" s="138"/>
      <c r="AA400" s="138"/>
      <c r="AB400" s="138"/>
      <c r="AC400" s="138"/>
      <c r="AD400" s="138"/>
      <c r="AE400" s="138"/>
      <c r="AF400" s="165"/>
      <c r="AG400" s="165"/>
      <c r="AH400" s="165"/>
      <c r="AI400" s="167"/>
      <c r="AJ400" s="167"/>
      <c r="AK400" s="165"/>
      <c r="AL400" s="138"/>
      <c r="AM400" s="138"/>
      <c r="AN400" s="138"/>
      <c r="AO400" s="142"/>
    </row>
    <row r="401" spans="1:41">
      <c r="A401" s="136">
        <v>33517061</v>
      </c>
      <c r="B401" s="137">
        <v>37881131</v>
      </c>
      <c r="C401" s="138"/>
      <c r="D401" s="165">
        <v>0</v>
      </c>
      <c r="E401" s="165">
        <v>0</v>
      </c>
      <c r="F401" s="165">
        <v>0</v>
      </c>
      <c r="G401" s="165">
        <v>0</v>
      </c>
      <c r="H401" s="165">
        <v>0</v>
      </c>
      <c r="I401" s="165">
        <v>0</v>
      </c>
      <c r="J401" s="165">
        <v>0</v>
      </c>
      <c r="K401" s="138">
        <v>0</v>
      </c>
      <c r="L401" s="139">
        <v>11.8</v>
      </c>
      <c r="M401" s="153">
        <v>0</v>
      </c>
      <c r="N401" s="140" t="s">
        <v>125</v>
      </c>
      <c r="O401" s="140">
        <v>0</v>
      </c>
      <c r="P401" s="138">
        <v>0</v>
      </c>
      <c r="Q401" s="137" t="s">
        <v>57</v>
      </c>
      <c r="R401" s="137">
        <v>0</v>
      </c>
      <c r="S401" s="140">
        <v>0</v>
      </c>
      <c r="T401" s="182">
        <v>20161031</v>
      </c>
      <c r="U401" s="137"/>
      <c r="V401" s="138"/>
      <c r="W401" s="141"/>
      <c r="X401" s="138" t="s">
        <v>124</v>
      </c>
      <c r="Y401" s="138">
        <v>0</v>
      </c>
      <c r="Z401" s="138"/>
      <c r="AA401" s="138"/>
      <c r="AB401" s="138"/>
      <c r="AC401" s="138"/>
      <c r="AD401" s="138"/>
      <c r="AE401" s="138"/>
      <c r="AF401" s="165"/>
      <c r="AG401" s="165"/>
      <c r="AH401" s="165"/>
      <c r="AI401" s="167"/>
      <c r="AJ401" s="167"/>
      <c r="AK401" s="165"/>
      <c r="AL401" s="138"/>
      <c r="AM401" s="138"/>
      <c r="AN401" s="138"/>
      <c r="AO401" s="142"/>
    </row>
    <row r="402" spans="1:41">
      <c r="A402" s="136">
        <v>33517424</v>
      </c>
      <c r="B402" s="137">
        <v>30686856</v>
      </c>
      <c r="C402" s="138"/>
      <c r="D402" s="165">
        <v>0</v>
      </c>
      <c r="E402" s="165">
        <v>0</v>
      </c>
      <c r="F402" s="165">
        <v>0</v>
      </c>
      <c r="G402" s="165">
        <v>0</v>
      </c>
      <c r="H402" s="165">
        <v>0</v>
      </c>
      <c r="I402" s="165">
        <v>0</v>
      </c>
      <c r="J402" s="165">
        <v>0</v>
      </c>
      <c r="K402" s="138">
        <v>0</v>
      </c>
      <c r="L402" s="139">
        <v>11.95</v>
      </c>
      <c r="M402" s="153">
        <v>0</v>
      </c>
      <c r="N402" s="140" t="s">
        <v>125</v>
      </c>
      <c r="O402" s="140">
        <v>0</v>
      </c>
      <c r="P402" s="138">
        <v>0</v>
      </c>
      <c r="Q402" s="137" t="s">
        <v>57</v>
      </c>
      <c r="R402" s="137">
        <v>0</v>
      </c>
      <c r="S402" s="140">
        <v>0</v>
      </c>
      <c r="T402" s="182">
        <v>20161031</v>
      </c>
      <c r="U402" s="137"/>
      <c r="V402" s="138"/>
      <c r="W402" s="141"/>
      <c r="X402" s="138" t="s">
        <v>124</v>
      </c>
      <c r="Y402" s="138">
        <v>0</v>
      </c>
      <c r="Z402" s="138"/>
      <c r="AA402" s="138"/>
      <c r="AB402" s="138"/>
      <c r="AC402" s="138"/>
      <c r="AD402" s="138"/>
      <c r="AE402" s="138"/>
      <c r="AF402" s="165"/>
      <c r="AG402" s="165"/>
      <c r="AH402" s="165"/>
      <c r="AI402" s="167"/>
      <c r="AJ402" s="167"/>
      <c r="AK402" s="165"/>
      <c r="AL402" s="138"/>
      <c r="AM402" s="138"/>
      <c r="AN402" s="138"/>
      <c r="AO402" s="142"/>
    </row>
    <row r="403" spans="1:41">
      <c r="A403" s="136">
        <v>33537359</v>
      </c>
      <c r="B403" s="137">
        <v>36852603</v>
      </c>
      <c r="C403" s="138"/>
      <c r="D403" s="165">
        <v>0</v>
      </c>
      <c r="E403" s="165">
        <v>0</v>
      </c>
      <c r="F403" s="165">
        <v>0</v>
      </c>
      <c r="G403" s="165">
        <v>0</v>
      </c>
      <c r="H403" s="165">
        <v>0</v>
      </c>
      <c r="I403" s="165">
        <v>0</v>
      </c>
      <c r="J403" s="165">
        <v>0</v>
      </c>
      <c r="K403" s="138">
        <v>0</v>
      </c>
      <c r="L403" s="139">
        <v>11.8</v>
      </c>
      <c r="M403" s="153">
        <v>0</v>
      </c>
      <c r="N403" s="140" t="s">
        <v>125</v>
      </c>
      <c r="O403" s="140">
        <v>0</v>
      </c>
      <c r="P403" s="138">
        <v>0</v>
      </c>
      <c r="Q403" s="137" t="s">
        <v>57</v>
      </c>
      <c r="R403" s="137">
        <v>0</v>
      </c>
      <c r="S403" s="140">
        <v>0</v>
      </c>
      <c r="T403" s="182">
        <v>20161031</v>
      </c>
      <c r="U403" s="137"/>
      <c r="V403" s="138"/>
      <c r="W403" s="141"/>
      <c r="X403" s="138" t="s">
        <v>124</v>
      </c>
      <c r="Y403" s="138">
        <v>0</v>
      </c>
      <c r="Z403" s="138"/>
      <c r="AA403" s="138"/>
      <c r="AB403" s="138"/>
      <c r="AC403" s="138"/>
      <c r="AD403" s="138"/>
      <c r="AE403" s="138"/>
      <c r="AF403" s="165"/>
      <c r="AG403" s="165"/>
      <c r="AH403" s="165"/>
      <c r="AI403" s="167"/>
      <c r="AJ403" s="167"/>
      <c r="AK403" s="165"/>
      <c r="AL403" s="138"/>
      <c r="AM403" s="138"/>
      <c r="AN403" s="138"/>
      <c r="AO403" s="142"/>
    </row>
    <row r="404" spans="1:41">
      <c r="A404" s="136">
        <v>33537484</v>
      </c>
      <c r="B404" s="137">
        <v>29946880</v>
      </c>
      <c r="C404" s="138"/>
      <c r="D404" s="165">
        <v>0</v>
      </c>
      <c r="E404" s="165">
        <v>0</v>
      </c>
      <c r="F404" s="165">
        <v>0</v>
      </c>
      <c r="G404" s="165">
        <v>0</v>
      </c>
      <c r="H404" s="165">
        <v>0</v>
      </c>
      <c r="I404" s="165">
        <v>0</v>
      </c>
      <c r="J404" s="165">
        <v>0</v>
      </c>
      <c r="K404" s="138">
        <v>0</v>
      </c>
      <c r="L404" s="139">
        <v>11.8</v>
      </c>
      <c r="M404" s="153">
        <v>0</v>
      </c>
      <c r="N404" s="140" t="s">
        <v>125</v>
      </c>
      <c r="O404" s="140">
        <v>0</v>
      </c>
      <c r="P404" s="138">
        <v>0</v>
      </c>
      <c r="Q404" s="137" t="s">
        <v>57</v>
      </c>
      <c r="R404" s="137">
        <v>0</v>
      </c>
      <c r="S404" s="140">
        <v>0</v>
      </c>
      <c r="T404" s="182">
        <v>20161031</v>
      </c>
      <c r="U404" s="137"/>
      <c r="V404" s="138"/>
      <c r="W404" s="141"/>
      <c r="X404" s="138" t="s">
        <v>124</v>
      </c>
      <c r="Y404" s="138">
        <v>0</v>
      </c>
      <c r="Z404" s="138"/>
      <c r="AA404" s="138"/>
      <c r="AB404" s="138"/>
      <c r="AC404" s="138"/>
      <c r="AD404" s="138"/>
      <c r="AE404" s="138"/>
      <c r="AF404" s="165"/>
      <c r="AG404" s="165"/>
      <c r="AH404" s="165"/>
      <c r="AI404" s="167"/>
      <c r="AJ404" s="167"/>
      <c r="AK404" s="165"/>
      <c r="AL404" s="138"/>
      <c r="AM404" s="138"/>
      <c r="AN404" s="138"/>
      <c r="AO404" s="142"/>
    </row>
    <row r="405" spans="1:41">
      <c r="A405" s="136">
        <v>33538030</v>
      </c>
      <c r="B405" s="137">
        <v>27104242</v>
      </c>
      <c r="C405" s="138"/>
      <c r="D405" s="165">
        <v>69951.8</v>
      </c>
      <c r="E405" s="165">
        <v>-11684</v>
      </c>
      <c r="F405" s="165">
        <v>58267.8</v>
      </c>
      <c r="G405" s="165">
        <v>-687.86</v>
      </c>
      <c r="H405" s="165">
        <v>0</v>
      </c>
      <c r="I405" s="165">
        <v>-426.56</v>
      </c>
      <c r="J405" s="165">
        <v>-12798.42</v>
      </c>
      <c r="K405" s="138">
        <v>-4574.1000000000004</v>
      </c>
      <c r="L405" s="139">
        <v>11.8</v>
      </c>
      <c r="M405" s="153">
        <v>72.866458333333341</v>
      </c>
      <c r="N405" s="140" t="s">
        <v>126</v>
      </c>
      <c r="O405" s="140">
        <v>0</v>
      </c>
      <c r="P405" s="138">
        <v>58267.8</v>
      </c>
      <c r="Q405" s="137" t="s">
        <v>57</v>
      </c>
      <c r="R405" s="137">
        <v>0</v>
      </c>
      <c r="S405" s="140">
        <v>0</v>
      </c>
      <c r="T405" s="182">
        <v>20161031</v>
      </c>
      <c r="U405" s="137"/>
      <c r="V405" s="138"/>
      <c r="W405" s="141"/>
      <c r="X405" s="138" t="s">
        <v>124</v>
      </c>
      <c r="Y405" s="138">
        <v>0</v>
      </c>
      <c r="Z405" s="138"/>
      <c r="AA405" s="138"/>
      <c r="AB405" s="138"/>
      <c r="AC405" s="138"/>
      <c r="AD405" s="138"/>
      <c r="AE405" s="138"/>
      <c r="AF405" s="165"/>
      <c r="AG405" s="165"/>
      <c r="AH405" s="165"/>
      <c r="AI405" s="167"/>
      <c r="AJ405" s="167"/>
      <c r="AK405" s="165"/>
      <c r="AL405" s="138"/>
      <c r="AM405" s="138"/>
      <c r="AN405" s="138"/>
      <c r="AO405" s="142"/>
    </row>
    <row r="406" spans="1:41">
      <c r="A406" s="136">
        <v>33584456</v>
      </c>
      <c r="B406" s="137">
        <v>31102254</v>
      </c>
      <c r="C406" s="138"/>
      <c r="D406" s="165">
        <v>0</v>
      </c>
      <c r="E406" s="165">
        <v>0</v>
      </c>
      <c r="F406" s="165">
        <v>0</v>
      </c>
      <c r="G406" s="165">
        <v>0</v>
      </c>
      <c r="H406" s="165">
        <v>0</v>
      </c>
      <c r="I406" s="165">
        <v>0</v>
      </c>
      <c r="J406" s="165">
        <v>0</v>
      </c>
      <c r="K406" s="138">
        <v>0</v>
      </c>
      <c r="L406" s="139">
        <v>11.8</v>
      </c>
      <c r="M406" s="153">
        <v>0</v>
      </c>
      <c r="N406" s="140" t="s">
        <v>125</v>
      </c>
      <c r="O406" s="140">
        <v>0</v>
      </c>
      <c r="P406" s="138">
        <v>0</v>
      </c>
      <c r="Q406" s="137" t="s">
        <v>57</v>
      </c>
      <c r="R406" s="137">
        <v>0</v>
      </c>
      <c r="S406" s="140">
        <v>0</v>
      </c>
      <c r="T406" s="182">
        <v>20161031</v>
      </c>
      <c r="U406" s="137"/>
      <c r="V406" s="138"/>
      <c r="W406" s="141"/>
      <c r="X406" s="138" t="s">
        <v>124</v>
      </c>
      <c r="Y406" s="138">
        <v>0</v>
      </c>
      <c r="Z406" s="138"/>
      <c r="AA406" s="138"/>
      <c r="AB406" s="138"/>
      <c r="AC406" s="138"/>
      <c r="AD406" s="138"/>
      <c r="AE406" s="138"/>
      <c r="AF406" s="165"/>
      <c r="AG406" s="165"/>
      <c r="AH406" s="165"/>
      <c r="AI406" s="167"/>
      <c r="AJ406" s="167"/>
      <c r="AK406" s="165"/>
      <c r="AL406" s="138"/>
      <c r="AM406" s="138"/>
      <c r="AN406" s="138"/>
      <c r="AO406" s="142"/>
    </row>
    <row r="407" spans="1:41">
      <c r="A407" s="136">
        <v>33584670</v>
      </c>
      <c r="B407" s="137">
        <v>23384308</v>
      </c>
      <c r="C407" s="138"/>
      <c r="D407" s="165">
        <v>540118.74</v>
      </c>
      <c r="E407" s="165">
        <v>-16608.62</v>
      </c>
      <c r="F407" s="165">
        <v>523510.12</v>
      </c>
      <c r="G407" s="165">
        <v>-5311.17</v>
      </c>
      <c r="H407" s="165">
        <v>-500</v>
      </c>
      <c r="I407" s="165">
        <v>-783.45999999999992</v>
      </c>
      <c r="J407" s="165">
        <v>-23203.25</v>
      </c>
      <c r="K407" s="138">
        <v>-5666.53</v>
      </c>
      <c r="L407" s="139">
        <v>11.8</v>
      </c>
      <c r="M407" s="153">
        <v>562.62368750000007</v>
      </c>
      <c r="N407" s="140" t="s">
        <v>126</v>
      </c>
      <c r="O407" s="140">
        <v>0</v>
      </c>
      <c r="P407" s="138">
        <v>512460.43</v>
      </c>
      <c r="Q407" s="137" t="s">
        <v>58</v>
      </c>
      <c r="R407" s="137">
        <v>20161031</v>
      </c>
      <c r="S407" s="140">
        <v>1</v>
      </c>
      <c r="T407" s="182">
        <v>20161031</v>
      </c>
      <c r="U407" s="137"/>
      <c r="V407" s="138"/>
      <c r="W407" s="141"/>
      <c r="X407" s="138" t="s">
        <v>124</v>
      </c>
      <c r="Y407" s="138">
        <v>0</v>
      </c>
      <c r="Z407" s="138"/>
      <c r="AA407" s="138"/>
      <c r="AB407" s="138"/>
      <c r="AC407" s="138"/>
      <c r="AD407" s="138"/>
      <c r="AE407" s="138"/>
      <c r="AF407" s="165"/>
      <c r="AG407" s="165"/>
      <c r="AH407" s="165"/>
      <c r="AI407" s="167"/>
      <c r="AJ407" s="167"/>
      <c r="AK407" s="165"/>
      <c r="AL407" s="138"/>
      <c r="AM407" s="138"/>
      <c r="AN407" s="138"/>
      <c r="AO407" s="142"/>
    </row>
    <row r="408" spans="1:41">
      <c r="A408" s="136">
        <v>33584740</v>
      </c>
      <c r="B408" s="137">
        <v>19266804</v>
      </c>
      <c r="C408" s="138"/>
      <c r="D408" s="165">
        <v>0</v>
      </c>
      <c r="E408" s="165">
        <v>0</v>
      </c>
      <c r="F408" s="165">
        <v>0</v>
      </c>
      <c r="G408" s="165">
        <v>0</v>
      </c>
      <c r="H408" s="165">
        <v>0</v>
      </c>
      <c r="I408" s="165">
        <v>0</v>
      </c>
      <c r="J408" s="165">
        <v>0</v>
      </c>
      <c r="K408" s="138">
        <v>0</v>
      </c>
      <c r="L408" s="139">
        <v>11.8</v>
      </c>
      <c r="M408" s="153">
        <v>0</v>
      </c>
      <c r="N408" s="140" t="s">
        <v>125</v>
      </c>
      <c r="O408" s="140">
        <v>0</v>
      </c>
      <c r="P408" s="138">
        <v>0</v>
      </c>
      <c r="Q408" s="137" t="s">
        <v>57</v>
      </c>
      <c r="R408" s="137">
        <v>0</v>
      </c>
      <c r="S408" s="140">
        <v>0</v>
      </c>
      <c r="T408" s="182">
        <v>20161031</v>
      </c>
      <c r="U408" s="137"/>
      <c r="V408" s="138"/>
      <c r="W408" s="141"/>
      <c r="X408" s="138" t="s">
        <v>124</v>
      </c>
      <c r="Y408" s="138">
        <v>0</v>
      </c>
      <c r="Z408" s="138"/>
      <c r="AA408" s="138"/>
      <c r="AB408" s="138"/>
      <c r="AC408" s="138"/>
      <c r="AD408" s="138"/>
      <c r="AE408" s="138"/>
      <c r="AF408" s="165"/>
      <c r="AG408" s="165"/>
      <c r="AH408" s="165"/>
      <c r="AI408" s="167"/>
      <c r="AJ408" s="167"/>
      <c r="AK408" s="165"/>
      <c r="AL408" s="138"/>
      <c r="AM408" s="138"/>
      <c r="AN408" s="138"/>
      <c r="AO408" s="142"/>
    </row>
    <row r="409" spans="1:41">
      <c r="A409" s="136">
        <v>33584768</v>
      </c>
      <c r="B409" s="137">
        <v>20516639</v>
      </c>
      <c r="C409" s="138"/>
      <c r="D409" s="165">
        <v>150838.73000000001</v>
      </c>
      <c r="E409" s="165">
        <v>-14796.29</v>
      </c>
      <c r="F409" s="165">
        <v>136042.44</v>
      </c>
      <c r="G409" s="165">
        <v>-1483.25</v>
      </c>
      <c r="H409" s="165">
        <v>0</v>
      </c>
      <c r="I409" s="165">
        <v>-541.19000000000005</v>
      </c>
      <c r="J409" s="165">
        <v>-16820.73</v>
      </c>
      <c r="K409" s="138">
        <v>-5666.54</v>
      </c>
      <c r="L409" s="139">
        <v>11.8</v>
      </c>
      <c r="M409" s="153">
        <v>157.12367708333335</v>
      </c>
      <c r="N409" s="140" t="s">
        <v>126</v>
      </c>
      <c r="O409" s="140">
        <v>0</v>
      </c>
      <c r="P409" s="138">
        <v>136042.44</v>
      </c>
      <c r="Q409" s="137" t="s">
        <v>57</v>
      </c>
      <c r="R409" s="137">
        <v>0</v>
      </c>
      <c r="S409" s="140">
        <v>0</v>
      </c>
      <c r="T409" s="182">
        <v>20161031</v>
      </c>
      <c r="U409" s="137"/>
      <c r="V409" s="138"/>
      <c r="W409" s="141"/>
      <c r="X409" s="138" t="s">
        <v>124</v>
      </c>
      <c r="Y409" s="138">
        <v>0</v>
      </c>
      <c r="Z409" s="138"/>
      <c r="AA409" s="138"/>
      <c r="AB409" s="138"/>
      <c r="AC409" s="138"/>
      <c r="AD409" s="138"/>
      <c r="AE409" s="138"/>
      <c r="AF409" s="165"/>
      <c r="AG409" s="165"/>
      <c r="AH409" s="165"/>
      <c r="AI409" s="167"/>
      <c r="AJ409" s="167"/>
      <c r="AK409" s="165"/>
      <c r="AL409" s="138"/>
      <c r="AM409" s="138"/>
      <c r="AN409" s="138"/>
      <c r="AO409" s="142"/>
    </row>
    <row r="410" spans="1:41">
      <c r="A410" s="136">
        <v>33584889</v>
      </c>
      <c r="B410" s="137">
        <v>17996095</v>
      </c>
      <c r="C410" s="138"/>
      <c r="D410" s="165">
        <v>0</v>
      </c>
      <c r="E410" s="165">
        <v>0</v>
      </c>
      <c r="F410" s="165">
        <v>0</v>
      </c>
      <c r="G410" s="165">
        <v>0</v>
      </c>
      <c r="H410" s="165">
        <v>0</v>
      </c>
      <c r="I410" s="165">
        <v>0</v>
      </c>
      <c r="J410" s="165">
        <v>0</v>
      </c>
      <c r="K410" s="138">
        <v>0</v>
      </c>
      <c r="L410" s="139">
        <v>12</v>
      </c>
      <c r="M410" s="153">
        <v>0</v>
      </c>
      <c r="N410" s="140" t="s">
        <v>125</v>
      </c>
      <c r="O410" s="140">
        <v>0</v>
      </c>
      <c r="P410" s="138">
        <v>0</v>
      </c>
      <c r="Q410" s="137" t="s">
        <v>57</v>
      </c>
      <c r="R410" s="137">
        <v>0</v>
      </c>
      <c r="S410" s="140">
        <v>0</v>
      </c>
      <c r="T410" s="182">
        <v>20161031</v>
      </c>
      <c r="U410" s="137"/>
      <c r="V410" s="138"/>
      <c r="W410" s="141"/>
      <c r="X410" s="138" t="s">
        <v>124</v>
      </c>
      <c r="Y410" s="138">
        <v>0</v>
      </c>
      <c r="Z410" s="138"/>
      <c r="AA410" s="138"/>
      <c r="AB410" s="138"/>
      <c r="AC410" s="138"/>
      <c r="AD410" s="138"/>
      <c r="AE410" s="138"/>
      <c r="AF410" s="165"/>
      <c r="AG410" s="165"/>
      <c r="AH410" s="165"/>
      <c r="AI410" s="167"/>
      <c r="AJ410" s="167"/>
      <c r="AK410" s="165"/>
      <c r="AL410" s="138"/>
      <c r="AM410" s="138"/>
      <c r="AN410" s="138"/>
      <c r="AO410" s="142"/>
    </row>
    <row r="411" spans="1:41">
      <c r="A411" s="136">
        <v>33614045</v>
      </c>
      <c r="B411" s="137">
        <v>38272338</v>
      </c>
      <c r="C411" s="138"/>
      <c r="D411" s="165">
        <v>88739.08</v>
      </c>
      <c r="E411" s="165">
        <v>-7223.03</v>
      </c>
      <c r="F411" s="165">
        <v>81516.05</v>
      </c>
      <c r="G411" s="165">
        <v>-872.6</v>
      </c>
      <c r="H411" s="165">
        <v>0</v>
      </c>
      <c r="I411" s="165">
        <v>-435.81</v>
      </c>
      <c r="J411" s="165">
        <v>-8531.44</v>
      </c>
      <c r="K411" s="138">
        <v>0</v>
      </c>
      <c r="L411" s="139">
        <v>11.8</v>
      </c>
      <c r="M411" s="153">
        <v>92.436541666666685</v>
      </c>
      <c r="N411" s="140" t="s">
        <v>126</v>
      </c>
      <c r="O411" s="140">
        <v>0</v>
      </c>
      <c r="P411" s="138">
        <v>81516.05</v>
      </c>
      <c r="Q411" s="137" t="s">
        <v>57</v>
      </c>
      <c r="R411" s="137">
        <v>0</v>
      </c>
      <c r="S411" s="140">
        <v>0</v>
      </c>
      <c r="T411" s="182">
        <v>20161031</v>
      </c>
      <c r="U411" s="137"/>
      <c r="V411" s="138"/>
      <c r="W411" s="141"/>
      <c r="X411" s="138" t="s">
        <v>124</v>
      </c>
      <c r="Y411" s="138">
        <v>0</v>
      </c>
      <c r="Z411" s="138"/>
      <c r="AA411" s="138"/>
      <c r="AB411" s="138"/>
      <c r="AC411" s="138"/>
      <c r="AD411" s="138"/>
      <c r="AE411" s="138"/>
      <c r="AF411" s="165"/>
      <c r="AG411" s="165"/>
      <c r="AH411" s="165"/>
      <c r="AI411" s="167"/>
      <c r="AJ411" s="167"/>
      <c r="AK411" s="165"/>
      <c r="AL411" s="138"/>
      <c r="AM411" s="138"/>
      <c r="AN411" s="138"/>
      <c r="AO411" s="142"/>
    </row>
    <row r="412" spans="1:41">
      <c r="A412" s="136">
        <v>33614116</v>
      </c>
      <c r="B412" s="137">
        <v>14031382</v>
      </c>
      <c r="C412" s="138"/>
      <c r="D412" s="165">
        <v>170296.79</v>
      </c>
      <c r="E412" s="165">
        <v>-1578.78</v>
      </c>
      <c r="F412" s="165">
        <v>168718.01</v>
      </c>
      <c r="G412" s="165">
        <v>-1674.59</v>
      </c>
      <c r="H412" s="165">
        <v>0</v>
      </c>
      <c r="I412" s="165">
        <v>-189.56</v>
      </c>
      <c r="J412" s="165">
        <v>-3442.93</v>
      </c>
      <c r="K412" s="138">
        <v>0</v>
      </c>
      <c r="L412" s="139">
        <v>11.8</v>
      </c>
      <c r="M412" s="153">
        <v>177.39248958333334</v>
      </c>
      <c r="N412" s="140" t="s">
        <v>126</v>
      </c>
      <c r="O412" s="140">
        <v>0</v>
      </c>
      <c r="P412" s="138">
        <v>168718.01</v>
      </c>
      <c r="Q412" s="137" t="s">
        <v>57</v>
      </c>
      <c r="R412" s="137">
        <v>0</v>
      </c>
      <c r="S412" s="140">
        <v>0</v>
      </c>
      <c r="T412" s="182">
        <v>20161031</v>
      </c>
      <c r="U412" s="137"/>
      <c r="V412" s="138"/>
      <c r="W412" s="141"/>
      <c r="X412" s="138" t="s">
        <v>124</v>
      </c>
      <c r="Y412" s="138">
        <v>0</v>
      </c>
      <c r="Z412" s="138"/>
      <c r="AA412" s="138"/>
      <c r="AB412" s="138"/>
      <c r="AC412" s="138"/>
      <c r="AD412" s="138"/>
      <c r="AE412" s="138"/>
      <c r="AF412" s="165"/>
      <c r="AG412" s="165"/>
      <c r="AH412" s="165"/>
      <c r="AI412" s="167"/>
      <c r="AJ412" s="167"/>
      <c r="AK412" s="165"/>
      <c r="AL412" s="138"/>
      <c r="AM412" s="138"/>
      <c r="AN412" s="138"/>
      <c r="AO412" s="142"/>
    </row>
    <row r="413" spans="1:41">
      <c r="A413" s="136">
        <v>33614235</v>
      </c>
      <c r="B413" s="137">
        <v>10940725</v>
      </c>
      <c r="C413" s="138"/>
      <c r="D413" s="165">
        <v>242948.44</v>
      </c>
      <c r="E413" s="165">
        <v>-11829.67</v>
      </c>
      <c r="F413" s="165">
        <v>231118.77</v>
      </c>
      <c r="G413" s="165">
        <v>-2388.9899999999998</v>
      </c>
      <c r="H413" s="165">
        <v>0</v>
      </c>
      <c r="I413" s="165">
        <v>-518.79999999999995</v>
      </c>
      <c r="J413" s="165">
        <v>-14737.46</v>
      </c>
      <c r="K413" s="138">
        <v>-4406.91</v>
      </c>
      <c r="L413" s="139">
        <v>11.8</v>
      </c>
      <c r="M413" s="153">
        <v>253.07129166666667</v>
      </c>
      <c r="N413" s="140" t="s">
        <v>126</v>
      </c>
      <c r="O413" s="140">
        <v>0</v>
      </c>
      <c r="P413" s="138">
        <v>231118.77</v>
      </c>
      <c r="Q413" s="137" t="s">
        <v>57</v>
      </c>
      <c r="R413" s="137">
        <v>0</v>
      </c>
      <c r="S413" s="140">
        <v>0</v>
      </c>
      <c r="T413" s="182">
        <v>20161031</v>
      </c>
      <c r="U413" s="137"/>
      <c r="V413" s="138"/>
      <c r="W413" s="141"/>
      <c r="X413" s="138" t="s">
        <v>124</v>
      </c>
      <c r="Y413" s="138">
        <v>0</v>
      </c>
      <c r="Z413" s="138"/>
      <c r="AA413" s="138"/>
      <c r="AB413" s="138"/>
      <c r="AC413" s="138"/>
      <c r="AD413" s="138"/>
      <c r="AE413" s="138"/>
      <c r="AF413" s="165"/>
      <c r="AG413" s="165"/>
      <c r="AH413" s="165"/>
      <c r="AI413" s="167"/>
      <c r="AJ413" s="167"/>
      <c r="AK413" s="165"/>
      <c r="AL413" s="138"/>
      <c r="AM413" s="138"/>
      <c r="AN413" s="138"/>
      <c r="AO413" s="142"/>
    </row>
    <row r="414" spans="1:41">
      <c r="A414" s="136">
        <v>33614940</v>
      </c>
      <c r="B414" s="137">
        <v>30668942</v>
      </c>
      <c r="C414" s="138"/>
      <c r="D414" s="165">
        <v>0</v>
      </c>
      <c r="E414" s="165">
        <v>0</v>
      </c>
      <c r="F414" s="165">
        <v>0</v>
      </c>
      <c r="G414" s="165">
        <v>0</v>
      </c>
      <c r="H414" s="165">
        <v>0</v>
      </c>
      <c r="I414" s="165">
        <v>0</v>
      </c>
      <c r="J414" s="165">
        <v>0</v>
      </c>
      <c r="K414" s="138">
        <v>0</v>
      </c>
      <c r="L414" s="139">
        <v>11.8</v>
      </c>
      <c r="M414" s="153">
        <v>0</v>
      </c>
      <c r="N414" s="140" t="s">
        <v>125</v>
      </c>
      <c r="O414" s="140">
        <v>0</v>
      </c>
      <c r="P414" s="138">
        <v>0</v>
      </c>
      <c r="Q414" s="137" t="s">
        <v>57</v>
      </c>
      <c r="R414" s="137">
        <v>0</v>
      </c>
      <c r="S414" s="140">
        <v>0</v>
      </c>
      <c r="T414" s="182">
        <v>20161031</v>
      </c>
      <c r="U414" s="137"/>
      <c r="V414" s="138"/>
      <c r="W414" s="141"/>
      <c r="X414" s="138" t="s">
        <v>124</v>
      </c>
      <c r="Y414" s="138">
        <v>0</v>
      </c>
      <c r="Z414" s="138"/>
      <c r="AA414" s="138"/>
      <c r="AB414" s="138"/>
      <c r="AC414" s="138"/>
      <c r="AD414" s="138"/>
      <c r="AE414" s="138"/>
      <c r="AF414" s="165"/>
      <c r="AG414" s="165"/>
      <c r="AH414" s="165"/>
      <c r="AI414" s="167"/>
      <c r="AJ414" s="167"/>
      <c r="AK414" s="165"/>
      <c r="AL414" s="138"/>
      <c r="AM414" s="138"/>
      <c r="AN414" s="138"/>
      <c r="AO414" s="142"/>
    </row>
    <row r="415" spans="1:41">
      <c r="A415" s="136">
        <v>33615054</v>
      </c>
      <c r="B415" s="137">
        <v>1277860</v>
      </c>
      <c r="C415" s="138"/>
      <c r="D415" s="165">
        <v>0</v>
      </c>
      <c r="E415" s="165">
        <v>0</v>
      </c>
      <c r="F415" s="165">
        <v>0</v>
      </c>
      <c r="G415" s="165">
        <v>0</v>
      </c>
      <c r="H415" s="165">
        <v>0</v>
      </c>
      <c r="I415" s="165">
        <v>0</v>
      </c>
      <c r="J415" s="165">
        <v>0</v>
      </c>
      <c r="K415" s="138">
        <v>0</v>
      </c>
      <c r="L415" s="139">
        <v>12</v>
      </c>
      <c r="M415" s="153">
        <v>0</v>
      </c>
      <c r="N415" s="140" t="s">
        <v>125</v>
      </c>
      <c r="O415" s="140">
        <v>0</v>
      </c>
      <c r="P415" s="138">
        <v>0</v>
      </c>
      <c r="Q415" s="137" t="s">
        <v>57</v>
      </c>
      <c r="R415" s="137">
        <v>0</v>
      </c>
      <c r="S415" s="140">
        <v>0</v>
      </c>
      <c r="T415" s="182">
        <v>20161031</v>
      </c>
      <c r="U415" s="137"/>
      <c r="V415" s="138"/>
      <c r="W415" s="141"/>
      <c r="X415" s="138" t="s">
        <v>124</v>
      </c>
      <c r="Y415" s="138">
        <v>0</v>
      </c>
      <c r="Z415" s="138"/>
      <c r="AA415" s="138"/>
      <c r="AB415" s="138"/>
      <c r="AC415" s="138"/>
      <c r="AD415" s="138"/>
      <c r="AE415" s="138"/>
      <c r="AF415" s="165"/>
      <c r="AG415" s="165"/>
      <c r="AH415" s="165"/>
      <c r="AI415" s="167"/>
      <c r="AJ415" s="167"/>
      <c r="AK415" s="165"/>
      <c r="AL415" s="138"/>
      <c r="AM415" s="138"/>
      <c r="AN415" s="138"/>
      <c r="AO415" s="142"/>
    </row>
    <row r="416" spans="1:41">
      <c r="A416" s="136">
        <v>33687790</v>
      </c>
      <c r="B416" s="137">
        <v>12171513</v>
      </c>
      <c r="C416" s="138"/>
      <c r="D416" s="165">
        <v>0</v>
      </c>
      <c r="E416" s="165">
        <v>0</v>
      </c>
      <c r="F416" s="165">
        <v>0</v>
      </c>
      <c r="G416" s="165">
        <v>0</v>
      </c>
      <c r="H416" s="165">
        <v>0</v>
      </c>
      <c r="I416" s="165">
        <v>0</v>
      </c>
      <c r="J416" s="165">
        <v>0</v>
      </c>
      <c r="K416" s="138">
        <v>0</v>
      </c>
      <c r="L416" s="139">
        <v>11.8</v>
      </c>
      <c r="M416" s="153">
        <v>0</v>
      </c>
      <c r="N416" s="140" t="s">
        <v>125</v>
      </c>
      <c r="O416" s="140">
        <v>0</v>
      </c>
      <c r="P416" s="138">
        <v>0</v>
      </c>
      <c r="Q416" s="137" t="s">
        <v>57</v>
      </c>
      <c r="R416" s="137">
        <v>0</v>
      </c>
      <c r="S416" s="140">
        <v>0</v>
      </c>
      <c r="T416" s="182">
        <v>20161031</v>
      </c>
      <c r="U416" s="137"/>
      <c r="V416" s="138"/>
      <c r="W416" s="141"/>
      <c r="X416" s="138" t="s">
        <v>124</v>
      </c>
      <c r="Y416" s="138">
        <v>0</v>
      </c>
      <c r="Z416" s="138"/>
      <c r="AA416" s="138"/>
      <c r="AB416" s="138"/>
      <c r="AC416" s="138"/>
      <c r="AD416" s="138"/>
      <c r="AE416" s="138"/>
      <c r="AF416" s="165"/>
      <c r="AG416" s="165"/>
      <c r="AH416" s="165"/>
      <c r="AI416" s="167"/>
      <c r="AJ416" s="167"/>
      <c r="AK416" s="165"/>
      <c r="AL416" s="138"/>
      <c r="AM416" s="138"/>
      <c r="AN416" s="138"/>
      <c r="AO416" s="142"/>
    </row>
    <row r="417" spans="1:44">
      <c r="A417" s="136">
        <v>33747939</v>
      </c>
      <c r="B417" s="137">
        <v>30086187</v>
      </c>
      <c r="C417" s="138"/>
      <c r="D417" s="165">
        <v>0</v>
      </c>
      <c r="E417" s="165">
        <v>0</v>
      </c>
      <c r="F417" s="165">
        <v>0</v>
      </c>
      <c r="G417" s="165">
        <v>0</v>
      </c>
      <c r="H417" s="165">
        <v>0</v>
      </c>
      <c r="I417" s="165">
        <v>0</v>
      </c>
      <c r="J417" s="165">
        <v>0</v>
      </c>
      <c r="K417" s="138">
        <v>0</v>
      </c>
      <c r="L417" s="139">
        <v>11.8</v>
      </c>
      <c r="M417" s="153">
        <v>0</v>
      </c>
      <c r="N417" s="140" t="s">
        <v>125</v>
      </c>
      <c r="O417" s="140">
        <v>0</v>
      </c>
      <c r="P417" s="138">
        <v>0</v>
      </c>
      <c r="Q417" s="137" t="s">
        <v>57</v>
      </c>
      <c r="R417" s="137">
        <v>0</v>
      </c>
      <c r="S417" s="140">
        <v>0</v>
      </c>
      <c r="T417" s="182">
        <v>20161031</v>
      </c>
      <c r="U417" s="137"/>
      <c r="V417" s="138"/>
      <c r="W417" s="141"/>
      <c r="X417" s="138" t="s">
        <v>124</v>
      </c>
      <c r="Y417" s="138">
        <v>0</v>
      </c>
      <c r="Z417" s="138"/>
      <c r="AA417" s="138"/>
      <c r="AB417" s="138"/>
      <c r="AC417" s="138"/>
      <c r="AD417" s="138"/>
      <c r="AE417" s="138"/>
      <c r="AF417" s="165"/>
      <c r="AG417" s="165"/>
      <c r="AH417" s="165"/>
      <c r="AI417" s="167"/>
      <c r="AJ417" s="167"/>
      <c r="AK417" s="165"/>
      <c r="AL417" s="138"/>
      <c r="AM417" s="138"/>
      <c r="AN417" s="138"/>
      <c r="AO417" s="142"/>
    </row>
    <row r="418" spans="1:44">
      <c r="A418" s="136">
        <v>33774622</v>
      </c>
      <c r="B418" s="137">
        <v>37939362</v>
      </c>
      <c r="C418" s="138"/>
      <c r="D418" s="165">
        <v>0</v>
      </c>
      <c r="E418" s="165">
        <v>0</v>
      </c>
      <c r="F418" s="165">
        <v>0</v>
      </c>
      <c r="G418" s="165">
        <v>0</v>
      </c>
      <c r="H418" s="165">
        <v>0</v>
      </c>
      <c r="I418" s="165">
        <v>0</v>
      </c>
      <c r="J418" s="165">
        <v>0</v>
      </c>
      <c r="K418" s="138">
        <v>0</v>
      </c>
      <c r="L418" s="139">
        <v>11.8</v>
      </c>
      <c r="M418" s="153">
        <v>0</v>
      </c>
      <c r="N418" s="140" t="s">
        <v>125</v>
      </c>
      <c r="O418" s="140">
        <v>0</v>
      </c>
      <c r="P418" s="138">
        <v>0</v>
      </c>
      <c r="Q418" s="137" t="s">
        <v>57</v>
      </c>
      <c r="R418" s="137">
        <v>0</v>
      </c>
      <c r="S418" s="140">
        <v>0</v>
      </c>
      <c r="T418" s="182">
        <v>20161031</v>
      </c>
      <c r="U418" s="137"/>
      <c r="V418" s="138"/>
      <c r="W418" s="141"/>
      <c r="X418" s="138" t="s">
        <v>124</v>
      </c>
      <c r="Y418" s="138">
        <v>0</v>
      </c>
      <c r="Z418" s="138"/>
      <c r="AA418" s="138"/>
      <c r="AB418" s="138"/>
      <c r="AC418" s="138"/>
      <c r="AD418" s="138"/>
      <c r="AE418" s="138"/>
      <c r="AF418" s="165"/>
      <c r="AG418" s="165"/>
      <c r="AH418" s="165"/>
      <c r="AI418" s="167"/>
      <c r="AJ418" s="167"/>
      <c r="AK418" s="165"/>
      <c r="AL418" s="138"/>
      <c r="AM418" s="138"/>
      <c r="AN418" s="138"/>
      <c r="AO418" s="142"/>
    </row>
    <row r="419" spans="1:44">
      <c r="A419" s="136">
        <v>33774660</v>
      </c>
      <c r="B419" s="137">
        <v>33618950</v>
      </c>
      <c r="C419" s="138"/>
      <c r="D419" s="165">
        <v>0</v>
      </c>
      <c r="E419" s="165">
        <v>0</v>
      </c>
      <c r="F419" s="165">
        <v>0</v>
      </c>
      <c r="G419" s="165">
        <v>0</v>
      </c>
      <c r="H419" s="165">
        <v>0</v>
      </c>
      <c r="I419" s="165">
        <v>0</v>
      </c>
      <c r="J419" s="165">
        <v>0</v>
      </c>
      <c r="K419" s="138">
        <v>0</v>
      </c>
      <c r="L419" s="139">
        <v>11.8</v>
      </c>
      <c r="M419" s="153">
        <v>0</v>
      </c>
      <c r="N419" s="140" t="s">
        <v>125</v>
      </c>
      <c r="O419" s="140">
        <v>0</v>
      </c>
      <c r="P419" s="138">
        <v>0</v>
      </c>
      <c r="Q419" s="137" t="s">
        <v>57</v>
      </c>
      <c r="R419" s="137">
        <v>0</v>
      </c>
      <c r="S419" s="140">
        <v>0</v>
      </c>
      <c r="T419" s="182">
        <v>20161031</v>
      </c>
      <c r="U419" s="137"/>
      <c r="V419" s="138"/>
      <c r="W419" s="141"/>
      <c r="X419" s="138" t="s">
        <v>124</v>
      </c>
      <c r="Y419" s="138">
        <v>0</v>
      </c>
      <c r="Z419" s="138"/>
      <c r="AA419" s="138"/>
      <c r="AB419" s="138"/>
      <c r="AC419" s="138"/>
      <c r="AD419" s="138"/>
      <c r="AE419" s="138"/>
      <c r="AF419" s="165"/>
      <c r="AG419" s="165"/>
      <c r="AH419" s="165"/>
      <c r="AI419" s="167"/>
      <c r="AJ419" s="167"/>
      <c r="AK419" s="165"/>
      <c r="AL419" s="138"/>
      <c r="AM419" s="138"/>
      <c r="AN419" s="138"/>
      <c r="AO419" s="142"/>
    </row>
    <row r="420" spans="1:44">
      <c r="A420" s="136">
        <v>33774703</v>
      </c>
      <c r="B420" s="137">
        <v>11107766</v>
      </c>
      <c r="C420" s="138"/>
      <c r="D420" s="165">
        <v>0</v>
      </c>
      <c r="E420" s="165">
        <v>0</v>
      </c>
      <c r="F420" s="165">
        <v>0</v>
      </c>
      <c r="G420" s="165">
        <v>0</v>
      </c>
      <c r="H420" s="165">
        <v>0</v>
      </c>
      <c r="I420" s="165">
        <v>0</v>
      </c>
      <c r="J420" s="165">
        <v>0</v>
      </c>
      <c r="K420" s="138">
        <v>0</v>
      </c>
      <c r="L420" s="139">
        <v>11.8</v>
      </c>
      <c r="M420" s="153">
        <v>0</v>
      </c>
      <c r="N420" s="140" t="s">
        <v>125</v>
      </c>
      <c r="O420" s="140">
        <v>0</v>
      </c>
      <c r="P420" s="138">
        <v>0</v>
      </c>
      <c r="Q420" s="137" t="s">
        <v>57</v>
      </c>
      <c r="R420" s="137">
        <v>0</v>
      </c>
      <c r="S420" s="140">
        <v>0</v>
      </c>
      <c r="T420" s="182">
        <v>20161031</v>
      </c>
      <c r="U420" s="137"/>
      <c r="V420" s="138"/>
      <c r="W420" s="141"/>
      <c r="X420" s="138" t="s">
        <v>124</v>
      </c>
      <c r="Y420" s="138">
        <v>0</v>
      </c>
      <c r="Z420" s="138"/>
      <c r="AA420" s="138"/>
      <c r="AB420" s="138"/>
      <c r="AC420" s="138"/>
      <c r="AD420" s="138"/>
      <c r="AE420" s="138"/>
      <c r="AF420" s="165"/>
      <c r="AG420" s="165"/>
      <c r="AH420" s="165"/>
      <c r="AI420" s="167"/>
      <c r="AJ420" s="167"/>
      <c r="AK420" s="165"/>
      <c r="AL420" s="138"/>
      <c r="AM420" s="138"/>
      <c r="AN420" s="138"/>
      <c r="AO420" s="142"/>
    </row>
    <row r="421" spans="1:44">
      <c r="A421" s="136">
        <v>33775132</v>
      </c>
      <c r="B421" s="137">
        <v>38192376</v>
      </c>
      <c r="C421" s="138"/>
      <c r="D421" s="165">
        <v>0</v>
      </c>
      <c r="E421" s="165">
        <v>0</v>
      </c>
      <c r="F421" s="165">
        <v>0</v>
      </c>
      <c r="G421" s="165">
        <v>0</v>
      </c>
      <c r="H421" s="165">
        <v>0</v>
      </c>
      <c r="I421" s="165">
        <v>0</v>
      </c>
      <c r="J421" s="165">
        <v>0</v>
      </c>
      <c r="K421" s="138">
        <v>0</v>
      </c>
      <c r="L421" s="139">
        <v>11.8</v>
      </c>
      <c r="M421" s="153">
        <v>0</v>
      </c>
      <c r="N421" s="140" t="s">
        <v>125</v>
      </c>
      <c r="O421" s="140">
        <v>1</v>
      </c>
      <c r="P421" s="138">
        <v>0</v>
      </c>
      <c r="Q421" s="137" t="s">
        <v>57</v>
      </c>
      <c r="R421" s="137">
        <v>0</v>
      </c>
      <c r="S421" s="140">
        <v>0</v>
      </c>
      <c r="T421" s="182">
        <v>20161031</v>
      </c>
      <c r="U421" s="137"/>
      <c r="V421" s="138"/>
      <c r="W421" s="141"/>
      <c r="X421" s="138" t="s">
        <v>124</v>
      </c>
      <c r="Y421" s="138">
        <v>0</v>
      </c>
      <c r="Z421" s="138"/>
      <c r="AA421" s="138"/>
      <c r="AB421" s="138"/>
      <c r="AC421" s="138"/>
      <c r="AD421" s="138"/>
      <c r="AE421" s="138"/>
      <c r="AF421" s="165"/>
      <c r="AG421" s="165"/>
      <c r="AH421" s="165"/>
      <c r="AI421" s="167"/>
      <c r="AJ421" s="167"/>
      <c r="AK421" s="165"/>
      <c r="AL421" s="138"/>
      <c r="AM421" s="138"/>
      <c r="AN421" s="138"/>
      <c r="AO421" s="142"/>
    </row>
    <row r="422" spans="1:44">
      <c r="A422" s="136">
        <v>33831719</v>
      </c>
      <c r="B422" s="137">
        <v>38199409</v>
      </c>
      <c r="C422" s="138"/>
      <c r="D422" s="165">
        <v>0</v>
      </c>
      <c r="E422" s="165">
        <v>0</v>
      </c>
      <c r="F422" s="165">
        <v>0</v>
      </c>
      <c r="G422" s="165">
        <v>0</v>
      </c>
      <c r="H422" s="165">
        <v>0</v>
      </c>
      <c r="I422" s="165">
        <v>0</v>
      </c>
      <c r="J422" s="165">
        <v>0</v>
      </c>
      <c r="K422" s="138">
        <v>0</v>
      </c>
      <c r="L422" s="139">
        <v>11.8</v>
      </c>
      <c r="M422" s="153">
        <v>0</v>
      </c>
      <c r="N422" s="140" t="s">
        <v>125</v>
      </c>
      <c r="O422" s="140">
        <v>0</v>
      </c>
      <c r="P422" s="138">
        <v>0</v>
      </c>
      <c r="Q422" s="137" t="s">
        <v>57</v>
      </c>
      <c r="R422" s="137">
        <v>0</v>
      </c>
      <c r="S422" s="140">
        <v>0</v>
      </c>
      <c r="T422" s="182">
        <v>20161031</v>
      </c>
      <c r="U422" s="137"/>
      <c r="V422" s="138"/>
      <c r="W422" s="141"/>
      <c r="X422" s="138" t="s">
        <v>124</v>
      </c>
      <c r="Y422" s="138">
        <v>0</v>
      </c>
      <c r="Z422" s="138"/>
      <c r="AA422" s="138"/>
      <c r="AB422" s="138"/>
      <c r="AC422" s="138"/>
      <c r="AD422" s="138"/>
      <c r="AE422" s="138"/>
      <c r="AF422" s="165"/>
      <c r="AG422" s="165"/>
      <c r="AH422" s="165"/>
      <c r="AI422" s="167"/>
      <c r="AJ422" s="167"/>
      <c r="AK422" s="165"/>
      <c r="AL422" s="138"/>
      <c r="AM422" s="138"/>
      <c r="AN422" s="138"/>
      <c r="AO422" s="142"/>
    </row>
    <row r="423" spans="1:44">
      <c r="A423" s="136">
        <v>33911587</v>
      </c>
      <c r="B423" s="137">
        <v>19841263</v>
      </c>
      <c r="C423" s="138"/>
      <c r="D423" s="165">
        <v>0</v>
      </c>
      <c r="E423" s="165">
        <v>0</v>
      </c>
      <c r="F423" s="165">
        <v>0</v>
      </c>
      <c r="G423" s="165">
        <v>0</v>
      </c>
      <c r="H423" s="165">
        <v>0</v>
      </c>
      <c r="I423" s="165">
        <v>0</v>
      </c>
      <c r="J423" s="165">
        <v>0</v>
      </c>
      <c r="K423" s="138">
        <v>0</v>
      </c>
      <c r="L423" s="139">
        <v>11.8</v>
      </c>
      <c r="M423" s="153">
        <v>0</v>
      </c>
      <c r="N423" s="140" t="s">
        <v>125</v>
      </c>
      <c r="O423" s="140">
        <v>0</v>
      </c>
      <c r="P423" s="138">
        <v>0</v>
      </c>
      <c r="Q423" s="137" t="s">
        <v>57</v>
      </c>
      <c r="R423" s="137">
        <v>0</v>
      </c>
      <c r="S423" s="140">
        <v>0</v>
      </c>
      <c r="T423" s="182">
        <v>20161031</v>
      </c>
      <c r="U423" s="137"/>
      <c r="V423" s="138"/>
      <c r="W423" s="141"/>
      <c r="X423" s="138" t="s">
        <v>124</v>
      </c>
      <c r="Y423" s="138">
        <v>0</v>
      </c>
      <c r="Z423" s="138"/>
      <c r="AA423" s="138"/>
      <c r="AB423" s="138"/>
      <c r="AC423" s="138"/>
      <c r="AD423" s="138"/>
      <c r="AE423" s="138"/>
      <c r="AF423" s="165"/>
      <c r="AG423" s="165"/>
      <c r="AH423" s="165"/>
      <c r="AI423" s="167"/>
      <c r="AJ423" s="167"/>
      <c r="AK423" s="165"/>
      <c r="AL423" s="138"/>
      <c r="AM423" s="138"/>
      <c r="AN423" s="138"/>
      <c r="AO423" s="142"/>
    </row>
    <row r="424" spans="1:44">
      <c r="A424" s="136">
        <v>33933914</v>
      </c>
      <c r="B424" s="137">
        <v>19080922</v>
      </c>
      <c r="C424" s="138"/>
      <c r="D424" s="165">
        <v>0</v>
      </c>
      <c r="E424" s="165">
        <v>0</v>
      </c>
      <c r="F424" s="165">
        <v>0</v>
      </c>
      <c r="G424" s="165">
        <v>0</v>
      </c>
      <c r="H424" s="165">
        <v>0</v>
      </c>
      <c r="I424" s="165">
        <v>0</v>
      </c>
      <c r="J424" s="165">
        <v>0</v>
      </c>
      <c r="K424" s="138">
        <v>0</v>
      </c>
      <c r="L424" s="139">
        <v>11.8</v>
      </c>
      <c r="M424" s="153">
        <v>0</v>
      </c>
      <c r="N424" s="140" t="s">
        <v>125</v>
      </c>
      <c r="O424" s="140">
        <v>0</v>
      </c>
      <c r="P424" s="138">
        <v>0</v>
      </c>
      <c r="Q424" s="137" t="s">
        <v>57</v>
      </c>
      <c r="R424" s="137">
        <v>0</v>
      </c>
      <c r="S424" s="140">
        <v>0</v>
      </c>
      <c r="T424" s="182">
        <v>20161031</v>
      </c>
      <c r="U424" s="137"/>
      <c r="V424" s="138"/>
      <c r="W424" s="141"/>
      <c r="X424" s="138" t="s">
        <v>124</v>
      </c>
      <c r="Y424" s="138">
        <v>0</v>
      </c>
      <c r="Z424" s="138"/>
      <c r="AA424" s="138"/>
      <c r="AB424" s="138"/>
      <c r="AC424" s="138"/>
      <c r="AD424" s="138"/>
      <c r="AE424" s="138"/>
      <c r="AF424" s="165"/>
      <c r="AG424" s="165"/>
      <c r="AH424" s="165"/>
      <c r="AI424" s="167"/>
      <c r="AJ424" s="167"/>
      <c r="AK424" s="165"/>
      <c r="AL424" s="138"/>
      <c r="AM424" s="138"/>
      <c r="AN424" s="138"/>
      <c r="AO424" s="142"/>
    </row>
    <row r="425" spans="1:44">
      <c r="A425" s="136">
        <v>33965322</v>
      </c>
      <c r="B425" s="137">
        <v>27980125</v>
      </c>
      <c r="C425" s="138"/>
      <c r="D425" s="165">
        <v>0</v>
      </c>
      <c r="E425" s="165">
        <v>0</v>
      </c>
      <c r="F425" s="165">
        <v>0</v>
      </c>
      <c r="G425" s="165">
        <v>0</v>
      </c>
      <c r="H425" s="165">
        <v>0</v>
      </c>
      <c r="I425" s="165">
        <v>0</v>
      </c>
      <c r="J425" s="165">
        <v>0</v>
      </c>
      <c r="K425" s="138">
        <v>0</v>
      </c>
      <c r="L425" s="139">
        <v>11.8</v>
      </c>
      <c r="M425" s="153">
        <v>0</v>
      </c>
      <c r="N425" s="140" t="s">
        <v>125</v>
      </c>
      <c r="O425" s="140">
        <v>0</v>
      </c>
      <c r="P425" s="138">
        <v>0</v>
      </c>
      <c r="Q425" s="137" t="s">
        <v>57</v>
      </c>
      <c r="R425" s="137">
        <v>0</v>
      </c>
      <c r="S425" s="140">
        <v>0</v>
      </c>
      <c r="T425" s="182">
        <v>20161031</v>
      </c>
      <c r="U425" s="137"/>
      <c r="V425" s="138"/>
      <c r="W425" s="141"/>
      <c r="X425" s="138" t="s">
        <v>124</v>
      </c>
      <c r="Y425" s="138">
        <v>0</v>
      </c>
      <c r="Z425" s="138"/>
      <c r="AA425" s="138"/>
      <c r="AB425" s="138"/>
      <c r="AC425" s="138"/>
      <c r="AD425" s="138"/>
      <c r="AE425" s="138"/>
      <c r="AF425" s="165"/>
      <c r="AG425" s="165"/>
      <c r="AH425" s="165"/>
      <c r="AI425" s="167"/>
      <c r="AJ425" s="167"/>
      <c r="AK425" s="165"/>
      <c r="AL425" s="138"/>
      <c r="AM425" s="138"/>
      <c r="AN425" s="138"/>
      <c r="AO425" s="142"/>
    </row>
    <row r="426" spans="1:44">
      <c r="A426" s="136">
        <v>33987307</v>
      </c>
      <c r="B426" s="137">
        <v>37989586</v>
      </c>
      <c r="C426" s="138"/>
      <c r="D426" s="165">
        <v>0</v>
      </c>
      <c r="E426" s="165">
        <v>0</v>
      </c>
      <c r="F426" s="165">
        <v>0</v>
      </c>
      <c r="G426" s="165">
        <v>0</v>
      </c>
      <c r="H426" s="165">
        <v>0</v>
      </c>
      <c r="I426" s="165">
        <v>0</v>
      </c>
      <c r="J426" s="165">
        <v>0</v>
      </c>
      <c r="K426" s="138">
        <v>0</v>
      </c>
      <c r="L426" s="139">
        <v>11.8</v>
      </c>
      <c r="M426" s="153">
        <v>0</v>
      </c>
      <c r="N426" s="140" t="s">
        <v>125</v>
      </c>
      <c r="O426" s="140">
        <v>1</v>
      </c>
      <c r="P426" s="138">
        <v>0</v>
      </c>
      <c r="Q426" s="137" t="s">
        <v>57</v>
      </c>
      <c r="R426" s="137">
        <v>0</v>
      </c>
      <c r="S426" s="140">
        <v>0</v>
      </c>
      <c r="T426" s="182">
        <v>20161031</v>
      </c>
      <c r="U426" s="137"/>
      <c r="V426" s="138"/>
      <c r="W426" s="141"/>
      <c r="X426" s="138" t="s">
        <v>124</v>
      </c>
      <c r="Y426" s="138">
        <v>0</v>
      </c>
      <c r="Z426" s="138"/>
      <c r="AA426" s="138"/>
      <c r="AB426" s="138"/>
      <c r="AC426" s="138"/>
      <c r="AD426" s="138"/>
      <c r="AE426" s="138"/>
      <c r="AF426" s="165"/>
      <c r="AG426" s="165"/>
      <c r="AH426" s="165"/>
      <c r="AI426" s="167"/>
      <c r="AJ426" s="167"/>
      <c r="AK426" s="165"/>
      <c r="AL426" s="138"/>
      <c r="AM426" s="138"/>
      <c r="AN426" s="138"/>
      <c r="AO426" s="142"/>
    </row>
    <row r="427" spans="1:44">
      <c r="A427" s="136">
        <v>33987680</v>
      </c>
      <c r="B427" s="137">
        <v>37733435</v>
      </c>
      <c r="C427" s="138"/>
      <c r="D427" s="165">
        <v>0</v>
      </c>
      <c r="E427" s="165">
        <v>0</v>
      </c>
      <c r="F427" s="165">
        <v>0</v>
      </c>
      <c r="G427" s="165">
        <v>0</v>
      </c>
      <c r="H427" s="165">
        <v>0</v>
      </c>
      <c r="I427" s="165">
        <v>0</v>
      </c>
      <c r="J427" s="165">
        <v>0</v>
      </c>
      <c r="K427" s="138">
        <v>0</v>
      </c>
      <c r="L427" s="139">
        <v>11.8</v>
      </c>
      <c r="M427" s="153">
        <v>0</v>
      </c>
      <c r="N427" s="140" t="s">
        <v>125</v>
      </c>
      <c r="O427" s="140">
        <v>0</v>
      </c>
      <c r="P427" s="138">
        <v>0</v>
      </c>
      <c r="Q427" s="137" t="s">
        <v>57</v>
      </c>
      <c r="R427" s="137">
        <v>0</v>
      </c>
      <c r="S427" s="140">
        <v>0</v>
      </c>
      <c r="T427" s="182">
        <v>20161031</v>
      </c>
      <c r="U427" s="137"/>
      <c r="V427" s="138"/>
      <c r="W427" s="141"/>
      <c r="X427" s="138" t="s">
        <v>124</v>
      </c>
      <c r="Y427" s="138">
        <v>0</v>
      </c>
      <c r="Z427" s="138"/>
      <c r="AA427" s="138"/>
      <c r="AB427" s="138"/>
      <c r="AC427" s="138"/>
      <c r="AD427" s="138"/>
      <c r="AE427" s="138"/>
      <c r="AF427" s="165"/>
      <c r="AG427" s="165"/>
      <c r="AH427" s="165"/>
      <c r="AI427" s="167"/>
      <c r="AJ427" s="167"/>
      <c r="AK427" s="165"/>
      <c r="AL427" s="138"/>
      <c r="AM427" s="138"/>
      <c r="AN427" s="138"/>
      <c r="AO427" s="142"/>
    </row>
    <row r="428" spans="1:44">
      <c r="A428" s="136">
        <v>34016514</v>
      </c>
      <c r="B428" s="137">
        <v>28098232</v>
      </c>
      <c r="C428" s="138"/>
      <c r="D428" s="165">
        <v>0</v>
      </c>
      <c r="E428" s="165">
        <v>0</v>
      </c>
      <c r="F428" s="165">
        <v>0</v>
      </c>
      <c r="G428" s="165">
        <v>0</v>
      </c>
      <c r="H428" s="165">
        <v>0</v>
      </c>
      <c r="I428" s="165">
        <v>0</v>
      </c>
      <c r="J428" s="165">
        <v>0</v>
      </c>
      <c r="K428" s="138">
        <v>0</v>
      </c>
      <c r="L428" s="139">
        <v>11.8</v>
      </c>
      <c r="M428" s="153">
        <v>0</v>
      </c>
      <c r="N428" s="140" t="s">
        <v>125</v>
      </c>
      <c r="O428" s="140">
        <v>0</v>
      </c>
      <c r="P428" s="138">
        <v>0</v>
      </c>
      <c r="Q428" s="137" t="s">
        <v>57</v>
      </c>
      <c r="R428" s="137">
        <v>0</v>
      </c>
      <c r="S428" s="140">
        <v>0</v>
      </c>
      <c r="T428" s="182">
        <v>20161031</v>
      </c>
      <c r="U428" s="137"/>
      <c r="V428" s="138"/>
      <c r="W428" s="141"/>
      <c r="X428" s="138" t="s">
        <v>124</v>
      </c>
      <c r="Y428" s="138">
        <v>0</v>
      </c>
      <c r="Z428" s="138"/>
      <c r="AA428" s="138"/>
      <c r="AB428" s="138"/>
      <c r="AC428" s="138"/>
      <c r="AD428" s="138"/>
      <c r="AE428" s="138"/>
      <c r="AF428" s="165"/>
      <c r="AG428" s="165"/>
      <c r="AH428" s="165"/>
      <c r="AI428" s="167"/>
      <c r="AJ428" s="167"/>
      <c r="AK428" s="165"/>
      <c r="AL428" s="138"/>
      <c r="AM428" s="138"/>
      <c r="AN428" s="138"/>
      <c r="AO428" s="142"/>
    </row>
    <row r="429" spans="1:44">
      <c r="A429" s="136">
        <v>34016770</v>
      </c>
      <c r="B429" s="137">
        <v>36514742</v>
      </c>
      <c r="C429" s="138"/>
      <c r="D429" s="165">
        <v>0</v>
      </c>
      <c r="E429" s="165">
        <v>0</v>
      </c>
      <c r="F429" s="165">
        <v>0</v>
      </c>
      <c r="G429" s="165">
        <v>0</v>
      </c>
      <c r="H429" s="165">
        <v>0</v>
      </c>
      <c r="I429" s="165">
        <v>0</v>
      </c>
      <c r="J429" s="165">
        <v>0</v>
      </c>
      <c r="K429" s="138">
        <v>0</v>
      </c>
      <c r="L429" s="139">
        <v>11.8</v>
      </c>
      <c r="M429" s="153">
        <v>0</v>
      </c>
      <c r="N429" s="140" t="s">
        <v>125</v>
      </c>
      <c r="O429" s="140">
        <v>0</v>
      </c>
      <c r="P429" s="138">
        <v>0</v>
      </c>
      <c r="Q429" s="137" t="s">
        <v>57</v>
      </c>
      <c r="R429" s="137">
        <v>0</v>
      </c>
      <c r="S429" s="140">
        <v>0</v>
      </c>
      <c r="T429" s="182">
        <v>20161031</v>
      </c>
      <c r="U429" s="137"/>
      <c r="V429" s="138"/>
      <c r="W429" s="141"/>
      <c r="X429" s="138" t="s">
        <v>124</v>
      </c>
      <c r="Y429" s="138">
        <v>0</v>
      </c>
      <c r="Z429" s="138"/>
      <c r="AA429" s="138"/>
      <c r="AB429" s="138"/>
      <c r="AC429" s="138"/>
      <c r="AD429" s="138"/>
      <c r="AE429" s="138"/>
      <c r="AF429" s="165"/>
      <c r="AG429" s="165"/>
      <c r="AH429" s="165"/>
      <c r="AI429" s="167"/>
      <c r="AJ429" s="167"/>
      <c r="AK429" s="165"/>
      <c r="AL429" s="138"/>
      <c r="AM429" s="138"/>
      <c r="AN429" s="138"/>
      <c r="AO429" s="142"/>
    </row>
    <row r="430" spans="1:44">
      <c r="A430" s="136">
        <v>34043272</v>
      </c>
      <c r="B430" s="137">
        <v>38248138</v>
      </c>
      <c r="C430" s="138"/>
      <c r="D430" s="165">
        <v>0</v>
      </c>
      <c r="E430" s="165">
        <v>0</v>
      </c>
      <c r="F430" s="165">
        <v>0</v>
      </c>
      <c r="G430" s="165">
        <v>0</v>
      </c>
      <c r="H430" s="165">
        <v>0</v>
      </c>
      <c r="I430" s="165">
        <v>0</v>
      </c>
      <c r="J430" s="165">
        <v>0</v>
      </c>
      <c r="K430" s="138">
        <v>0</v>
      </c>
      <c r="L430" s="139">
        <v>11.8</v>
      </c>
      <c r="M430" s="153">
        <v>0</v>
      </c>
      <c r="N430" s="140" t="s">
        <v>125</v>
      </c>
      <c r="O430" s="140">
        <v>0</v>
      </c>
      <c r="P430" s="138">
        <v>0</v>
      </c>
      <c r="Q430" s="137" t="s">
        <v>57</v>
      </c>
      <c r="R430" s="137">
        <v>0</v>
      </c>
      <c r="S430" s="140">
        <v>0</v>
      </c>
      <c r="T430" s="182">
        <v>20161031</v>
      </c>
      <c r="U430" s="137"/>
      <c r="V430" s="138"/>
      <c r="W430" s="141"/>
      <c r="X430" s="138" t="s">
        <v>124</v>
      </c>
      <c r="Y430" s="138">
        <v>0</v>
      </c>
      <c r="Z430" s="138"/>
      <c r="AA430" s="138"/>
      <c r="AB430" s="138"/>
      <c r="AC430" s="138"/>
      <c r="AD430" s="138"/>
      <c r="AE430" s="138"/>
      <c r="AF430" s="165"/>
      <c r="AG430" s="165"/>
      <c r="AH430" s="165"/>
      <c r="AI430" s="167"/>
      <c r="AJ430" s="167"/>
      <c r="AK430" s="165"/>
      <c r="AL430" s="138"/>
      <c r="AM430" s="138"/>
      <c r="AN430" s="138"/>
      <c r="AO430" s="142"/>
    </row>
    <row r="431" spans="1:44">
      <c r="A431" s="136">
        <v>34043290</v>
      </c>
      <c r="B431" s="137">
        <v>38218005</v>
      </c>
      <c r="C431" s="138"/>
      <c r="D431" s="165">
        <v>80069.259999999995</v>
      </c>
      <c r="E431" s="165">
        <v>-12609.9</v>
      </c>
      <c r="F431" s="165">
        <v>67459.360000000001</v>
      </c>
      <c r="G431" s="165">
        <v>-787.35</v>
      </c>
      <c r="H431" s="165">
        <v>0</v>
      </c>
      <c r="I431" s="165">
        <v>-602.75</v>
      </c>
      <c r="J431" s="165">
        <v>-14000</v>
      </c>
      <c r="K431" s="138">
        <v>-377.15</v>
      </c>
      <c r="L431" s="139">
        <v>11.8</v>
      </c>
      <c r="M431" s="153">
        <v>83.405479166666666</v>
      </c>
      <c r="N431" s="140" t="s">
        <v>126</v>
      </c>
      <c r="O431" s="140">
        <v>0</v>
      </c>
      <c r="P431" s="138">
        <v>67459.360000000001</v>
      </c>
      <c r="Q431" s="137" t="s">
        <v>57</v>
      </c>
      <c r="R431" s="137">
        <v>0</v>
      </c>
      <c r="S431" s="140">
        <v>0</v>
      </c>
      <c r="T431" s="182">
        <v>20161031</v>
      </c>
      <c r="U431" s="137"/>
      <c r="V431" s="138"/>
      <c r="W431" s="141"/>
      <c r="X431" s="138" t="s">
        <v>124</v>
      </c>
      <c r="Y431" s="138">
        <v>0</v>
      </c>
      <c r="Z431" s="138"/>
      <c r="AA431" s="138"/>
      <c r="AB431" s="138"/>
      <c r="AC431" s="138"/>
      <c r="AD431" s="138"/>
      <c r="AE431" s="138"/>
      <c r="AF431" s="165"/>
      <c r="AG431" s="165"/>
      <c r="AH431" s="165"/>
      <c r="AI431" s="167"/>
      <c r="AJ431" s="167"/>
      <c r="AK431" s="165"/>
      <c r="AL431" s="138"/>
      <c r="AM431" s="138"/>
      <c r="AN431" s="138"/>
      <c r="AO431" s="142"/>
    </row>
    <row r="432" spans="1:44" s="258" customFormat="1">
      <c r="A432" s="247">
        <v>34063557</v>
      </c>
      <c r="B432" s="248">
        <v>38330717</v>
      </c>
      <c r="C432" s="249"/>
      <c r="D432" s="250">
        <v>49108.72</v>
      </c>
      <c r="E432" s="250">
        <v>-5523.74</v>
      </c>
      <c r="F432" s="250">
        <v>43584.98</v>
      </c>
      <c r="G432" s="250">
        <v>-482.9</v>
      </c>
      <c r="H432" s="250">
        <v>0</v>
      </c>
      <c r="I432" s="250">
        <v>-339.22</v>
      </c>
      <c r="J432" s="250">
        <v>-6345.86</v>
      </c>
      <c r="K432" s="249">
        <v>-6345.86</v>
      </c>
      <c r="L432" s="251">
        <v>11.8</v>
      </c>
      <c r="M432" s="252">
        <v>51.154916666666672</v>
      </c>
      <c r="N432" s="253" t="s">
        <v>126</v>
      </c>
      <c r="O432" s="253">
        <v>0</v>
      </c>
      <c r="P432" s="249">
        <v>37239.120000000003</v>
      </c>
      <c r="Q432" s="248" t="s">
        <v>57</v>
      </c>
      <c r="R432" s="248">
        <v>0</v>
      </c>
      <c r="S432" s="253">
        <v>0</v>
      </c>
      <c r="T432" s="254">
        <v>20161031</v>
      </c>
      <c r="U432" s="248"/>
      <c r="V432" s="249"/>
      <c r="W432" s="255"/>
      <c r="X432" s="249" t="s">
        <v>124</v>
      </c>
      <c r="Y432" s="249">
        <v>0</v>
      </c>
      <c r="Z432" s="249"/>
      <c r="AA432" s="249"/>
      <c r="AB432" s="249"/>
      <c r="AC432" s="249"/>
      <c r="AD432" s="249"/>
      <c r="AE432" s="249"/>
      <c r="AF432" s="250"/>
      <c r="AG432" s="250"/>
      <c r="AH432" s="250"/>
      <c r="AI432" s="256"/>
      <c r="AJ432" s="256"/>
      <c r="AK432" s="250"/>
      <c r="AL432" s="249"/>
      <c r="AM432" s="249"/>
      <c r="AN432" s="249"/>
      <c r="AO432" s="257"/>
      <c r="AQ432"/>
      <c r="AR432"/>
    </row>
    <row r="433" spans="1:41">
      <c r="A433" s="136">
        <v>34063789</v>
      </c>
      <c r="B433" s="137">
        <v>38049919</v>
      </c>
      <c r="C433" s="138"/>
      <c r="D433" s="165">
        <v>0</v>
      </c>
      <c r="E433" s="165">
        <v>0</v>
      </c>
      <c r="F433" s="165">
        <v>0</v>
      </c>
      <c r="G433" s="165">
        <v>0</v>
      </c>
      <c r="H433" s="165">
        <v>0</v>
      </c>
      <c r="I433" s="165">
        <v>0</v>
      </c>
      <c r="J433" s="165">
        <v>0</v>
      </c>
      <c r="K433" s="138">
        <v>0</v>
      </c>
      <c r="L433" s="139">
        <v>11.8</v>
      </c>
      <c r="M433" s="153">
        <v>0</v>
      </c>
      <c r="N433" s="140" t="s">
        <v>125</v>
      </c>
      <c r="O433" s="140">
        <v>1</v>
      </c>
      <c r="P433" s="138">
        <v>0</v>
      </c>
      <c r="Q433" s="137" t="s">
        <v>57</v>
      </c>
      <c r="R433" s="137">
        <v>0</v>
      </c>
      <c r="S433" s="140">
        <v>0</v>
      </c>
      <c r="T433" s="182">
        <v>20161031</v>
      </c>
      <c r="U433" s="137"/>
      <c r="V433" s="138"/>
      <c r="W433" s="141"/>
      <c r="X433" s="138" t="s">
        <v>124</v>
      </c>
      <c r="Y433" s="138">
        <v>0</v>
      </c>
      <c r="Z433" s="138"/>
      <c r="AA433" s="138"/>
      <c r="AB433" s="138"/>
      <c r="AC433" s="138"/>
      <c r="AD433" s="138"/>
      <c r="AE433" s="138"/>
      <c r="AF433" s="165"/>
      <c r="AG433" s="165"/>
      <c r="AH433" s="165"/>
      <c r="AI433" s="167"/>
      <c r="AJ433" s="167"/>
      <c r="AK433" s="165"/>
      <c r="AL433" s="138"/>
      <c r="AM433" s="138"/>
      <c r="AN433" s="138"/>
      <c r="AO433" s="142"/>
    </row>
    <row r="434" spans="1:41">
      <c r="A434" s="136">
        <v>34107277</v>
      </c>
      <c r="B434" s="137">
        <v>28448737</v>
      </c>
      <c r="C434" s="138"/>
      <c r="D434" s="165">
        <v>0</v>
      </c>
      <c r="E434" s="165">
        <v>0</v>
      </c>
      <c r="F434" s="165">
        <v>0</v>
      </c>
      <c r="G434" s="165">
        <v>0</v>
      </c>
      <c r="H434" s="165">
        <v>0</v>
      </c>
      <c r="I434" s="165">
        <v>0</v>
      </c>
      <c r="J434" s="165">
        <v>0</v>
      </c>
      <c r="K434" s="138">
        <v>0</v>
      </c>
      <c r="L434" s="139">
        <v>10.315</v>
      </c>
      <c r="M434" s="153">
        <v>0</v>
      </c>
      <c r="N434" s="140" t="s">
        <v>125</v>
      </c>
      <c r="O434" s="140">
        <v>0</v>
      </c>
      <c r="P434" s="138">
        <v>0</v>
      </c>
      <c r="Q434" s="137" t="s">
        <v>57</v>
      </c>
      <c r="R434" s="137">
        <v>0</v>
      </c>
      <c r="S434" s="140">
        <v>0</v>
      </c>
      <c r="T434" s="182">
        <v>20161031</v>
      </c>
      <c r="U434" s="137"/>
      <c r="V434" s="138"/>
      <c r="W434" s="141"/>
      <c r="X434" s="138" t="s">
        <v>124</v>
      </c>
      <c r="Y434" s="138">
        <v>0</v>
      </c>
      <c r="Z434" s="138"/>
      <c r="AA434" s="138"/>
      <c r="AB434" s="138"/>
      <c r="AC434" s="138"/>
      <c r="AD434" s="138"/>
      <c r="AE434" s="138"/>
      <c r="AF434" s="165"/>
      <c r="AG434" s="165"/>
      <c r="AH434" s="165"/>
      <c r="AI434" s="167"/>
      <c r="AJ434" s="167"/>
      <c r="AK434" s="165"/>
      <c r="AL434" s="138"/>
      <c r="AM434" s="138"/>
      <c r="AN434" s="138"/>
      <c r="AO434" s="142"/>
    </row>
    <row r="435" spans="1:41">
      <c r="A435" s="136">
        <v>34108005</v>
      </c>
      <c r="B435" s="137">
        <v>9019327</v>
      </c>
      <c r="C435" s="138"/>
      <c r="D435" s="165">
        <v>0</v>
      </c>
      <c r="E435" s="165">
        <v>0</v>
      </c>
      <c r="F435" s="165">
        <v>0</v>
      </c>
      <c r="G435" s="165">
        <v>0</v>
      </c>
      <c r="H435" s="165">
        <v>0</v>
      </c>
      <c r="I435" s="165">
        <v>0</v>
      </c>
      <c r="J435" s="165">
        <v>0</v>
      </c>
      <c r="K435" s="138">
        <v>0</v>
      </c>
      <c r="L435" s="139">
        <v>11.375</v>
      </c>
      <c r="M435" s="153">
        <v>0</v>
      </c>
      <c r="N435" s="140" t="s">
        <v>125</v>
      </c>
      <c r="O435" s="140">
        <v>0</v>
      </c>
      <c r="P435" s="138">
        <v>0</v>
      </c>
      <c r="Q435" s="137" t="s">
        <v>57</v>
      </c>
      <c r="R435" s="137">
        <v>0</v>
      </c>
      <c r="S435" s="140">
        <v>0</v>
      </c>
      <c r="T435" s="182">
        <v>20161031</v>
      </c>
      <c r="U435" s="137"/>
      <c r="V435" s="138"/>
      <c r="W435" s="141"/>
      <c r="X435" s="138" t="s">
        <v>124</v>
      </c>
      <c r="Y435" s="138">
        <v>0</v>
      </c>
      <c r="Z435" s="138"/>
      <c r="AA435" s="138"/>
      <c r="AB435" s="138"/>
      <c r="AC435" s="138"/>
      <c r="AD435" s="138"/>
      <c r="AE435" s="138"/>
      <c r="AF435" s="165"/>
      <c r="AG435" s="165"/>
      <c r="AH435" s="165"/>
      <c r="AI435" s="167"/>
      <c r="AJ435" s="167"/>
      <c r="AK435" s="165"/>
      <c r="AL435" s="138"/>
      <c r="AM435" s="138"/>
      <c r="AN435" s="138"/>
      <c r="AO435" s="142"/>
    </row>
    <row r="436" spans="1:41">
      <c r="A436" s="136">
        <v>34146694</v>
      </c>
      <c r="B436" s="137">
        <v>34564609</v>
      </c>
      <c r="C436" s="138"/>
      <c r="D436" s="165">
        <v>0</v>
      </c>
      <c r="E436" s="165">
        <v>0</v>
      </c>
      <c r="F436" s="165">
        <v>0</v>
      </c>
      <c r="G436" s="165">
        <v>0</v>
      </c>
      <c r="H436" s="165">
        <v>0</v>
      </c>
      <c r="I436" s="165">
        <v>0</v>
      </c>
      <c r="J436" s="165">
        <v>0</v>
      </c>
      <c r="K436" s="138">
        <v>0</v>
      </c>
      <c r="L436" s="139">
        <v>12.435</v>
      </c>
      <c r="M436" s="153">
        <v>0</v>
      </c>
      <c r="N436" s="140" t="s">
        <v>125</v>
      </c>
      <c r="O436" s="140">
        <v>1</v>
      </c>
      <c r="P436" s="138">
        <v>0</v>
      </c>
      <c r="Q436" s="137" t="s">
        <v>57</v>
      </c>
      <c r="R436" s="137">
        <v>0</v>
      </c>
      <c r="S436" s="140">
        <v>0</v>
      </c>
      <c r="T436" s="182">
        <v>20161031</v>
      </c>
      <c r="U436" s="137"/>
      <c r="V436" s="138"/>
      <c r="W436" s="141"/>
      <c r="X436" s="138" t="s">
        <v>124</v>
      </c>
      <c r="Y436" s="138">
        <v>0</v>
      </c>
      <c r="Z436" s="138"/>
      <c r="AA436" s="138"/>
      <c r="AB436" s="138"/>
      <c r="AC436" s="138"/>
      <c r="AD436" s="138"/>
      <c r="AE436" s="138"/>
      <c r="AF436" s="165"/>
      <c r="AG436" s="165"/>
      <c r="AH436" s="165"/>
      <c r="AI436" s="167"/>
      <c r="AJ436" s="167"/>
      <c r="AK436" s="165"/>
      <c r="AL436" s="138"/>
      <c r="AM436" s="138"/>
      <c r="AN436" s="138"/>
      <c r="AO436" s="142"/>
    </row>
    <row r="437" spans="1:41">
      <c r="A437" s="136">
        <v>34160653</v>
      </c>
      <c r="B437" s="137">
        <v>12302386</v>
      </c>
      <c r="C437" s="138"/>
      <c r="D437" s="165">
        <v>168105.29</v>
      </c>
      <c r="E437" s="165">
        <v>-2705.4</v>
      </c>
      <c r="F437" s="165">
        <v>165399.89000000001</v>
      </c>
      <c r="G437" s="165">
        <v>-1445.01</v>
      </c>
      <c r="H437" s="165">
        <v>0</v>
      </c>
      <c r="I437" s="165">
        <v>-314.05</v>
      </c>
      <c r="J437" s="165">
        <v>-4464.46</v>
      </c>
      <c r="K437" s="138">
        <v>0</v>
      </c>
      <c r="L437" s="139">
        <v>10.315</v>
      </c>
      <c r="M437" s="153">
        <v>175.10967708333337</v>
      </c>
      <c r="N437" s="140" t="s">
        <v>126</v>
      </c>
      <c r="O437" s="140">
        <v>0</v>
      </c>
      <c r="P437" s="138">
        <v>165399.89000000001</v>
      </c>
      <c r="Q437" s="137" t="s">
        <v>57</v>
      </c>
      <c r="R437" s="137">
        <v>0</v>
      </c>
      <c r="S437" s="140">
        <v>0</v>
      </c>
      <c r="T437" s="182">
        <v>20161031</v>
      </c>
      <c r="U437" s="137"/>
      <c r="V437" s="138"/>
      <c r="W437" s="141"/>
      <c r="X437" s="138" t="s">
        <v>124</v>
      </c>
      <c r="Y437" s="138">
        <v>0</v>
      </c>
      <c r="Z437" s="138"/>
      <c r="AA437" s="138"/>
      <c r="AB437" s="138"/>
      <c r="AC437" s="138"/>
      <c r="AD437" s="138"/>
      <c r="AE437" s="138"/>
      <c r="AF437" s="165"/>
      <c r="AG437" s="165"/>
      <c r="AH437" s="165"/>
      <c r="AI437" s="167"/>
      <c r="AJ437" s="167"/>
      <c r="AK437" s="165"/>
      <c r="AL437" s="138"/>
      <c r="AM437" s="138"/>
      <c r="AN437" s="138"/>
      <c r="AO437" s="142"/>
    </row>
    <row r="438" spans="1:41">
      <c r="A438" s="136">
        <v>34182914</v>
      </c>
      <c r="B438" s="137">
        <v>21334705</v>
      </c>
      <c r="C438" s="138"/>
      <c r="D438" s="165">
        <v>0</v>
      </c>
      <c r="E438" s="165">
        <v>0</v>
      </c>
      <c r="F438" s="165">
        <v>0</v>
      </c>
      <c r="G438" s="165">
        <v>0</v>
      </c>
      <c r="H438" s="165">
        <v>0</v>
      </c>
      <c r="I438" s="165">
        <v>0</v>
      </c>
      <c r="J438" s="165">
        <v>0</v>
      </c>
      <c r="K438" s="138">
        <v>0</v>
      </c>
      <c r="L438" s="139">
        <v>10.315</v>
      </c>
      <c r="M438" s="153">
        <v>0</v>
      </c>
      <c r="N438" s="140" t="s">
        <v>125</v>
      </c>
      <c r="O438" s="140">
        <v>0</v>
      </c>
      <c r="P438" s="138">
        <v>0</v>
      </c>
      <c r="Q438" s="137" t="s">
        <v>57</v>
      </c>
      <c r="R438" s="137">
        <v>0</v>
      </c>
      <c r="S438" s="140">
        <v>0</v>
      </c>
      <c r="T438" s="182">
        <v>20161031</v>
      </c>
      <c r="U438" s="137"/>
      <c r="V438" s="138"/>
      <c r="W438" s="141"/>
      <c r="X438" s="138" t="s">
        <v>124</v>
      </c>
      <c r="Y438" s="138">
        <v>0</v>
      </c>
      <c r="Z438" s="138"/>
      <c r="AA438" s="138"/>
      <c r="AB438" s="138"/>
      <c r="AC438" s="138"/>
      <c r="AD438" s="138"/>
      <c r="AE438" s="138"/>
      <c r="AF438" s="165"/>
      <c r="AG438" s="165"/>
      <c r="AH438" s="165"/>
      <c r="AI438" s="167"/>
      <c r="AJ438" s="167"/>
      <c r="AK438" s="165"/>
      <c r="AL438" s="138"/>
      <c r="AM438" s="138"/>
      <c r="AN438" s="138"/>
      <c r="AO438" s="142"/>
    </row>
    <row r="439" spans="1:41">
      <c r="A439" s="136">
        <v>34183006</v>
      </c>
      <c r="B439" s="137">
        <v>12595371</v>
      </c>
      <c r="C439" s="138"/>
      <c r="D439" s="165">
        <v>0</v>
      </c>
      <c r="E439" s="165">
        <v>0</v>
      </c>
      <c r="F439" s="165">
        <v>0</v>
      </c>
      <c r="G439" s="165">
        <v>0</v>
      </c>
      <c r="H439" s="165">
        <v>0</v>
      </c>
      <c r="I439" s="165">
        <v>0</v>
      </c>
      <c r="J439" s="165">
        <v>0</v>
      </c>
      <c r="K439" s="138">
        <v>0</v>
      </c>
      <c r="L439" s="139">
        <v>11.8</v>
      </c>
      <c r="M439" s="153">
        <v>0</v>
      </c>
      <c r="N439" s="140" t="s">
        <v>125</v>
      </c>
      <c r="O439" s="140">
        <v>0</v>
      </c>
      <c r="P439" s="138">
        <v>0</v>
      </c>
      <c r="Q439" s="137" t="s">
        <v>57</v>
      </c>
      <c r="R439" s="137">
        <v>0</v>
      </c>
      <c r="S439" s="140">
        <v>0</v>
      </c>
      <c r="T439" s="182">
        <v>20161031</v>
      </c>
      <c r="U439" s="137"/>
      <c r="V439" s="138"/>
      <c r="W439" s="141"/>
      <c r="X439" s="138" t="s">
        <v>124</v>
      </c>
      <c r="Y439" s="138">
        <v>0</v>
      </c>
      <c r="Z439" s="138"/>
      <c r="AA439" s="138"/>
      <c r="AB439" s="138"/>
      <c r="AC439" s="138"/>
      <c r="AD439" s="138"/>
      <c r="AE439" s="138"/>
      <c r="AF439" s="165"/>
      <c r="AG439" s="165"/>
      <c r="AH439" s="165"/>
      <c r="AI439" s="167"/>
      <c r="AJ439" s="167"/>
      <c r="AK439" s="165"/>
      <c r="AL439" s="138"/>
      <c r="AM439" s="138"/>
      <c r="AN439" s="138"/>
      <c r="AO439" s="142"/>
    </row>
    <row r="440" spans="1:41">
      <c r="A440" s="136">
        <v>34183016</v>
      </c>
      <c r="B440" s="137">
        <v>38037228</v>
      </c>
      <c r="C440" s="138"/>
      <c r="D440" s="165">
        <v>0</v>
      </c>
      <c r="E440" s="165">
        <v>0</v>
      </c>
      <c r="F440" s="165">
        <v>0</v>
      </c>
      <c r="G440" s="165">
        <v>0</v>
      </c>
      <c r="H440" s="165">
        <v>0</v>
      </c>
      <c r="I440" s="165">
        <v>0</v>
      </c>
      <c r="J440" s="165">
        <v>0</v>
      </c>
      <c r="K440" s="138">
        <v>0</v>
      </c>
      <c r="L440" s="139">
        <v>11.8</v>
      </c>
      <c r="M440" s="153">
        <v>0</v>
      </c>
      <c r="N440" s="140" t="s">
        <v>125</v>
      </c>
      <c r="O440" s="140">
        <v>0</v>
      </c>
      <c r="P440" s="138">
        <v>0</v>
      </c>
      <c r="Q440" s="137" t="s">
        <v>57</v>
      </c>
      <c r="R440" s="137">
        <v>0</v>
      </c>
      <c r="S440" s="140">
        <v>0</v>
      </c>
      <c r="T440" s="182">
        <v>20161031</v>
      </c>
      <c r="U440" s="137"/>
      <c r="V440" s="138"/>
      <c r="W440" s="141"/>
      <c r="X440" s="138" t="s">
        <v>124</v>
      </c>
      <c r="Y440" s="138">
        <v>0</v>
      </c>
      <c r="Z440" s="138"/>
      <c r="AA440" s="138"/>
      <c r="AB440" s="138"/>
      <c r="AC440" s="138"/>
      <c r="AD440" s="138"/>
      <c r="AE440" s="138"/>
      <c r="AF440" s="165"/>
      <c r="AG440" s="165"/>
      <c r="AH440" s="165"/>
      <c r="AI440" s="167"/>
      <c r="AJ440" s="167"/>
      <c r="AK440" s="165"/>
      <c r="AL440" s="138"/>
      <c r="AM440" s="138"/>
      <c r="AN440" s="138"/>
      <c r="AO440" s="142"/>
    </row>
    <row r="441" spans="1:41">
      <c r="A441" s="136">
        <v>34183220</v>
      </c>
      <c r="B441" s="137">
        <v>31537668</v>
      </c>
      <c r="C441" s="138"/>
      <c r="D441" s="165">
        <v>0</v>
      </c>
      <c r="E441" s="165">
        <v>0</v>
      </c>
      <c r="F441" s="165">
        <v>0</v>
      </c>
      <c r="G441" s="165">
        <v>0</v>
      </c>
      <c r="H441" s="165">
        <v>0</v>
      </c>
      <c r="I441" s="165">
        <v>0</v>
      </c>
      <c r="J441" s="165">
        <v>0</v>
      </c>
      <c r="K441" s="138">
        <v>0</v>
      </c>
      <c r="L441" s="139">
        <v>11.8</v>
      </c>
      <c r="M441" s="153">
        <v>0</v>
      </c>
      <c r="N441" s="140" t="s">
        <v>125</v>
      </c>
      <c r="O441" s="140">
        <v>0</v>
      </c>
      <c r="P441" s="138">
        <v>0</v>
      </c>
      <c r="Q441" s="137" t="s">
        <v>57</v>
      </c>
      <c r="R441" s="137">
        <v>0</v>
      </c>
      <c r="S441" s="140">
        <v>0</v>
      </c>
      <c r="T441" s="182">
        <v>20161031</v>
      </c>
      <c r="U441" s="137"/>
      <c r="V441" s="138"/>
      <c r="W441" s="141"/>
      <c r="X441" s="138" t="s">
        <v>124</v>
      </c>
      <c r="Y441" s="138">
        <v>0</v>
      </c>
      <c r="Z441" s="138"/>
      <c r="AA441" s="138"/>
      <c r="AB441" s="138"/>
      <c r="AC441" s="138"/>
      <c r="AD441" s="138"/>
      <c r="AE441" s="138"/>
      <c r="AF441" s="165"/>
      <c r="AG441" s="165"/>
      <c r="AH441" s="165"/>
      <c r="AI441" s="167"/>
      <c r="AJ441" s="167"/>
      <c r="AK441" s="165"/>
      <c r="AL441" s="138"/>
      <c r="AM441" s="138"/>
      <c r="AN441" s="138"/>
      <c r="AO441" s="142"/>
    </row>
    <row r="442" spans="1:41">
      <c r="A442" s="136">
        <v>34183366</v>
      </c>
      <c r="B442" s="137">
        <v>18321402</v>
      </c>
      <c r="C442" s="138"/>
      <c r="D442" s="165">
        <v>0</v>
      </c>
      <c r="E442" s="165">
        <v>0</v>
      </c>
      <c r="F442" s="165">
        <v>0</v>
      </c>
      <c r="G442" s="165">
        <v>0</v>
      </c>
      <c r="H442" s="165">
        <v>0</v>
      </c>
      <c r="I442" s="165">
        <v>0</v>
      </c>
      <c r="J442" s="165">
        <v>0</v>
      </c>
      <c r="K442" s="138">
        <v>0</v>
      </c>
      <c r="L442" s="139">
        <v>11.8</v>
      </c>
      <c r="M442" s="153">
        <v>0</v>
      </c>
      <c r="N442" s="140" t="s">
        <v>125</v>
      </c>
      <c r="O442" s="140">
        <v>0</v>
      </c>
      <c r="P442" s="138">
        <v>0</v>
      </c>
      <c r="Q442" s="137" t="s">
        <v>57</v>
      </c>
      <c r="R442" s="137">
        <v>0</v>
      </c>
      <c r="S442" s="140">
        <v>0</v>
      </c>
      <c r="T442" s="182">
        <v>20161031</v>
      </c>
      <c r="U442" s="137"/>
      <c r="V442" s="138"/>
      <c r="W442" s="141"/>
      <c r="X442" s="138" t="s">
        <v>124</v>
      </c>
      <c r="Y442" s="138">
        <v>0</v>
      </c>
      <c r="Z442" s="138"/>
      <c r="AA442" s="138"/>
      <c r="AB442" s="138"/>
      <c r="AC442" s="138"/>
      <c r="AD442" s="138"/>
      <c r="AE442" s="138"/>
      <c r="AF442" s="165"/>
      <c r="AG442" s="165"/>
      <c r="AH442" s="165"/>
      <c r="AI442" s="167"/>
      <c r="AJ442" s="167"/>
      <c r="AK442" s="165"/>
      <c r="AL442" s="138"/>
      <c r="AM442" s="138"/>
      <c r="AN442" s="138"/>
      <c r="AO442" s="142"/>
    </row>
    <row r="443" spans="1:41">
      <c r="A443" s="136">
        <v>34183434</v>
      </c>
      <c r="B443" s="137">
        <v>26100102</v>
      </c>
      <c r="C443" s="138"/>
      <c r="D443" s="165">
        <v>185239.2</v>
      </c>
      <c r="E443" s="165">
        <v>-2998.34</v>
      </c>
      <c r="F443" s="165">
        <v>182240.86</v>
      </c>
      <c r="G443" s="165">
        <v>-1551.38</v>
      </c>
      <c r="H443" s="165">
        <v>0</v>
      </c>
      <c r="I443" s="165">
        <v>-414.73</v>
      </c>
      <c r="J443" s="165">
        <v>-4964.45</v>
      </c>
      <c r="K443" s="138">
        <v>0</v>
      </c>
      <c r="L443" s="139">
        <v>10.050000000000001</v>
      </c>
      <c r="M443" s="153">
        <v>192.95750000000001</v>
      </c>
      <c r="N443" s="140" t="s">
        <v>126</v>
      </c>
      <c r="O443" s="140">
        <v>0</v>
      </c>
      <c r="P443" s="138">
        <v>182240.86</v>
      </c>
      <c r="Q443" s="137" t="s">
        <v>57</v>
      </c>
      <c r="R443" s="137">
        <v>0</v>
      </c>
      <c r="S443" s="140">
        <v>0</v>
      </c>
      <c r="T443" s="182">
        <v>20161031</v>
      </c>
      <c r="U443" s="137"/>
      <c r="V443" s="138"/>
      <c r="W443" s="141"/>
      <c r="X443" s="138" t="s">
        <v>124</v>
      </c>
      <c r="Y443" s="138">
        <v>0</v>
      </c>
      <c r="Z443" s="138"/>
      <c r="AA443" s="138"/>
      <c r="AB443" s="138"/>
      <c r="AC443" s="138"/>
      <c r="AD443" s="138"/>
      <c r="AE443" s="138"/>
      <c r="AF443" s="165"/>
      <c r="AG443" s="165"/>
      <c r="AH443" s="165"/>
      <c r="AI443" s="167"/>
      <c r="AJ443" s="167"/>
      <c r="AK443" s="165"/>
      <c r="AL443" s="138"/>
      <c r="AM443" s="138"/>
      <c r="AN443" s="138"/>
      <c r="AO443" s="142"/>
    </row>
    <row r="444" spans="1:41">
      <c r="A444" s="136">
        <v>34183466</v>
      </c>
      <c r="B444" s="137">
        <v>33435698</v>
      </c>
      <c r="C444" s="138"/>
      <c r="D444" s="165">
        <v>71538.740000000005</v>
      </c>
      <c r="E444" s="165">
        <v>-6145.74</v>
      </c>
      <c r="F444" s="165">
        <v>65393</v>
      </c>
      <c r="G444" s="165">
        <v>-703.46</v>
      </c>
      <c r="H444" s="165">
        <v>0</v>
      </c>
      <c r="I444" s="165">
        <v>-341.45</v>
      </c>
      <c r="J444" s="165">
        <v>-7190.65</v>
      </c>
      <c r="K444" s="138">
        <v>0</v>
      </c>
      <c r="L444" s="139">
        <v>11.8</v>
      </c>
      <c r="M444" s="153">
        <v>74.519520833333345</v>
      </c>
      <c r="N444" s="140" t="s">
        <v>126</v>
      </c>
      <c r="O444" s="140">
        <v>0</v>
      </c>
      <c r="P444" s="138">
        <v>65393</v>
      </c>
      <c r="Q444" s="137" t="s">
        <v>57</v>
      </c>
      <c r="R444" s="137">
        <v>0</v>
      </c>
      <c r="S444" s="140">
        <v>0</v>
      </c>
      <c r="T444" s="182">
        <v>20161031</v>
      </c>
      <c r="U444" s="137"/>
      <c r="V444" s="138"/>
      <c r="W444" s="141"/>
      <c r="X444" s="138" t="s">
        <v>124</v>
      </c>
      <c r="Y444" s="138">
        <v>0</v>
      </c>
      <c r="Z444" s="138"/>
      <c r="AA444" s="138"/>
      <c r="AB444" s="138"/>
      <c r="AC444" s="138"/>
      <c r="AD444" s="138"/>
      <c r="AE444" s="138"/>
      <c r="AF444" s="165"/>
      <c r="AG444" s="165"/>
      <c r="AH444" s="165"/>
      <c r="AI444" s="167"/>
      <c r="AJ444" s="167"/>
      <c r="AK444" s="165"/>
      <c r="AL444" s="138"/>
      <c r="AM444" s="138"/>
      <c r="AN444" s="138"/>
      <c r="AO444" s="142"/>
    </row>
    <row r="445" spans="1:41">
      <c r="A445" s="136">
        <v>34183536</v>
      </c>
      <c r="B445" s="137">
        <v>38412274</v>
      </c>
      <c r="C445" s="138"/>
      <c r="D445" s="165">
        <v>0</v>
      </c>
      <c r="E445" s="165">
        <v>0</v>
      </c>
      <c r="F445" s="165">
        <v>0</v>
      </c>
      <c r="G445" s="165">
        <v>0</v>
      </c>
      <c r="H445" s="165">
        <v>-860.7</v>
      </c>
      <c r="I445" s="165">
        <v>-1721.4</v>
      </c>
      <c r="J445" s="165">
        <v>-2582.1000000000004</v>
      </c>
      <c r="K445" s="138">
        <v>0</v>
      </c>
      <c r="L445" s="139">
        <v>11.8</v>
      </c>
      <c r="M445" s="153">
        <v>0</v>
      </c>
      <c r="N445" s="140" t="s">
        <v>125</v>
      </c>
      <c r="O445" s="140">
        <v>0</v>
      </c>
      <c r="P445" s="138">
        <v>0</v>
      </c>
      <c r="Q445" s="137" t="s">
        <v>57</v>
      </c>
      <c r="R445" s="137">
        <v>0</v>
      </c>
      <c r="S445" s="140">
        <v>0</v>
      </c>
      <c r="T445" s="182">
        <v>20161031</v>
      </c>
      <c r="U445" s="137"/>
      <c r="V445" s="138"/>
      <c r="W445" s="141"/>
      <c r="X445" s="138" t="s">
        <v>124</v>
      </c>
      <c r="Y445" s="138">
        <v>0</v>
      </c>
      <c r="Z445" s="138"/>
      <c r="AA445" s="138"/>
      <c r="AB445" s="138"/>
      <c r="AC445" s="138"/>
      <c r="AD445" s="138"/>
      <c r="AE445" s="138"/>
      <c r="AF445" s="165"/>
      <c r="AG445" s="165"/>
      <c r="AH445" s="165"/>
      <c r="AI445" s="167"/>
      <c r="AJ445" s="167"/>
      <c r="AK445" s="165"/>
      <c r="AL445" s="138"/>
      <c r="AM445" s="138"/>
      <c r="AN445" s="138"/>
      <c r="AO445" s="142"/>
    </row>
    <row r="446" spans="1:41">
      <c r="A446" s="136">
        <v>34183714</v>
      </c>
      <c r="B446" s="137">
        <v>5345645</v>
      </c>
      <c r="C446" s="138"/>
      <c r="D446" s="165">
        <v>56176.71</v>
      </c>
      <c r="E446" s="165">
        <v>-5091.7700000000004</v>
      </c>
      <c r="F446" s="165">
        <v>51084.94</v>
      </c>
      <c r="G446" s="165">
        <v>-552.4</v>
      </c>
      <c r="H446" s="165">
        <v>0</v>
      </c>
      <c r="I446" s="165">
        <v>-204.54</v>
      </c>
      <c r="J446" s="165">
        <v>-5848.7099999999991</v>
      </c>
      <c r="K446" s="138">
        <v>-1132.31</v>
      </c>
      <c r="L446" s="139">
        <v>11.8</v>
      </c>
      <c r="M446" s="153">
        <v>58.517406250000001</v>
      </c>
      <c r="N446" s="140" t="s">
        <v>126</v>
      </c>
      <c r="O446" s="140">
        <v>0</v>
      </c>
      <c r="P446" s="138">
        <v>51084.94</v>
      </c>
      <c r="Q446" s="137" t="s">
        <v>57</v>
      </c>
      <c r="R446" s="137">
        <v>0</v>
      </c>
      <c r="S446" s="140">
        <v>0</v>
      </c>
      <c r="T446" s="182">
        <v>20161031</v>
      </c>
      <c r="U446" s="137"/>
      <c r="V446" s="138"/>
      <c r="W446" s="141"/>
      <c r="X446" s="138" t="s">
        <v>124</v>
      </c>
      <c r="Y446" s="138">
        <v>0</v>
      </c>
      <c r="Z446" s="138"/>
      <c r="AA446" s="138"/>
      <c r="AB446" s="138"/>
      <c r="AC446" s="138"/>
      <c r="AD446" s="138"/>
      <c r="AE446" s="138"/>
      <c r="AF446" s="165"/>
      <c r="AG446" s="165"/>
      <c r="AH446" s="165"/>
      <c r="AI446" s="167"/>
      <c r="AJ446" s="167"/>
      <c r="AK446" s="165"/>
      <c r="AL446" s="138"/>
      <c r="AM446" s="138"/>
      <c r="AN446" s="138"/>
      <c r="AO446" s="142"/>
    </row>
    <row r="447" spans="1:41">
      <c r="A447" s="136">
        <v>34183723</v>
      </c>
      <c r="B447" s="137">
        <v>38318148</v>
      </c>
      <c r="C447" s="138"/>
      <c r="D447" s="165">
        <v>0</v>
      </c>
      <c r="E447" s="165">
        <v>0</v>
      </c>
      <c r="F447" s="165">
        <v>0</v>
      </c>
      <c r="G447" s="165">
        <v>0</v>
      </c>
      <c r="H447" s="165">
        <v>0</v>
      </c>
      <c r="I447" s="165">
        <v>0</v>
      </c>
      <c r="J447" s="165">
        <v>0</v>
      </c>
      <c r="K447" s="138">
        <v>0</v>
      </c>
      <c r="L447" s="139">
        <v>11.8</v>
      </c>
      <c r="M447" s="153">
        <v>0</v>
      </c>
      <c r="N447" s="140" t="s">
        <v>125</v>
      </c>
      <c r="O447" s="140">
        <v>0</v>
      </c>
      <c r="P447" s="138">
        <v>0</v>
      </c>
      <c r="Q447" s="137" t="s">
        <v>57</v>
      </c>
      <c r="R447" s="137">
        <v>0</v>
      </c>
      <c r="S447" s="140">
        <v>0</v>
      </c>
      <c r="T447" s="182">
        <v>20161031</v>
      </c>
      <c r="U447" s="137"/>
      <c r="V447" s="138"/>
      <c r="W447" s="141"/>
      <c r="X447" s="138" t="s">
        <v>124</v>
      </c>
      <c r="Y447" s="138">
        <v>0</v>
      </c>
      <c r="Z447" s="138"/>
      <c r="AA447" s="138"/>
      <c r="AB447" s="138"/>
      <c r="AC447" s="138"/>
      <c r="AD447" s="138"/>
      <c r="AE447" s="138"/>
      <c r="AF447" s="165"/>
      <c r="AG447" s="165"/>
      <c r="AH447" s="165"/>
      <c r="AI447" s="167"/>
      <c r="AJ447" s="167"/>
      <c r="AK447" s="165"/>
      <c r="AL447" s="138"/>
      <c r="AM447" s="138"/>
      <c r="AN447" s="138"/>
      <c r="AO447" s="142"/>
    </row>
    <row r="448" spans="1:41">
      <c r="A448" s="136">
        <v>34183977</v>
      </c>
      <c r="B448" s="137">
        <v>9584112</v>
      </c>
      <c r="C448" s="138"/>
      <c r="D448" s="165">
        <v>0</v>
      </c>
      <c r="E448" s="165">
        <v>0</v>
      </c>
      <c r="F448" s="165">
        <v>0</v>
      </c>
      <c r="G448" s="165">
        <v>0</v>
      </c>
      <c r="H448" s="165">
        <v>0</v>
      </c>
      <c r="I448" s="165">
        <v>0</v>
      </c>
      <c r="J448" s="165">
        <v>0</v>
      </c>
      <c r="K448" s="138">
        <v>0</v>
      </c>
      <c r="L448" s="139">
        <v>11.8</v>
      </c>
      <c r="M448" s="153">
        <v>0</v>
      </c>
      <c r="N448" s="140" t="s">
        <v>125</v>
      </c>
      <c r="O448" s="140">
        <v>0</v>
      </c>
      <c r="P448" s="138">
        <v>0</v>
      </c>
      <c r="Q448" s="137" t="s">
        <v>57</v>
      </c>
      <c r="R448" s="137">
        <v>0</v>
      </c>
      <c r="S448" s="140">
        <v>0</v>
      </c>
      <c r="T448" s="182">
        <v>20161031</v>
      </c>
      <c r="U448" s="137"/>
      <c r="V448" s="138"/>
      <c r="W448" s="141"/>
      <c r="X448" s="138" t="s">
        <v>124</v>
      </c>
      <c r="Y448" s="138">
        <v>0</v>
      </c>
      <c r="Z448" s="138"/>
      <c r="AA448" s="138"/>
      <c r="AB448" s="138"/>
      <c r="AC448" s="138"/>
      <c r="AD448" s="138"/>
      <c r="AE448" s="138"/>
      <c r="AF448" s="165"/>
      <c r="AG448" s="165"/>
      <c r="AH448" s="165"/>
      <c r="AI448" s="167"/>
      <c r="AJ448" s="167"/>
      <c r="AK448" s="165"/>
      <c r="AL448" s="138"/>
      <c r="AM448" s="138"/>
      <c r="AN448" s="138"/>
      <c r="AO448" s="142"/>
    </row>
    <row r="449" spans="1:41">
      <c r="A449" s="136">
        <v>34184017</v>
      </c>
      <c r="B449" s="137">
        <v>37929073</v>
      </c>
      <c r="C449" s="138"/>
      <c r="D449" s="165">
        <v>0</v>
      </c>
      <c r="E449" s="165">
        <v>0</v>
      </c>
      <c r="F449" s="165">
        <v>0</v>
      </c>
      <c r="G449" s="165">
        <v>0</v>
      </c>
      <c r="H449" s="165">
        <v>0</v>
      </c>
      <c r="I449" s="165">
        <v>0</v>
      </c>
      <c r="J449" s="165">
        <v>0</v>
      </c>
      <c r="K449" s="138">
        <v>0</v>
      </c>
      <c r="L449" s="139">
        <v>11.8</v>
      </c>
      <c r="M449" s="153">
        <v>0</v>
      </c>
      <c r="N449" s="140" t="s">
        <v>125</v>
      </c>
      <c r="O449" s="140">
        <v>0</v>
      </c>
      <c r="P449" s="138">
        <v>0</v>
      </c>
      <c r="Q449" s="137" t="s">
        <v>57</v>
      </c>
      <c r="R449" s="137">
        <v>0</v>
      </c>
      <c r="S449" s="140">
        <v>0</v>
      </c>
      <c r="T449" s="182">
        <v>20161031</v>
      </c>
      <c r="U449" s="137"/>
      <c r="V449" s="138"/>
      <c r="W449" s="141"/>
      <c r="X449" s="138" t="s">
        <v>124</v>
      </c>
      <c r="Y449" s="138">
        <v>0</v>
      </c>
      <c r="Z449" s="138"/>
      <c r="AA449" s="138"/>
      <c r="AB449" s="138"/>
      <c r="AC449" s="138"/>
      <c r="AD449" s="138"/>
      <c r="AE449" s="138"/>
      <c r="AF449" s="165"/>
      <c r="AG449" s="165"/>
      <c r="AH449" s="165"/>
      <c r="AI449" s="167"/>
      <c r="AJ449" s="167"/>
      <c r="AK449" s="165"/>
      <c r="AL449" s="138"/>
      <c r="AM449" s="138"/>
      <c r="AN449" s="138"/>
      <c r="AO449" s="142"/>
    </row>
    <row r="450" spans="1:41">
      <c r="A450" s="136">
        <v>34184129</v>
      </c>
      <c r="B450" s="137">
        <v>5284528</v>
      </c>
      <c r="C450" s="138"/>
      <c r="D450" s="165">
        <v>0</v>
      </c>
      <c r="E450" s="165">
        <v>0</v>
      </c>
      <c r="F450" s="165">
        <v>0</v>
      </c>
      <c r="G450" s="165">
        <v>0</v>
      </c>
      <c r="H450" s="165">
        <v>0</v>
      </c>
      <c r="I450" s="165">
        <v>0</v>
      </c>
      <c r="J450" s="165">
        <v>0</v>
      </c>
      <c r="K450" s="138">
        <v>0</v>
      </c>
      <c r="L450" s="139">
        <v>11.8</v>
      </c>
      <c r="M450" s="153">
        <v>0</v>
      </c>
      <c r="N450" s="140" t="s">
        <v>125</v>
      </c>
      <c r="O450" s="140">
        <v>0</v>
      </c>
      <c r="P450" s="138">
        <v>0</v>
      </c>
      <c r="Q450" s="137" t="s">
        <v>57</v>
      </c>
      <c r="R450" s="137">
        <v>0</v>
      </c>
      <c r="S450" s="140">
        <v>0</v>
      </c>
      <c r="T450" s="182">
        <v>20161031</v>
      </c>
      <c r="U450" s="137"/>
      <c r="V450" s="138"/>
      <c r="W450" s="141"/>
      <c r="X450" s="138" t="s">
        <v>124</v>
      </c>
      <c r="Y450" s="138">
        <v>0</v>
      </c>
      <c r="Z450" s="138"/>
      <c r="AA450" s="138"/>
      <c r="AB450" s="138"/>
      <c r="AC450" s="138"/>
      <c r="AD450" s="138"/>
      <c r="AE450" s="138"/>
      <c r="AF450" s="165"/>
      <c r="AG450" s="165"/>
      <c r="AH450" s="165"/>
      <c r="AI450" s="167"/>
      <c r="AJ450" s="167"/>
      <c r="AK450" s="165"/>
      <c r="AL450" s="138"/>
      <c r="AM450" s="138"/>
      <c r="AN450" s="138"/>
      <c r="AO450" s="142"/>
    </row>
    <row r="451" spans="1:41">
      <c r="A451" s="136">
        <v>34223045</v>
      </c>
      <c r="B451" s="137">
        <v>23440581</v>
      </c>
      <c r="C451" s="138"/>
      <c r="D451" s="165">
        <v>0</v>
      </c>
      <c r="E451" s="165">
        <v>0</v>
      </c>
      <c r="F451" s="165">
        <v>0</v>
      </c>
      <c r="G451" s="165">
        <v>0</v>
      </c>
      <c r="H451" s="165">
        <v>0</v>
      </c>
      <c r="I451" s="165">
        <v>0</v>
      </c>
      <c r="J451" s="165">
        <v>0</v>
      </c>
      <c r="K451" s="138">
        <v>0</v>
      </c>
      <c r="L451" s="139">
        <v>11.8</v>
      </c>
      <c r="M451" s="153">
        <v>0</v>
      </c>
      <c r="N451" s="140" t="s">
        <v>125</v>
      </c>
      <c r="O451" s="140">
        <v>0</v>
      </c>
      <c r="P451" s="138">
        <v>0</v>
      </c>
      <c r="Q451" s="137" t="s">
        <v>57</v>
      </c>
      <c r="R451" s="137">
        <v>0</v>
      </c>
      <c r="S451" s="140">
        <v>0</v>
      </c>
      <c r="T451" s="182">
        <v>20161031</v>
      </c>
      <c r="U451" s="137"/>
      <c r="V451" s="138"/>
      <c r="W451" s="141"/>
      <c r="X451" s="138" t="s">
        <v>124</v>
      </c>
      <c r="Y451" s="138">
        <v>0</v>
      </c>
      <c r="Z451" s="138"/>
      <c r="AA451" s="138"/>
      <c r="AB451" s="138"/>
      <c r="AC451" s="138"/>
      <c r="AD451" s="138"/>
      <c r="AE451" s="138"/>
      <c r="AF451" s="165"/>
      <c r="AG451" s="165"/>
      <c r="AH451" s="165"/>
      <c r="AI451" s="167"/>
      <c r="AJ451" s="167"/>
      <c r="AK451" s="165"/>
      <c r="AL451" s="138"/>
      <c r="AM451" s="138"/>
      <c r="AN451" s="138"/>
      <c r="AO451" s="142"/>
    </row>
    <row r="452" spans="1:41">
      <c r="A452" s="136">
        <v>34223249</v>
      </c>
      <c r="B452" s="137">
        <v>21802144</v>
      </c>
      <c r="C452" s="138"/>
      <c r="D452" s="165">
        <v>0</v>
      </c>
      <c r="E452" s="165">
        <v>0</v>
      </c>
      <c r="F452" s="165">
        <v>0</v>
      </c>
      <c r="G452" s="165">
        <v>0</v>
      </c>
      <c r="H452" s="165">
        <v>0</v>
      </c>
      <c r="I452" s="165">
        <v>0</v>
      </c>
      <c r="J452" s="165">
        <v>0</v>
      </c>
      <c r="K452" s="138">
        <v>0</v>
      </c>
      <c r="L452" s="139">
        <v>11.8</v>
      </c>
      <c r="M452" s="153">
        <v>0</v>
      </c>
      <c r="N452" s="140" t="s">
        <v>125</v>
      </c>
      <c r="O452" s="140">
        <v>0</v>
      </c>
      <c r="P452" s="138">
        <v>0</v>
      </c>
      <c r="Q452" s="137" t="s">
        <v>57</v>
      </c>
      <c r="R452" s="137">
        <v>0</v>
      </c>
      <c r="S452" s="140">
        <v>0</v>
      </c>
      <c r="T452" s="182">
        <v>20161031</v>
      </c>
      <c r="U452" s="137"/>
      <c r="V452" s="138"/>
      <c r="W452" s="141"/>
      <c r="X452" s="138" t="s">
        <v>124</v>
      </c>
      <c r="Y452" s="138">
        <v>0</v>
      </c>
      <c r="Z452" s="138"/>
      <c r="AA452" s="138"/>
      <c r="AB452" s="138"/>
      <c r="AC452" s="138"/>
      <c r="AD452" s="138"/>
      <c r="AE452" s="138"/>
      <c r="AF452" s="165"/>
      <c r="AG452" s="165"/>
      <c r="AH452" s="165"/>
      <c r="AI452" s="167"/>
      <c r="AJ452" s="167"/>
      <c r="AK452" s="165"/>
      <c r="AL452" s="138"/>
      <c r="AM452" s="138"/>
      <c r="AN452" s="138"/>
      <c r="AO452" s="142"/>
    </row>
    <row r="453" spans="1:41">
      <c r="A453" s="136">
        <v>34250216</v>
      </c>
      <c r="B453" s="137">
        <v>38138739</v>
      </c>
      <c r="C453" s="138"/>
      <c r="D453" s="165">
        <v>263303.62</v>
      </c>
      <c r="E453" s="165">
        <v>-3557.34</v>
      </c>
      <c r="F453" s="165">
        <v>259746.28</v>
      </c>
      <c r="G453" s="165">
        <v>-2190.16</v>
      </c>
      <c r="H453" s="165">
        <v>-500</v>
      </c>
      <c r="I453" s="165">
        <v>-472.5</v>
      </c>
      <c r="J453" s="165">
        <v>-6720</v>
      </c>
      <c r="K453" s="138">
        <v>0</v>
      </c>
      <c r="L453" s="139">
        <v>10.050000000000001</v>
      </c>
      <c r="M453" s="153">
        <v>274.27460416666668</v>
      </c>
      <c r="N453" s="140" t="s">
        <v>126</v>
      </c>
      <c r="O453" s="140">
        <v>0</v>
      </c>
      <c r="P453" s="138">
        <v>257380.21</v>
      </c>
      <c r="Q453" s="137" t="s">
        <v>58</v>
      </c>
      <c r="R453" s="137">
        <v>20161031</v>
      </c>
      <c r="S453" s="140">
        <v>1</v>
      </c>
      <c r="T453" s="182">
        <v>20161031</v>
      </c>
      <c r="U453" s="137"/>
      <c r="V453" s="138"/>
      <c r="W453" s="141"/>
      <c r="X453" s="138" t="s">
        <v>124</v>
      </c>
      <c r="Y453" s="138">
        <v>0</v>
      </c>
      <c r="Z453" s="138"/>
      <c r="AA453" s="138"/>
      <c r="AB453" s="138"/>
      <c r="AC453" s="138"/>
      <c r="AD453" s="138"/>
      <c r="AE453" s="138"/>
      <c r="AF453" s="165"/>
      <c r="AG453" s="165"/>
      <c r="AH453" s="165"/>
      <c r="AI453" s="167"/>
      <c r="AJ453" s="167"/>
      <c r="AK453" s="165"/>
      <c r="AL453" s="138"/>
      <c r="AM453" s="138"/>
      <c r="AN453" s="138"/>
      <c r="AO453" s="142"/>
    </row>
    <row r="454" spans="1:41">
      <c r="A454" s="136">
        <v>34260220</v>
      </c>
      <c r="B454" s="137">
        <v>14004558</v>
      </c>
      <c r="C454" s="138"/>
      <c r="D454" s="165">
        <v>0</v>
      </c>
      <c r="E454" s="165">
        <v>0</v>
      </c>
      <c r="F454" s="165">
        <v>0</v>
      </c>
      <c r="G454" s="165">
        <v>0</v>
      </c>
      <c r="H454" s="165">
        <v>0</v>
      </c>
      <c r="I454" s="165">
        <v>0</v>
      </c>
      <c r="J454" s="165">
        <v>0</v>
      </c>
      <c r="K454" s="138">
        <v>0</v>
      </c>
      <c r="L454" s="139">
        <v>11.8</v>
      </c>
      <c r="M454" s="153">
        <v>0</v>
      </c>
      <c r="N454" s="140" t="s">
        <v>125</v>
      </c>
      <c r="O454" s="140">
        <v>0</v>
      </c>
      <c r="P454" s="138">
        <v>0</v>
      </c>
      <c r="Q454" s="137" t="s">
        <v>57</v>
      </c>
      <c r="R454" s="137">
        <v>0</v>
      </c>
      <c r="S454" s="140">
        <v>0</v>
      </c>
      <c r="T454" s="182">
        <v>20161031</v>
      </c>
      <c r="U454" s="137"/>
      <c r="V454" s="138"/>
      <c r="W454" s="141"/>
      <c r="X454" s="138" t="s">
        <v>124</v>
      </c>
      <c r="Y454" s="138">
        <v>0</v>
      </c>
      <c r="Z454" s="138"/>
      <c r="AA454" s="138"/>
      <c r="AB454" s="138"/>
      <c r="AC454" s="138"/>
      <c r="AD454" s="138"/>
      <c r="AE454" s="138"/>
      <c r="AF454" s="165"/>
      <c r="AG454" s="165"/>
      <c r="AH454" s="165"/>
      <c r="AI454" s="167"/>
      <c r="AJ454" s="167"/>
      <c r="AK454" s="165"/>
      <c r="AL454" s="138"/>
      <c r="AM454" s="138"/>
      <c r="AN454" s="138"/>
      <c r="AO454" s="142"/>
    </row>
    <row r="455" spans="1:41">
      <c r="A455" s="136">
        <v>34359110</v>
      </c>
      <c r="B455" s="137">
        <v>17019395</v>
      </c>
      <c r="C455" s="138"/>
      <c r="D455" s="165">
        <v>138995.51</v>
      </c>
      <c r="E455" s="165">
        <v>-6571.23</v>
      </c>
      <c r="F455" s="165">
        <v>132424.28</v>
      </c>
      <c r="G455" s="165">
        <v>-1366.79</v>
      </c>
      <c r="H455" s="165">
        <v>0</v>
      </c>
      <c r="I455" s="165">
        <v>-406.75</v>
      </c>
      <c r="J455" s="165">
        <v>-8344.77</v>
      </c>
      <c r="K455" s="138">
        <v>0</v>
      </c>
      <c r="L455" s="139">
        <v>11.8</v>
      </c>
      <c r="M455" s="153">
        <v>144.78698958333334</v>
      </c>
      <c r="N455" s="140" t="s">
        <v>126</v>
      </c>
      <c r="O455" s="140">
        <v>0</v>
      </c>
      <c r="P455" s="138">
        <v>132424.28</v>
      </c>
      <c r="Q455" s="137" t="s">
        <v>57</v>
      </c>
      <c r="R455" s="137">
        <v>0</v>
      </c>
      <c r="S455" s="140">
        <v>0</v>
      </c>
      <c r="T455" s="182">
        <v>20161031</v>
      </c>
      <c r="U455" s="137"/>
      <c r="V455" s="138"/>
      <c r="W455" s="141"/>
      <c r="X455" s="138" t="s">
        <v>124</v>
      </c>
      <c r="Y455" s="138">
        <v>0</v>
      </c>
      <c r="Z455" s="138"/>
      <c r="AA455" s="138"/>
      <c r="AB455" s="138"/>
      <c r="AC455" s="138"/>
      <c r="AD455" s="138"/>
      <c r="AE455" s="138"/>
      <c r="AF455" s="165"/>
      <c r="AG455" s="165"/>
      <c r="AH455" s="165"/>
      <c r="AI455" s="167"/>
      <c r="AJ455" s="167"/>
      <c r="AK455" s="165"/>
      <c r="AL455" s="138"/>
      <c r="AM455" s="138"/>
      <c r="AN455" s="138"/>
      <c r="AO455" s="142"/>
    </row>
    <row r="456" spans="1:41">
      <c r="A456" s="136">
        <v>34359167</v>
      </c>
      <c r="B456" s="137">
        <v>37533253</v>
      </c>
      <c r="C456" s="138"/>
      <c r="D456" s="165">
        <v>0</v>
      </c>
      <c r="E456" s="165">
        <v>0</v>
      </c>
      <c r="F456" s="165">
        <v>0</v>
      </c>
      <c r="G456" s="165">
        <v>0</v>
      </c>
      <c r="H456" s="165">
        <v>0</v>
      </c>
      <c r="I456" s="165">
        <v>0</v>
      </c>
      <c r="J456" s="165">
        <v>0</v>
      </c>
      <c r="K456" s="138">
        <v>0</v>
      </c>
      <c r="L456" s="139">
        <v>11.8</v>
      </c>
      <c r="M456" s="153">
        <v>0</v>
      </c>
      <c r="N456" s="140" t="s">
        <v>125</v>
      </c>
      <c r="O456" s="140">
        <v>0</v>
      </c>
      <c r="P456" s="138">
        <v>0</v>
      </c>
      <c r="Q456" s="137" t="s">
        <v>57</v>
      </c>
      <c r="R456" s="137">
        <v>0</v>
      </c>
      <c r="S456" s="140">
        <v>0</v>
      </c>
      <c r="T456" s="182">
        <v>20161031</v>
      </c>
      <c r="U456" s="137"/>
      <c r="V456" s="138"/>
      <c r="W456" s="141"/>
      <c r="X456" s="138" t="s">
        <v>124</v>
      </c>
      <c r="Y456" s="138">
        <v>0</v>
      </c>
      <c r="Z456" s="138"/>
      <c r="AA456" s="138"/>
      <c r="AB456" s="138"/>
      <c r="AC456" s="138"/>
      <c r="AD456" s="138"/>
      <c r="AE456" s="138"/>
      <c r="AF456" s="165"/>
      <c r="AG456" s="165"/>
      <c r="AH456" s="165"/>
      <c r="AI456" s="167"/>
      <c r="AJ456" s="167"/>
      <c r="AK456" s="165"/>
      <c r="AL456" s="138"/>
      <c r="AM456" s="138"/>
      <c r="AN456" s="138"/>
      <c r="AO456" s="142"/>
    </row>
    <row r="457" spans="1:41">
      <c r="A457" s="136">
        <v>34359184</v>
      </c>
      <c r="B457" s="137">
        <v>38220516</v>
      </c>
      <c r="C457" s="138"/>
      <c r="D457" s="165">
        <v>0</v>
      </c>
      <c r="E457" s="165">
        <v>0</v>
      </c>
      <c r="F457" s="165">
        <v>0</v>
      </c>
      <c r="G457" s="165">
        <v>0</v>
      </c>
      <c r="H457" s="165">
        <v>0</v>
      </c>
      <c r="I457" s="165">
        <v>0</v>
      </c>
      <c r="J457" s="165">
        <v>0</v>
      </c>
      <c r="K457" s="138">
        <v>0</v>
      </c>
      <c r="L457" s="139">
        <v>11.8</v>
      </c>
      <c r="M457" s="153">
        <v>0</v>
      </c>
      <c r="N457" s="140" t="s">
        <v>125</v>
      </c>
      <c r="O457" s="140">
        <v>0</v>
      </c>
      <c r="P457" s="138">
        <v>0</v>
      </c>
      <c r="Q457" s="137" t="s">
        <v>57</v>
      </c>
      <c r="R457" s="137">
        <v>0</v>
      </c>
      <c r="S457" s="140">
        <v>0</v>
      </c>
      <c r="T457" s="182">
        <v>20161031</v>
      </c>
      <c r="U457" s="137"/>
      <c r="V457" s="138"/>
      <c r="W457" s="141"/>
      <c r="X457" s="138" t="s">
        <v>124</v>
      </c>
      <c r="Y457" s="138">
        <v>0</v>
      </c>
      <c r="Z457" s="138"/>
      <c r="AA457" s="138"/>
      <c r="AB457" s="138"/>
      <c r="AC457" s="138"/>
      <c r="AD457" s="138"/>
      <c r="AE457" s="138"/>
      <c r="AF457" s="165"/>
      <c r="AG457" s="165"/>
      <c r="AH457" s="165"/>
      <c r="AI457" s="167"/>
      <c r="AJ457" s="167"/>
      <c r="AK457" s="165"/>
      <c r="AL457" s="138"/>
      <c r="AM457" s="138"/>
      <c r="AN457" s="138"/>
      <c r="AO457" s="142"/>
    </row>
    <row r="458" spans="1:41">
      <c r="A458" s="136">
        <v>34359444</v>
      </c>
      <c r="B458" s="137">
        <v>11428201</v>
      </c>
      <c r="C458" s="138"/>
      <c r="D458" s="165">
        <v>0</v>
      </c>
      <c r="E458" s="165">
        <v>0</v>
      </c>
      <c r="F458" s="165">
        <v>0</v>
      </c>
      <c r="G458" s="165">
        <v>0</v>
      </c>
      <c r="H458" s="165">
        <v>0</v>
      </c>
      <c r="I458" s="165">
        <v>0</v>
      </c>
      <c r="J458" s="165">
        <v>0</v>
      </c>
      <c r="K458" s="138">
        <v>0</v>
      </c>
      <c r="L458" s="139">
        <v>11.8</v>
      </c>
      <c r="M458" s="153">
        <v>0</v>
      </c>
      <c r="N458" s="140" t="s">
        <v>125</v>
      </c>
      <c r="O458" s="140">
        <v>0</v>
      </c>
      <c r="P458" s="138">
        <v>0</v>
      </c>
      <c r="Q458" s="137" t="s">
        <v>57</v>
      </c>
      <c r="R458" s="137">
        <v>0</v>
      </c>
      <c r="S458" s="140">
        <v>0</v>
      </c>
      <c r="T458" s="182">
        <v>20161031</v>
      </c>
      <c r="U458" s="137"/>
      <c r="V458" s="138"/>
      <c r="W458" s="141"/>
      <c r="X458" s="138" t="s">
        <v>124</v>
      </c>
      <c r="Y458" s="138">
        <v>0</v>
      </c>
      <c r="Z458" s="138"/>
      <c r="AA458" s="138"/>
      <c r="AB458" s="138"/>
      <c r="AC458" s="138"/>
      <c r="AD458" s="138"/>
      <c r="AE458" s="138"/>
      <c r="AF458" s="165"/>
      <c r="AG458" s="165"/>
      <c r="AH458" s="165"/>
      <c r="AI458" s="167"/>
      <c r="AJ458" s="167"/>
      <c r="AK458" s="165"/>
      <c r="AL458" s="138"/>
      <c r="AM458" s="138"/>
      <c r="AN458" s="138"/>
      <c r="AO458" s="142"/>
    </row>
    <row r="459" spans="1:41">
      <c r="A459" s="136">
        <v>34359816</v>
      </c>
      <c r="B459" s="137">
        <v>33337653</v>
      </c>
      <c r="C459" s="138"/>
      <c r="D459" s="165">
        <v>111949.83</v>
      </c>
      <c r="E459" s="165">
        <v>-3731.11</v>
      </c>
      <c r="F459" s="165">
        <v>108218.72</v>
      </c>
      <c r="G459" s="165">
        <v>-1100.8399999999999</v>
      </c>
      <c r="H459" s="165">
        <v>0</v>
      </c>
      <c r="I459" s="165">
        <v>-241.5</v>
      </c>
      <c r="J459" s="165">
        <v>-5073.45</v>
      </c>
      <c r="K459" s="138">
        <v>-2818.98</v>
      </c>
      <c r="L459" s="139">
        <v>11.8</v>
      </c>
      <c r="M459" s="153">
        <v>116.61440625</v>
      </c>
      <c r="N459" s="140" t="s">
        <v>126</v>
      </c>
      <c r="O459" s="140">
        <v>0</v>
      </c>
      <c r="P459" s="138">
        <v>108218.72</v>
      </c>
      <c r="Q459" s="137" t="s">
        <v>57</v>
      </c>
      <c r="R459" s="137">
        <v>0</v>
      </c>
      <c r="S459" s="140">
        <v>0</v>
      </c>
      <c r="T459" s="182">
        <v>20161031</v>
      </c>
      <c r="U459" s="137"/>
      <c r="V459" s="138"/>
      <c r="W459" s="141"/>
      <c r="X459" s="138" t="s">
        <v>124</v>
      </c>
      <c r="Y459" s="138">
        <v>0</v>
      </c>
      <c r="Z459" s="138"/>
      <c r="AA459" s="138"/>
      <c r="AB459" s="138"/>
      <c r="AC459" s="138"/>
      <c r="AD459" s="138"/>
      <c r="AE459" s="138"/>
      <c r="AF459" s="165"/>
      <c r="AG459" s="165"/>
      <c r="AH459" s="165"/>
      <c r="AI459" s="167"/>
      <c r="AJ459" s="167"/>
      <c r="AK459" s="165"/>
      <c r="AL459" s="138"/>
      <c r="AM459" s="138"/>
      <c r="AN459" s="138"/>
      <c r="AO459" s="142"/>
    </row>
    <row r="460" spans="1:41">
      <c r="A460" s="136">
        <v>34387539</v>
      </c>
      <c r="B460" s="137">
        <v>38412088</v>
      </c>
      <c r="C460" s="138"/>
      <c r="D460" s="165">
        <v>0</v>
      </c>
      <c r="E460" s="165">
        <v>0</v>
      </c>
      <c r="F460" s="165">
        <v>0</v>
      </c>
      <c r="G460" s="165">
        <v>0</v>
      </c>
      <c r="H460" s="165">
        <v>0</v>
      </c>
      <c r="I460" s="165">
        <v>0</v>
      </c>
      <c r="J460" s="165">
        <v>0</v>
      </c>
      <c r="K460" s="138">
        <v>0</v>
      </c>
      <c r="L460" s="139">
        <v>11.8</v>
      </c>
      <c r="M460" s="153">
        <v>0</v>
      </c>
      <c r="N460" s="140" t="s">
        <v>125</v>
      </c>
      <c r="O460" s="140">
        <v>0</v>
      </c>
      <c r="P460" s="138">
        <v>0</v>
      </c>
      <c r="Q460" s="137" t="s">
        <v>57</v>
      </c>
      <c r="R460" s="137">
        <v>0</v>
      </c>
      <c r="S460" s="140">
        <v>0</v>
      </c>
      <c r="T460" s="182">
        <v>20161031</v>
      </c>
      <c r="U460" s="137"/>
      <c r="V460" s="138"/>
      <c r="W460" s="141"/>
      <c r="X460" s="138" t="s">
        <v>124</v>
      </c>
      <c r="Y460" s="138">
        <v>0</v>
      </c>
      <c r="Z460" s="138"/>
      <c r="AA460" s="138"/>
      <c r="AB460" s="138"/>
      <c r="AC460" s="138"/>
      <c r="AD460" s="138"/>
      <c r="AE460" s="138"/>
      <c r="AF460" s="165"/>
      <c r="AG460" s="165"/>
      <c r="AH460" s="165"/>
      <c r="AI460" s="167"/>
      <c r="AJ460" s="167"/>
      <c r="AK460" s="165"/>
      <c r="AL460" s="138"/>
      <c r="AM460" s="138"/>
      <c r="AN460" s="138"/>
      <c r="AO460" s="142"/>
    </row>
    <row r="461" spans="1:41">
      <c r="A461" s="136">
        <v>34387872</v>
      </c>
      <c r="B461" s="137">
        <v>30130834</v>
      </c>
      <c r="C461" s="138"/>
      <c r="D461" s="165">
        <v>0</v>
      </c>
      <c r="E461" s="165">
        <v>0</v>
      </c>
      <c r="F461" s="165">
        <v>0</v>
      </c>
      <c r="G461" s="165">
        <v>0</v>
      </c>
      <c r="H461" s="165">
        <v>0</v>
      </c>
      <c r="I461" s="165">
        <v>0</v>
      </c>
      <c r="J461" s="165">
        <v>0</v>
      </c>
      <c r="K461" s="138">
        <v>0</v>
      </c>
      <c r="L461" s="139">
        <v>11.8</v>
      </c>
      <c r="M461" s="153">
        <v>0</v>
      </c>
      <c r="N461" s="140" t="s">
        <v>125</v>
      </c>
      <c r="O461" s="140">
        <v>0</v>
      </c>
      <c r="P461" s="138">
        <v>0</v>
      </c>
      <c r="Q461" s="137" t="s">
        <v>57</v>
      </c>
      <c r="R461" s="137">
        <v>0</v>
      </c>
      <c r="S461" s="140">
        <v>0</v>
      </c>
      <c r="T461" s="182">
        <v>20161031</v>
      </c>
      <c r="U461" s="137"/>
      <c r="V461" s="138"/>
      <c r="W461" s="141"/>
      <c r="X461" s="138" t="s">
        <v>124</v>
      </c>
      <c r="Y461" s="138">
        <v>0</v>
      </c>
      <c r="Z461" s="138"/>
      <c r="AA461" s="138"/>
      <c r="AB461" s="138"/>
      <c r="AC461" s="138"/>
      <c r="AD461" s="138"/>
      <c r="AE461" s="138"/>
      <c r="AF461" s="165"/>
      <c r="AG461" s="165"/>
      <c r="AH461" s="165"/>
      <c r="AI461" s="167"/>
      <c r="AJ461" s="167"/>
      <c r="AK461" s="165"/>
      <c r="AL461" s="138"/>
      <c r="AM461" s="138"/>
      <c r="AN461" s="138"/>
      <c r="AO461" s="142"/>
    </row>
    <row r="462" spans="1:41">
      <c r="A462" s="136">
        <v>34419220</v>
      </c>
      <c r="B462" s="137">
        <v>24385281</v>
      </c>
      <c r="C462" s="138"/>
      <c r="D462" s="165">
        <v>0</v>
      </c>
      <c r="E462" s="165">
        <v>0</v>
      </c>
      <c r="F462" s="165">
        <v>0</v>
      </c>
      <c r="G462" s="165">
        <v>0</v>
      </c>
      <c r="H462" s="165">
        <v>0</v>
      </c>
      <c r="I462" s="165">
        <v>0</v>
      </c>
      <c r="J462" s="165">
        <v>0</v>
      </c>
      <c r="K462" s="138">
        <v>0</v>
      </c>
      <c r="L462" s="139">
        <v>11.8</v>
      </c>
      <c r="M462" s="153">
        <v>0</v>
      </c>
      <c r="N462" s="140" t="s">
        <v>125</v>
      </c>
      <c r="O462" s="140">
        <v>0</v>
      </c>
      <c r="P462" s="138">
        <v>0</v>
      </c>
      <c r="Q462" s="137" t="s">
        <v>57</v>
      </c>
      <c r="R462" s="137">
        <v>0</v>
      </c>
      <c r="S462" s="140">
        <v>0</v>
      </c>
      <c r="T462" s="182">
        <v>20161031</v>
      </c>
      <c r="U462" s="137"/>
      <c r="V462" s="138"/>
      <c r="W462" s="141"/>
      <c r="X462" s="138" t="s">
        <v>124</v>
      </c>
      <c r="Y462" s="138">
        <v>0</v>
      </c>
      <c r="Z462" s="138"/>
      <c r="AA462" s="138"/>
      <c r="AB462" s="138"/>
      <c r="AC462" s="138"/>
      <c r="AD462" s="138"/>
      <c r="AE462" s="138"/>
      <c r="AF462" s="165"/>
      <c r="AG462" s="165"/>
      <c r="AH462" s="165"/>
      <c r="AI462" s="167"/>
      <c r="AJ462" s="167"/>
      <c r="AK462" s="165"/>
      <c r="AL462" s="138"/>
      <c r="AM462" s="138"/>
      <c r="AN462" s="138"/>
      <c r="AO462" s="142"/>
    </row>
    <row r="463" spans="1:41">
      <c r="A463" s="136">
        <v>34459345</v>
      </c>
      <c r="B463" s="137">
        <v>37524833</v>
      </c>
      <c r="C463" s="138"/>
      <c r="D463" s="165">
        <v>0</v>
      </c>
      <c r="E463" s="165">
        <v>0</v>
      </c>
      <c r="F463" s="165">
        <v>0</v>
      </c>
      <c r="G463" s="165">
        <v>0</v>
      </c>
      <c r="H463" s="165">
        <v>0</v>
      </c>
      <c r="I463" s="165">
        <v>0</v>
      </c>
      <c r="J463" s="165">
        <v>0</v>
      </c>
      <c r="K463" s="138">
        <v>0</v>
      </c>
      <c r="L463" s="139">
        <v>11.8</v>
      </c>
      <c r="M463" s="153">
        <v>0</v>
      </c>
      <c r="N463" s="140" t="s">
        <v>125</v>
      </c>
      <c r="O463" s="140">
        <v>0</v>
      </c>
      <c r="P463" s="138">
        <v>0</v>
      </c>
      <c r="Q463" s="137" t="s">
        <v>57</v>
      </c>
      <c r="R463" s="137">
        <v>0</v>
      </c>
      <c r="S463" s="140">
        <v>0</v>
      </c>
      <c r="T463" s="182">
        <v>20161031</v>
      </c>
      <c r="U463" s="137"/>
      <c r="V463" s="138"/>
      <c r="W463" s="141"/>
      <c r="X463" s="138" t="s">
        <v>124</v>
      </c>
      <c r="Y463" s="138">
        <v>0</v>
      </c>
      <c r="Z463" s="138"/>
      <c r="AA463" s="138"/>
      <c r="AB463" s="138"/>
      <c r="AC463" s="138"/>
      <c r="AD463" s="138"/>
      <c r="AE463" s="138"/>
      <c r="AF463" s="165"/>
      <c r="AG463" s="165"/>
      <c r="AH463" s="165"/>
      <c r="AI463" s="167"/>
      <c r="AJ463" s="167"/>
      <c r="AK463" s="165"/>
      <c r="AL463" s="138"/>
      <c r="AM463" s="138"/>
      <c r="AN463" s="138"/>
      <c r="AO463" s="142"/>
    </row>
    <row r="464" spans="1:41">
      <c r="A464" s="136">
        <v>34493119</v>
      </c>
      <c r="B464" s="137">
        <v>31945985</v>
      </c>
      <c r="C464" s="138"/>
      <c r="D464" s="165">
        <v>0</v>
      </c>
      <c r="E464" s="165">
        <v>0</v>
      </c>
      <c r="F464" s="165">
        <v>0</v>
      </c>
      <c r="G464" s="165">
        <v>0</v>
      </c>
      <c r="H464" s="165">
        <v>0</v>
      </c>
      <c r="I464" s="165">
        <v>0</v>
      </c>
      <c r="J464" s="165">
        <v>0</v>
      </c>
      <c r="K464" s="138">
        <v>0</v>
      </c>
      <c r="L464" s="139">
        <v>11.8</v>
      </c>
      <c r="M464" s="153">
        <v>0</v>
      </c>
      <c r="N464" s="140" t="s">
        <v>125</v>
      </c>
      <c r="O464" s="140">
        <v>0</v>
      </c>
      <c r="P464" s="138">
        <v>0</v>
      </c>
      <c r="Q464" s="137" t="s">
        <v>57</v>
      </c>
      <c r="R464" s="137">
        <v>0</v>
      </c>
      <c r="S464" s="140">
        <v>0</v>
      </c>
      <c r="T464" s="182">
        <v>20161031</v>
      </c>
      <c r="U464" s="137"/>
      <c r="V464" s="138"/>
      <c r="W464" s="141"/>
      <c r="X464" s="138" t="s">
        <v>124</v>
      </c>
      <c r="Y464" s="138">
        <v>0</v>
      </c>
      <c r="Z464" s="138"/>
      <c r="AA464" s="138"/>
      <c r="AB464" s="138"/>
      <c r="AC464" s="138"/>
      <c r="AD464" s="138"/>
      <c r="AE464" s="138"/>
      <c r="AF464" s="165"/>
      <c r="AG464" s="165"/>
      <c r="AH464" s="165"/>
      <c r="AI464" s="167"/>
      <c r="AJ464" s="167"/>
      <c r="AK464" s="165"/>
      <c r="AL464" s="138"/>
      <c r="AM464" s="138"/>
      <c r="AN464" s="138"/>
      <c r="AO464" s="142"/>
    </row>
    <row r="465" spans="1:41">
      <c r="A465" s="136">
        <v>34493215</v>
      </c>
      <c r="B465" s="137">
        <v>35750688</v>
      </c>
      <c r="C465" s="138"/>
      <c r="D465" s="165">
        <v>0</v>
      </c>
      <c r="E465" s="165">
        <v>0</v>
      </c>
      <c r="F465" s="165">
        <v>0</v>
      </c>
      <c r="G465" s="165">
        <v>0</v>
      </c>
      <c r="H465" s="165">
        <v>0</v>
      </c>
      <c r="I465" s="165">
        <v>0</v>
      </c>
      <c r="J465" s="165">
        <v>0</v>
      </c>
      <c r="K465" s="138">
        <v>0</v>
      </c>
      <c r="L465" s="139">
        <v>11.8</v>
      </c>
      <c r="M465" s="153">
        <v>0</v>
      </c>
      <c r="N465" s="140" t="s">
        <v>125</v>
      </c>
      <c r="O465" s="140">
        <v>0</v>
      </c>
      <c r="P465" s="138">
        <v>0</v>
      </c>
      <c r="Q465" s="137" t="s">
        <v>57</v>
      </c>
      <c r="R465" s="137">
        <v>0</v>
      </c>
      <c r="S465" s="140">
        <v>0</v>
      </c>
      <c r="T465" s="182">
        <v>20161031</v>
      </c>
      <c r="U465" s="137"/>
      <c r="V465" s="138"/>
      <c r="W465" s="141"/>
      <c r="X465" s="138" t="s">
        <v>124</v>
      </c>
      <c r="Y465" s="138">
        <v>0</v>
      </c>
      <c r="Z465" s="138"/>
      <c r="AA465" s="138"/>
      <c r="AB465" s="138"/>
      <c r="AC465" s="138"/>
      <c r="AD465" s="138"/>
      <c r="AE465" s="138"/>
      <c r="AF465" s="165"/>
      <c r="AG465" s="165"/>
      <c r="AH465" s="165"/>
      <c r="AI465" s="167"/>
      <c r="AJ465" s="167"/>
      <c r="AK465" s="165"/>
      <c r="AL465" s="138"/>
      <c r="AM465" s="138"/>
      <c r="AN465" s="138"/>
      <c r="AO465" s="142"/>
    </row>
    <row r="466" spans="1:41">
      <c r="A466" s="136">
        <v>34522056</v>
      </c>
      <c r="B466" s="137">
        <v>38341569</v>
      </c>
      <c r="C466" s="138"/>
      <c r="D466" s="165">
        <v>0</v>
      </c>
      <c r="E466" s="165">
        <v>0</v>
      </c>
      <c r="F466" s="165">
        <v>0</v>
      </c>
      <c r="G466" s="165">
        <v>0</v>
      </c>
      <c r="H466" s="165">
        <v>0</v>
      </c>
      <c r="I466" s="165">
        <v>0</v>
      </c>
      <c r="J466" s="165">
        <v>0</v>
      </c>
      <c r="K466" s="138">
        <v>0</v>
      </c>
      <c r="L466" s="139">
        <v>11.8</v>
      </c>
      <c r="M466" s="153">
        <v>0</v>
      </c>
      <c r="N466" s="140" t="s">
        <v>125</v>
      </c>
      <c r="O466" s="140">
        <v>0</v>
      </c>
      <c r="P466" s="138">
        <v>0</v>
      </c>
      <c r="Q466" s="137" t="s">
        <v>57</v>
      </c>
      <c r="R466" s="137">
        <v>0</v>
      </c>
      <c r="S466" s="140">
        <v>0</v>
      </c>
      <c r="T466" s="182">
        <v>20161031</v>
      </c>
      <c r="U466" s="137"/>
      <c r="V466" s="138"/>
      <c r="W466" s="141"/>
      <c r="X466" s="138" t="s">
        <v>124</v>
      </c>
      <c r="Y466" s="138">
        <v>0</v>
      </c>
      <c r="Z466" s="138"/>
      <c r="AA466" s="138"/>
      <c r="AB466" s="138"/>
      <c r="AC466" s="138"/>
      <c r="AD466" s="138"/>
      <c r="AE466" s="138"/>
      <c r="AF466" s="165"/>
      <c r="AG466" s="165"/>
      <c r="AH466" s="165"/>
      <c r="AI466" s="167"/>
      <c r="AJ466" s="167"/>
      <c r="AK466" s="165"/>
      <c r="AL466" s="138"/>
      <c r="AM466" s="138"/>
      <c r="AN466" s="138"/>
      <c r="AO466" s="142"/>
    </row>
    <row r="467" spans="1:41">
      <c r="A467" s="136">
        <v>34522366</v>
      </c>
      <c r="B467" s="137">
        <v>9905804</v>
      </c>
      <c r="C467" s="138"/>
      <c r="D467" s="165">
        <v>0</v>
      </c>
      <c r="E467" s="165">
        <v>0</v>
      </c>
      <c r="F467" s="165">
        <v>0</v>
      </c>
      <c r="G467" s="165">
        <v>0</v>
      </c>
      <c r="H467" s="165">
        <v>0</v>
      </c>
      <c r="I467" s="165">
        <v>0</v>
      </c>
      <c r="J467" s="165">
        <v>0</v>
      </c>
      <c r="K467" s="138">
        <v>0</v>
      </c>
      <c r="L467" s="139">
        <v>11.8</v>
      </c>
      <c r="M467" s="153">
        <v>0</v>
      </c>
      <c r="N467" s="140" t="s">
        <v>125</v>
      </c>
      <c r="O467" s="140">
        <v>0</v>
      </c>
      <c r="P467" s="138">
        <v>0</v>
      </c>
      <c r="Q467" s="137" t="s">
        <v>57</v>
      </c>
      <c r="R467" s="137">
        <v>0</v>
      </c>
      <c r="S467" s="140">
        <v>0</v>
      </c>
      <c r="T467" s="182">
        <v>20161031</v>
      </c>
      <c r="U467" s="137"/>
      <c r="V467" s="138"/>
      <c r="W467" s="141"/>
      <c r="X467" s="138" t="s">
        <v>124</v>
      </c>
      <c r="Y467" s="138">
        <v>0</v>
      </c>
      <c r="Z467" s="138"/>
      <c r="AA467" s="138"/>
      <c r="AB467" s="138"/>
      <c r="AC467" s="138"/>
      <c r="AD467" s="138"/>
      <c r="AE467" s="138"/>
      <c r="AF467" s="165"/>
      <c r="AG467" s="165"/>
      <c r="AH467" s="165"/>
      <c r="AI467" s="167"/>
      <c r="AJ467" s="167"/>
      <c r="AK467" s="165"/>
      <c r="AL467" s="138"/>
      <c r="AM467" s="138"/>
      <c r="AN467" s="138"/>
      <c r="AO467" s="142"/>
    </row>
    <row r="468" spans="1:41">
      <c r="A468" s="136">
        <v>34551485</v>
      </c>
      <c r="B468" s="137">
        <v>38519523</v>
      </c>
      <c r="C468" s="138"/>
      <c r="D468" s="165">
        <v>270112.81</v>
      </c>
      <c r="E468" s="165">
        <v>-1877.39</v>
      </c>
      <c r="F468" s="165">
        <v>268235.42</v>
      </c>
      <c r="G468" s="165">
        <v>-2656.11</v>
      </c>
      <c r="H468" s="165">
        <v>0</v>
      </c>
      <c r="I468" s="165">
        <v>-255.63</v>
      </c>
      <c r="J468" s="165">
        <v>-4789.13</v>
      </c>
      <c r="K468" s="138">
        <v>0</v>
      </c>
      <c r="L468" s="139">
        <v>11.8</v>
      </c>
      <c r="M468" s="153">
        <v>281.36751041666668</v>
      </c>
      <c r="N468" s="140" t="s">
        <v>126</v>
      </c>
      <c r="O468" s="140">
        <v>0</v>
      </c>
      <c r="P468" s="138">
        <v>268235.42</v>
      </c>
      <c r="Q468" s="137" t="s">
        <v>57</v>
      </c>
      <c r="R468" s="137">
        <v>0</v>
      </c>
      <c r="S468" s="140">
        <v>0</v>
      </c>
      <c r="T468" s="182">
        <v>20161031</v>
      </c>
      <c r="U468" s="137"/>
      <c r="V468" s="138"/>
      <c r="W468" s="141"/>
      <c r="X468" s="138" t="s">
        <v>124</v>
      </c>
      <c r="Y468" s="138">
        <v>0</v>
      </c>
      <c r="Z468" s="138"/>
      <c r="AA468" s="138"/>
      <c r="AB468" s="138"/>
      <c r="AC468" s="138"/>
      <c r="AD468" s="138"/>
      <c r="AE468" s="138"/>
      <c r="AF468" s="165"/>
      <c r="AG468" s="165"/>
      <c r="AH468" s="165"/>
      <c r="AI468" s="167"/>
      <c r="AJ468" s="167"/>
      <c r="AK468" s="165"/>
      <c r="AL468" s="138"/>
      <c r="AM468" s="138"/>
      <c r="AN468" s="138"/>
      <c r="AO468" s="142"/>
    </row>
    <row r="469" spans="1:41">
      <c r="A469" s="136">
        <v>34551539</v>
      </c>
      <c r="B469" s="137">
        <v>12196225</v>
      </c>
      <c r="C469" s="138"/>
      <c r="D469" s="165">
        <v>0</v>
      </c>
      <c r="E469" s="165">
        <v>0</v>
      </c>
      <c r="F469" s="165">
        <v>0</v>
      </c>
      <c r="G469" s="165">
        <v>0</v>
      </c>
      <c r="H469" s="165">
        <v>0</v>
      </c>
      <c r="I469" s="165">
        <v>0</v>
      </c>
      <c r="J469" s="165">
        <v>0</v>
      </c>
      <c r="K469" s="138">
        <v>0</v>
      </c>
      <c r="L469" s="139">
        <v>11.8</v>
      </c>
      <c r="M469" s="153">
        <v>0</v>
      </c>
      <c r="N469" s="140" t="s">
        <v>125</v>
      </c>
      <c r="O469" s="140">
        <v>0</v>
      </c>
      <c r="P469" s="138">
        <v>0</v>
      </c>
      <c r="Q469" s="137" t="s">
        <v>57</v>
      </c>
      <c r="R469" s="137">
        <v>0</v>
      </c>
      <c r="S469" s="140">
        <v>0</v>
      </c>
      <c r="T469" s="182">
        <v>20161031</v>
      </c>
      <c r="U469" s="137"/>
      <c r="V469" s="138"/>
      <c r="W469" s="141"/>
      <c r="X469" s="138" t="s">
        <v>124</v>
      </c>
      <c r="Y469" s="138">
        <v>0</v>
      </c>
      <c r="Z469" s="138"/>
      <c r="AA469" s="138"/>
      <c r="AB469" s="138"/>
      <c r="AC469" s="138"/>
      <c r="AD469" s="138"/>
      <c r="AE469" s="138"/>
      <c r="AF469" s="165"/>
      <c r="AG469" s="165"/>
      <c r="AH469" s="165"/>
      <c r="AI469" s="167"/>
      <c r="AJ469" s="167"/>
      <c r="AK469" s="165"/>
      <c r="AL469" s="138"/>
      <c r="AM469" s="138"/>
      <c r="AN469" s="138"/>
      <c r="AO469" s="142"/>
    </row>
    <row r="470" spans="1:41">
      <c r="A470" s="136">
        <v>34551646</v>
      </c>
      <c r="B470" s="137">
        <v>37847555</v>
      </c>
      <c r="C470" s="138"/>
      <c r="D470" s="165">
        <v>115572.86</v>
      </c>
      <c r="E470" s="165">
        <v>-15976.900000000001</v>
      </c>
      <c r="F470" s="165">
        <v>99595.96</v>
      </c>
      <c r="G470" s="165">
        <v>-1136.47</v>
      </c>
      <c r="H470" s="165">
        <v>0</v>
      </c>
      <c r="I470" s="165">
        <v>-804.25</v>
      </c>
      <c r="J470" s="165">
        <v>-17917.62</v>
      </c>
      <c r="K470" s="138">
        <v>-3667.46</v>
      </c>
      <c r="L470" s="139">
        <v>11.8</v>
      </c>
      <c r="M470" s="153">
        <v>120.38839583333333</v>
      </c>
      <c r="N470" s="140" t="s">
        <v>126</v>
      </c>
      <c r="O470" s="140">
        <v>0</v>
      </c>
      <c r="P470" s="138">
        <v>99595.96</v>
      </c>
      <c r="Q470" s="137" t="s">
        <v>57</v>
      </c>
      <c r="R470" s="137">
        <v>0</v>
      </c>
      <c r="S470" s="140">
        <v>0</v>
      </c>
      <c r="T470" s="182">
        <v>20161031</v>
      </c>
      <c r="U470" s="137"/>
      <c r="V470" s="138"/>
      <c r="W470" s="141"/>
      <c r="X470" s="138" t="s">
        <v>124</v>
      </c>
      <c r="Y470" s="138">
        <v>0</v>
      </c>
      <c r="Z470" s="138"/>
      <c r="AA470" s="138"/>
      <c r="AB470" s="138"/>
      <c r="AC470" s="138"/>
      <c r="AD470" s="138"/>
      <c r="AE470" s="138"/>
      <c r="AF470" s="165"/>
      <c r="AG470" s="165"/>
      <c r="AH470" s="165"/>
      <c r="AI470" s="167"/>
      <c r="AJ470" s="167"/>
      <c r="AK470" s="165"/>
      <c r="AL470" s="138"/>
      <c r="AM470" s="138"/>
      <c r="AN470" s="138"/>
      <c r="AO470" s="142"/>
    </row>
    <row r="471" spans="1:41">
      <c r="A471" s="136">
        <v>34551926</v>
      </c>
      <c r="B471" s="137">
        <v>25816451</v>
      </c>
      <c r="C471" s="138"/>
      <c r="D471" s="165">
        <v>0</v>
      </c>
      <c r="E471" s="165">
        <v>0</v>
      </c>
      <c r="F471" s="165">
        <v>0</v>
      </c>
      <c r="G471" s="165">
        <v>0</v>
      </c>
      <c r="H471" s="165">
        <v>0</v>
      </c>
      <c r="I471" s="165">
        <v>0</v>
      </c>
      <c r="J471" s="165">
        <v>0</v>
      </c>
      <c r="K471" s="138">
        <v>0</v>
      </c>
      <c r="L471" s="139">
        <v>11.8</v>
      </c>
      <c r="M471" s="153">
        <v>0</v>
      </c>
      <c r="N471" s="140" t="s">
        <v>125</v>
      </c>
      <c r="O471" s="140">
        <v>0</v>
      </c>
      <c r="P471" s="138">
        <v>0</v>
      </c>
      <c r="Q471" s="137" t="s">
        <v>57</v>
      </c>
      <c r="R471" s="137">
        <v>0</v>
      </c>
      <c r="S471" s="140">
        <v>0</v>
      </c>
      <c r="T471" s="182">
        <v>20161031</v>
      </c>
      <c r="U471" s="137"/>
      <c r="V471" s="138"/>
      <c r="W471" s="141"/>
      <c r="X471" s="138" t="s">
        <v>124</v>
      </c>
      <c r="Y471" s="138">
        <v>0</v>
      </c>
      <c r="Z471" s="138"/>
      <c r="AA471" s="138"/>
      <c r="AB471" s="138"/>
      <c r="AC471" s="138"/>
      <c r="AD471" s="138"/>
      <c r="AE471" s="138"/>
      <c r="AF471" s="165"/>
      <c r="AG471" s="165"/>
      <c r="AH471" s="165"/>
      <c r="AI471" s="167"/>
      <c r="AJ471" s="167"/>
      <c r="AK471" s="165"/>
      <c r="AL471" s="138"/>
      <c r="AM471" s="138"/>
      <c r="AN471" s="138"/>
      <c r="AO471" s="142"/>
    </row>
    <row r="472" spans="1:41">
      <c r="A472" s="136">
        <v>34551998</v>
      </c>
      <c r="B472" s="137">
        <v>9549061</v>
      </c>
      <c r="C472" s="138"/>
      <c r="D472" s="165">
        <v>0</v>
      </c>
      <c r="E472" s="165">
        <v>0</v>
      </c>
      <c r="F472" s="165">
        <v>0</v>
      </c>
      <c r="G472" s="165">
        <v>0</v>
      </c>
      <c r="H472" s="165">
        <v>0</v>
      </c>
      <c r="I472" s="165">
        <v>0</v>
      </c>
      <c r="J472" s="165">
        <v>0</v>
      </c>
      <c r="K472" s="138">
        <v>0</v>
      </c>
      <c r="L472" s="139">
        <v>10.58</v>
      </c>
      <c r="M472" s="153">
        <v>0</v>
      </c>
      <c r="N472" s="140" t="s">
        <v>125</v>
      </c>
      <c r="O472" s="140">
        <v>0</v>
      </c>
      <c r="P472" s="138">
        <v>0</v>
      </c>
      <c r="Q472" s="137" t="s">
        <v>57</v>
      </c>
      <c r="R472" s="137">
        <v>0</v>
      </c>
      <c r="S472" s="140">
        <v>0</v>
      </c>
      <c r="T472" s="182">
        <v>20161031</v>
      </c>
      <c r="U472" s="137"/>
      <c r="V472" s="138"/>
      <c r="W472" s="141"/>
      <c r="X472" s="138" t="s">
        <v>124</v>
      </c>
      <c r="Y472" s="138">
        <v>0</v>
      </c>
      <c r="Z472" s="138"/>
      <c r="AA472" s="138"/>
      <c r="AB472" s="138"/>
      <c r="AC472" s="138"/>
      <c r="AD472" s="138"/>
      <c r="AE472" s="138"/>
      <c r="AF472" s="165"/>
      <c r="AG472" s="165"/>
      <c r="AH472" s="165"/>
      <c r="AI472" s="167"/>
      <c r="AJ472" s="167"/>
      <c r="AK472" s="165"/>
      <c r="AL472" s="138"/>
      <c r="AM472" s="138"/>
      <c r="AN472" s="138"/>
      <c r="AO472" s="142"/>
    </row>
    <row r="473" spans="1:41">
      <c r="A473" s="136">
        <v>34552165</v>
      </c>
      <c r="B473" s="137">
        <v>37911386</v>
      </c>
      <c r="C473" s="138"/>
      <c r="D473" s="165">
        <v>0</v>
      </c>
      <c r="E473" s="165">
        <v>0</v>
      </c>
      <c r="F473" s="165">
        <v>0</v>
      </c>
      <c r="G473" s="165">
        <v>0</v>
      </c>
      <c r="H473" s="165">
        <v>0</v>
      </c>
      <c r="I473" s="165">
        <v>0</v>
      </c>
      <c r="J473" s="165">
        <v>0</v>
      </c>
      <c r="K473" s="138">
        <v>0</v>
      </c>
      <c r="L473" s="139">
        <v>11.8</v>
      </c>
      <c r="M473" s="153">
        <v>0</v>
      </c>
      <c r="N473" s="140" t="s">
        <v>125</v>
      </c>
      <c r="O473" s="140">
        <v>0</v>
      </c>
      <c r="P473" s="138">
        <v>0</v>
      </c>
      <c r="Q473" s="137" t="s">
        <v>57</v>
      </c>
      <c r="R473" s="137">
        <v>0</v>
      </c>
      <c r="S473" s="140">
        <v>0</v>
      </c>
      <c r="T473" s="182">
        <v>20161031</v>
      </c>
      <c r="U473" s="137"/>
      <c r="V473" s="138"/>
      <c r="W473" s="141"/>
      <c r="X473" s="138" t="s">
        <v>124</v>
      </c>
      <c r="Y473" s="138">
        <v>0</v>
      </c>
      <c r="Z473" s="138"/>
      <c r="AA473" s="138"/>
      <c r="AB473" s="138"/>
      <c r="AC473" s="138"/>
      <c r="AD473" s="138"/>
      <c r="AE473" s="138"/>
      <c r="AF473" s="165"/>
      <c r="AG473" s="165"/>
      <c r="AH473" s="165"/>
      <c r="AI473" s="167"/>
      <c r="AJ473" s="167"/>
      <c r="AK473" s="165"/>
      <c r="AL473" s="138"/>
      <c r="AM473" s="138"/>
      <c r="AN473" s="138"/>
      <c r="AO473" s="142"/>
    </row>
    <row r="474" spans="1:41">
      <c r="A474" s="136">
        <v>34580038</v>
      </c>
      <c r="B474" s="137">
        <v>13291478</v>
      </c>
      <c r="C474" s="138"/>
      <c r="D474" s="165">
        <v>0</v>
      </c>
      <c r="E474" s="165">
        <v>0</v>
      </c>
      <c r="F474" s="165">
        <v>0</v>
      </c>
      <c r="G474" s="165">
        <v>0</v>
      </c>
      <c r="H474" s="165">
        <v>0</v>
      </c>
      <c r="I474" s="165">
        <v>0</v>
      </c>
      <c r="J474" s="165">
        <v>0</v>
      </c>
      <c r="K474" s="138">
        <v>0</v>
      </c>
      <c r="L474" s="139">
        <v>11.8</v>
      </c>
      <c r="M474" s="153">
        <v>0</v>
      </c>
      <c r="N474" s="140" t="s">
        <v>125</v>
      </c>
      <c r="O474" s="140">
        <v>0</v>
      </c>
      <c r="P474" s="138">
        <v>0</v>
      </c>
      <c r="Q474" s="137" t="s">
        <v>57</v>
      </c>
      <c r="R474" s="137">
        <v>0</v>
      </c>
      <c r="S474" s="140">
        <v>0</v>
      </c>
      <c r="T474" s="182">
        <v>20161031</v>
      </c>
      <c r="U474" s="137"/>
      <c r="V474" s="138"/>
      <c r="W474" s="141"/>
      <c r="X474" s="138" t="s">
        <v>124</v>
      </c>
      <c r="Y474" s="138">
        <v>0</v>
      </c>
      <c r="Z474" s="138"/>
      <c r="AA474" s="138"/>
      <c r="AB474" s="138"/>
      <c r="AC474" s="138"/>
      <c r="AD474" s="138"/>
      <c r="AE474" s="138"/>
      <c r="AF474" s="165"/>
      <c r="AG474" s="165"/>
      <c r="AH474" s="165"/>
      <c r="AI474" s="167"/>
      <c r="AJ474" s="167"/>
      <c r="AK474" s="165"/>
      <c r="AL474" s="138"/>
      <c r="AM474" s="138"/>
      <c r="AN474" s="138"/>
      <c r="AO474" s="142"/>
    </row>
    <row r="475" spans="1:41">
      <c r="A475" s="136">
        <v>34580401</v>
      </c>
      <c r="B475" s="137">
        <v>9445523</v>
      </c>
      <c r="C475" s="138"/>
      <c r="D475" s="165">
        <v>0</v>
      </c>
      <c r="E475" s="165">
        <v>0</v>
      </c>
      <c r="F475" s="165">
        <v>0</v>
      </c>
      <c r="G475" s="165">
        <v>0</v>
      </c>
      <c r="H475" s="165">
        <v>0</v>
      </c>
      <c r="I475" s="165">
        <v>0</v>
      </c>
      <c r="J475" s="165">
        <v>0</v>
      </c>
      <c r="K475" s="138">
        <v>0</v>
      </c>
      <c r="L475" s="139">
        <v>11.8</v>
      </c>
      <c r="M475" s="153">
        <v>0</v>
      </c>
      <c r="N475" s="140" t="s">
        <v>125</v>
      </c>
      <c r="O475" s="140">
        <v>0</v>
      </c>
      <c r="P475" s="138">
        <v>0</v>
      </c>
      <c r="Q475" s="137" t="s">
        <v>57</v>
      </c>
      <c r="R475" s="137">
        <v>0</v>
      </c>
      <c r="S475" s="140">
        <v>0</v>
      </c>
      <c r="T475" s="182">
        <v>20161031</v>
      </c>
      <c r="U475" s="137"/>
      <c r="V475" s="138"/>
      <c r="W475" s="141"/>
      <c r="X475" s="138" t="s">
        <v>124</v>
      </c>
      <c r="Y475" s="138">
        <v>0</v>
      </c>
      <c r="Z475" s="138"/>
      <c r="AA475" s="138"/>
      <c r="AB475" s="138"/>
      <c r="AC475" s="138"/>
      <c r="AD475" s="138"/>
      <c r="AE475" s="138"/>
      <c r="AF475" s="165"/>
      <c r="AG475" s="165"/>
      <c r="AH475" s="165"/>
      <c r="AI475" s="167"/>
      <c r="AJ475" s="167"/>
      <c r="AK475" s="165"/>
      <c r="AL475" s="138"/>
      <c r="AM475" s="138"/>
      <c r="AN475" s="138"/>
      <c r="AO475" s="142"/>
    </row>
    <row r="476" spans="1:41">
      <c r="A476" s="136">
        <v>34646246</v>
      </c>
      <c r="B476" s="137">
        <v>14143069</v>
      </c>
      <c r="C476" s="138"/>
      <c r="D476" s="165">
        <v>324129.45</v>
      </c>
      <c r="E476" s="165">
        <v>-7684.89</v>
      </c>
      <c r="F476" s="165">
        <v>316444.56</v>
      </c>
      <c r="G476" s="165">
        <v>-3187.27</v>
      </c>
      <c r="H476" s="165">
        <v>0</v>
      </c>
      <c r="I476" s="165">
        <v>-607.84</v>
      </c>
      <c r="J476" s="165">
        <v>-11480</v>
      </c>
      <c r="K476" s="138">
        <v>-0.31</v>
      </c>
      <c r="L476" s="139">
        <v>11.8</v>
      </c>
      <c r="M476" s="153">
        <v>337.63484375000002</v>
      </c>
      <c r="N476" s="140" t="s">
        <v>126</v>
      </c>
      <c r="O476" s="140">
        <v>0</v>
      </c>
      <c r="P476" s="138">
        <v>316444.56</v>
      </c>
      <c r="Q476" s="137" t="s">
        <v>57</v>
      </c>
      <c r="R476" s="137">
        <v>0</v>
      </c>
      <c r="S476" s="140">
        <v>0</v>
      </c>
      <c r="T476" s="182">
        <v>20161031</v>
      </c>
      <c r="U476" s="137"/>
      <c r="V476" s="138"/>
      <c r="W476" s="141"/>
      <c r="X476" s="138" t="s">
        <v>124</v>
      </c>
      <c r="Y476" s="138">
        <v>0</v>
      </c>
      <c r="Z476" s="138"/>
      <c r="AA476" s="138"/>
      <c r="AB476" s="138"/>
      <c r="AC476" s="138"/>
      <c r="AD476" s="138"/>
      <c r="AE476" s="138"/>
      <c r="AF476" s="165"/>
      <c r="AG476" s="165"/>
      <c r="AH476" s="165"/>
      <c r="AI476" s="167"/>
      <c r="AJ476" s="167"/>
      <c r="AK476" s="165"/>
      <c r="AL476" s="138"/>
      <c r="AM476" s="138"/>
      <c r="AN476" s="138"/>
      <c r="AO476" s="142"/>
    </row>
    <row r="477" spans="1:41">
      <c r="A477" s="136">
        <v>34646284</v>
      </c>
      <c r="B477" s="137">
        <v>16969517</v>
      </c>
      <c r="C477" s="138"/>
      <c r="D477" s="165">
        <v>0</v>
      </c>
      <c r="E477" s="165">
        <v>0</v>
      </c>
      <c r="F477" s="165">
        <v>0</v>
      </c>
      <c r="G477" s="165">
        <v>0</v>
      </c>
      <c r="H477" s="165">
        <v>0</v>
      </c>
      <c r="I477" s="165">
        <v>0</v>
      </c>
      <c r="J477" s="165">
        <v>0</v>
      </c>
      <c r="K477" s="138">
        <v>0</v>
      </c>
      <c r="L477" s="139">
        <v>11.8</v>
      </c>
      <c r="M477" s="153">
        <v>0</v>
      </c>
      <c r="N477" s="140" t="s">
        <v>125</v>
      </c>
      <c r="O477" s="140">
        <v>0</v>
      </c>
      <c r="P477" s="138">
        <v>0</v>
      </c>
      <c r="Q477" s="137" t="s">
        <v>57</v>
      </c>
      <c r="R477" s="137">
        <v>0</v>
      </c>
      <c r="S477" s="140">
        <v>0</v>
      </c>
      <c r="T477" s="182">
        <v>20161031</v>
      </c>
      <c r="U477" s="137"/>
      <c r="V477" s="138"/>
      <c r="W477" s="141"/>
      <c r="X477" s="138" t="s">
        <v>124</v>
      </c>
      <c r="Y477" s="138">
        <v>0</v>
      </c>
      <c r="Z477" s="138"/>
      <c r="AA477" s="138"/>
      <c r="AB477" s="138"/>
      <c r="AC477" s="138"/>
      <c r="AD477" s="138"/>
      <c r="AE477" s="138"/>
      <c r="AF477" s="165"/>
      <c r="AG477" s="165"/>
      <c r="AH477" s="165"/>
      <c r="AI477" s="167"/>
      <c r="AJ477" s="167"/>
      <c r="AK477" s="165"/>
      <c r="AL477" s="138"/>
      <c r="AM477" s="138"/>
      <c r="AN477" s="138"/>
      <c r="AO477" s="142"/>
    </row>
    <row r="478" spans="1:41">
      <c r="A478" s="136">
        <v>34646433</v>
      </c>
      <c r="B478" s="137">
        <v>37980955</v>
      </c>
      <c r="C478" s="138"/>
      <c r="D478" s="165">
        <v>0</v>
      </c>
      <c r="E478" s="165">
        <v>0</v>
      </c>
      <c r="F478" s="165">
        <v>0</v>
      </c>
      <c r="G478" s="165">
        <v>0</v>
      </c>
      <c r="H478" s="165">
        <v>0</v>
      </c>
      <c r="I478" s="165">
        <v>0</v>
      </c>
      <c r="J478" s="165">
        <v>0</v>
      </c>
      <c r="K478" s="138">
        <v>0</v>
      </c>
      <c r="L478" s="139">
        <v>11.8</v>
      </c>
      <c r="M478" s="153">
        <v>0</v>
      </c>
      <c r="N478" s="140" t="s">
        <v>125</v>
      </c>
      <c r="O478" s="140">
        <v>0</v>
      </c>
      <c r="P478" s="138">
        <v>0</v>
      </c>
      <c r="Q478" s="137" t="s">
        <v>57</v>
      </c>
      <c r="R478" s="137">
        <v>0</v>
      </c>
      <c r="S478" s="140">
        <v>0</v>
      </c>
      <c r="T478" s="182">
        <v>20161031</v>
      </c>
      <c r="U478" s="137"/>
      <c r="V478" s="138"/>
      <c r="W478" s="141"/>
      <c r="X478" s="138" t="s">
        <v>124</v>
      </c>
      <c r="Y478" s="138">
        <v>0</v>
      </c>
      <c r="Z478" s="138"/>
      <c r="AA478" s="138"/>
      <c r="AB478" s="138"/>
      <c r="AC478" s="138"/>
      <c r="AD478" s="138"/>
      <c r="AE478" s="138"/>
      <c r="AF478" s="165"/>
      <c r="AG478" s="165"/>
      <c r="AH478" s="165"/>
      <c r="AI478" s="167"/>
      <c r="AJ478" s="167"/>
      <c r="AK478" s="165"/>
      <c r="AL478" s="138"/>
      <c r="AM478" s="138"/>
      <c r="AN478" s="138"/>
      <c r="AO478" s="142"/>
    </row>
    <row r="479" spans="1:41">
      <c r="A479" s="136">
        <v>34646479</v>
      </c>
      <c r="B479" s="137">
        <v>38390497</v>
      </c>
      <c r="C479" s="138"/>
      <c r="D479" s="165">
        <v>130489.08</v>
      </c>
      <c r="E479" s="165">
        <v>-11259.05</v>
      </c>
      <c r="F479" s="165">
        <v>119230.03</v>
      </c>
      <c r="G479" s="165">
        <v>-1408.19</v>
      </c>
      <c r="H479" s="165">
        <v>0</v>
      </c>
      <c r="I479" s="165">
        <v>-385.38</v>
      </c>
      <c r="J479" s="165">
        <v>-13052.619999999999</v>
      </c>
      <c r="K479" s="138">
        <v>-4633.63</v>
      </c>
      <c r="L479" s="139">
        <v>12.95</v>
      </c>
      <c r="M479" s="153">
        <v>135.92612500000001</v>
      </c>
      <c r="N479" s="140" t="s">
        <v>126</v>
      </c>
      <c r="O479" s="140">
        <v>0</v>
      </c>
      <c r="P479" s="138">
        <v>119230.03</v>
      </c>
      <c r="Q479" s="137" t="s">
        <v>57</v>
      </c>
      <c r="R479" s="137">
        <v>0</v>
      </c>
      <c r="S479" s="140">
        <v>0</v>
      </c>
      <c r="T479" s="182">
        <v>20161031</v>
      </c>
      <c r="U479" s="137"/>
      <c r="V479" s="138"/>
      <c r="W479" s="141"/>
      <c r="X479" s="138" t="s">
        <v>124</v>
      </c>
      <c r="Y479" s="138">
        <v>0</v>
      </c>
      <c r="Z479" s="138"/>
      <c r="AA479" s="138"/>
      <c r="AB479" s="138"/>
      <c r="AC479" s="138"/>
      <c r="AD479" s="138"/>
      <c r="AE479" s="138"/>
      <c r="AF479" s="165"/>
      <c r="AG479" s="165"/>
      <c r="AH479" s="165"/>
      <c r="AI479" s="167"/>
      <c r="AJ479" s="167"/>
      <c r="AK479" s="165"/>
      <c r="AL479" s="138"/>
      <c r="AM479" s="138"/>
      <c r="AN479" s="138"/>
      <c r="AO479" s="142"/>
    </row>
    <row r="480" spans="1:41">
      <c r="A480" s="136">
        <v>34646551</v>
      </c>
      <c r="B480" s="137">
        <v>5678059</v>
      </c>
      <c r="C480" s="138"/>
      <c r="D480" s="165">
        <v>908672.48</v>
      </c>
      <c r="E480" s="165">
        <v>0</v>
      </c>
      <c r="F480" s="165">
        <v>908672.48</v>
      </c>
      <c r="G480" s="165">
        <v>0</v>
      </c>
      <c r="H480" s="165">
        <v>0</v>
      </c>
      <c r="I480" s="165">
        <v>0</v>
      </c>
      <c r="J480" s="165">
        <v>0</v>
      </c>
      <c r="K480" s="138">
        <v>0</v>
      </c>
      <c r="L480" s="139">
        <v>12.435</v>
      </c>
      <c r="M480" s="153">
        <v>946.5338333333334</v>
      </c>
      <c r="N480" s="140" t="s">
        <v>126</v>
      </c>
      <c r="O480" s="140">
        <v>1</v>
      </c>
      <c r="P480" s="138">
        <v>473228.52</v>
      </c>
      <c r="Q480" s="137" t="s">
        <v>64</v>
      </c>
      <c r="R480" s="137">
        <v>20090203</v>
      </c>
      <c r="S480" s="140">
        <v>94</v>
      </c>
      <c r="T480" s="182">
        <v>20161031</v>
      </c>
      <c r="U480" s="137"/>
      <c r="V480" s="138"/>
      <c r="W480" s="141"/>
      <c r="X480" s="138" t="s">
        <v>124</v>
      </c>
      <c r="Y480" s="138">
        <v>0</v>
      </c>
      <c r="Z480" s="138"/>
      <c r="AA480" s="138"/>
      <c r="AB480" s="138"/>
      <c r="AC480" s="138"/>
      <c r="AD480" s="138"/>
      <c r="AE480" s="138"/>
      <c r="AF480" s="165"/>
      <c r="AG480" s="165"/>
      <c r="AH480" s="165"/>
      <c r="AI480" s="167"/>
      <c r="AJ480" s="167"/>
      <c r="AK480" s="165"/>
      <c r="AL480" s="138"/>
      <c r="AM480" s="138"/>
      <c r="AN480" s="138"/>
      <c r="AO480" s="142"/>
    </row>
    <row r="481" spans="1:41">
      <c r="A481" s="136">
        <v>34675308</v>
      </c>
      <c r="B481" s="137">
        <v>26851695</v>
      </c>
      <c r="C481" s="138"/>
      <c r="D481" s="165">
        <v>554888.51</v>
      </c>
      <c r="E481" s="165">
        <v>-3470.6</v>
      </c>
      <c r="F481" s="165">
        <v>551417.91</v>
      </c>
      <c r="G481" s="165">
        <v>-5456.4</v>
      </c>
      <c r="H481" s="165">
        <v>0</v>
      </c>
      <c r="I481" s="165">
        <v>-477.78</v>
      </c>
      <c r="J481" s="165">
        <v>-9404.7800000000007</v>
      </c>
      <c r="K481" s="138">
        <v>-261.67</v>
      </c>
      <c r="L481" s="139">
        <v>11.8</v>
      </c>
      <c r="M481" s="153">
        <v>578.00886458333332</v>
      </c>
      <c r="N481" s="140" t="s">
        <v>126</v>
      </c>
      <c r="O481" s="140">
        <v>0</v>
      </c>
      <c r="P481" s="138">
        <v>551417.91</v>
      </c>
      <c r="Q481" s="137" t="s">
        <v>57</v>
      </c>
      <c r="R481" s="137">
        <v>0</v>
      </c>
      <c r="S481" s="140">
        <v>0</v>
      </c>
      <c r="T481" s="182">
        <v>20161031</v>
      </c>
      <c r="U481" s="137"/>
      <c r="V481" s="138"/>
      <c r="W481" s="141"/>
      <c r="X481" s="138" t="s">
        <v>124</v>
      </c>
      <c r="Y481" s="138">
        <v>0</v>
      </c>
      <c r="Z481" s="138"/>
      <c r="AA481" s="138"/>
      <c r="AB481" s="138"/>
      <c r="AC481" s="138"/>
      <c r="AD481" s="138"/>
      <c r="AE481" s="138"/>
      <c r="AF481" s="165"/>
      <c r="AG481" s="165"/>
      <c r="AH481" s="165"/>
      <c r="AI481" s="167"/>
      <c r="AJ481" s="167"/>
      <c r="AK481" s="165"/>
      <c r="AL481" s="138"/>
      <c r="AM481" s="138"/>
      <c r="AN481" s="138"/>
      <c r="AO481" s="142"/>
    </row>
    <row r="482" spans="1:41">
      <c r="A482" s="136">
        <v>34675425</v>
      </c>
      <c r="B482" s="137">
        <v>38509067</v>
      </c>
      <c r="C482" s="138"/>
      <c r="D482" s="165">
        <v>0</v>
      </c>
      <c r="E482" s="165">
        <v>0</v>
      </c>
      <c r="F482" s="165">
        <v>0</v>
      </c>
      <c r="G482" s="165">
        <v>0</v>
      </c>
      <c r="H482" s="165">
        <v>0</v>
      </c>
      <c r="I482" s="165">
        <v>0</v>
      </c>
      <c r="J482" s="165">
        <v>0</v>
      </c>
      <c r="K482" s="138">
        <v>0</v>
      </c>
      <c r="L482" s="139">
        <v>11.8</v>
      </c>
      <c r="M482" s="153">
        <v>0</v>
      </c>
      <c r="N482" s="140" t="s">
        <v>125</v>
      </c>
      <c r="O482" s="140">
        <v>0</v>
      </c>
      <c r="P482" s="138">
        <v>0</v>
      </c>
      <c r="Q482" s="137" t="s">
        <v>57</v>
      </c>
      <c r="R482" s="137">
        <v>0</v>
      </c>
      <c r="S482" s="140">
        <v>0</v>
      </c>
      <c r="T482" s="182">
        <v>20161031</v>
      </c>
      <c r="U482" s="137"/>
      <c r="V482" s="138"/>
      <c r="W482" s="141"/>
      <c r="X482" s="138" t="s">
        <v>124</v>
      </c>
      <c r="Y482" s="138">
        <v>0</v>
      </c>
      <c r="Z482" s="138"/>
      <c r="AA482" s="138"/>
      <c r="AB482" s="138"/>
      <c r="AC482" s="138"/>
      <c r="AD482" s="138"/>
      <c r="AE482" s="138"/>
      <c r="AF482" s="165"/>
      <c r="AG482" s="165"/>
      <c r="AH482" s="165"/>
      <c r="AI482" s="167"/>
      <c r="AJ482" s="167"/>
      <c r="AK482" s="165"/>
      <c r="AL482" s="138"/>
      <c r="AM482" s="138"/>
      <c r="AN482" s="138"/>
      <c r="AO482" s="142"/>
    </row>
    <row r="483" spans="1:41">
      <c r="A483" s="136">
        <v>34675731</v>
      </c>
      <c r="B483" s="137">
        <v>17320397</v>
      </c>
      <c r="C483" s="138"/>
      <c r="D483" s="165">
        <v>68466.460000000006</v>
      </c>
      <c r="E483" s="165">
        <v>-6414.46</v>
      </c>
      <c r="F483" s="165">
        <v>62052</v>
      </c>
      <c r="G483" s="165">
        <v>-673.25</v>
      </c>
      <c r="H483" s="165">
        <v>0</v>
      </c>
      <c r="I483" s="165">
        <v>-287.91000000000003</v>
      </c>
      <c r="J483" s="165">
        <v>-7375.62</v>
      </c>
      <c r="K483" s="138">
        <v>-1830.21</v>
      </c>
      <c r="L483" s="139">
        <v>11.8</v>
      </c>
      <c r="M483" s="153">
        <v>71.319229166666673</v>
      </c>
      <c r="N483" s="140" t="s">
        <v>126</v>
      </c>
      <c r="O483" s="140">
        <v>0</v>
      </c>
      <c r="P483" s="138">
        <v>62052</v>
      </c>
      <c r="Q483" s="137" t="s">
        <v>57</v>
      </c>
      <c r="R483" s="137">
        <v>0</v>
      </c>
      <c r="S483" s="140">
        <v>0</v>
      </c>
      <c r="T483" s="182">
        <v>20161031</v>
      </c>
      <c r="U483" s="137"/>
      <c r="V483" s="138"/>
      <c r="W483" s="141"/>
      <c r="X483" s="138" t="s">
        <v>124</v>
      </c>
      <c r="Y483" s="138">
        <v>0</v>
      </c>
      <c r="Z483" s="138"/>
      <c r="AA483" s="138"/>
      <c r="AB483" s="138"/>
      <c r="AC483" s="138"/>
      <c r="AD483" s="138"/>
      <c r="AE483" s="138"/>
      <c r="AF483" s="165"/>
      <c r="AG483" s="165"/>
      <c r="AH483" s="165"/>
      <c r="AI483" s="167"/>
      <c r="AJ483" s="167"/>
      <c r="AK483" s="165"/>
      <c r="AL483" s="138"/>
      <c r="AM483" s="138"/>
      <c r="AN483" s="138"/>
      <c r="AO483" s="142"/>
    </row>
    <row r="484" spans="1:41">
      <c r="A484" s="136">
        <v>34676087</v>
      </c>
      <c r="B484" s="137">
        <v>37706827</v>
      </c>
      <c r="C484" s="138"/>
      <c r="D484" s="165">
        <v>23597.75</v>
      </c>
      <c r="E484" s="165">
        <v>-13823.380000000001</v>
      </c>
      <c r="F484" s="165">
        <v>9774.3700000000008</v>
      </c>
      <c r="G484" s="165">
        <v>-232.04</v>
      </c>
      <c r="H484" s="165">
        <v>0</v>
      </c>
      <c r="I484" s="165">
        <v>-443.63</v>
      </c>
      <c r="J484" s="165">
        <v>-14499.05</v>
      </c>
      <c r="K484" s="138">
        <v>-5665.88</v>
      </c>
      <c r="L484" s="139">
        <v>11.8</v>
      </c>
      <c r="M484" s="153">
        <v>24.580989583333334</v>
      </c>
      <c r="N484" s="140" t="s">
        <v>126</v>
      </c>
      <c r="O484" s="140">
        <v>0</v>
      </c>
      <c r="P484" s="138">
        <v>9774.3700000000008</v>
      </c>
      <c r="Q484" s="137" t="s">
        <v>57</v>
      </c>
      <c r="R484" s="137">
        <v>0</v>
      </c>
      <c r="S484" s="140">
        <v>0</v>
      </c>
      <c r="T484" s="182">
        <v>20161031</v>
      </c>
      <c r="U484" s="137"/>
      <c r="V484" s="138"/>
      <c r="W484" s="141"/>
      <c r="X484" s="138" t="s">
        <v>124</v>
      </c>
      <c r="Y484" s="138">
        <v>0</v>
      </c>
      <c r="Z484" s="138"/>
      <c r="AA484" s="138"/>
      <c r="AB484" s="138"/>
      <c r="AC484" s="138"/>
      <c r="AD484" s="138"/>
      <c r="AE484" s="138"/>
      <c r="AF484" s="165"/>
      <c r="AG484" s="165"/>
      <c r="AH484" s="165"/>
      <c r="AI484" s="167"/>
      <c r="AJ484" s="167"/>
      <c r="AK484" s="165"/>
      <c r="AL484" s="138"/>
      <c r="AM484" s="138"/>
      <c r="AN484" s="138"/>
      <c r="AO484" s="142"/>
    </row>
    <row r="485" spans="1:41">
      <c r="A485" s="136">
        <v>34676121</v>
      </c>
      <c r="B485" s="137">
        <v>38575710</v>
      </c>
      <c r="C485" s="138"/>
      <c r="D485" s="165">
        <v>0</v>
      </c>
      <c r="E485" s="165">
        <v>0</v>
      </c>
      <c r="F485" s="165">
        <v>0</v>
      </c>
      <c r="G485" s="165">
        <v>0</v>
      </c>
      <c r="H485" s="165">
        <v>0</v>
      </c>
      <c r="I485" s="165">
        <v>0</v>
      </c>
      <c r="J485" s="165">
        <v>0</v>
      </c>
      <c r="K485" s="138">
        <v>0</v>
      </c>
      <c r="L485" s="139">
        <v>11.8</v>
      </c>
      <c r="M485" s="153">
        <v>0</v>
      </c>
      <c r="N485" s="140" t="s">
        <v>125</v>
      </c>
      <c r="O485" s="140">
        <v>0</v>
      </c>
      <c r="P485" s="138">
        <v>0</v>
      </c>
      <c r="Q485" s="137" t="s">
        <v>57</v>
      </c>
      <c r="R485" s="137">
        <v>0</v>
      </c>
      <c r="S485" s="140">
        <v>0</v>
      </c>
      <c r="T485" s="182">
        <v>20161031</v>
      </c>
      <c r="U485" s="137"/>
      <c r="V485" s="138"/>
      <c r="W485" s="141"/>
      <c r="X485" s="138" t="s">
        <v>124</v>
      </c>
      <c r="Y485" s="138">
        <v>0</v>
      </c>
      <c r="Z485" s="138"/>
      <c r="AA485" s="138"/>
      <c r="AB485" s="138"/>
      <c r="AC485" s="138"/>
      <c r="AD485" s="138"/>
      <c r="AE485" s="138"/>
      <c r="AF485" s="165"/>
      <c r="AG485" s="165"/>
      <c r="AH485" s="165"/>
      <c r="AI485" s="167"/>
      <c r="AJ485" s="167"/>
      <c r="AK485" s="165"/>
      <c r="AL485" s="138"/>
      <c r="AM485" s="138"/>
      <c r="AN485" s="138"/>
      <c r="AO485" s="142"/>
    </row>
    <row r="486" spans="1:41">
      <c r="A486" s="136">
        <v>34676157</v>
      </c>
      <c r="B486" s="137">
        <v>23214784</v>
      </c>
      <c r="C486" s="138"/>
      <c r="D486" s="165">
        <v>0</v>
      </c>
      <c r="E486" s="165">
        <v>0</v>
      </c>
      <c r="F486" s="165">
        <v>0</v>
      </c>
      <c r="G486" s="165">
        <v>0</v>
      </c>
      <c r="H486" s="165">
        <v>0</v>
      </c>
      <c r="I486" s="165">
        <v>0</v>
      </c>
      <c r="J486" s="165">
        <v>0</v>
      </c>
      <c r="K486" s="138">
        <v>0</v>
      </c>
      <c r="L486" s="139">
        <v>11.8</v>
      </c>
      <c r="M486" s="153">
        <v>0</v>
      </c>
      <c r="N486" s="140" t="s">
        <v>125</v>
      </c>
      <c r="O486" s="140">
        <v>0</v>
      </c>
      <c r="P486" s="138">
        <v>0</v>
      </c>
      <c r="Q486" s="137" t="s">
        <v>57</v>
      </c>
      <c r="R486" s="137">
        <v>0</v>
      </c>
      <c r="S486" s="140">
        <v>0</v>
      </c>
      <c r="T486" s="182">
        <v>20161031</v>
      </c>
      <c r="U486" s="137"/>
      <c r="V486" s="138"/>
      <c r="W486" s="141"/>
      <c r="X486" s="138" t="s">
        <v>124</v>
      </c>
      <c r="Y486" s="138">
        <v>0</v>
      </c>
      <c r="Z486" s="138"/>
      <c r="AA486" s="138"/>
      <c r="AB486" s="138"/>
      <c r="AC486" s="138"/>
      <c r="AD486" s="138"/>
      <c r="AE486" s="138"/>
      <c r="AF486" s="165"/>
      <c r="AG486" s="165"/>
      <c r="AH486" s="165"/>
      <c r="AI486" s="167"/>
      <c r="AJ486" s="167"/>
      <c r="AK486" s="165"/>
      <c r="AL486" s="138"/>
      <c r="AM486" s="138"/>
      <c r="AN486" s="138"/>
      <c r="AO486" s="142"/>
    </row>
    <row r="487" spans="1:41">
      <c r="A487" s="136">
        <v>34710398</v>
      </c>
      <c r="B487" s="137">
        <v>38302241</v>
      </c>
      <c r="C487" s="138"/>
      <c r="D487" s="165">
        <v>0</v>
      </c>
      <c r="E487" s="165">
        <v>0</v>
      </c>
      <c r="F487" s="165">
        <v>0</v>
      </c>
      <c r="G487" s="165">
        <v>0</v>
      </c>
      <c r="H487" s="165">
        <v>0</v>
      </c>
      <c r="I487" s="165">
        <v>0</v>
      </c>
      <c r="J487" s="165">
        <v>0</v>
      </c>
      <c r="K487" s="138">
        <v>0</v>
      </c>
      <c r="L487" s="139">
        <v>11.8</v>
      </c>
      <c r="M487" s="153">
        <v>0</v>
      </c>
      <c r="N487" s="140" t="s">
        <v>125</v>
      </c>
      <c r="O487" s="140">
        <v>0</v>
      </c>
      <c r="P487" s="138">
        <v>0</v>
      </c>
      <c r="Q487" s="137" t="s">
        <v>57</v>
      </c>
      <c r="R487" s="137">
        <v>0</v>
      </c>
      <c r="S487" s="140">
        <v>0</v>
      </c>
      <c r="T487" s="182">
        <v>20161031</v>
      </c>
      <c r="U487" s="137"/>
      <c r="V487" s="138"/>
      <c r="W487" s="141"/>
      <c r="X487" s="138" t="s">
        <v>124</v>
      </c>
      <c r="Y487" s="138">
        <v>0</v>
      </c>
      <c r="Z487" s="138"/>
      <c r="AA487" s="138"/>
      <c r="AB487" s="138"/>
      <c r="AC487" s="138"/>
      <c r="AD487" s="138"/>
      <c r="AE487" s="138"/>
      <c r="AF487" s="165"/>
      <c r="AG487" s="165"/>
      <c r="AH487" s="165"/>
      <c r="AI487" s="167"/>
      <c r="AJ487" s="167"/>
      <c r="AK487" s="165"/>
      <c r="AL487" s="138"/>
      <c r="AM487" s="138"/>
      <c r="AN487" s="138"/>
      <c r="AO487" s="142"/>
    </row>
    <row r="488" spans="1:41">
      <c r="A488" s="136">
        <v>34710450</v>
      </c>
      <c r="B488" s="137">
        <v>15447815</v>
      </c>
      <c r="C488" s="138"/>
      <c r="D488" s="165">
        <v>0</v>
      </c>
      <c r="E488" s="165">
        <v>0</v>
      </c>
      <c r="F488" s="165">
        <v>0</v>
      </c>
      <c r="G488" s="165">
        <v>0</v>
      </c>
      <c r="H488" s="165">
        <v>0</v>
      </c>
      <c r="I488" s="165">
        <v>0</v>
      </c>
      <c r="J488" s="165">
        <v>0</v>
      </c>
      <c r="K488" s="138">
        <v>0</v>
      </c>
      <c r="L488" s="139">
        <v>11.8</v>
      </c>
      <c r="M488" s="153">
        <v>0</v>
      </c>
      <c r="N488" s="140" t="s">
        <v>125</v>
      </c>
      <c r="O488" s="140">
        <v>1</v>
      </c>
      <c r="P488" s="138">
        <v>0</v>
      </c>
      <c r="Q488" s="137" t="s">
        <v>57</v>
      </c>
      <c r="R488" s="137">
        <v>0</v>
      </c>
      <c r="S488" s="140">
        <v>0</v>
      </c>
      <c r="T488" s="182">
        <v>20161031</v>
      </c>
      <c r="U488" s="137"/>
      <c r="V488" s="138"/>
      <c r="W488" s="141"/>
      <c r="X488" s="138" t="s">
        <v>124</v>
      </c>
      <c r="Y488" s="138">
        <v>0</v>
      </c>
      <c r="Z488" s="138"/>
      <c r="AA488" s="138"/>
      <c r="AB488" s="138"/>
      <c r="AC488" s="138"/>
      <c r="AD488" s="138"/>
      <c r="AE488" s="138"/>
      <c r="AF488" s="165"/>
      <c r="AG488" s="165"/>
      <c r="AH488" s="165"/>
      <c r="AI488" s="167"/>
      <c r="AJ488" s="167"/>
      <c r="AK488" s="165"/>
      <c r="AL488" s="138"/>
      <c r="AM488" s="138"/>
      <c r="AN488" s="138"/>
      <c r="AO488" s="142"/>
    </row>
    <row r="489" spans="1:41">
      <c r="A489" s="136">
        <v>34710795</v>
      </c>
      <c r="B489" s="137">
        <v>27605981</v>
      </c>
      <c r="C489" s="138"/>
      <c r="D489" s="165">
        <v>69399.39</v>
      </c>
      <c r="E489" s="165">
        <v>-5760.6100000000006</v>
      </c>
      <c r="F489" s="165">
        <v>63638.78</v>
      </c>
      <c r="G489" s="165">
        <v>-682.43</v>
      </c>
      <c r="H489" s="165">
        <v>0</v>
      </c>
      <c r="I489" s="165">
        <v>-232.38</v>
      </c>
      <c r="J489" s="165">
        <v>-6675.42</v>
      </c>
      <c r="K489" s="138">
        <v>-2311.7800000000002</v>
      </c>
      <c r="L489" s="139">
        <v>11.8</v>
      </c>
      <c r="M489" s="153">
        <v>72.291031250000003</v>
      </c>
      <c r="N489" s="140" t="s">
        <v>126</v>
      </c>
      <c r="O489" s="140">
        <v>0</v>
      </c>
      <c r="P489" s="138">
        <v>63638.78</v>
      </c>
      <c r="Q489" s="137" t="s">
        <v>57</v>
      </c>
      <c r="R489" s="137">
        <v>0</v>
      </c>
      <c r="S489" s="140">
        <v>0</v>
      </c>
      <c r="T489" s="182">
        <v>20161031</v>
      </c>
      <c r="U489" s="137"/>
      <c r="V489" s="138"/>
      <c r="W489" s="141"/>
      <c r="X489" s="138" t="s">
        <v>124</v>
      </c>
      <c r="Y489" s="138">
        <v>0</v>
      </c>
      <c r="Z489" s="138"/>
      <c r="AA489" s="138"/>
      <c r="AB489" s="138"/>
      <c r="AC489" s="138"/>
      <c r="AD489" s="138"/>
      <c r="AE489" s="138"/>
      <c r="AF489" s="165"/>
      <c r="AG489" s="165"/>
      <c r="AH489" s="165"/>
      <c r="AI489" s="167"/>
      <c r="AJ489" s="167"/>
      <c r="AK489" s="165"/>
      <c r="AL489" s="138"/>
      <c r="AM489" s="138"/>
      <c r="AN489" s="138"/>
      <c r="AO489" s="142"/>
    </row>
    <row r="490" spans="1:41">
      <c r="A490" s="136">
        <v>34821408</v>
      </c>
      <c r="B490" s="137">
        <v>36664289</v>
      </c>
      <c r="C490" s="138"/>
      <c r="D490" s="165">
        <v>688030.1</v>
      </c>
      <c r="E490" s="165">
        <v>-10826.35</v>
      </c>
      <c r="F490" s="165">
        <v>677203.75</v>
      </c>
      <c r="G490" s="165">
        <v>-6521.95</v>
      </c>
      <c r="H490" s="165">
        <v>0</v>
      </c>
      <c r="I490" s="165">
        <v>-1258.07</v>
      </c>
      <c r="J490" s="165">
        <v>-18606.37</v>
      </c>
      <c r="K490" s="138">
        <v>0</v>
      </c>
      <c r="L490" s="139">
        <v>11.375</v>
      </c>
      <c r="M490" s="153">
        <v>716.69802083333332</v>
      </c>
      <c r="N490" s="140" t="s">
        <v>126</v>
      </c>
      <c r="O490" s="140">
        <v>0</v>
      </c>
      <c r="P490" s="138">
        <v>677203.75</v>
      </c>
      <c r="Q490" s="137" t="s">
        <v>57</v>
      </c>
      <c r="R490" s="137">
        <v>0</v>
      </c>
      <c r="S490" s="140">
        <v>0</v>
      </c>
      <c r="T490" s="182">
        <v>20161031</v>
      </c>
      <c r="U490" s="137"/>
      <c r="V490" s="138"/>
      <c r="W490" s="141"/>
      <c r="X490" s="138" t="s">
        <v>124</v>
      </c>
      <c r="Y490" s="138">
        <v>0</v>
      </c>
      <c r="Z490" s="138"/>
      <c r="AA490" s="138"/>
      <c r="AB490" s="138"/>
      <c r="AC490" s="138"/>
      <c r="AD490" s="138"/>
      <c r="AE490" s="138"/>
      <c r="AF490" s="165"/>
      <c r="AG490" s="165"/>
      <c r="AH490" s="165"/>
      <c r="AI490" s="167"/>
      <c r="AJ490" s="167"/>
      <c r="AK490" s="165"/>
      <c r="AL490" s="138"/>
      <c r="AM490" s="138"/>
      <c r="AN490" s="138"/>
      <c r="AO490" s="142"/>
    </row>
    <row r="491" spans="1:41">
      <c r="A491" s="136">
        <v>34821824</v>
      </c>
      <c r="B491" s="137">
        <v>1999890</v>
      </c>
      <c r="C491" s="138"/>
      <c r="D491" s="165">
        <v>0</v>
      </c>
      <c r="E491" s="165">
        <v>0</v>
      </c>
      <c r="F491" s="165">
        <v>0</v>
      </c>
      <c r="G491" s="165">
        <v>0</v>
      </c>
      <c r="H491" s="165">
        <v>0</v>
      </c>
      <c r="I491" s="165">
        <v>0</v>
      </c>
      <c r="J491" s="165">
        <v>0</v>
      </c>
      <c r="K491" s="138">
        <v>0</v>
      </c>
      <c r="L491" s="139">
        <v>11.8</v>
      </c>
      <c r="M491" s="153">
        <v>0</v>
      </c>
      <c r="N491" s="140" t="s">
        <v>125</v>
      </c>
      <c r="O491" s="140">
        <v>0</v>
      </c>
      <c r="P491" s="138">
        <v>0</v>
      </c>
      <c r="Q491" s="137" t="s">
        <v>57</v>
      </c>
      <c r="R491" s="137">
        <v>0</v>
      </c>
      <c r="S491" s="140">
        <v>0</v>
      </c>
      <c r="T491" s="182">
        <v>20161031</v>
      </c>
      <c r="U491" s="137"/>
      <c r="V491" s="138"/>
      <c r="W491" s="141"/>
      <c r="X491" s="138" t="s">
        <v>124</v>
      </c>
      <c r="Y491" s="138">
        <v>0</v>
      </c>
      <c r="Z491" s="138"/>
      <c r="AA491" s="138"/>
      <c r="AB491" s="138"/>
      <c r="AC491" s="138"/>
      <c r="AD491" s="138"/>
      <c r="AE491" s="138"/>
      <c r="AF491" s="165"/>
      <c r="AG491" s="165"/>
      <c r="AH491" s="165"/>
      <c r="AI491" s="167"/>
      <c r="AJ491" s="167"/>
      <c r="AK491" s="165"/>
      <c r="AL491" s="138"/>
      <c r="AM491" s="138"/>
      <c r="AN491" s="138"/>
      <c r="AO491" s="142"/>
    </row>
    <row r="492" spans="1:41">
      <c r="A492" s="136">
        <v>34844211</v>
      </c>
      <c r="B492" s="137">
        <v>37103667</v>
      </c>
      <c r="C492" s="138"/>
      <c r="D492" s="165">
        <v>0</v>
      </c>
      <c r="E492" s="165">
        <v>0</v>
      </c>
      <c r="F492" s="165">
        <v>0</v>
      </c>
      <c r="G492" s="165">
        <v>0</v>
      </c>
      <c r="H492" s="165">
        <v>0</v>
      </c>
      <c r="I492" s="165">
        <v>0</v>
      </c>
      <c r="J492" s="165">
        <v>0</v>
      </c>
      <c r="K492" s="138">
        <v>0</v>
      </c>
      <c r="L492" s="139">
        <v>11.8</v>
      </c>
      <c r="M492" s="153">
        <v>0</v>
      </c>
      <c r="N492" s="140" t="s">
        <v>125</v>
      </c>
      <c r="O492" s="140">
        <v>0</v>
      </c>
      <c r="P492" s="138">
        <v>0</v>
      </c>
      <c r="Q492" s="137" t="s">
        <v>57</v>
      </c>
      <c r="R492" s="137">
        <v>0</v>
      </c>
      <c r="S492" s="140">
        <v>0</v>
      </c>
      <c r="T492" s="182">
        <v>20161031</v>
      </c>
      <c r="U492" s="137"/>
      <c r="V492" s="138"/>
      <c r="W492" s="141"/>
      <c r="X492" s="138" t="s">
        <v>124</v>
      </c>
      <c r="Y492" s="138">
        <v>0</v>
      </c>
      <c r="Z492" s="138"/>
      <c r="AA492" s="138"/>
      <c r="AB492" s="138"/>
      <c r="AC492" s="138"/>
      <c r="AD492" s="138"/>
      <c r="AE492" s="138"/>
      <c r="AF492" s="165"/>
      <c r="AG492" s="165"/>
      <c r="AH492" s="165"/>
      <c r="AI492" s="167"/>
      <c r="AJ492" s="167"/>
      <c r="AK492" s="165"/>
      <c r="AL492" s="138"/>
      <c r="AM492" s="138"/>
      <c r="AN492" s="138"/>
      <c r="AO492" s="142"/>
    </row>
    <row r="493" spans="1:41">
      <c r="A493" s="136">
        <v>34945566</v>
      </c>
      <c r="B493" s="137">
        <v>22321011</v>
      </c>
      <c r="C493" s="138"/>
      <c r="D493" s="165">
        <v>0</v>
      </c>
      <c r="E493" s="165">
        <v>0</v>
      </c>
      <c r="F493" s="165">
        <v>0</v>
      </c>
      <c r="G493" s="165">
        <v>0</v>
      </c>
      <c r="H493" s="165">
        <v>0</v>
      </c>
      <c r="I493" s="165">
        <v>0</v>
      </c>
      <c r="J493" s="165">
        <v>0</v>
      </c>
      <c r="K493" s="138">
        <v>0</v>
      </c>
      <c r="L493" s="139">
        <v>11.8</v>
      </c>
      <c r="M493" s="153">
        <v>0</v>
      </c>
      <c r="N493" s="140" t="s">
        <v>125</v>
      </c>
      <c r="O493" s="140">
        <v>0</v>
      </c>
      <c r="P493" s="138">
        <v>0</v>
      </c>
      <c r="Q493" s="137" t="s">
        <v>57</v>
      </c>
      <c r="R493" s="137">
        <v>0</v>
      </c>
      <c r="S493" s="140">
        <v>0</v>
      </c>
      <c r="T493" s="182">
        <v>20161031</v>
      </c>
      <c r="U493" s="137"/>
      <c r="V493" s="138"/>
      <c r="W493" s="141"/>
      <c r="X493" s="138" t="s">
        <v>124</v>
      </c>
      <c r="Y493" s="138">
        <v>0</v>
      </c>
      <c r="Z493" s="138"/>
      <c r="AA493" s="138"/>
      <c r="AB493" s="138"/>
      <c r="AC493" s="138"/>
      <c r="AD493" s="138"/>
      <c r="AE493" s="138"/>
      <c r="AF493" s="165"/>
      <c r="AG493" s="165"/>
      <c r="AH493" s="165"/>
      <c r="AI493" s="167"/>
      <c r="AJ493" s="167"/>
      <c r="AK493" s="165"/>
      <c r="AL493" s="138"/>
      <c r="AM493" s="138"/>
      <c r="AN493" s="138"/>
      <c r="AO493" s="142"/>
    </row>
    <row r="494" spans="1:41">
      <c r="A494" s="136">
        <v>35003361</v>
      </c>
      <c r="B494" s="137">
        <v>20008470</v>
      </c>
      <c r="C494" s="138"/>
      <c r="D494" s="165">
        <v>253877.95</v>
      </c>
      <c r="E494" s="165">
        <v>-3961.73</v>
      </c>
      <c r="F494" s="165">
        <v>249916.22</v>
      </c>
      <c r="G494" s="165">
        <v>-2126.23</v>
      </c>
      <c r="H494" s="165">
        <v>0</v>
      </c>
      <c r="I494" s="165">
        <v>-462.04</v>
      </c>
      <c r="J494" s="165">
        <v>-6550</v>
      </c>
      <c r="K494" s="138">
        <v>-136.6</v>
      </c>
      <c r="L494" s="139">
        <v>10.050000000000001</v>
      </c>
      <c r="M494" s="153">
        <v>264.45619791666667</v>
      </c>
      <c r="N494" s="140" t="s">
        <v>126</v>
      </c>
      <c r="O494" s="140">
        <v>0</v>
      </c>
      <c r="P494" s="138">
        <v>249916.22</v>
      </c>
      <c r="Q494" s="137" t="s">
        <v>57</v>
      </c>
      <c r="R494" s="137">
        <v>0</v>
      </c>
      <c r="S494" s="140">
        <v>0</v>
      </c>
      <c r="T494" s="182">
        <v>20161031</v>
      </c>
      <c r="U494" s="137"/>
      <c r="V494" s="138"/>
      <c r="W494" s="141"/>
      <c r="X494" s="138" t="s">
        <v>124</v>
      </c>
      <c r="Y494" s="138">
        <v>0</v>
      </c>
      <c r="Z494" s="138"/>
      <c r="AA494" s="138"/>
      <c r="AB494" s="138"/>
      <c r="AC494" s="138"/>
      <c r="AD494" s="138"/>
      <c r="AE494" s="138"/>
      <c r="AF494" s="165"/>
      <c r="AG494" s="165"/>
      <c r="AH494" s="165"/>
      <c r="AI494" s="167"/>
      <c r="AJ494" s="167"/>
      <c r="AK494" s="165"/>
      <c r="AL494" s="138"/>
      <c r="AM494" s="138"/>
      <c r="AN494" s="138"/>
      <c r="AO494" s="142"/>
    </row>
    <row r="495" spans="1:41">
      <c r="A495" s="136">
        <v>35075980</v>
      </c>
      <c r="B495" s="137">
        <v>21502846</v>
      </c>
      <c r="C495" s="138"/>
      <c r="D495" s="165">
        <v>0</v>
      </c>
      <c r="E495" s="165">
        <v>0</v>
      </c>
      <c r="F495" s="165">
        <v>0</v>
      </c>
      <c r="G495" s="165">
        <v>0</v>
      </c>
      <c r="H495" s="165">
        <v>0</v>
      </c>
      <c r="I495" s="165">
        <v>0</v>
      </c>
      <c r="J495" s="165">
        <v>0</v>
      </c>
      <c r="K495" s="138">
        <v>0</v>
      </c>
      <c r="L495" s="139">
        <v>11.8</v>
      </c>
      <c r="M495" s="153">
        <v>0</v>
      </c>
      <c r="N495" s="140" t="s">
        <v>125</v>
      </c>
      <c r="O495" s="140">
        <v>0</v>
      </c>
      <c r="P495" s="138">
        <v>0</v>
      </c>
      <c r="Q495" s="137" t="s">
        <v>57</v>
      </c>
      <c r="R495" s="137">
        <v>0</v>
      </c>
      <c r="S495" s="140">
        <v>0</v>
      </c>
      <c r="T495" s="182">
        <v>20161031</v>
      </c>
      <c r="U495" s="137"/>
      <c r="V495" s="138"/>
      <c r="W495" s="141"/>
      <c r="X495" s="138" t="s">
        <v>124</v>
      </c>
      <c r="Y495" s="138">
        <v>0</v>
      </c>
      <c r="Z495" s="138"/>
      <c r="AA495" s="138"/>
      <c r="AB495" s="138"/>
      <c r="AC495" s="138"/>
      <c r="AD495" s="138"/>
      <c r="AE495" s="138"/>
      <c r="AF495" s="165"/>
      <c r="AG495" s="165"/>
      <c r="AH495" s="165"/>
      <c r="AI495" s="167"/>
      <c r="AJ495" s="167"/>
      <c r="AK495" s="165"/>
      <c r="AL495" s="138"/>
      <c r="AM495" s="138"/>
      <c r="AN495" s="138"/>
      <c r="AO495" s="142"/>
    </row>
    <row r="496" spans="1:41">
      <c r="A496" s="136">
        <v>35076012</v>
      </c>
      <c r="B496" s="137">
        <v>38265748</v>
      </c>
      <c r="C496" s="138"/>
      <c r="D496" s="165">
        <v>0</v>
      </c>
      <c r="E496" s="165">
        <v>0</v>
      </c>
      <c r="F496" s="165">
        <v>0</v>
      </c>
      <c r="G496" s="165">
        <v>0</v>
      </c>
      <c r="H496" s="165">
        <v>0</v>
      </c>
      <c r="I496" s="165">
        <v>0</v>
      </c>
      <c r="J496" s="165">
        <v>0</v>
      </c>
      <c r="K496" s="138">
        <v>0</v>
      </c>
      <c r="L496" s="139">
        <v>11.8</v>
      </c>
      <c r="M496" s="153">
        <v>0</v>
      </c>
      <c r="N496" s="140" t="s">
        <v>125</v>
      </c>
      <c r="O496" s="140">
        <v>0</v>
      </c>
      <c r="P496" s="138">
        <v>0</v>
      </c>
      <c r="Q496" s="137" t="s">
        <v>57</v>
      </c>
      <c r="R496" s="137">
        <v>0</v>
      </c>
      <c r="S496" s="140">
        <v>0</v>
      </c>
      <c r="T496" s="182">
        <v>20161031</v>
      </c>
      <c r="U496" s="137"/>
      <c r="V496" s="138"/>
      <c r="W496" s="141"/>
      <c r="X496" s="138" t="s">
        <v>124</v>
      </c>
      <c r="Y496" s="138">
        <v>0</v>
      </c>
      <c r="Z496" s="138"/>
      <c r="AA496" s="138"/>
      <c r="AB496" s="138"/>
      <c r="AC496" s="138"/>
      <c r="AD496" s="138"/>
      <c r="AE496" s="138"/>
      <c r="AF496" s="165"/>
      <c r="AG496" s="165"/>
      <c r="AH496" s="165"/>
      <c r="AI496" s="167"/>
      <c r="AJ496" s="167"/>
      <c r="AK496" s="165"/>
      <c r="AL496" s="138"/>
      <c r="AM496" s="138"/>
      <c r="AN496" s="138"/>
      <c r="AO496" s="142"/>
    </row>
    <row r="497" spans="1:41">
      <c r="A497" s="136">
        <v>35076243</v>
      </c>
      <c r="B497" s="137">
        <v>12620096</v>
      </c>
      <c r="C497" s="138"/>
      <c r="D497" s="165">
        <v>0</v>
      </c>
      <c r="E497" s="165">
        <v>0</v>
      </c>
      <c r="F497" s="165">
        <v>0</v>
      </c>
      <c r="G497" s="165">
        <v>0</v>
      </c>
      <c r="H497" s="165">
        <v>0</v>
      </c>
      <c r="I497" s="165">
        <v>0</v>
      </c>
      <c r="J497" s="165">
        <v>0</v>
      </c>
      <c r="K497" s="138">
        <v>0</v>
      </c>
      <c r="L497" s="139">
        <v>11.8</v>
      </c>
      <c r="M497" s="153">
        <v>0</v>
      </c>
      <c r="N497" s="140" t="s">
        <v>125</v>
      </c>
      <c r="O497" s="140">
        <v>0</v>
      </c>
      <c r="P497" s="138">
        <v>0</v>
      </c>
      <c r="Q497" s="137" t="s">
        <v>57</v>
      </c>
      <c r="R497" s="137">
        <v>0</v>
      </c>
      <c r="S497" s="140">
        <v>0</v>
      </c>
      <c r="T497" s="182">
        <v>20161031</v>
      </c>
      <c r="U497" s="137"/>
      <c r="V497" s="138"/>
      <c r="W497" s="141"/>
      <c r="X497" s="138" t="s">
        <v>124</v>
      </c>
      <c r="Y497" s="138">
        <v>0</v>
      </c>
      <c r="Z497" s="138"/>
      <c r="AA497" s="138"/>
      <c r="AB497" s="138"/>
      <c r="AC497" s="138"/>
      <c r="AD497" s="138"/>
      <c r="AE497" s="138"/>
      <c r="AF497" s="165"/>
      <c r="AG497" s="165"/>
      <c r="AH497" s="165"/>
      <c r="AI497" s="167"/>
      <c r="AJ497" s="167"/>
      <c r="AK497" s="165"/>
      <c r="AL497" s="138"/>
      <c r="AM497" s="138"/>
      <c r="AN497" s="138"/>
      <c r="AO497" s="142"/>
    </row>
    <row r="498" spans="1:41">
      <c r="A498" s="136">
        <v>35144955</v>
      </c>
      <c r="B498" s="137">
        <v>4915793</v>
      </c>
      <c r="C498" s="138"/>
      <c r="D498" s="165">
        <v>28501.95</v>
      </c>
      <c r="E498" s="165">
        <v>-7739.83</v>
      </c>
      <c r="F498" s="165">
        <v>20762.12</v>
      </c>
      <c r="G498" s="165">
        <v>-280.27</v>
      </c>
      <c r="H498" s="165">
        <v>0</v>
      </c>
      <c r="I498" s="165">
        <v>-451.01</v>
      </c>
      <c r="J498" s="165">
        <v>-8471.11</v>
      </c>
      <c r="K498" s="138">
        <v>-5669.18</v>
      </c>
      <c r="L498" s="139">
        <v>11.8</v>
      </c>
      <c r="M498" s="153">
        <v>29.689531250000002</v>
      </c>
      <c r="N498" s="140" t="s">
        <v>126</v>
      </c>
      <c r="O498" s="140">
        <v>0</v>
      </c>
      <c r="P498" s="138">
        <v>20762.12</v>
      </c>
      <c r="Q498" s="137" t="s">
        <v>57</v>
      </c>
      <c r="R498" s="137">
        <v>0</v>
      </c>
      <c r="S498" s="140">
        <v>0</v>
      </c>
      <c r="T498" s="182">
        <v>20161031</v>
      </c>
      <c r="U498" s="137"/>
      <c r="V498" s="138"/>
      <c r="W498" s="141"/>
      <c r="X498" s="138" t="s">
        <v>124</v>
      </c>
      <c r="Y498" s="138">
        <v>0</v>
      </c>
      <c r="Z498" s="138"/>
      <c r="AA498" s="138"/>
      <c r="AB498" s="138"/>
      <c r="AC498" s="138"/>
      <c r="AD498" s="138"/>
      <c r="AE498" s="138"/>
      <c r="AF498" s="165"/>
      <c r="AG498" s="165"/>
      <c r="AH498" s="165"/>
      <c r="AI498" s="167"/>
      <c r="AJ498" s="167"/>
      <c r="AK498" s="165"/>
      <c r="AL498" s="138"/>
      <c r="AM498" s="138"/>
      <c r="AN498" s="138"/>
      <c r="AO498" s="142"/>
    </row>
    <row r="499" spans="1:41">
      <c r="A499" s="136">
        <v>35182339</v>
      </c>
      <c r="B499" s="137">
        <v>38643982</v>
      </c>
      <c r="C499" s="138"/>
      <c r="D499" s="165">
        <v>0</v>
      </c>
      <c r="E499" s="165">
        <v>0</v>
      </c>
      <c r="F499" s="165">
        <v>0</v>
      </c>
      <c r="G499" s="165">
        <v>0</v>
      </c>
      <c r="H499" s="165">
        <v>0</v>
      </c>
      <c r="I499" s="165">
        <v>0</v>
      </c>
      <c r="J499" s="165">
        <v>0</v>
      </c>
      <c r="K499" s="138">
        <v>0</v>
      </c>
      <c r="L499" s="139">
        <v>11.8</v>
      </c>
      <c r="M499" s="153">
        <v>0</v>
      </c>
      <c r="N499" s="140" t="s">
        <v>125</v>
      </c>
      <c r="O499" s="140">
        <v>0</v>
      </c>
      <c r="P499" s="138">
        <v>0</v>
      </c>
      <c r="Q499" s="137" t="s">
        <v>57</v>
      </c>
      <c r="R499" s="137">
        <v>0</v>
      </c>
      <c r="S499" s="140">
        <v>0</v>
      </c>
      <c r="T499" s="182">
        <v>20161031</v>
      </c>
      <c r="U499" s="137"/>
      <c r="V499" s="138"/>
      <c r="W499" s="141"/>
      <c r="X499" s="138" t="s">
        <v>124</v>
      </c>
      <c r="Y499" s="138">
        <v>0</v>
      </c>
      <c r="Z499" s="138"/>
      <c r="AA499" s="138"/>
      <c r="AB499" s="138"/>
      <c r="AC499" s="138"/>
      <c r="AD499" s="138"/>
      <c r="AE499" s="138"/>
      <c r="AF499" s="165"/>
      <c r="AG499" s="165"/>
      <c r="AH499" s="165"/>
      <c r="AI499" s="167"/>
      <c r="AJ499" s="167"/>
      <c r="AK499" s="165"/>
      <c r="AL499" s="138"/>
      <c r="AM499" s="138"/>
      <c r="AN499" s="138"/>
      <c r="AO499" s="142"/>
    </row>
    <row r="500" spans="1:41">
      <c r="A500" s="136">
        <v>35182625</v>
      </c>
      <c r="B500" s="137">
        <v>9396779</v>
      </c>
      <c r="C500" s="138"/>
      <c r="D500" s="165">
        <v>0</v>
      </c>
      <c r="E500" s="165">
        <v>0</v>
      </c>
      <c r="F500" s="165">
        <v>0</v>
      </c>
      <c r="G500" s="165">
        <v>0</v>
      </c>
      <c r="H500" s="165">
        <v>0</v>
      </c>
      <c r="I500" s="165">
        <v>0</v>
      </c>
      <c r="J500" s="165">
        <v>0</v>
      </c>
      <c r="K500" s="138">
        <v>0</v>
      </c>
      <c r="L500" s="139">
        <v>11.8</v>
      </c>
      <c r="M500" s="153">
        <v>0</v>
      </c>
      <c r="N500" s="140" t="s">
        <v>125</v>
      </c>
      <c r="O500" s="140">
        <v>0</v>
      </c>
      <c r="P500" s="138">
        <v>0</v>
      </c>
      <c r="Q500" s="137" t="s">
        <v>57</v>
      </c>
      <c r="R500" s="137">
        <v>0</v>
      </c>
      <c r="S500" s="140">
        <v>0</v>
      </c>
      <c r="T500" s="182">
        <v>20161031</v>
      </c>
      <c r="U500" s="137"/>
      <c r="V500" s="138"/>
      <c r="W500" s="141"/>
      <c r="X500" s="138" t="s">
        <v>124</v>
      </c>
      <c r="Y500" s="138">
        <v>0</v>
      </c>
      <c r="Z500" s="138"/>
      <c r="AA500" s="138"/>
      <c r="AB500" s="138"/>
      <c r="AC500" s="138"/>
      <c r="AD500" s="138"/>
      <c r="AE500" s="138"/>
      <c r="AF500" s="165"/>
      <c r="AG500" s="165"/>
      <c r="AH500" s="165"/>
      <c r="AI500" s="167"/>
      <c r="AJ500" s="167"/>
      <c r="AK500" s="165"/>
      <c r="AL500" s="138"/>
      <c r="AM500" s="138"/>
      <c r="AN500" s="138"/>
      <c r="AO500" s="142"/>
    </row>
    <row r="501" spans="1:41">
      <c r="A501" s="136">
        <v>35182699</v>
      </c>
      <c r="B501" s="137">
        <v>31159708</v>
      </c>
      <c r="C501" s="138"/>
      <c r="D501" s="165">
        <v>0</v>
      </c>
      <c r="E501" s="165">
        <v>0</v>
      </c>
      <c r="F501" s="165">
        <v>0</v>
      </c>
      <c r="G501" s="165">
        <v>0</v>
      </c>
      <c r="H501" s="165">
        <v>0</v>
      </c>
      <c r="I501" s="165">
        <v>0</v>
      </c>
      <c r="J501" s="165">
        <v>0</v>
      </c>
      <c r="K501" s="138">
        <v>0</v>
      </c>
      <c r="L501" s="139">
        <v>12</v>
      </c>
      <c r="M501" s="153">
        <v>0</v>
      </c>
      <c r="N501" s="140" t="s">
        <v>125</v>
      </c>
      <c r="O501" s="140">
        <v>0</v>
      </c>
      <c r="P501" s="138">
        <v>0</v>
      </c>
      <c r="Q501" s="137" t="s">
        <v>57</v>
      </c>
      <c r="R501" s="137">
        <v>0</v>
      </c>
      <c r="S501" s="140">
        <v>0</v>
      </c>
      <c r="T501" s="182">
        <v>20161031</v>
      </c>
      <c r="U501" s="137"/>
      <c r="V501" s="138"/>
      <c r="W501" s="141"/>
      <c r="X501" s="138" t="s">
        <v>124</v>
      </c>
      <c r="Y501" s="138">
        <v>0</v>
      </c>
      <c r="Z501" s="138"/>
      <c r="AA501" s="138"/>
      <c r="AB501" s="138"/>
      <c r="AC501" s="138"/>
      <c r="AD501" s="138"/>
      <c r="AE501" s="138"/>
      <c r="AF501" s="165"/>
      <c r="AG501" s="165"/>
      <c r="AH501" s="165"/>
      <c r="AI501" s="167"/>
      <c r="AJ501" s="167"/>
      <c r="AK501" s="165"/>
      <c r="AL501" s="138"/>
      <c r="AM501" s="138"/>
      <c r="AN501" s="138"/>
      <c r="AO501" s="142"/>
    </row>
    <row r="502" spans="1:41">
      <c r="A502" s="136">
        <v>35202652</v>
      </c>
      <c r="B502" s="137">
        <v>13166974</v>
      </c>
      <c r="C502" s="138"/>
      <c r="D502" s="165">
        <v>0</v>
      </c>
      <c r="E502" s="165">
        <v>0</v>
      </c>
      <c r="F502" s="165">
        <v>0</v>
      </c>
      <c r="G502" s="165">
        <v>0</v>
      </c>
      <c r="H502" s="165">
        <v>0</v>
      </c>
      <c r="I502" s="165">
        <v>0</v>
      </c>
      <c r="J502" s="165">
        <v>0</v>
      </c>
      <c r="K502" s="138">
        <v>0</v>
      </c>
      <c r="L502" s="139">
        <v>11.8</v>
      </c>
      <c r="M502" s="153">
        <v>0</v>
      </c>
      <c r="N502" s="140" t="s">
        <v>125</v>
      </c>
      <c r="O502" s="140">
        <v>0</v>
      </c>
      <c r="P502" s="138">
        <v>0</v>
      </c>
      <c r="Q502" s="137" t="s">
        <v>57</v>
      </c>
      <c r="R502" s="137">
        <v>0</v>
      </c>
      <c r="S502" s="140">
        <v>0</v>
      </c>
      <c r="T502" s="182">
        <v>20161031</v>
      </c>
      <c r="U502" s="137"/>
      <c r="V502" s="138"/>
      <c r="W502" s="141"/>
      <c r="X502" s="138" t="s">
        <v>124</v>
      </c>
      <c r="Y502" s="138">
        <v>0</v>
      </c>
      <c r="Z502" s="138"/>
      <c r="AA502" s="138"/>
      <c r="AB502" s="138"/>
      <c r="AC502" s="138"/>
      <c r="AD502" s="138"/>
      <c r="AE502" s="138"/>
      <c r="AF502" s="165"/>
      <c r="AG502" s="165"/>
      <c r="AH502" s="165"/>
      <c r="AI502" s="167"/>
      <c r="AJ502" s="167"/>
      <c r="AK502" s="165"/>
      <c r="AL502" s="138"/>
      <c r="AM502" s="138"/>
      <c r="AN502" s="138"/>
      <c r="AO502" s="142"/>
    </row>
    <row r="503" spans="1:41">
      <c r="A503" s="136">
        <v>35202744</v>
      </c>
      <c r="B503" s="137">
        <v>27601342</v>
      </c>
      <c r="C503" s="138"/>
      <c r="D503" s="165">
        <v>0</v>
      </c>
      <c r="E503" s="165">
        <v>0</v>
      </c>
      <c r="F503" s="165">
        <v>0</v>
      </c>
      <c r="G503" s="165">
        <v>0</v>
      </c>
      <c r="H503" s="165">
        <v>0</v>
      </c>
      <c r="I503" s="165">
        <v>0</v>
      </c>
      <c r="J503" s="165">
        <v>0</v>
      </c>
      <c r="K503" s="138">
        <v>0</v>
      </c>
      <c r="L503" s="139">
        <v>11.8</v>
      </c>
      <c r="M503" s="153">
        <v>0</v>
      </c>
      <c r="N503" s="140" t="s">
        <v>125</v>
      </c>
      <c r="O503" s="140">
        <v>0</v>
      </c>
      <c r="P503" s="138">
        <v>0</v>
      </c>
      <c r="Q503" s="137" t="s">
        <v>57</v>
      </c>
      <c r="R503" s="137">
        <v>0</v>
      </c>
      <c r="S503" s="140">
        <v>0</v>
      </c>
      <c r="T503" s="182">
        <v>20161031</v>
      </c>
      <c r="U503" s="137"/>
      <c r="V503" s="138"/>
      <c r="W503" s="141"/>
      <c r="X503" s="138" t="s">
        <v>124</v>
      </c>
      <c r="Y503" s="138">
        <v>0</v>
      </c>
      <c r="Z503" s="138"/>
      <c r="AA503" s="138"/>
      <c r="AB503" s="138"/>
      <c r="AC503" s="138"/>
      <c r="AD503" s="138"/>
      <c r="AE503" s="138"/>
      <c r="AF503" s="165"/>
      <c r="AG503" s="165"/>
      <c r="AH503" s="165"/>
      <c r="AI503" s="167"/>
      <c r="AJ503" s="167"/>
      <c r="AK503" s="165"/>
      <c r="AL503" s="138"/>
      <c r="AM503" s="138"/>
      <c r="AN503" s="138"/>
      <c r="AO503" s="142"/>
    </row>
    <row r="504" spans="1:41">
      <c r="A504" s="136">
        <v>35244272</v>
      </c>
      <c r="B504" s="137">
        <v>27702886</v>
      </c>
      <c r="C504" s="138"/>
      <c r="D504" s="165">
        <v>34625.230000000003</v>
      </c>
      <c r="E504" s="165">
        <v>-12260.68</v>
      </c>
      <c r="F504" s="165">
        <v>22364.55</v>
      </c>
      <c r="G504" s="165">
        <v>-340.48</v>
      </c>
      <c r="H504" s="165">
        <v>0</v>
      </c>
      <c r="I504" s="165">
        <v>-350.2</v>
      </c>
      <c r="J504" s="165">
        <v>-12951.36</v>
      </c>
      <c r="K504" s="138">
        <v>-5605.9</v>
      </c>
      <c r="L504" s="139">
        <v>11.8</v>
      </c>
      <c r="M504" s="153">
        <v>36.067947916666675</v>
      </c>
      <c r="N504" s="140" t="s">
        <v>126</v>
      </c>
      <c r="O504" s="140">
        <v>0</v>
      </c>
      <c r="P504" s="138">
        <v>22364.55</v>
      </c>
      <c r="Q504" s="137" t="s">
        <v>57</v>
      </c>
      <c r="R504" s="137">
        <v>0</v>
      </c>
      <c r="S504" s="140">
        <v>0</v>
      </c>
      <c r="T504" s="182">
        <v>20161031</v>
      </c>
      <c r="U504" s="137"/>
      <c r="V504" s="138"/>
      <c r="W504" s="141"/>
      <c r="X504" s="138" t="s">
        <v>124</v>
      </c>
      <c r="Y504" s="138">
        <v>0</v>
      </c>
      <c r="Z504" s="138"/>
      <c r="AA504" s="138"/>
      <c r="AB504" s="138"/>
      <c r="AC504" s="138"/>
      <c r="AD504" s="138"/>
      <c r="AE504" s="138"/>
      <c r="AF504" s="165"/>
      <c r="AG504" s="165"/>
      <c r="AH504" s="165"/>
      <c r="AI504" s="167"/>
      <c r="AJ504" s="167"/>
      <c r="AK504" s="165"/>
      <c r="AL504" s="138"/>
      <c r="AM504" s="138"/>
      <c r="AN504" s="138"/>
      <c r="AO504" s="142"/>
    </row>
    <row r="505" spans="1:41">
      <c r="A505" s="136">
        <v>35244321</v>
      </c>
      <c r="B505" s="137">
        <v>17565870</v>
      </c>
      <c r="C505" s="138"/>
      <c r="D505" s="165">
        <v>0</v>
      </c>
      <c r="E505" s="165">
        <v>0</v>
      </c>
      <c r="F505" s="165">
        <v>0</v>
      </c>
      <c r="G505" s="165">
        <v>0</v>
      </c>
      <c r="H505" s="165">
        <v>0</v>
      </c>
      <c r="I505" s="165">
        <v>0</v>
      </c>
      <c r="J505" s="165">
        <v>0</v>
      </c>
      <c r="K505" s="138">
        <v>0</v>
      </c>
      <c r="L505" s="139">
        <v>11.8</v>
      </c>
      <c r="M505" s="153">
        <v>0</v>
      </c>
      <c r="N505" s="140" t="s">
        <v>125</v>
      </c>
      <c r="O505" s="140">
        <v>0</v>
      </c>
      <c r="P505" s="138">
        <v>0</v>
      </c>
      <c r="Q505" s="137" t="s">
        <v>57</v>
      </c>
      <c r="R505" s="137">
        <v>0</v>
      </c>
      <c r="S505" s="140">
        <v>0</v>
      </c>
      <c r="T505" s="182">
        <v>20161031</v>
      </c>
      <c r="U505" s="137"/>
      <c r="V505" s="138"/>
      <c r="W505" s="141"/>
      <c r="X505" s="138" t="s">
        <v>124</v>
      </c>
      <c r="Y505" s="138">
        <v>0</v>
      </c>
      <c r="Z505" s="138"/>
      <c r="AA505" s="138"/>
      <c r="AB505" s="138"/>
      <c r="AC505" s="138"/>
      <c r="AD505" s="138"/>
      <c r="AE505" s="138"/>
      <c r="AF505" s="165"/>
      <c r="AG505" s="165"/>
      <c r="AH505" s="165"/>
      <c r="AI505" s="167"/>
      <c r="AJ505" s="167"/>
      <c r="AK505" s="165"/>
      <c r="AL505" s="138"/>
      <c r="AM505" s="138"/>
      <c r="AN505" s="138"/>
      <c r="AO505" s="142"/>
    </row>
    <row r="506" spans="1:41">
      <c r="A506" s="136">
        <v>35244570</v>
      </c>
      <c r="B506" s="137">
        <v>24989617</v>
      </c>
      <c r="C506" s="138"/>
      <c r="D506" s="165">
        <v>0</v>
      </c>
      <c r="E506" s="165">
        <v>0</v>
      </c>
      <c r="F506" s="165">
        <v>0</v>
      </c>
      <c r="G506" s="165">
        <v>0</v>
      </c>
      <c r="H506" s="165">
        <v>0</v>
      </c>
      <c r="I506" s="165">
        <v>0</v>
      </c>
      <c r="J506" s="165">
        <v>0</v>
      </c>
      <c r="K506" s="138">
        <v>0</v>
      </c>
      <c r="L506" s="139">
        <v>11.8</v>
      </c>
      <c r="M506" s="153">
        <v>0</v>
      </c>
      <c r="N506" s="140" t="s">
        <v>125</v>
      </c>
      <c r="O506" s="140">
        <v>0</v>
      </c>
      <c r="P506" s="138">
        <v>0</v>
      </c>
      <c r="Q506" s="137" t="s">
        <v>57</v>
      </c>
      <c r="R506" s="137">
        <v>0</v>
      </c>
      <c r="S506" s="140">
        <v>0</v>
      </c>
      <c r="T506" s="182">
        <v>20161031</v>
      </c>
      <c r="U506" s="137"/>
      <c r="V506" s="138"/>
      <c r="W506" s="141"/>
      <c r="X506" s="138" t="s">
        <v>124</v>
      </c>
      <c r="Y506" s="138">
        <v>0</v>
      </c>
      <c r="Z506" s="138"/>
      <c r="AA506" s="138"/>
      <c r="AB506" s="138"/>
      <c r="AC506" s="138"/>
      <c r="AD506" s="138"/>
      <c r="AE506" s="138"/>
      <c r="AF506" s="165"/>
      <c r="AG506" s="165"/>
      <c r="AH506" s="165"/>
      <c r="AI506" s="167"/>
      <c r="AJ506" s="167"/>
      <c r="AK506" s="165"/>
      <c r="AL506" s="138"/>
      <c r="AM506" s="138"/>
      <c r="AN506" s="138"/>
      <c r="AO506" s="142"/>
    </row>
    <row r="507" spans="1:41">
      <c r="A507" s="136">
        <v>35276802</v>
      </c>
      <c r="B507" s="137">
        <v>15579010</v>
      </c>
      <c r="C507" s="138"/>
      <c r="D507" s="165">
        <v>0</v>
      </c>
      <c r="E507" s="165">
        <v>0</v>
      </c>
      <c r="F507" s="165">
        <v>0</v>
      </c>
      <c r="G507" s="165">
        <v>0</v>
      </c>
      <c r="H507" s="165">
        <v>0</v>
      </c>
      <c r="I507" s="165">
        <v>0</v>
      </c>
      <c r="J507" s="165">
        <v>0</v>
      </c>
      <c r="K507" s="138">
        <v>0</v>
      </c>
      <c r="L507" s="139">
        <v>11.8</v>
      </c>
      <c r="M507" s="153">
        <v>0</v>
      </c>
      <c r="N507" s="140" t="s">
        <v>125</v>
      </c>
      <c r="O507" s="140">
        <v>0</v>
      </c>
      <c r="P507" s="138">
        <v>0</v>
      </c>
      <c r="Q507" s="137" t="s">
        <v>57</v>
      </c>
      <c r="R507" s="137">
        <v>0</v>
      </c>
      <c r="S507" s="140">
        <v>0</v>
      </c>
      <c r="T507" s="182">
        <v>20161031</v>
      </c>
      <c r="U507" s="137"/>
      <c r="V507" s="138"/>
      <c r="W507" s="141"/>
      <c r="X507" s="138" t="s">
        <v>124</v>
      </c>
      <c r="Y507" s="138">
        <v>0</v>
      </c>
      <c r="Z507" s="138"/>
      <c r="AA507" s="138"/>
      <c r="AB507" s="138"/>
      <c r="AC507" s="138"/>
      <c r="AD507" s="138"/>
      <c r="AE507" s="138"/>
      <c r="AF507" s="165"/>
      <c r="AG507" s="165"/>
      <c r="AH507" s="165"/>
      <c r="AI507" s="167"/>
      <c r="AJ507" s="167"/>
      <c r="AK507" s="165"/>
      <c r="AL507" s="138"/>
      <c r="AM507" s="138"/>
      <c r="AN507" s="138"/>
      <c r="AO507" s="142"/>
    </row>
    <row r="508" spans="1:41">
      <c r="A508" s="136">
        <v>35299410</v>
      </c>
      <c r="B508" s="137">
        <v>33802646</v>
      </c>
      <c r="C508" s="138"/>
      <c r="D508" s="165">
        <v>0</v>
      </c>
      <c r="E508" s="165">
        <v>0</v>
      </c>
      <c r="F508" s="165">
        <v>0</v>
      </c>
      <c r="G508" s="165">
        <v>0</v>
      </c>
      <c r="H508" s="165">
        <v>0</v>
      </c>
      <c r="I508" s="165">
        <v>0</v>
      </c>
      <c r="J508" s="165">
        <v>0</v>
      </c>
      <c r="K508" s="138">
        <v>0</v>
      </c>
      <c r="L508" s="139">
        <v>11.8</v>
      </c>
      <c r="M508" s="153">
        <v>0</v>
      </c>
      <c r="N508" s="140" t="s">
        <v>125</v>
      </c>
      <c r="O508" s="140">
        <v>0</v>
      </c>
      <c r="P508" s="138">
        <v>0</v>
      </c>
      <c r="Q508" s="137" t="s">
        <v>57</v>
      </c>
      <c r="R508" s="137">
        <v>0</v>
      </c>
      <c r="S508" s="140">
        <v>0</v>
      </c>
      <c r="T508" s="182">
        <v>20161031</v>
      </c>
      <c r="U508" s="137"/>
      <c r="V508" s="138"/>
      <c r="W508" s="141"/>
      <c r="X508" s="138" t="s">
        <v>124</v>
      </c>
      <c r="Y508" s="138">
        <v>0</v>
      </c>
      <c r="Z508" s="138"/>
      <c r="AA508" s="138"/>
      <c r="AB508" s="138"/>
      <c r="AC508" s="138"/>
      <c r="AD508" s="138"/>
      <c r="AE508" s="138"/>
      <c r="AF508" s="165"/>
      <c r="AG508" s="165"/>
      <c r="AH508" s="165"/>
      <c r="AI508" s="167"/>
      <c r="AJ508" s="167"/>
      <c r="AK508" s="165"/>
      <c r="AL508" s="138"/>
      <c r="AM508" s="138"/>
      <c r="AN508" s="138"/>
      <c r="AO508" s="142"/>
    </row>
    <row r="509" spans="1:41">
      <c r="A509" s="136">
        <v>35326335</v>
      </c>
      <c r="B509" s="137">
        <v>24019410</v>
      </c>
      <c r="C509" s="138"/>
      <c r="D509" s="165">
        <v>0</v>
      </c>
      <c r="E509" s="165">
        <v>0</v>
      </c>
      <c r="F509" s="165">
        <v>0</v>
      </c>
      <c r="G509" s="165">
        <v>0</v>
      </c>
      <c r="H509" s="165">
        <v>0</v>
      </c>
      <c r="I509" s="165">
        <v>0</v>
      </c>
      <c r="J509" s="165">
        <v>0</v>
      </c>
      <c r="K509" s="138">
        <v>0</v>
      </c>
      <c r="L509" s="139">
        <v>12</v>
      </c>
      <c r="M509" s="153">
        <v>0</v>
      </c>
      <c r="N509" s="140" t="s">
        <v>125</v>
      </c>
      <c r="O509" s="140">
        <v>0</v>
      </c>
      <c r="P509" s="138">
        <v>0</v>
      </c>
      <c r="Q509" s="137" t="s">
        <v>57</v>
      </c>
      <c r="R509" s="137">
        <v>0</v>
      </c>
      <c r="S509" s="140">
        <v>0</v>
      </c>
      <c r="T509" s="182">
        <v>20161031</v>
      </c>
      <c r="U509" s="137"/>
      <c r="V509" s="138"/>
      <c r="W509" s="141"/>
      <c r="X509" s="138" t="s">
        <v>124</v>
      </c>
      <c r="Y509" s="138">
        <v>0</v>
      </c>
      <c r="Z509" s="138"/>
      <c r="AA509" s="138"/>
      <c r="AB509" s="138"/>
      <c r="AC509" s="138"/>
      <c r="AD509" s="138"/>
      <c r="AE509" s="138"/>
      <c r="AF509" s="165"/>
      <c r="AG509" s="165"/>
      <c r="AH509" s="165"/>
      <c r="AI509" s="167"/>
      <c r="AJ509" s="167"/>
      <c r="AK509" s="165"/>
      <c r="AL509" s="138"/>
      <c r="AM509" s="138"/>
      <c r="AN509" s="138"/>
      <c r="AO509" s="142"/>
    </row>
    <row r="510" spans="1:41">
      <c r="A510" s="136">
        <v>35350426</v>
      </c>
      <c r="B510" s="137">
        <v>12114373</v>
      </c>
      <c r="C510" s="138"/>
      <c r="D510" s="165">
        <v>74502.16</v>
      </c>
      <c r="E510" s="165">
        <v>-19935.21</v>
      </c>
      <c r="F510" s="165">
        <v>54566.95</v>
      </c>
      <c r="G510" s="165">
        <v>-732.6</v>
      </c>
      <c r="H510" s="165">
        <v>0</v>
      </c>
      <c r="I510" s="165">
        <v>-697.27</v>
      </c>
      <c r="J510" s="165">
        <v>-21365.08</v>
      </c>
      <c r="K510" s="138">
        <v>-5665.88</v>
      </c>
      <c r="L510" s="139">
        <v>11.8</v>
      </c>
      <c r="M510" s="153">
        <v>77.606416666666675</v>
      </c>
      <c r="N510" s="140" t="s">
        <v>126</v>
      </c>
      <c r="O510" s="140">
        <v>0</v>
      </c>
      <c r="P510" s="138">
        <v>54566.95</v>
      </c>
      <c r="Q510" s="137" t="s">
        <v>57</v>
      </c>
      <c r="R510" s="137">
        <v>0</v>
      </c>
      <c r="S510" s="140">
        <v>0</v>
      </c>
      <c r="T510" s="182">
        <v>20161031</v>
      </c>
      <c r="U510" s="137"/>
      <c r="V510" s="138"/>
      <c r="W510" s="141"/>
      <c r="X510" s="138" t="s">
        <v>124</v>
      </c>
      <c r="Y510" s="138">
        <v>0</v>
      </c>
      <c r="Z510" s="138"/>
      <c r="AA510" s="138"/>
      <c r="AB510" s="138"/>
      <c r="AC510" s="138"/>
      <c r="AD510" s="138"/>
      <c r="AE510" s="138"/>
      <c r="AF510" s="165"/>
      <c r="AG510" s="165"/>
      <c r="AH510" s="165"/>
      <c r="AI510" s="167"/>
      <c r="AJ510" s="167"/>
      <c r="AK510" s="165"/>
      <c r="AL510" s="138"/>
      <c r="AM510" s="138"/>
      <c r="AN510" s="138"/>
      <c r="AO510" s="142"/>
    </row>
    <row r="511" spans="1:41">
      <c r="A511" s="136">
        <v>35350649</v>
      </c>
      <c r="B511" s="137">
        <v>5311641</v>
      </c>
      <c r="C511" s="138"/>
      <c r="D511" s="165">
        <v>251562.59</v>
      </c>
      <c r="E511" s="165">
        <v>-3811.13</v>
      </c>
      <c r="F511" s="165">
        <v>247751.46</v>
      </c>
      <c r="G511" s="165">
        <v>-2273.5</v>
      </c>
      <c r="H511" s="165">
        <v>0</v>
      </c>
      <c r="I511" s="165">
        <v>-435.8</v>
      </c>
      <c r="J511" s="165">
        <v>-6520.43</v>
      </c>
      <c r="K511" s="138">
        <v>0</v>
      </c>
      <c r="L511" s="139">
        <v>10.845000000000001</v>
      </c>
      <c r="M511" s="153">
        <v>262.04436458333333</v>
      </c>
      <c r="N511" s="140" t="s">
        <v>126</v>
      </c>
      <c r="O511" s="140">
        <v>0</v>
      </c>
      <c r="P511" s="138">
        <v>247751.46</v>
      </c>
      <c r="Q511" s="137" t="s">
        <v>57</v>
      </c>
      <c r="R511" s="137">
        <v>0</v>
      </c>
      <c r="S511" s="140">
        <v>0</v>
      </c>
      <c r="T511" s="182">
        <v>20161031</v>
      </c>
      <c r="U511" s="137"/>
      <c r="V511" s="138"/>
      <c r="W511" s="141"/>
      <c r="X511" s="138" t="s">
        <v>124</v>
      </c>
      <c r="Y511" s="138">
        <v>0</v>
      </c>
      <c r="Z511" s="138"/>
      <c r="AA511" s="138"/>
      <c r="AB511" s="138"/>
      <c r="AC511" s="138"/>
      <c r="AD511" s="138"/>
      <c r="AE511" s="138"/>
      <c r="AF511" s="165"/>
      <c r="AG511" s="165"/>
      <c r="AH511" s="165"/>
      <c r="AI511" s="167"/>
      <c r="AJ511" s="167"/>
      <c r="AK511" s="165"/>
      <c r="AL511" s="138"/>
      <c r="AM511" s="138"/>
      <c r="AN511" s="138"/>
      <c r="AO511" s="142"/>
    </row>
    <row r="512" spans="1:41">
      <c r="A512" s="136">
        <v>35382377</v>
      </c>
      <c r="B512" s="137">
        <v>31917136</v>
      </c>
      <c r="C512" s="138"/>
      <c r="D512" s="165">
        <v>0</v>
      </c>
      <c r="E512" s="165">
        <v>0</v>
      </c>
      <c r="F512" s="165">
        <v>0</v>
      </c>
      <c r="G512" s="165">
        <v>0</v>
      </c>
      <c r="H512" s="165">
        <v>0</v>
      </c>
      <c r="I512" s="165">
        <v>0</v>
      </c>
      <c r="J512" s="165">
        <v>0</v>
      </c>
      <c r="K512" s="138">
        <v>0</v>
      </c>
      <c r="L512" s="139">
        <v>11.8</v>
      </c>
      <c r="M512" s="153">
        <v>0</v>
      </c>
      <c r="N512" s="140" t="s">
        <v>125</v>
      </c>
      <c r="O512" s="140">
        <v>0</v>
      </c>
      <c r="P512" s="138">
        <v>0</v>
      </c>
      <c r="Q512" s="137" t="s">
        <v>57</v>
      </c>
      <c r="R512" s="137">
        <v>0</v>
      </c>
      <c r="S512" s="140">
        <v>0</v>
      </c>
      <c r="T512" s="182">
        <v>20161031</v>
      </c>
      <c r="U512" s="137"/>
      <c r="V512" s="138"/>
      <c r="W512" s="141"/>
      <c r="X512" s="138" t="s">
        <v>124</v>
      </c>
      <c r="Y512" s="138">
        <v>0</v>
      </c>
      <c r="Z512" s="138"/>
      <c r="AA512" s="138"/>
      <c r="AB512" s="138"/>
      <c r="AC512" s="138"/>
      <c r="AD512" s="138"/>
      <c r="AE512" s="138"/>
      <c r="AF512" s="165"/>
      <c r="AG512" s="165"/>
      <c r="AH512" s="165"/>
      <c r="AI512" s="167"/>
      <c r="AJ512" s="167"/>
      <c r="AK512" s="165"/>
      <c r="AL512" s="138"/>
      <c r="AM512" s="138"/>
      <c r="AN512" s="138"/>
      <c r="AO512" s="142"/>
    </row>
    <row r="513" spans="1:41">
      <c r="A513" s="136">
        <v>35382440</v>
      </c>
      <c r="B513" s="137">
        <v>5001293</v>
      </c>
      <c r="C513" s="138"/>
      <c r="D513" s="165">
        <v>0</v>
      </c>
      <c r="E513" s="165">
        <v>0</v>
      </c>
      <c r="F513" s="165">
        <v>0</v>
      </c>
      <c r="G513" s="165">
        <v>0</v>
      </c>
      <c r="H513" s="165">
        <v>0</v>
      </c>
      <c r="I513" s="165">
        <v>0</v>
      </c>
      <c r="J513" s="165">
        <v>0</v>
      </c>
      <c r="K513" s="138">
        <v>0</v>
      </c>
      <c r="L513" s="139">
        <v>11.8</v>
      </c>
      <c r="M513" s="153">
        <v>0</v>
      </c>
      <c r="N513" s="140" t="s">
        <v>125</v>
      </c>
      <c r="O513" s="140">
        <v>0</v>
      </c>
      <c r="P513" s="138">
        <v>0</v>
      </c>
      <c r="Q513" s="137" t="s">
        <v>57</v>
      </c>
      <c r="R513" s="137">
        <v>0</v>
      </c>
      <c r="S513" s="140">
        <v>0</v>
      </c>
      <c r="T513" s="182">
        <v>20161031</v>
      </c>
      <c r="U513" s="137"/>
      <c r="V513" s="138"/>
      <c r="W513" s="141"/>
      <c r="X513" s="138" t="s">
        <v>124</v>
      </c>
      <c r="Y513" s="138">
        <v>0</v>
      </c>
      <c r="Z513" s="138"/>
      <c r="AA513" s="138"/>
      <c r="AB513" s="138"/>
      <c r="AC513" s="138"/>
      <c r="AD513" s="138"/>
      <c r="AE513" s="138"/>
      <c r="AF513" s="165"/>
      <c r="AG513" s="165"/>
      <c r="AH513" s="165"/>
      <c r="AI513" s="167"/>
      <c r="AJ513" s="167"/>
      <c r="AK513" s="165"/>
      <c r="AL513" s="138"/>
      <c r="AM513" s="138"/>
      <c r="AN513" s="138"/>
      <c r="AO513" s="142"/>
    </row>
    <row r="514" spans="1:41">
      <c r="A514" s="136">
        <v>35382633</v>
      </c>
      <c r="B514" s="137">
        <v>38354456</v>
      </c>
      <c r="C514" s="138"/>
      <c r="D514" s="165">
        <v>0</v>
      </c>
      <c r="E514" s="165">
        <v>0</v>
      </c>
      <c r="F514" s="165">
        <v>0</v>
      </c>
      <c r="G514" s="165">
        <v>0</v>
      </c>
      <c r="H514" s="165">
        <v>0</v>
      </c>
      <c r="I514" s="165">
        <v>0</v>
      </c>
      <c r="J514" s="165">
        <v>0</v>
      </c>
      <c r="K514" s="138">
        <v>0</v>
      </c>
      <c r="L514" s="139">
        <v>11.8</v>
      </c>
      <c r="M514" s="153">
        <v>0</v>
      </c>
      <c r="N514" s="140" t="s">
        <v>125</v>
      </c>
      <c r="O514" s="140">
        <v>0</v>
      </c>
      <c r="P514" s="138">
        <v>0</v>
      </c>
      <c r="Q514" s="137" t="s">
        <v>57</v>
      </c>
      <c r="R514" s="137">
        <v>0</v>
      </c>
      <c r="S514" s="140">
        <v>0</v>
      </c>
      <c r="T514" s="182">
        <v>20161031</v>
      </c>
      <c r="U514" s="137"/>
      <c r="V514" s="138"/>
      <c r="W514" s="141"/>
      <c r="X514" s="138" t="s">
        <v>124</v>
      </c>
      <c r="Y514" s="138">
        <v>0</v>
      </c>
      <c r="Z514" s="138"/>
      <c r="AA514" s="138"/>
      <c r="AB514" s="138"/>
      <c r="AC514" s="138"/>
      <c r="AD514" s="138"/>
      <c r="AE514" s="138"/>
      <c r="AF514" s="165"/>
      <c r="AG514" s="165"/>
      <c r="AH514" s="165"/>
      <c r="AI514" s="167"/>
      <c r="AJ514" s="167"/>
      <c r="AK514" s="165"/>
      <c r="AL514" s="138"/>
      <c r="AM514" s="138"/>
      <c r="AN514" s="138"/>
      <c r="AO514" s="142"/>
    </row>
    <row r="515" spans="1:41">
      <c r="A515" s="136">
        <v>35382733</v>
      </c>
      <c r="B515" s="137">
        <v>38644497</v>
      </c>
      <c r="C515" s="138"/>
      <c r="D515" s="165">
        <v>0</v>
      </c>
      <c r="E515" s="165">
        <v>0</v>
      </c>
      <c r="F515" s="165">
        <v>0</v>
      </c>
      <c r="G515" s="165">
        <v>0</v>
      </c>
      <c r="H515" s="165">
        <v>0</v>
      </c>
      <c r="I515" s="165">
        <v>0</v>
      </c>
      <c r="J515" s="165">
        <v>0</v>
      </c>
      <c r="K515" s="138">
        <v>0</v>
      </c>
      <c r="L515" s="139">
        <v>11.8</v>
      </c>
      <c r="M515" s="153">
        <v>0</v>
      </c>
      <c r="N515" s="140" t="s">
        <v>125</v>
      </c>
      <c r="O515" s="140">
        <v>0</v>
      </c>
      <c r="P515" s="138">
        <v>0</v>
      </c>
      <c r="Q515" s="137" t="s">
        <v>57</v>
      </c>
      <c r="R515" s="137">
        <v>0</v>
      </c>
      <c r="S515" s="140">
        <v>0</v>
      </c>
      <c r="T515" s="182">
        <v>20161031</v>
      </c>
      <c r="U515" s="137"/>
      <c r="V515" s="138"/>
      <c r="W515" s="141"/>
      <c r="X515" s="138" t="s">
        <v>124</v>
      </c>
      <c r="Y515" s="138">
        <v>0</v>
      </c>
      <c r="Z515" s="138"/>
      <c r="AA515" s="138"/>
      <c r="AB515" s="138"/>
      <c r="AC515" s="138"/>
      <c r="AD515" s="138"/>
      <c r="AE515" s="138"/>
      <c r="AF515" s="165"/>
      <c r="AG515" s="165"/>
      <c r="AH515" s="165"/>
      <c r="AI515" s="167"/>
      <c r="AJ515" s="167"/>
      <c r="AK515" s="165"/>
      <c r="AL515" s="138"/>
      <c r="AM515" s="138"/>
      <c r="AN515" s="138"/>
      <c r="AO515" s="142"/>
    </row>
    <row r="516" spans="1:41">
      <c r="A516" s="136">
        <v>35382750</v>
      </c>
      <c r="B516" s="137">
        <v>38401168</v>
      </c>
      <c r="C516" s="138"/>
      <c r="D516" s="165">
        <v>0</v>
      </c>
      <c r="E516" s="165">
        <v>0</v>
      </c>
      <c r="F516" s="165">
        <v>0</v>
      </c>
      <c r="G516" s="165">
        <v>0</v>
      </c>
      <c r="H516" s="165">
        <v>0</v>
      </c>
      <c r="I516" s="165">
        <v>0</v>
      </c>
      <c r="J516" s="165">
        <v>0</v>
      </c>
      <c r="K516" s="138">
        <v>0</v>
      </c>
      <c r="L516" s="139">
        <v>11.8</v>
      </c>
      <c r="M516" s="153">
        <v>0</v>
      </c>
      <c r="N516" s="140" t="s">
        <v>125</v>
      </c>
      <c r="O516" s="140">
        <v>0</v>
      </c>
      <c r="P516" s="138">
        <v>0</v>
      </c>
      <c r="Q516" s="137" t="s">
        <v>57</v>
      </c>
      <c r="R516" s="137">
        <v>0</v>
      </c>
      <c r="S516" s="140">
        <v>0</v>
      </c>
      <c r="T516" s="182">
        <v>20161031</v>
      </c>
      <c r="U516" s="137"/>
      <c r="V516" s="138"/>
      <c r="W516" s="141"/>
      <c r="X516" s="138" t="s">
        <v>124</v>
      </c>
      <c r="Y516" s="138">
        <v>0</v>
      </c>
      <c r="Z516" s="138"/>
      <c r="AA516" s="138"/>
      <c r="AB516" s="138"/>
      <c r="AC516" s="138"/>
      <c r="AD516" s="138"/>
      <c r="AE516" s="138"/>
      <c r="AF516" s="165"/>
      <c r="AG516" s="165"/>
      <c r="AH516" s="165"/>
      <c r="AI516" s="167"/>
      <c r="AJ516" s="167"/>
      <c r="AK516" s="165"/>
      <c r="AL516" s="138"/>
      <c r="AM516" s="138"/>
      <c r="AN516" s="138"/>
      <c r="AO516" s="142"/>
    </row>
    <row r="517" spans="1:41">
      <c r="A517" s="136">
        <v>35382878</v>
      </c>
      <c r="B517" s="137">
        <v>38548996</v>
      </c>
      <c r="C517" s="138"/>
      <c r="D517" s="165">
        <v>0</v>
      </c>
      <c r="E517" s="165">
        <v>0</v>
      </c>
      <c r="F517" s="165">
        <v>0</v>
      </c>
      <c r="G517" s="165">
        <v>0</v>
      </c>
      <c r="H517" s="165">
        <v>0</v>
      </c>
      <c r="I517" s="165">
        <v>0</v>
      </c>
      <c r="J517" s="165">
        <v>0</v>
      </c>
      <c r="K517" s="138">
        <v>0</v>
      </c>
      <c r="L517" s="139">
        <v>11.8</v>
      </c>
      <c r="M517" s="153">
        <v>0</v>
      </c>
      <c r="N517" s="140" t="s">
        <v>125</v>
      </c>
      <c r="O517" s="140">
        <v>0</v>
      </c>
      <c r="P517" s="138">
        <v>0</v>
      </c>
      <c r="Q517" s="137" t="s">
        <v>57</v>
      </c>
      <c r="R517" s="137">
        <v>0</v>
      </c>
      <c r="S517" s="140">
        <v>0</v>
      </c>
      <c r="T517" s="182">
        <v>20161031</v>
      </c>
      <c r="U517" s="137"/>
      <c r="V517" s="138"/>
      <c r="W517" s="141"/>
      <c r="X517" s="138" t="s">
        <v>124</v>
      </c>
      <c r="Y517" s="138">
        <v>0</v>
      </c>
      <c r="Z517" s="138"/>
      <c r="AA517" s="138"/>
      <c r="AB517" s="138"/>
      <c r="AC517" s="138"/>
      <c r="AD517" s="138"/>
      <c r="AE517" s="138"/>
      <c r="AF517" s="165"/>
      <c r="AG517" s="165"/>
      <c r="AH517" s="165"/>
      <c r="AI517" s="167"/>
      <c r="AJ517" s="167"/>
      <c r="AK517" s="165"/>
      <c r="AL517" s="138"/>
      <c r="AM517" s="138"/>
      <c r="AN517" s="138"/>
      <c r="AO517" s="142"/>
    </row>
    <row r="518" spans="1:41">
      <c r="A518" s="136">
        <v>35382946</v>
      </c>
      <c r="B518" s="137">
        <v>32876686</v>
      </c>
      <c r="C518" s="138"/>
      <c r="D518" s="165">
        <v>0</v>
      </c>
      <c r="E518" s="165">
        <v>0</v>
      </c>
      <c r="F518" s="165">
        <v>0</v>
      </c>
      <c r="G518" s="165">
        <v>0</v>
      </c>
      <c r="H518" s="165">
        <v>0</v>
      </c>
      <c r="I518" s="165">
        <v>0</v>
      </c>
      <c r="J518" s="165">
        <v>0</v>
      </c>
      <c r="K518" s="138">
        <v>0</v>
      </c>
      <c r="L518" s="139">
        <v>11.8</v>
      </c>
      <c r="M518" s="153">
        <v>0</v>
      </c>
      <c r="N518" s="140" t="s">
        <v>125</v>
      </c>
      <c r="O518" s="140">
        <v>0</v>
      </c>
      <c r="P518" s="138">
        <v>0</v>
      </c>
      <c r="Q518" s="137" t="s">
        <v>57</v>
      </c>
      <c r="R518" s="137">
        <v>0</v>
      </c>
      <c r="S518" s="140">
        <v>0</v>
      </c>
      <c r="T518" s="182">
        <v>20161031</v>
      </c>
      <c r="U518" s="137"/>
      <c r="V518" s="138"/>
      <c r="W518" s="141"/>
      <c r="X518" s="138" t="s">
        <v>124</v>
      </c>
      <c r="Y518" s="138">
        <v>0</v>
      </c>
      <c r="Z518" s="138"/>
      <c r="AA518" s="138"/>
      <c r="AB518" s="138"/>
      <c r="AC518" s="138"/>
      <c r="AD518" s="138"/>
      <c r="AE518" s="138"/>
      <c r="AF518" s="165"/>
      <c r="AG518" s="165"/>
      <c r="AH518" s="165"/>
      <c r="AI518" s="167"/>
      <c r="AJ518" s="167"/>
      <c r="AK518" s="165"/>
      <c r="AL518" s="138"/>
      <c r="AM518" s="138"/>
      <c r="AN518" s="138"/>
      <c r="AO518" s="142"/>
    </row>
    <row r="519" spans="1:41">
      <c r="A519" s="136">
        <v>35382987</v>
      </c>
      <c r="B519" s="137">
        <v>10056562</v>
      </c>
      <c r="C519" s="138"/>
      <c r="D519" s="165">
        <v>0</v>
      </c>
      <c r="E519" s="165">
        <v>0</v>
      </c>
      <c r="F519" s="165">
        <v>0</v>
      </c>
      <c r="G519" s="165">
        <v>0</v>
      </c>
      <c r="H519" s="165">
        <v>0</v>
      </c>
      <c r="I519" s="165">
        <v>0</v>
      </c>
      <c r="J519" s="165">
        <v>0</v>
      </c>
      <c r="K519" s="138">
        <v>0</v>
      </c>
      <c r="L519" s="139">
        <v>11.8</v>
      </c>
      <c r="M519" s="153">
        <v>0</v>
      </c>
      <c r="N519" s="140" t="s">
        <v>125</v>
      </c>
      <c r="O519" s="140">
        <v>0</v>
      </c>
      <c r="P519" s="138">
        <v>0</v>
      </c>
      <c r="Q519" s="137" t="s">
        <v>57</v>
      </c>
      <c r="R519" s="137">
        <v>0</v>
      </c>
      <c r="S519" s="140">
        <v>0</v>
      </c>
      <c r="T519" s="182">
        <v>20161031</v>
      </c>
      <c r="U519" s="137"/>
      <c r="V519" s="138"/>
      <c r="W519" s="141"/>
      <c r="X519" s="138" t="s">
        <v>124</v>
      </c>
      <c r="Y519" s="138">
        <v>0</v>
      </c>
      <c r="Z519" s="138"/>
      <c r="AA519" s="138"/>
      <c r="AB519" s="138"/>
      <c r="AC519" s="138"/>
      <c r="AD519" s="138"/>
      <c r="AE519" s="138"/>
      <c r="AF519" s="165"/>
      <c r="AG519" s="165"/>
      <c r="AH519" s="165"/>
      <c r="AI519" s="167"/>
      <c r="AJ519" s="167"/>
      <c r="AK519" s="165"/>
      <c r="AL519" s="138"/>
      <c r="AM519" s="138"/>
      <c r="AN519" s="138"/>
      <c r="AO519" s="142"/>
    </row>
    <row r="520" spans="1:41">
      <c r="A520" s="136">
        <v>35383010</v>
      </c>
      <c r="B520" s="137">
        <v>5525258</v>
      </c>
      <c r="C520" s="138"/>
      <c r="D520" s="165">
        <v>0</v>
      </c>
      <c r="E520" s="165">
        <v>0</v>
      </c>
      <c r="F520" s="165">
        <v>0</v>
      </c>
      <c r="G520" s="165">
        <v>0</v>
      </c>
      <c r="H520" s="165">
        <v>0</v>
      </c>
      <c r="I520" s="165">
        <v>0</v>
      </c>
      <c r="J520" s="165">
        <v>0</v>
      </c>
      <c r="K520" s="138">
        <v>0</v>
      </c>
      <c r="L520" s="139">
        <v>11.8</v>
      </c>
      <c r="M520" s="153">
        <v>0</v>
      </c>
      <c r="N520" s="140" t="s">
        <v>125</v>
      </c>
      <c r="O520" s="140">
        <v>0</v>
      </c>
      <c r="P520" s="138">
        <v>0</v>
      </c>
      <c r="Q520" s="137" t="s">
        <v>57</v>
      </c>
      <c r="R520" s="137">
        <v>0</v>
      </c>
      <c r="S520" s="140">
        <v>0</v>
      </c>
      <c r="T520" s="182">
        <v>20161031</v>
      </c>
      <c r="U520" s="137"/>
      <c r="V520" s="138"/>
      <c r="W520" s="141"/>
      <c r="X520" s="138" t="s">
        <v>124</v>
      </c>
      <c r="Y520" s="138">
        <v>0</v>
      </c>
      <c r="Z520" s="138"/>
      <c r="AA520" s="138"/>
      <c r="AB520" s="138"/>
      <c r="AC520" s="138"/>
      <c r="AD520" s="138"/>
      <c r="AE520" s="138"/>
      <c r="AF520" s="165"/>
      <c r="AG520" s="165"/>
      <c r="AH520" s="165"/>
      <c r="AI520" s="167"/>
      <c r="AJ520" s="167"/>
      <c r="AK520" s="165"/>
      <c r="AL520" s="138"/>
      <c r="AM520" s="138"/>
      <c r="AN520" s="138"/>
      <c r="AO520" s="142"/>
    </row>
    <row r="521" spans="1:41">
      <c r="A521" s="136">
        <v>35383048</v>
      </c>
      <c r="B521" s="137">
        <v>16414036</v>
      </c>
      <c r="C521" s="138"/>
      <c r="D521" s="165">
        <v>212354.67</v>
      </c>
      <c r="E521" s="165">
        <v>-3275.66</v>
      </c>
      <c r="F521" s="165">
        <v>209079.01</v>
      </c>
      <c r="G521" s="165">
        <v>-1778.47</v>
      </c>
      <c r="H521" s="165">
        <v>0</v>
      </c>
      <c r="I521" s="165">
        <v>-405.18</v>
      </c>
      <c r="J521" s="165">
        <v>-5459.31</v>
      </c>
      <c r="K521" s="138">
        <v>0</v>
      </c>
      <c r="L521" s="139">
        <v>10.050000000000001</v>
      </c>
      <c r="M521" s="153">
        <v>221.20278125000004</v>
      </c>
      <c r="N521" s="140" t="s">
        <v>126</v>
      </c>
      <c r="O521" s="140">
        <v>0</v>
      </c>
      <c r="P521" s="138">
        <v>209079.01</v>
      </c>
      <c r="Q521" s="137" t="s">
        <v>57</v>
      </c>
      <c r="R521" s="137">
        <v>0</v>
      </c>
      <c r="S521" s="140">
        <v>0</v>
      </c>
      <c r="T521" s="182">
        <v>20161031</v>
      </c>
      <c r="U521" s="137"/>
      <c r="V521" s="138"/>
      <c r="W521" s="141"/>
      <c r="X521" s="138" t="s">
        <v>124</v>
      </c>
      <c r="Y521" s="138">
        <v>0</v>
      </c>
      <c r="Z521" s="138"/>
      <c r="AA521" s="138"/>
      <c r="AB521" s="138"/>
      <c r="AC521" s="138"/>
      <c r="AD521" s="138"/>
      <c r="AE521" s="138"/>
      <c r="AF521" s="165"/>
      <c r="AG521" s="165"/>
      <c r="AH521" s="165"/>
      <c r="AI521" s="167"/>
      <c r="AJ521" s="167"/>
      <c r="AK521" s="165"/>
      <c r="AL521" s="138"/>
      <c r="AM521" s="138"/>
      <c r="AN521" s="138"/>
      <c r="AO521" s="142"/>
    </row>
    <row r="522" spans="1:41">
      <c r="A522" s="136">
        <v>35463580</v>
      </c>
      <c r="B522" s="137">
        <v>32488593</v>
      </c>
      <c r="C522" s="138"/>
      <c r="D522" s="165">
        <v>104772.96</v>
      </c>
      <c r="E522" s="165">
        <v>-8567.98</v>
      </c>
      <c r="F522" s="165">
        <v>96204.98</v>
      </c>
      <c r="G522" s="165">
        <v>-1030.27</v>
      </c>
      <c r="H522" s="165">
        <v>0</v>
      </c>
      <c r="I522" s="165">
        <v>-308.45</v>
      </c>
      <c r="J522" s="165">
        <v>-9906.7000000000007</v>
      </c>
      <c r="K522" s="138">
        <v>-4067.52</v>
      </c>
      <c r="L522" s="139">
        <v>11.8</v>
      </c>
      <c r="M522" s="153">
        <v>109.13850000000002</v>
      </c>
      <c r="N522" s="140" t="s">
        <v>126</v>
      </c>
      <c r="O522" s="140">
        <v>0</v>
      </c>
      <c r="P522" s="138">
        <v>96204.98</v>
      </c>
      <c r="Q522" s="137" t="s">
        <v>57</v>
      </c>
      <c r="R522" s="137">
        <v>0</v>
      </c>
      <c r="S522" s="140">
        <v>0</v>
      </c>
      <c r="T522" s="182">
        <v>20161031</v>
      </c>
      <c r="U522" s="137"/>
      <c r="V522" s="138"/>
      <c r="W522" s="141"/>
      <c r="X522" s="138" t="s">
        <v>124</v>
      </c>
      <c r="Y522" s="138">
        <v>0</v>
      </c>
      <c r="Z522" s="138"/>
      <c r="AA522" s="138"/>
      <c r="AB522" s="138"/>
      <c r="AC522" s="138"/>
      <c r="AD522" s="138"/>
      <c r="AE522" s="138"/>
      <c r="AF522" s="165"/>
      <c r="AG522" s="165"/>
      <c r="AH522" s="165"/>
      <c r="AI522" s="167"/>
      <c r="AJ522" s="167"/>
      <c r="AK522" s="165"/>
      <c r="AL522" s="138"/>
      <c r="AM522" s="138"/>
      <c r="AN522" s="138"/>
      <c r="AO522" s="142"/>
    </row>
    <row r="523" spans="1:41">
      <c r="A523" s="136">
        <v>35463752</v>
      </c>
      <c r="B523" s="137">
        <v>14038243</v>
      </c>
      <c r="C523" s="138"/>
      <c r="D523" s="165">
        <v>0</v>
      </c>
      <c r="E523" s="165">
        <v>0</v>
      </c>
      <c r="F523" s="165">
        <v>0</v>
      </c>
      <c r="G523" s="165">
        <v>0</v>
      </c>
      <c r="H523" s="165">
        <v>0</v>
      </c>
      <c r="I523" s="165">
        <v>0</v>
      </c>
      <c r="J523" s="165">
        <v>0</v>
      </c>
      <c r="K523" s="138">
        <v>0</v>
      </c>
      <c r="L523" s="139">
        <v>11.8</v>
      </c>
      <c r="M523" s="153">
        <v>0</v>
      </c>
      <c r="N523" s="140" t="s">
        <v>125</v>
      </c>
      <c r="O523" s="140">
        <v>0</v>
      </c>
      <c r="P523" s="138">
        <v>0</v>
      </c>
      <c r="Q523" s="137" t="s">
        <v>57</v>
      </c>
      <c r="R523" s="137">
        <v>0</v>
      </c>
      <c r="S523" s="140">
        <v>0</v>
      </c>
      <c r="T523" s="182">
        <v>20161031</v>
      </c>
      <c r="U523" s="137"/>
      <c r="V523" s="138"/>
      <c r="W523" s="141"/>
      <c r="X523" s="138" t="s">
        <v>124</v>
      </c>
      <c r="Y523" s="138">
        <v>0</v>
      </c>
      <c r="Z523" s="138"/>
      <c r="AA523" s="138"/>
      <c r="AB523" s="138"/>
      <c r="AC523" s="138"/>
      <c r="AD523" s="138"/>
      <c r="AE523" s="138"/>
      <c r="AF523" s="165"/>
      <c r="AG523" s="165"/>
      <c r="AH523" s="165"/>
      <c r="AI523" s="167"/>
      <c r="AJ523" s="167"/>
      <c r="AK523" s="165"/>
      <c r="AL523" s="138"/>
      <c r="AM523" s="138"/>
      <c r="AN523" s="138"/>
      <c r="AO523" s="142"/>
    </row>
    <row r="524" spans="1:41">
      <c r="A524" s="136">
        <v>35537465</v>
      </c>
      <c r="B524" s="137">
        <v>4937468</v>
      </c>
      <c r="C524" s="138"/>
      <c r="D524" s="165">
        <v>0</v>
      </c>
      <c r="E524" s="165">
        <v>0</v>
      </c>
      <c r="F524" s="165">
        <v>0</v>
      </c>
      <c r="G524" s="165">
        <v>0</v>
      </c>
      <c r="H524" s="165">
        <v>0</v>
      </c>
      <c r="I524" s="165">
        <v>0</v>
      </c>
      <c r="J524" s="165">
        <v>0</v>
      </c>
      <c r="K524" s="138">
        <v>0</v>
      </c>
      <c r="L524" s="139">
        <v>11.8</v>
      </c>
      <c r="M524" s="153">
        <v>0</v>
      </c>
      <c r="N524" s="140" t="s">
        <v>125</v>
      </c>
      <c r="O524" s="140">
        <v>0</v>
      </c>
      <c r="P524" s="138">
        <v>0</v>
      </c>
      <c r="Q524" s="137" t="s">
        <v>57</v>
      </c>
      <c r="R524" s="137">
        <v>0</v>
      </c>
      <c r="S524" s="140">
        <v>0</v>
      </c>
      <c r="T524" s="182">
        <v>20161031</v>
      </c>
      <c r="U524" s="137"/>
      <c r="V524" s="138"/>
      <c r="W524" s="141"/>
      <c r="X524" s="138" t="s">
        <v>124</v>
      </c>
      <c r="Y524" s="138">
        <v>0</v>
      </c>
      <c r="Z524" s="138"/>
      <c r="AA524" s="138"/>
      <c r="AB524" s="138"/>
      <c r="AC524" s="138"/>
      <c r="AD524" s="138"/>
      <c r="AE524" s="138"/>
      <c r="AF524" s="165"/>
      <c r="AG524" s="165"/>
      <c r="AH524" s="165"/>
      <c r="AI524" s="167"/>
      <c r="AJ524" s="167"/>
      <c r="AK524" s="165"/>
      <c r="AL524" s="138"/>
      <c r="AM524" s="138"/>
      <c r="AN524" s="138"/>
      <c r="AO524" s="142"/>
    </row>
    <row r="525" spans="1:41">
      <c r="A525" s="136">
        <v>35572159</v>
      </c>
      <c r="B525" s="137">
        <v>21289093</v>
      </c>
      <c r="C525" s="138"/>
      <c r="D525" s="165">
        <v>35501.03</v>
      </c>
      <c r="E525" s="165">
        <v>-328.2</v>
      </c>
      <c r="F525" s="165">
        <v>35172.83</v>
      </c>
      <c r="G525" s="165">
        <v>-295.17</v>
      </c>
      <c r="H525" s="165">
        <v>0</v>
      </c>
      <c r="I525" s="165">
        <v>-219.5</v>
      </c>
      <c r="J525" s="165">
        <v>-842.86999999999989</v>
      </c>
      <c r="K525" s="138">
        <v>-328.2</v>
      </c>
      <c r="L525" s="139">
        <v>11.8</v>
      </c>
      <c r="M525" s="153">
        <v>36.980239583333336</v>
      </c>
      <c r="N525" s="140" t="s">
        <v>126</v>
      </c>
      <c r="O525" s="140">
        <v>0</v>
      </c>
      <c r="P525" s="138">
        <v>31679.84</v>
      </c>
      <c r="Q525" s="137" t="s">
        <v>58</v>
      </c>
      <c r="R525" s="137">
        <v>20161031</v>
      </c>
      <c r="S525" s="140">
        <v>1</v>
      </c>
      <c r="T525" s="182">
        <v>20161031</v>
      </c>
      <c r="U525" s="137"/>
      <c r="V525" s="138"/>
      <c r="W525" s="141"/>
      <c r="X525" s="138" t="s">
        <v>124</v>
      </c>
      <c r="Y525" s="138">
        <v>0</v>
      </c>
      <c r="Z525" s="138"/>
      <c r="AA525" s="138"/>
      <c r="AB525" s="138"/>
      <c r="AC525" s="138"/>
      <c r="AD525" s="138"/>
      <c r="AE525" s="138"/>
      <c r="AF525" s="165"/>
      <c r="AG525" s="165"/>
      <c r="AH525" s="165"/>
      <c r="AI525" s="167"/>
      <c r="AJ525" s="167"/>
      <c r="AK525" s="165"/>
      <c r="AL525" s="138"/>
      <c r="AM525" s="138"/>
      <c r="AN525" s="138"/>
      <c r="AO525" s="142"/>
    </row>
    <row r="526" spans="1:41">
      <c r="A526" s="136">
        <v>35597025</v>
      </c>
      <c r="B526" s="137">
        <v>33970752</v>
      </c>
      <c r="C526" s="138"/>
      <c r="D526" s="165">
        <v>328193.55</v>
      </c>
      <c r="E526" s="165">
        <v>-7807.24</v>
      </c>
      <c r="F526" s="165">
        <v>320386.31</v>
      </c>
      <c r="G526" s="165">
        <v>-3227.24</v>
      </c>
      <c r="H526" s="165">
        <v>0</v>
      </c>
      <c r="I526" s="165">
        <v>-468.89</v>
      </c>
      <c r="J526" s="165">
        <v>-11503.37</v>
      </c>
      <c r="K526" s="138">
        <v>-942.17</v>
      </c>
      <c r="L526" s="139">
        <v>11.8</v>
      </c>
      <c r="M526" s="153">
        <v>341.86828125000005</v>
      </c>
      <c r="N526" s="140" t="s">
        <v>126</v>
      </c>
      <c r="O526" s="140">
        <v>0</v>
      </c>
      <c r="P526" s="138">
        <v>320386.31</v>
      </c>
      <c r="Q526" s="137" t="s">
        <v>57</v>
      </c>
      <c r="R526" s="137">
        <v>0</v>
      </c>
      <c r="S526" s="140">
        <v>0</v>
      </c>
      <c r="T526" s="182">
        <v>20161031</v>
      </c>
      <c r="U526" s="137"/>
      <c r="V526" s="138"/>
      <c r="W526" s="141"/>
      <c r="X526" s="138" t="s">
        <v>124</v>
      </c>
      <c r="Y526" s="138">
        <v>0</v>
      </c>
      <c r="Z526" s="138"/>
      <c r="AA526" s="138"/>
      <c r="AB526" s="138"/>
      <c r="AC526" s="138"/>
      <c r="AD526" s="138"/>
      <c r="AE526" s="138"/>
      <c r="AF526" s="165"/>
      <c r="AG526" s="165"/>
      <c r="AH526" s="165"/>
      <c r="AI526" s="167"/>
      <c r="AJ526" s="167"/>
      <c r="AK526" s="165"/>
      <c r="AL526" s="138"/>
      <c r="AM526" s="138"/>
      <c r="AN526" s="138"/>
      <c r="AO526" s="142"/>
    </row>
    <row r="527" spans="1:41">
      <c r="A527" s="136">
        <v>35629390</v>
      </c>
      <c r="B527" s="137">
        <v>37598897</v>
      </c>
      <c r="C527" s="138"/>
      <c r="D527" s="165">
        <v>0</v>
      </c>
      <c r="E527" s="165">
        <v>0</v>
      </c>
      <c r="F527" s="165">
        <v>0</v>
      </c>
      <c r="G527" s="165">
        <v>0</v>
      </c>
      <c r="H527" s="165">
        <v>0</v>
      </c>
      <c r="I527" s="165">
        <v>0</v>
      </c>
      <c r="J527" s="165">
        <v>0</v>
      </c>
      <c r="K527" s="138">
        <v>0</v>
      </c>
      <c r="L527" s="139">
        <v>11.8</v>
      </c>
      <c r="M527" s="153">
        <v>0</v>
      </c>
      <c r="N527" s="140" t="s">
        <v>125</v>
      </c>
      <c r="O527" s="140">
        <v>0</v>
      </c>
      <c r="P527" s="138">
        <v>0</v>
      </c>
      <c r="Q527" s="137" t="s">
        <v>57</v>
      </c>
      <c r="R527" s="137">
        <v>0</v>
      </c>
      <c r="S527" s="140">
        <v>0</v>
      </c>
      <c r="T527" s="182">
        <v>20161031</v>
      </c>
      <c r="U527" s="137"/>
      <c r="V527" s="138"/>
      <c r="W527" s="141"/>
      <c r="X527" s="138" t="s">
        <v>124</v>
      </c>
      <c r="Y527" s="138">
        <v>0</v>
      </c>
      <c r="Z527" s="138"/>
      <c r="AA527" s="138"/>
      <c r="AB527" s="138"/>
      <c r="AC527" s="138"/>
      <c r="AD527" s="138"/>
      <c r="AE527" s="138"/>
      <c r="AF527" s="165"/>
      <c r="AG527" s="165"/>
      <c r="AH527" s="165"/>
      <c r="AI527" s="167"/>
      <c r="AJ527" s="167"/>
      <c r="AK527" s="165"/>
      <c r="AL527" s="138"/>
      <c r="AM527" s="138"/>
      <c r="AN527" s="138"/>
      <c r="AO527" s="142"/>
    </row>
    <row r="528" spans="1:41">
      <c r="A528" s="136">
        <v>35629500</v>
      </c>
      <c r="B528" s="137">
        <v>38345706</v>
      </c>
      <c r="C528" s="138"/>
      <c r="D528" s="165">
        <v>0</v>
      </c>
      <c r="E528" s="165">
        <v>0</v>
      </c>
      <c r="F528" s="165">
        <v>0</v>
      </c>
      <c r="G528" s="165">
        <v>0</v>
      </c>
      <c r="H528" s="165">
        <v>0</v>
      </c>
      <c r="I528" s="165">
        <v>0</v>
      </c>
      <c r="J528" s="165">
        <v>0</v>
      </c>
      <c r="K528" s="138">
        <v>0</v>
      </c>
      <c r="L528" s="139">
        <v>11.8</v>
      </c>
      <c r="M528" s="153">
        <v>0</v>
      </c>
      <c r="N528" s="140" t="s">
        <v>125</v>
      </c>
      <c r="O528" s="140">
        <v>0</v>
      </c>
      <c r="P528" s="138">
        <v>0</v>
      </c>
      <c r="Q528" s="137" t="s">
        <v>57</v>
      </c>
      <c r="R528" s="137">
        <v>0</v>
      </c>
      <c r="S528" s="140">
        <v>0</v>
      </c>
      <c r="T528" s="182">
        <v>20161031</v>
      </c>
      <c r="U528" s="137"/>
      <c r="V528" s="138"/>
      <c r="W528" s="141"/>
      <c r="X528" s="138" t="s">
        <v>124</v>
      </c>
      <c r="Y528" s="138">
        <v>0</v>
      </c>
      <c r="Z528" s="138"/>
      <c r="AA528" s="138"/>
      <c r="AB528" s="138"/>
      <c r="AC528" s="138"/>
      <c r="AD528" s="138"/>
      <c r="AE528" s="138"/>
      <c r="AF528" s="165"/>
      <c r="AG528" s="165"/>
      <c r="AH528" s="165"/>
      <c r="AI528" s="167"/>
      <c r="AJ528" s="167"/>
      <c r="AK528" s="165"/>
      <c r="AL528" s="138"/>
      <c r="AM528" s="138"/>
      <c r="AN528" s="138"/>
      <c r="AO528" s="142"/>
    </row>
    <row r="529" spans="1:41">
      <c r="A529" s="136">
        <v>35672457</v>
      </c>
      <c r="B529" s="137">
        <v>29210779</v>
      </c>
      <c r="C529" s="138"/>
      <c r="D529" s="165">
        <v>0</v>
      </c>
      <c r="E529" s="165">
        <v>0</v>
      </c>
      <c r="F529" s="165">
        <v>0</v>
      </c>
      <c r="G529" s="165">
        <v>0</v>
      </c>
      <c r="H529" s="165">
        <v>0</v>
      </c>
      <c r="I529" s="165">
        <v>0</v>
      </c>
      <c r="J529" s="165">
        <v>0</v>
      </c>
      <c r="K529" s="138">
        <v>0</v>
      </c>
      <c r="L529" s="139">
        <v>11.8</v>
      </c>
      <c r="M529" s="153">
        <v>0</v>
      </c>
      <c r="N529" s="140" t="s">
        <v>125</v>
      </c>
      <c r="O529" s="140">
        <v>0</v>
      </c>
      <c r="P529" s="138">
        <v>0</v>
      </c>
      <c r="Q529" s="137" t="s">
        <v>57</v>
      </c>
      <c r="R529" s="137">
        <v>0</v>
      </c>
      <c r="S529" s="140">
        <v>0</v>
      </c>
      <c r="T529" s="182">
        <v>20161031</v>
      </c>
      <c r="U529" s="137"/>
      <c r="V529" s="138"/>
      <c r="W529" s="141"/>
      <c r="X529" s="138" t="s">
        <v>124</v>
      </c>
      <c r="Y529" s="138">
        <v>0</v>
      </c>
      <c r="Z529" s="138"/>
      <c r="AA529" s="138"/>
      <c r="AB529" s="138"/>
      <c r="AC529" s="138"/>
      <c r="AD529" s="138"/>
      <c r="AE529" s="138"/>
      <c r="AF529" s="165"/>
      <c r="AG529" s="165"/>
      <c r="AH529" s="165"/>
      <c r="AI529" s="167"/>
      <c r="AJ529" s="167"/>
      <c r="AK529" s="165"/>
      <c r="AL529" s="138"/>
      <c r="AM529" s="138"/>
      <c r="AN529" s="138"/>
      <c r="AO529" s="142"/>
    </row>
    <row r="530" spans="1:41">
      <c r="A530" s="136">
        <v>35672484</v>
      </c>
      <c r="B530" s="137">
        <v>9524470</v>
      </c>
      <c r="C530" s="138"/>
      <c r="D530" s="165">
        <v>412096.75</v>
      </c>
      <c r="E530" s="165">
        <v>0</v>
      </c>
      <c r="F530" s="165">
        <v>412096.75</v>
      </c>
      <c r="G530" s="165">
        <v>0</v>
      </c>
      <c r="H530" s="165">
        <v>0</v>
      </c>
      <c r="I530" s="165">
        <v>0</v>
      </c>
      <c r="J530" s="165">
        <v>0</v>
      </c>
      <c r="K530" s="138">
        <v>0</v>
      </c>
      <c r="L530" s="139">
        <v>11.8</v>
      </c>
      <c r="M530" s="153">
        <v>429.2674479166667</v>
      </c>
      <c r="N530" s="140" t="s">
        <v>126</v>
      </c>
      <c r="O530" s="140">
        <v>1</v>
      </c>
      <c r="P530" s="138">
        <v>96927.63</v>
      </c>
      <c r="Q530" s="137" t="s">
        <v>64</v>
      </c>
      <c r="R530" s="137">
        <v>20090601</v>
      </c>
      <c r="S530" s="140">
        <v>90</v>
      </c>
      <c r="T530" s="182">
        <v>20161031</v>
      </c>
      <c r="U530" s="137"/>
      <c r="V530" s="138"/>
      <c r="W530" s="141"/>
      <c r="X530" s="138" t="s">
        <v>124</v>
      </c>
      <c r="Y530" s="138">
        <v>0</v>
      </c>
      <c r="Z530" s="138"/>
      <c r="AA530" s="138"/>
      <c r="AB530" s="138"/>
      <c r="AC530" s="138"/>
      <c r="AD530" s="138"/>
      <c r="AE530" s="138"/>
      <c r="AF530" s="165"/>
      <c r="AG530" s="165"/>
      <c r="AH530" s="165"/>
      <c r="AI530" s="167"/>
      <c r="AJ530" s="167"/>
      <c r="AK530" s="165"/>
      <c r="AL530" s="138"/>
      <c r="AM530" s="138"/>
      <c r="AN530" s="138"/>
      <c r="AO530" s="142"/>
    </row>
    <row r="531" spans="1:41">
      <c r="A531" s="136">
        <v>35672736</v>
      </c>
      <c r="B531" s="137">
        <v>34543130</v>
      </c>
      <c r="C531" s="138"/>
      <c r="D531" s="165">
        <v>290328.3</v>
      </c>
      <c r="E531" s="165">
        <v>-4525.1099999999997</v>
      </c>
      <c r="F531" s="165">
        <v>285803.19</v>
      </c>
      <c r="G531" s="165">
        <v>-2854.89</v>
      </c>
      <c r="H531" s="165">
        <v>0</v>
      </c>
      <c r="I531" s="165">
        <v>-298.33999999999997</v>
      </c>
      <c r="J531" s="165">
        <v>-7678.34</v>
      </c>
      <c r="K531" s="138">
        <v>-1879.22</v>
      </c>
      <c r="L531" s="139">
        <v>11.8</v>
      </c>
      <c r="M531" s="153">
        <v>302.42531250000002</v>
      </c>
      <c r="N531" s="140" t="s">
        <v>126</v>
      </c>
      <c r="O531" s="140">
        <v>0</v>
      </c>
      <c r="P531" s="138">
        <v>285803.19</v>
      </c>
      <c r="Q531" s="137" t="s">
        <v>57</v>
      </c>
      <c r="R531" s="137">
        <v>0</v>
      </c>
      <c r="S531" s="140">
        <v>0</v>
      </c>
      <c r="T531" s="182">
        <v>20161031</v>
      </c>
      <c r="U531" s="137"/>
      <c r="V531" s="138"/>
      <c r="W531" s="141"/>
      <c r="X531" s="138" t="s">
        <v>124</v>
      </c>
      <c r="Y531" s="138">
        <v>0</v>
      </c>
      <c r="Z531" s="138"/>
      <c r="AA531" s="138"/>
      <c r="AB531" s="138"/>
      <c r="AC531" s="138"/>
      <c r="AD531" s="138"/>
      <c r="AE531" s="138"/>
      <c r="AF531" s="165"/>
      <c r="AG531" s="165"/>
      <c r="AH531" s="165"/>
      <c r="AI531" s="167"/>
      <c r="AJ531" s="167"/>
      <c r="AK531" s="165"/>
      <c r="AL531" s="138"/>
      <c r="AM531" s="138"/>
      <c r="AN531" s="138"/>
      <c r="AO531" s="142"/>
    </row>
    <row r="532" spans="1:41">
      <c r="A532" s="136">
        <v>35672825</v>
      </c>
      <c r="B532" s="137">
        <v>36060135</v>
      </c>
      <c r="C532" s="138"/>
      <c r="D532" s="165">
        <v>0</v>
      </c>
      <c r="E532" s="165">
        <v>0</v>
      </c>
      <c r="F532" s="165">
        <v>0</v>
      </c>
      <c r="G532" s="165">
        <v>0</v>
      </c>
      <c r="H532" s="165">
        <v>0</v>
      </c>
      <c r="I532" s="165">
        <v>0</v>
      </c>
      <c r="J532" s="165">
        <v>0</v>
      </c>
      <c r="K532" s="138">
        <v>0</v>
      </c>
      <c r="L532" s="139">
        <v>11.1</v>
      </c>
      <c r="M532" s="153">
        <v>0</v>
      </c>
      <c r="N532" s="140" t="s">
        <v>125</v>
      </c>
      <c r="O532" s="140">
        <v>0</v>
      </c>
      <c r="P532" s="138">
        <v>0</v>
      </c>
      <c r="Q532" s="137" t="s">
        <v>57</v>
      </c>
      <c r="R532" s="137">
        <v>0</v>
      </c>
      <c r="S532" s="140">
        <v>0</v>
      </c>
      <c r="T532" s="182">
        <v>20161031</v>
      </c>
      <c r="U532" s="137"/>
      <c r="V532" s="138"/>
      <c r="W532" s="141"/>
      <c r="X532" s="138" t="s">
        <v>124</v>
      </c>
      <c r="Y532" s="138">
        <v>0</v>
      </c>
      <c r="Z532" s="138"/>
      <c r="AA532" s="138"/>
      <c r="AB532" s="138"/>
      <c r="AC532" s="138"/>
      <c r="AD532" s="138"/>
      <c r="AE532" s="138"/>
      <c r="AF532" s="165"/>
      <c r="AG532" s="165"/>
      <c r="AH532" s="165"/>
      <c r="AI532" s="167"/>
      <c r="AJ532" s="167"/>
      <c r="AK532" s="165"/>
      <c r="AL532" s="138"/>
      <c r="AM532" s="138"/>
      <c r="AN532" s="138"/>
      <c r="AO532" s="142"/>
    </row>
    <row r="533" spans="1:41">
      <c r="A533" s="136">
        <v>35699588</v>
      </c>
      <c r="B533" s="137">
        <v>38809581</v>
      </c>
      <c r="C533" s="138"/>
      <c r="D533" s="165">
        <v>0</v>
      </c>
      <c r="E533" s="165">
        <v>0</v>
      </c>
      <c r="F533" s="165">
        <v>0</v>
      </c>
      <c r="G533" s="165">
        <v>0</v>
      </c>
      <c r="H533" s="165">
        <v>0</v>
      </c>
      <c r="I533" s="165">
        <v>0</v>
      </c>
      <c r="J533" s="165">
        <v>0</v>
      </c>
      <c r="K533" s="138">
        <v>0</v>
      </c>
      <c r="L533" s="139">
        <v>11.8</v>
      </c>
      <c r="M533" s="153">
        <v>0</v>
      </c>
      <c r="N533" s="140" t="s">
        <v>125</v>
      </c>
      <c r="O533" s="140">
        <v>0</v>
      </c>
      <c r="P533" s="138">
        <v>0</v>
      </c>
      <c r="Q533" s="137" t="s">
        <v>57</v>
      </c>
      <c r="R533" s="137">
        <v>0</v>
      </c>
      <c r="S533" s="140">
        <v>0</v>
      </c>
      <c r="T533" s="182">
        <v>20161031</v>
      </c>
      <c r="U533" s="137"/>
      <c r="V533" s="138"/>
      <c r="W533" s="141"/>
      <c r="X533" s="138" t="s">
        <v>124</v>
      </c>
      <c r="Y533" s="138">
        <v>0</v>
      </c>
      <c r="Z533" s="138"/>
      <c r="AA533" s="138"/>
      <c r="AB533" s="138"/>
      <c r="AC533" s="138"/>
      <c r="AD533" s="138"/>
      <c r="AE533" s="138"/>
      <c r="AF533" s="165"/>
      <c r="AG533" s="165"/>
      <c r="AH533" s="165"/>
      <c r="AI533" s="167"/>
      <c r="AJ533" s="167"/>
      <c r="AK533" s="165"/>
      <c r="AL533" s="138"/>
      <c r="AM533" s="138"/>
      <c r="AN533" s="138"/>
      <c r="AO533" s="142"/>
    </row>
    <row r="534" spans="1:41">
      <c r="A534" s="136">
        <v>35730411</v>
      </c>
      <c r="B534" s="137">
        <v>38684065</v>
      </c>
      <c r="C534" s="138"/>
      <c r="D534" s="165">
        <v>371577.62</v>
      </c>
      <c r="E534" s="165">
        <v>-15319.05</v>
      </c>
      <c r="F534" s="165">
        <v>356258.57</v>
      </c>
      <c r="G534" s="165">
        <v>-3653.85</v>
      </c>
      <c r="H534" s="165">
        <v>0</v>
      </c>
      <c r="I534" s="165">
        <v>-719.61</v>
      </c>
      <c r="J534" s="165">
        <v>-19692.509999999998</v>
      </c>
      <c r="K534" s="138">
        <v>-5665.88</v>
      </c>
      <c r="L534" s="139">
        <v>11.8</v>
      </c>
      <c r="M534" s="153">
        <v>387.06002083333334</v>
      </c>
      <c r="N534" s="140" t="s">
        <v>126</v>
      </c>
      <c r="O534" s="140">
        <v>0</v>
      </c>
      <c r="P534" s="138">
        <v>356258.57</v>
      </c>
      <c r="Q534" s="137" t="s">
        <v>57</v>
      </c>
      <c r="R534" s="137">
        <v>0</v>
      </c>
      <c r="S534" s="140">
        <v>0</v>
      </c>
      <c r="T534" s="182">
        <v>20161031</v>
      </c>
      <c r="U534" s="137"/>
      <c r="V534" s="138"/>
      <c r="W534" s="141"/>
      <c r="X534" s="138" t="s">
        <v>124</v>
      </c>
      <c r="Y534" s="138">
        <v>0</v>
      </c>
      <c r="Z534" s="138"/>
      <c r="AA534" s="138"/>
      <c r="AB534" s="138"/>
      <c r="AC534" s="138"/>
      <c r="AD534" s="138"/>
      <c r="AE534" s="138"/>
      <c r="AF534" s="165"/>
      <c r="AG534" s="165"/>
      <c r="AH534" s="165"/>
      <c r="AI534" s="167"/>
      <c r="AJ534" s="167"/>
      <c r="AK534" s="165"/>
      <c r="AL534" s="138"/>
      <c r="AM534" s="138"/>
      <c r="AN534" s="138"/>
      <c r="AO534" s="142"/>
    </row>
    <row r="535" spans="1:41">
      <c r="A535" s="136">
        <v>35759516</v>
      </c>
      <c r="B535" s="137">
        <v>30299918</v>
      </c>
      <c r="C535" s="138"/>
      <c r="D535" s="165">
        <v>182635.32</v>
      </c>
      <c r="E535" s="165">
        <v>-7177.75</v>
      </c>
      <c r="F535" s="165">
        <v>175457.57</v>
      </c>
      <c r="G535" s="165">
        <v>-1795.91</v>
      </c>
      <c r="H535" s="165">
        <v>0</v>
      </c>
      <c r="I535" s="165">
        <v>-365.41</v>
      </c>
      <c r="J535" s="165">
        <v>-9339.07</v>
      </c>
      <c r="K535" s="138">
        <v>-2010.41</v>
      </c>
      <c r="L535" s="139">
        <v>11.8</v>
      </c>
      <c r="M535" s="153">
        <v>190.24512500000003</v>
      </c>
      <c r="N535" s="140" t="s">
        <v>126</v>
      </c>
      <c r="O535" s="140">
        <v>0</v>
      </c>
      <c r="P535" s="138">
        <v>175457.57</v>
      </c>
      <c r="Q535" s="137" t="s">
        <v>57</v>
      </c>
      <c r="R535" s="137">
        <v>0</v>
      </c>
      <c r="S535" s="140">
        <v>0</v>
      </c>
      <c r="T535" s="182">
        <v>20161031</v>
      </c>
      <c r="U535" s="137"/>
      <c r="V535" s="138"/>
      <c r="W535" s="141"/>
      <c r="X535" s="138" t="s">
        <v>124</v>
      </c>
      <c r="Y535" s="138">
        <v>0</v>
      </c>
      <c r="Z535" s="138"/>
      <c r="AA535" s="138"/>
      <c r="AB535" s="138"/>
      <c r="AC535" s="138"/>
      <c r="AD535" s="138"/>
      <c r="AE535" s="138"/>
      <c r="AF535" s="165"/>
      <c r="AG535" s="165"/>
      <c r="AH535" s="165"/>
      <c r="AI535" s="167"/>
      <c r="AJ535" s="167"/>
      <c r="AK535" s="165"/>
      <c r="AL535" s="138"/>
      <c r="AM535" s="138"/>
      <c r="AN535" s="138"/>
      <c r="AO535" s="142"/>
    </row>
    <row r="536" spans="1:41">
      <c r="A536" s="136">
        <v>35759612</v>
      </c>
      <c r="B536" s="137">
        <v>28463290</v>
      </c>
      <c r="C536" s="138"/>
      <c r="D536" s="165">
        <v>55440.81</v>
      </c>
      <c r="E536" s="165">
        <v>-2677.1099999999997</v>
      </c>
      <c r="F536" s="165">
        <v>52763.7</v>
      </c>
      <c r="G536" s="165">
        <v>-545.16999999999996</v>
      </c>
      <c r="H536" s="165">
        <v>0</v>
      </c>
      <c r="I536" s="165">
        <v>-271.49</v>
      </c>
      <c r="J536" s="165">
        <v>-3493.7700000000004</v>
      </c>
      <c r="K536" s="138">
        <v>-533.47</v>
      </c>
      <c r="L536" s="139">
        <v>11.8</v>
      </c>
      <c r="M536" s="153">
        <v>57.750843750000001</v>
      </c>
      <c r="N536" s="140" t="s">
        <v>126</v>
      </c>
      <c r="O536" s="140">
        <v>0</v>
      </c>
      <c r="P536" s="138">
        <v>52763.7</v>
      </c>
      <c r="Q536" s="137" t="s">
        <v>57</v>
      </c>
      <c r="R536" s="137">
        <v>0</v>
      </c>
      <c r="S536" s="140">
        <v>0</v>
      </c>
      <c r="T536" s="182">
        <v>20161031</v>
      </c>
      <c r="U536" s="137"/>
      <c r="V536" s="138"/>
      <c r="W536" s="141"/>
      <c r="X536" s="138" t="s">
        <v>124</v>
      </c>
      <c r="Y536" s="138">
        <v>0</v>
      </c>
      <c r="Z536" s="138"/>
      <c r="AA536" s="138"/>
      <c r="AB536" s="138"/>
      <c r="AC536" s="138"/>
      <c r="AD536" s="138"/>
      <c r="AE536" s="138"/>
      <c r="AF536" s="165"/>
      <c r="AG536" s="165"/>
      <c r="AH536" s="165"/>
      <c r="AI536" s="167"/>
      <c r="AJ536" s="167"/>
      <c r="AK536" s="165"/>
      <c r="AL536" s="138"/>
      <c r="AM536" s="138"/>
      <c r="AN536" s="138"/>
      <c r="AO536" s="142"/>
    </row>
    <row r="537" spans="1:41">
      <c r="A537" s="136">
        <v>35759631</v>
      </c>
      <c r="B537" s="137">
        <v>38524317</v>
      </c>
      <c r="C537" s="138"/>
      <c r="D537" s="165">
        <v>0</v>
      </c>
      <c r="E537" s="165">
        <v>0</v>
      </c>
      <c r="F537" s="165">
        <v>0</v>
      </c>
      <c r="G537" s="165">
        <v>0</v>
      </c>
      <c r="H537" s="165">
        <v>0</v>
      </c>
      <c r="I537" s="165">
        <v>0</v>
      </c>
      <c r="J537" s="165">
        <v>0</v>
      </c>
      <c r="K537" s="138">
        <v>0</v>
      </c>
      <c r="L537" s="139">
        <v>11.8</v>
      </c>
      <c r="M537" s="153">
        <v>0</v>
      </c>
      <c r="N537" s="140" t="s">
        <v>125</v>
      </c>
      <c r="O537" s="140">
        <v>0</v>
      </c>
      <c r="P537" s="138">
        <v>0</v>
      </c>
      <c r="Q537" s="137" t="s">
        <v>57</v>
      </c>
      <c r="R537" s="137">
        <v>0</v>
      </c>
      <c r="S537" s="140">
        <v>0</v>
      </c>
      <c r="T537" s="182">
        <v>20161031</v>
      </c>
      <c r="U537" s="137"/>
      <c r="V537" s="138"/>
      <c r="W537" s="141"/>
      <c r="X537" s="138" t="s">
        <v>124</v>
      </c>
      <c r="Y537" s="138">
        <v>0</v>
      </c>
      <c r="Z537" s="138"/>
      <c r="AA537" s="138"/>
      <c r="AB537" s="138"/>
      <c r="AC537" s="138"/>
      <c r="AD537" s="138"/>
      <c r="AE537" s="138"/>
      <c r="AF537" s="165"/>
      <c r="AG537" s="165"/>
      <c r="AH537" s="165"/>
      <c r="AI537" s="167"/>
      <c r="AJ537" s="167"/>
      <c r="AK537" s="165"/>
      <c r="AL537" s="138"/>
      <c r="AM537" s="138"/>
      <c r="AN537" s="138"/>
      <c r="AO537" s="142"/>
    </row>
    <row r="538" spans="1:41">
      <c r="A538" s="136">
        <v>35760810</v>
      </c>
      <c r="B538" s="137">
        <v>32546418</v>
      </c>
      <c r="C538" s="138"/>
      <c r="D538" s="165">
        <v>0</v>
      </c>
      <c r="E538" s="165">
        <v>0</v>
      </c>
      <c r="F538" s="165">
        <v>0</v>
      </c>
      <c r="G538" s="165">
        <v>0</v>
      </c>
      <c r="H538" s="165">
        <v>0</v>
      </c>
      <c r="I538" s="165">
        <v>0</v>
      </c>
      <c r="J538" s="165">
        <v>0</v>
      </c>
      <c r="K538" s="138">
        <v>0</v>
      </c>
      <c r="L538" s="139">
        <v>10.845000000000001</v>
      </c>
      <c r="M538" s="153">
        <v>0</v>
      </c>
      <c r="N538" s="140" t="s">
        <v>125</v>
      </c>
      <c r="O538" s="140">
        <v>0</v>
      </c>
      <c r="P538" s="138">
        <v>0</v>
      </c>
      <c r="Q538" s="137" t="s">
        <v>57</v>
      </c>
      <c r="R538" s="137">
        <v>0</v>
      </c>
      <c r="S538" s="140">
        <v>0</v>
      </c>
      <c r="T538" s="182">
        <v>20161031</v>
      </c>
      <c r="U538" s="137"/>
      <c r="V538" s="138"/>
      <c r="W538" s="141"/>
      <c r="X538" s="138" t="s">
        <v>124</v>
      </c>
      <c r="Y538" s="138">
        <v>0</v>
      </c>
      <c r="Z538" s="138"/>
      <c r="AA538" s="138"/>
      <c r="AB538" s="138"/>
      <c r="AC538" s="138"/>
      <c r="AD538" s="138"/>
      <c r="AE538" s="138"/>
      <c r="AF538" s="165"/>
      <c r="AG538" s="165"/>
      <c r="AH538" s="165"/>
      <c r="AI538" s="167"/>
      <c r="AJ538" s="167"/>
      <c r="AK538" s="165"/>
      <c r="AL538" s="138"/>
      <c r="AM538" s="138"/>
      <c r="AN538" s="138"/>
      <c r="AO538" s="142"/>
    </row>
    <row r="539" spans="1:41">
      <c r="A539" s="136">
        <v>35799985</v>
      </c>
      <c r="B539" s="137">
        <v>38723851</v>
      </c>
      <c r="C539" s="138"/>
      <c r="D539" s="165">
        <v>0</v>
      </c>
      <c r="E539" s="165">
        <v>0</v>
      </c>
      <c r="F539" s="165">
        <v>0</v>
      </c>
      <c r="G539" s="165">
        <v>0</v>
      </c>
      <c r="H539" s="165">
        <v>0</v>
      </c>
      <c r="I539" s="165">
        <v>0</v>
      </c>
      <c r="J539" s="165">
        <v>0</v>
      </c>
      <c r="K539" s="138">
        <v>0</v>
      </c>
      <c r="L539" s="139">
        <v>11.8</v>
      </c>
      <c r="M539" s="153">
        <v>0</v>
      </c>
      <c r="N539" s="140" t="s">
        <v>125</v>
      </c>
      <c r="O539" s="140">
        <v>0</v>
      </c>
      <c r="P539" s="138">
        <v>0</v>
      </c>
      <c r="Q539" s="137" t="s">
        <v>57</v>
      </c>
      <c r="R539" s="137">
        <v>0</v>
      </c>
      <c r="S539" s="140">
        <v>0</v>
      </c>
      <c r="T539" s="182">
        <v>20161031</v>
      </c>
      <c r="U539" s="137"/>
      <c r="V539" s="138"/>
      <c r="W539" s="141"/>
      <c r="X539" s="138" t="s">
        <v>124</v>
      </c>
      <c r="Y539" s="138">
        <v>0</v>
      </c>
      <c r="Z539" s="138"/>
      <c r="AA539" s="138"/>
      <c r="AB539" s="138"/>
      <c r="AC539" s="138"/>
      <c r="AD539" s="138"/>
      <c r="AE539" s="138"/>
      <c r="AF539" s="165"/>
      <c r="AG539" s="165"/>
      <c r="AH539" s="165"/>
      <c r="AI539" s="167"/>
      <c r="AJ539" s="167"/>
      <c r="AK539" s="165"/>
      <c r="AL539" s="138"/>
      <c r="AM539" s="138"/>
      <c r="AN539" s="138"/>
      <c r="AO539" s="142"/>
    </row>
    <row r="540" spans="1:41">
      <c r="A540" s="136">
        <v>35800062</v>
      </c>
      <c r="B540" s="137">
        <v>18749673</v>
      </c>
      <c r="C540" s="138"/>
      <c r="D540" s="165">
        <v>0</v>
      </c>
      <c r="E540" s="165">
        <v>0</v>
      </c>
      <c r="F540" s="165">
        <v>0</v>
      </c>
      <c r="G540" s="165">
        <v>0</v>
      </c>
      <c r="H540" s="165">
        <v>0</v>
      </c>
      <c r="I540" s="165">
        <v>0</v>
      </c>
      <c r="J540" s="165">
        <v>0</v>
      </c>
      <c r="K540" s="138">
        <v>0</v>
      </c>
      <c r="L540" s="139">
        <v>11.8</v>
      </c>
      <c r="M540" s="153">
        <v>0</v>
      </c>
      <c r="N540" s="140" t="s">
        <v>125</v>
      </c>
      <c r="O540" s="140">
        <v>0</v>
      </c>
      <c r="P540" s="138">
        <v>0</v>
      </c>
      <c r="Q540" s="137" t="s">
        <v>57</v>
      </c>
      <c r="R540" s="137">
        <v>0</v>
      </c>
      <c r="S540" s="140">
        <v>0</v>
      </c>
      <c r="T540" s="182">
        <v>20161031</v>
      </c>
      <c r="U540" s="137"/>
      <c r="V540" s="138"/>
      <c r="W540" s="141"/>
      <c r="X540" s="138" t="s">
        <v>124</v>
      </c>
      <c r="Y540" s="138">
        <v>0</v>
      </c>
      <c r="Z540" s="138"/>
      <c r="AA540" s="138"/>
      <c r="AB540" s="138"/>
      <c r="AC540" s="138"/>
      <c r="AD540" s="138"/>
      <c r="AE540" s="138"/>
      <c r="AF540" s="165"/>
      <c r="AG540" s="165"/>
      <c r="AH540" s="165"/>
      <c r="AI540" s="167"/>
      <c r="AJ540" s="167"/>
      <c r="AK540" s="165"/>
      <c r="AL540" s="138"/>
      <c r="AM540" s="138"/>
      <c r="AN540" s="138"/>
      <c r="AO540" s="142"/>
    </row>
    <row r="541" spans="1:41">
      <c r="A541" s="136">
        <v>35836450</v>
      </c>
      <c r="B541" s="137">
        <v>12442992</v>
      </c>
      <c r="C541" s="138"/>
      <c r="D541" s="165">
        <v>0</v>
      </c>
      <c r="E541" s="165">
        <v>0</v>
      </c>
      <c r="F541" s="165">
        <v>0</v>
      </c>
      <c r="G541" s="165">
        <v>0</v>
      </c>
      <c r="H541" s="165">
        <v>0</v>
      </c>
      <c r="I541" s="165">
        <v>0</v>
      </c>
      <c r="J541" s="165">
        <v>0</v>
      </c>
      <c r="K541" s="138">
        <v>0</v>
      </c>
      <c r="L541" s="139">
        <v>11.8</v>
      </c>
      <c r="M541" s="153">
        <v>0</v>
      </c>
      <c r="N541" s="140" t="s">
        <v>125</v>
      </c>
      <c r="O541" s="140">
        <v>0</v>
      </c>
      <c r="P541" s="138">
        <v>0</v>
      </c>
      <c r="Q541" s="137" t="s">
        <v>57</v>
      </c>
      <c r="R541" s="137">
        <v>0</v>
      </c>
      <c r="S541" s="140">
        <v>0</v>
      </c>
      <c r="T541" s="182">
        <v>20161031</v>
      </c>
      <c r="U541" s="137"/>
      <c r="V541" s="138"/>
      <c r="W541" s="141"/>
      <c r="X541" s="138" t="s">
        <v>124</v>
      </c>
      <c r="Y541" s="138">
        <v>0</v>
      </c>
      <c r="Z541" s="138"/>
      <c r="AA541" s="138"/>
      <c r="AB541" s="138"/>
      <c r="AC541" s="138"/>
      <c r="AD541" s="138"/>
      <c r="AE541" s="138"/>
      <c r="AF541" s="165"/>
      <c r="AG541" s="165"/>
      <c r="AH541" s="165"/>
      <c r="AI541" s="167"/>
      <c r="AJ541" s="167"/>
      <c r="AK541" s="165"/>
      <c r="AL541" s="138"/>
      <c r="AM541" s="138"/>
      <c r="AN541" s="138"/>
      <c r="AO541" s="142"/>
    </row>
    <row r="542" spans="1:41">
      <c r="A542" s="136">
        <v>35876834</v>
      </c>
      <c r="B542" s="137">
        <v>37794425</v>
      </c>
      <c r="C542" s="138"/>
      <c r="D542" s="165">
        <v>0</v>
      </c>
      <c r="E542" s="165">
        <v>0</v>
      </c>
      <c r="F542" s="165">
        <v>0</v>
      </c>
      <c r="G542" s="165">
        <v>0</v>
      </c>
      <c r="H542" s="165">
        <v>0</v>
      </c>
      <c r="I542" s="165">
        <v>0</v>
      </c>
      <c r="J542" s="165">
        <v>0</v>
      </c>
      <c r="K542" s="138">
        <v>0</v>
      </c>
      <c r="L542" s="139">
        <v>11.8</v>
      </c>
      <c r="M542" s="153">
        <v>0</v>
      </c>
      <c r="N542" s="140" t="s">
        <v>125</v>
      </c>
      <c r="O542" s="140">
        <v>0</v>
      </c>
      <c r="P542" s="138">
        <v>0</v>
      </c>
      <c r="Q542" s="137" t="s">
        <v>57</v>
      </c>
      <c r="R542" s="137">
        <v>0</v>
      </c>
      <c r="S542" s="140">
        <v>0</v>
      </c>
      <c r="T542" s="182">
        <v>20161031</v>
      </c>
      <c r="U542" s="137"/>
      <c r="V542" s="138"/>
      <c r="W542" s="141"/>
      <c r="X542" s="138" t="s">
        <v>124</v>
      </c>
      <c r="Y542" s="138">
        <v>0</v>
      </c>
      <c r="Z542" s="138"/>
      <c r="AA542" s="138"/>
      <c r="AB542" s="138"/>
      <c r="AC542" s="138"/>
      <c r="AD542" s="138"/>
      <c r="AE542" s="138"/>
      <c r="AF542" s="165"/>
      <c r="AG542" s="165"/>
      <c r="AH542" s="165"/>
      <c r="AI542" s="167"/>
      <c r="AJ542" s="167"/>
      <c r="AK542" s="165"/>
      <c r="AL542" s="138"/>
      <c r="AM542" s="138"/>
      <c r="AN542" s="138"/>
      <c r="AO542" s="142"/>
    </row>
    <row r="543" spans="1:41">
      <c r="A543" s="136">
        <v>35877035</v>
      </c>
      <c r="B543" s="137">
        <v>37923022</v>
      </c>
      <c r="C543" s="138"/>
      <c r="D543" s="165">
        <v>0</v>
      </c>
      <c r="E543" s="165">
        <v>0</v>
      </c>
      <c r="F543" s="165">
        <v>0</v>
      </c>
      <c r="G543" s="165">
        <v>0</v>
      </c>
      <c r="H543" s="165">
        <v>0</v>
      </c>
      <c r="I543" s="165">
        <v>0</v>
      </c>
      <c r="J543" s="165">
        <v>0</v>
      </c>
      <c r="K543" s="138">
        <v>0</v>
      </c>
      <c r="L543" s="139">
        <v>11.8</v>
      </c>
      <c r="M543" s="153">
        <v>0</v>
      </c>
      <c r="N543" s="140" t="s">
        <v>125</v>
      </c>
      <c r="O543" s="140">
        <v>0</v>
      </c>
      <c r="P543" s="138">
        <v>0</v>
      </c>
      <c r="Q543" s="137" t="s">
        <v>57</v>
      </c>
      <c r="R543" s="137">
        <v>0</v>
      </c>
      <c r="S543" s="140">
        <v>0</v>
      </c>
      <c r="T543" s="182">
        <v>20161031</v>
      </c>
      <c r="U543" s="137"/>
      <c r="V543" s="138"/>
      <c r="W543" s="141"/>
      <c r="X543" s="138" t="s">
        <v>124</v>
      </c>
      <c r="Y543" s="138">
        <v>0</v>
      </c>
      <c r="Z543" s="138"/>
      <c r="AA543" s="138"/>
      <c r="AB543" s="138"/>
      <c r="AC543" s="138"/>
      <c r="AD543" s="138"/>
      <c r="AE543" s="138"/>
      <c r="AF543" s="165"/>
      <c r="AG543" s="165"/>
      <c r="AH543" s="165"/>
      <c r="AI543" s="167"/>
      <c r="AJ543" s="167"/>
      <c r="AK543" s="165"/>
      <c r="AL543" s="138"/>
      <c r="AM543" s="138"/>
      <c r="AN543" s="138"/>
      <c r="AO543" s="142"/>
    </row>
    <row r="544" spans="1:41">
      <c r="A544" s="136">
        <v>35877100</v>
      </c>
      <c r="B544" s="137">
        <v>38586977</v>
      </c>
      <c r="C544" s="138"/>
      <c r="D544" s="165">
        <v>0</v>
      </c>
      <c r="E544" s="165">
        <v>0</v>
      </c>
      <c r="F544" s="165">
        <v>0</v>
      </c>
      <c r="G544" s="165">
        <v>0</v>
      </c>
      <c r="H544" s="165">
        <v>0</v>
      </c>
      <c r="I544" s="165">
        <v>0</v>
      </c>
      <c r="J544" s="165">
        <v>0</v>
      </c>
      <c r="K544" s="138">
        <v>0</v>
      </c>
      <c r="L544" s="139">
        <v>11.8</v>
      </c>
      <c r="M544" s="153">
        <v>0</v>
      </c>
      <c r="N544" s="140" t="s">
        <v>125</v>
      </c>
      <c r="O544" s="140">
        <v>0</v>
      </c>
      <c r="P544" s="138">
        <v>0</v>
      </c>
      <c r="Q544" s="137" t="s">
        <v>57</v>
      </c>
      <c r="R544" s="138">
        <v>0</v>
      </c>
      <c r="S544" s="140">
        <v>0</v>
      </c>
      <c r="T544" s="182">
        <v>20161031</v>
      </c>
      <c r="U544" s="137"/>
      <c r="V544" s="138"/>
      <c r="W544" s="141"/>
      <c r="X544" s="138" t="s">
        <v>124</v>
      </c>
      <c r="Y544" s="138">
        <v>0</v>
      </c>
      <c r="Z544" s="138"/>
      <c r="AA544" s="138"/>
      <c r="AB544" s="138"/>
      <c r="AC544" s="138"/>
      <c r="AD544" s="138"/>
      <c r="AE544" s="138"/>
      <c r="AF544" s="165"/>
      <c r="AG544" s="165"/>
      <c r="AH544" s="165"/>
      <c r="AI544" s="167"/>
      <c r="AJ544" s="167"/>
      <c r="AK544" s="165"/>
      <c r="AL544" s="138"/>
      <c r="AM544" s="138"/>
      <c r="AN544" s="138"/>
      <c r="AO544" s="142"/>
    </row>
    <row r="545" spans="1:41">
      <c r="A545" s="136">
        <v>35910598</v>
      </c>
      <c r="B545" s="137">
        <v>11983645</v>
      </c>
      <c r="C545" s="138"/>
      <c r="D545" s="165">
        <v>0</v>
      </c>
      <c r="E545" s="165">
        <v>0</v>
      </c>
      <c r="F545" s="165">
        <v>0</v>
      </c>
      <c r="G545" s="165">
        <v>0</v>
      </c>
      <c r="H545" s="165">
        <v>0</v>
      </c>
      <c r="I545" s="165">
        <v>0</v>
      </c>
      <c r="J545" s="165">
        <v>0</v>
      </c>
      <c r="K545" s="138">
        <v>0</v>
      </c>
      <c r="L545" s="139">
        <v>11.8</v>
      </c>
      <c r="M545" s="153">
        <v>0</v>
      </c>
      <c r="N545" s="140" t="s">
        <v>125</v>
      </c>
      <c r="O545" s="140">
        <v>0</v>
      </c>
      <c r="P545" s="138">
        <v>0</v>
      </c>
      <c r="Q545" s="137" t="s">
        <v>57</v>
      </c>
      <c r="R545" s="137">
        <v>0</v>
      </c>
      <c r="S545" s="140">
        <v>0</v>
      </c>
      <c r="T545" s="182">
        <v>20161031</v>
      </c>
      <c r="U545" s="137"/>
      <c r="V545" s="138"/>
      <c r="W545" s="141"/>
      <c r="X545" s="138" t="s">
        <v>124</v>
      </c>
      <c r="Y545" s="138">
        <v>0</v>
      </c>
      <c r="Z545" s="138"/>
      <c r="AA545" s="138"/>
      <c r="AB545" s="138"/>
      <c r="AC545" s="138"/>
      <c r="AD545" s="138"/>
      <c r="AE545" s="138"/>
      <c r="AF545" s="165"/>
      <c r="AG545" s="165"/>
      <c r="AH545" s="165"/>
      <c r="AI545" s="167"/>
      <c r="AJ545" s="167"/>
      <c r="AK545" s="165"/>
      <c r="AL545" s="138"/>
      <c r="AM545" s="138"/>
      <c r="AN545" s="138"/>
      <c r="AO545" s="142"/>
    </row>
    <row r="546" spans="1:41">
      <c r="A546" s="136">
        <v>35910607</v>
      </c>
      <c r="B546" s="137">
        <v>38273270</v>
      </c>
      <c r="C546" s="138"/>
      <c r="D546" s="165">
        <v>0</v>
      </c>
      <c r="E546" s="165">
        <v>0</v>
      </c>
      <c r="F546" s="165">
        <v>0</v>
      </c>
      <c r="G546" s="165">
        <v>0</v>
      </c>
      <c r="H546" s="165">
        <v>0</v>
      </c>
      <c r="I546" s="165">
        <v>0</v>
      </c>
      <c r="J546" s="165">
        <v>0</v>
      </c>
      <c r="K546" s="138">
        <v>0</v>
      </c>
      <c r="L546" s="139">
        <v>11.8</v>
      </c>
      <c r="M546" s="153">
        <v>0</v>
      </c>
      <c r="N546" s="140" t="s">
        <v>125</v>
      </c>
      <c r="O546" s="140">
        <v>0</v>
      </c>
      <c r="P546" s="138">
        <v>0</v>
      </c>
      <c r="Q546" s="137" t="s">
        <v>57</v>
      </c>
      <c r="R546" s="137">
        <v>0</v>
      </c>
      <c r="S546" s="140">
        <v>0</v>
      </c>
      <c r="T546" s="182">
        <v>20161031</v>
      </c>
      <c r="U546" s="137"/>
      <c r="V546" s="138"/>
      <c r="W546" s="141"/>
      <c r="X546" s="138" t="s">
        <v>124</v>
      </c>
      <c r="Y546" s="138">
        <v>0</v>
      </c>
      <c r="Z546" s="138"/>
      <c r="AA546" s="138"/>
      <c r="AB546" s="138"/>
      <c r="AC546" s="138"/>
      <c r="AD546" s="138"/>
      <c r="AE546" s="138"/>
      <c r="AF546" s="165"/>
      <c r="AG546" s="165"/>
      <c r="AH546" s="165"/>
      <c r="AI546" s="167"/>
      <c r="AJ546" s="167"/>
      <c r="AK546" s="165"/>
      <c r="AL546" s="138"/>
      <c r="AM546" s="138"/>
      <c r="AN546" s="138"/>
      <c r="AO546" s="142"/>
    </row>
    <row r="547" spans="1:41">
      <c r="A547" s="136">
        <v>35910715</v>
      </c>
      <c r="B547" s="137">
        <v>18307076</v>
      </c>
      <c r="C547" s="138"/>
      <c r="D547" s="165">
        <v>691462.07</v>
      </c>
      <c r="E547" s="165">
        <v>-10418.14</v>
      </c>
      <c r="F547" s="165">
        <v>681043.93</v>
      </c>
      <c r="G547" s="165">
        <v>-5790.99</v>
      </c>
      <c r="H547" s="165">
        <v>0</v>
      </c>
      <c r="I547" s="165">
        <v>-1192.03</v>
      </c>
      <c r="J547" s="165">
        <v>-17401.16</v>
      </c>
      <c r="K547" s="138">
        <v>0</v>
      </c>
      <c r="L547" s="139">
        <v>10.050000000000001</v>
      </c>
      <c r="M547" s="153">
        <v>720.27298958333324</v>
      </c>
      <c r="N547" s="140" t="s">
        <v>126</v>
      </c>
      <c r="O547" s="140">
        <v>0</v>
      </c>
      <c r="P547" s="138">
        <v>681043.93</v>
      </c>
      <c r="Q547" s="137" t="s">
        <v>57</v>
      </c>
      <c r="R547" s="137">
        <v>0</v>
      </c>
      <c r="S547" s="140">
        <v>0</v>
      </c>
      <c r="T547" s="182">
        <v>20161031</v>
      </c>
      <c r="U547" s="137"/>
      <c r="V547" s="138"/>
      <c r="W547" s="141"/>
      <c r="X547" s="138" t="s">
        <v>124</v>
      </c>
      <c r="Y547" s="138">
        <v>0</v>
      </c>
      <c r="Z547" s="138"/>
      <c r="AA547" s="138"/>
      <c r="AB547" s="138"/>
      <c r="AC547" s="138"/>
      <c r="AD547" s="138"/>
      <c r="AE547" s="138"/>
      <c r="AF547" s="165"/>
      <c r="AG547" s="165"/>
      <c r="AH547" s="165"/>
      <c r="AI547" s="167"/>
      <c r="AJ547" s="167"/>
      <c r="AK547" s="165"/>
      <c r="AL547" s="138"/>
      <c r="AM547" s="138"/>
      <c r="AN547" s="138"/>
      <c r="AO547" s="142"/>
    </row>
    <row r="548" spans="1:41">
      <c r="A548" s="136">
        <v>35911020</v>
      </c>
      <c r="B548" s="137">
        <v>26984179</v>
      </c>
      <c r="C548" s="138"/>
      <c r="D548" s="165">
        <v>0</v>
      </c>
      <c r="E548" s="165">
        <v>0</v>
      </c>
      <c r="F548" s="165">
        <v>0</v>
      </c>
      <c r="G548" s="165">
        <v>0</v>
      </c>
      <c r="H548" s="165">
        <v>0</v>
      </c>
      <c r="I548" s="165">
        <v>0</v>
      </c>
      <c r="J548" s="165">
        <v>0</v>
      </c>
      <c r="K548" s="138">
        <v>0</v>
      </c>
      <c r="L548" s="139">
        <v>11.64</v>
      </c>
      <c r="M548" s="153">
        <v>0</v>
      </c>
      <c r="N548" s="140" t="s">
        <v>125</v>
      </c>
      <c r="O548" s="140">
        <v>0</v>
      </c>
      <c r="P548" s="138">
        <v>0</v>
      </c>
      <c r="Q548" s="137" t="s">
        <v>57</v>
      </c>
      <c r="R548" s="137">
        <v>0</v>
      </c>
      <c r="S548" s="140">
        <v>0</v>
      </c>
      <c r="T548" s="182">
        <v>20161031</v>
      </c>
      <c r="U548" s="137"/>
      <c r="V548" s="138"/>
      <c r="W548" s="141"/>
      <c r="X548" s="138" t="s">
        <v>124</v>
      </c>
      <c r="Y548" s="138">
        <v>0</v>
      </c>
      <c r="Z548" s="138"/>
      <c r="AA548" s="138"/>
      <c r="AB548" s="138"/>
      <c r="AC548" s="138"/>
      <c r="AD548" s="138"/>
      <c r="AE548" s="138"/>
      <c r="AF548" s="165"/>
      <c r="AG548" s="165"/>
      <c r="AH548" s="165"/>
      <c r="AI548" s="167"/>
      <c r="AJ548" s="167"/>
      <c r="AK548" s="165"/>
      <c r="AL548" s="138"/>
      <c r="AM548" s="138"/>
      <c r="AN548" s="138"/>
      <c r="AO548" s="142"/>
    </row>
    <row r="549" spans="1:41">
      <c r="A549" s="136">
        <v>35937017</v>
      </c>
      <c r="B549" s="137">
        <v>11940740</v>
      </c>
      <c r="C549" s="138"/>
      <c r="D549" s="165">
        <v>0</v>
      </c>
      <c r="E549" s="165">
        <v>0</v>
      </c>
      <c r="F549" s="165">
        <v>0</v>
      </c>
      <c r="G549" s="165">
        <v>0</v>
      </c>
      <c r="H549" s="165">
        <v>0</v>
      </c>
      <c r="I549" s="165">
        <v>0</v>
      </c>
      <c r="J549" s="165">
        <v>0</v>
      </c>
      <c r="K549" s="138">
        <v>0</v>
      </c>
      <c r="L549" s="139">
        <v>11.8</v>
      </c>
      <c r="M549" s="153">
        <v>0</v>
      </c>
      <c r="N549" s="140" t="s">
        <v>125</v>
      </c>
      <c r="O549" s="140">
        <v>0</v>
      </c>
      <c r="P549" s="138">
        <v>0</v>
      </c>
      <c r="Q549" s="137" t="s">
        <v>57</v>
      </c>
      <c r="R549" s="137">
        <v>0</v>
      </c>
      <c r="S549" s="140">
        <v>0</v>
      </c>
      <c r="T549" s="182">
        <v>20161031</v>
      </c>
      <c r="U549" s="137"/>
      <c r="V549" s="138"/>
      <c r="W549" s="141"/>
      <c r="X549" s="138" t="s">
        <v>124</v>
      </c>
      <c r="Y549" s="138">
        <v>0</v>
      </c>
      <c r="Z549" s="138"/>
      <c r="AA549" s="138"/>
      <c r="AB549" s="138"/>
      <c r="AC549" s="138"/>
      <c r="AD549" s="138"/>
      <c r="AE549" s="138"/>
      <c r="AF549" s="165"/>
      <c r="AG549" s="165"/>
      <c r="AH549" s="165"/>
      <c r="AI549" s="167"/>
      <c r="AJ549" s="167"/>
      <c r="AK549" s="165"/>
      <c r="AL549" s="138"/>
      <c r="AM549" s="138"/>
      <c r="AN549" s="138"/>
      <c r="AO549" s="142"/>
    </row>
    <row r="550" spans="1:41">
      <c r="A550" s="136">
        <v>35937110</v>
      </c>
      <c r="B550" s="137">
        <v>34387360</v>
      </c>
      <c r="C550" s="138"/>
      <c r="D550" s="165">
        <v>0</v>
      </c>
      <c r="E550" s="165">
        <v>0</v>
      </c>
      <c r="F550" s="165">
        <v>0</v>
      </c>
      <c r="G550" s="165">
        <v>0</v>
      </c>
      <c r="H550" s="165">
        <v>0</v>
      </c>
      <c r="I550" s="165">
        <v>0</v>
      </c>
      <c r="J550" s="165">
        <v>0</v>
      </c>
      <c r="K550" s="138">
        <v>0</v>
      </c>
      <c r="L550" s="139">
        <v>11.8</v>
      </c>
      <c r="M550" s="153">
        <v>0</v>
      </c>
      <c r="N550" s="140" t="s">
        <v>125</v>
      </c>
      <c r="O550" s="140">
        <v>0</v>
      </c>
      <c r="P550" s="138">
        <v>0</v>
      </c>
      <c r="Q550" s="137" t="s">
        <v>57</v>
      </c>
      <c r="R550" s="137">
        <v>0</v>
      </c>
      <c r="S550" s="140">
        <v>0</v>
      </c>
      <c r="T550" s="182">
        <v>20161031</v>
      </c>
      <c r="U550" s="137"/>
      <c r="V550" s="138"/>
      <c r="W550" s="141"/>
      <c r="X550" s="138" t="s">
        <v>124</v>
      </c>
      <c r="Y550" s="138">
        <v>0</v>
      </c>
      <c r="Z550" s="138"/>
      <c r="AA550" s="138"/>
      <c r="AB550" s="138"/>
      <c r="AC550" s="138"/>
      <c r="AD550" s="138"/>
      <c r="AE550" s="138"/>
      <c r="AF550" s="165"/>
      <c r="AG550" s="165"/>
      <c r="AH550" s="165"/>
      <c r="AI550" s="167"/>
      <c r="AJ550" s="167"/>
      <c r="AK550" s="165"/>
      <c r="AL550" s="138"/>
      <c r="AM550" s="138"/>
      <c r="AN550" s="138"/>
      <c r="AO550" s="142"/>
    </row>
    <row r="551" spans="1:41">
      <c r="A551" s="136">
        <v>35969177</v>
      </c>
      <c r="B551" s="137">
        <v>18454986</v>
      </c>
      <c r="C551" s="138"/>
      <c r="D551" s="165">
        <v>0</v>
      </c>
      <c r="E551" s="165">
        <v>0</v>
      </c>
      <c r="F551" s="165">
        <v>0</v>
      </c>
      <c r="G551" s="165">
        <v>0</v>
      </c>
      <c r="H551" s="165">
        <v>0</v>
      </c>
      <c r="I551" s="165">
        <v>0</v>
      </c>
      <c r="J551" s="165">
        <v>0</v>
      </c>
      <c r="K551" s="138">
        <v>0</v>
      </c>
      <c r="L551" s="139">
        <v>11.8</v>
      </c>
      <c r="M551" s="153">
        <v>0</v>
      </c>
      <c r="N551" s="140" t="s">
        <v>125</v>
      </c>
      <c r="O551" s="140">
        <v>0</v>
      </c>
      <c r="P551" s="138">
        <v>0</v>
      </c>
      <c r="Q551" s="137" t="s">
        <v>57</v>
      </c>
      <c r="R551" s="137">
        <v>0</v>
      </c>
      <c r="S551" s="140">
        <v>0</v>
      </c>
      <c r="T551" s="182">
        <v>20161031</v>
      </c>
      <c r="U551" s="137"/>
      <c r="V551" s="138"/>
      <c r="W551" s="141"/>
      <c r="X551" s="138" t="s">
        <v>124</v>
      </c>
      <c r="Y551" s="138">
        <v>0</v>
      </c>
      <c r="Z551" s="138"/>
      <c r="AA551" s="138"/>
      <c r="AB551" s="138"/>
      <c r="AC551" s="138"/>
      <c r="AD551" s="138"/>
      <c r="AE551" s="138"/>
      <c r="AF551" s="165"/>
      <c r="AG551" s="165"/>
      <c r="AH551" s="165"/>
      <c r="AI551" s="167"/>
      <c r="AJ551" s="167"/>
      <c r="AK551" s="165"/>
      <c r="AL551" s="138"/>
      <c r="AM551" s="138"/>
      <c r="AN551" s="138"/>
      <c r="AO551" s="142"/>
    </row>
    <row r="552" spans="1:41">
      <c r="A552" s="136">
        <v>35969554</v>
      </c>
      <c r="B552" s="137">
        <v>38849957</v>
      </c>
      <c r="C552" s="138"/>
      <c r="D552" s="165">
        <v>52392.14</v>
      </c>
      <c r="E552" s="165">
        <v>-8918.02</v>
      </c>
      <c r="F552" s="165">
        <v>43474.12</v>
      </c>
      <c r="G552" s="165">
        <v>-515.19000000000005</v>
      </c>
      <c r="H552" s="165">
        <v>0</v>
      </c>
      <c r="I552" s="165">
        <v>-326.60000000000002</v>
      </c>
      <c r="J552" s="165">
        <v>-9759.8100000000013</v>
      </c>
      <c r="K552" s="138">
        <v>-3856</v>
      </c>
      <c r="L552" s="139">
        <v>11.8</v>
      </c>
      <c r="M552" s="153">
        <v>54.57514583333333</v>
      </c>
      <c r="N552" s="140" t="s">
        <v>126</v>
      </c>
      <c r="O552" s="140">
        <v>0</v>
      </c>
      <c r="P552" s="138">
        <v>43474.12</v>
      </c>
      <c r="Q552" s="137" t="s">
        <v>57</v>
      </c>
      <c r="R552" s="137">
        <v>0</v>
      </c>
      <c r="S552" s="140">
        <v>0</v>
      </c>
      <c r="T552" s="182">
        <v>20161031</v>
      </c>
      <c r="U552" s="137"/>
      <c r="V552" s="138"/>
      <c r="W552" s="141"/>
      <c r="X552" s="138" t="s">
        <v>124</v>
      </c>
      <c r="Y552" s="138">
        <v>0</v>
      </c>
      <c r="Z552" s="138"/>
      <c r="AA552" s="138"/>
      <c r="AB552" s="138"/>
      <c r="AC552" s="138"/>
      <c r="AD552" s="138"/>
      <c r="AE552" s="138"/>
      <c r="AF552" s="165"/>
      <c r="AG552" s="165"/>
      <c r="AH552" s="165"/>
      <c r="AI552" s="167"/>
      <c r="AJ552" s="167"/>
      <c r="AK552" s="165"/>
      <c r="AL552" s="138"/>
      <c r="AM552" s="138"/>
      <c r="AN552" s="138"/>
      <c r="AO552" s="142"/>
    </row>
    <row r="553" spans="1:41">
      <c r="A553" s="136">
        <v>36006744</v>
      </c>
      <c r="B553" s="137">
        <v>38215064</v>
      </c>
      <c r="C553" s="138"/>
      <c r="D553" s="165">
        <v>0</v>
      </c>
      <c r="E553" s="165">
        <v>0</v>
      </c>
      <c r="F553" s="165">
        <v>0</v>
      </c>
      <c r="G553" s="165">
        <v>0</v>
      </c>
      <c r="H553" s="165">
        <v>0</v>
      </c>
      <c r="I553" s="165">
        <v>0</v>
      </c>
      <c r="J553" s="165">
        <v>0</v>
      </c>
      <c r="K553" s="138">
        <v>0</v>
      </c>
      <c r="L553" s="139">
        <v>11.1</v>
      </c>
      <c r="M553" s="153">
        <v>0</v>
      </c>
      <c r="N553" s="140" t="s">
        <v>125</v>
      </c>
      <c r="O553" s="140">
        <v>0</v>
      </c>
      <c r="P553" s="138">
        <v>0</v>
      </c>
      <c r="Q553" s="137" t="s">
        <v>57</v>
      </c>
      <c r="R553" s="137">
        <v>0</v>
      </c>
      <c r="S553" s="140">
        <v>0</v>
      </c>
      <c r="T553" s="182">
        <v>20161031</v>
      </c>
      <c r="U553" s="137"/>
      <c r="V553" s="138"/>
      <c r="W553" s="141"/>
      <c r="X553" s="138" t="s">
        <v>124</v>
      </c>
      <c r="Y553" s="138">
        <v>0</v>
      </c>
      <c r="Z553" s="138"/>
      <c r="AA553" s="138"/>
      <c r="AB553" s="138"/>
      <c r="AC553" s="138"/>
      <c r="AD553" s="138"/>
      <c r="AE553" s="138"/>
      <c r="AF553" s="165"/>
      <c r="AG553" s="165"/>
      <c r="AH553" s="165"/>
      <c r="AI553" s="167"/>
      <c r="AJ553" s="167"/>
      <c r="AK553" s="165"/>
      <c r="AL553" s="138"/>
      <c r="AM553" s="138"/>
      <c r="AN553" s="138"/>
      <c r="AO553" s="142"/>
    </row>
    <row r="554" spans="1:41">
      <c r="A554" s="136">
        <v>36006866</v>
      </c>
      <c r="B554" s="137">
        <v>11348852</v>
      </c>
      <c r="C554" s="138"/>
      <c r="D554" s="165">
        <v>0</v>
      </c>
      <c r="E554" s="165">
        <v>0</v>
      </c>
      <c r="F554" s="165">
        <v>0</v>
      </c>
      <c r="G554" s="165">
        <v>0</v>
      </c>
      <c r="H554" s="165">
        <v>0</v>
      </c>
      <c r="I554" s="165">
        <v>0</v>
      </c>
      <c r="J554" s="165">
        <v>0</v>
      </c>
      <c r="K554" s="138">
        <v>0</v>
      </c>
      <c r="L554" s="139">
        <v>11.8</v>
      </c>
      <c r="M554" s="153">
        <v>0</v>
      </c>
      <c r="N554" s="140" t="s">
        <v>125</v>
      </c>
      <c r="O554" s="140">
        <v>0</v>
      </c>
      <c r="P554" s="138">
        <v>0</v>
      </c>
      <c r="Q554" s="137" t="s">
        <v>57</v>
      </c>
      <c r="R554" s="137">
        <v>0</v>
      </c>
      <c r="S554" s="140">
        <v>0</v>
      </c>
      <c r="T554" s="182">
        <v>20161031</v>
      </c>
      <c r="U554" s="137"/>
      <c r="V554" s="138"/>
      <c r="W554" s="141"/>
      <c r="X554" s="138" t="s">
        <v>124</v>
      </c>
      <c r="Y554" s="138">
        <v>0</v>
      </c>
      <c r="Z554" s="138"/>
      <c r="AA554" s="138"/>
      <c r="AB554" s="138"/>
      <c r="AC554" s="138"/>
      <c r="AD554" s="138"/>
      <c r="AE554" s="138"/>
      <c r="AF554" s="165"/>
      <c r="AG554" s="165"/>
      <c r="AH554" s="165"/>
      <c r="AI554" s="167"/>
      <c r="AJ554" s="167"/>
      <c r="AK554" s="165"/>
      <c r="AL554" s="138"/>
      <c r="AM554" s="138"/>
      <c r="AN554" s="138"/>
      <c r="AO554" s="142"/>
    </row>
    <row r="555" spans="1:41">
      <c r="A555" s="136">
        <v>36006913</v>
      </c>
      <c r="B555" s="137">
        <v>9684019</v>
      </c>
      <c r="C555" s="138"/>
      <c r="D555" s="165">
        <v>0</v>
      </c>
      <c r="E555" s="165">
        <v>0</v>
      </c>
      <c r="F555" s="165">
        <v>0</v>
      </c>
      <c r="G555" s="165">
        <v>0</v>
      </c>
      <c r="H555" s="165">
        <v>0</v>
      </c>
      <c r="I555" s="165">
        <v>0</v>
      </c>
      <c r="J555" s="165">
        <v>0</v>
      </c>
      <c r="K555" s="138">
        <v>0</v>
      </c>
      <c r="L555" s="139">
        <v>11.904999999999999</v>
      </c>
      <c r="M555" s="153">
        <v>0</v>
      </c>
      <c r="N555" s="140" t="s">
        <v>125</v>
      </c>
      <c r="O555" s="140">
        <v>1</v>
      </c>
      <c r="P555" s="138">
        <v>0</v>
      </c>
      <c r="Q555" s="137" t="s">
        <v>57</v>
      </c>
      <c r="R555" s="137">
        <v>0</v>
      </c>
      <c r="S555" s="140">
        <v>0</v>
      </c>
      <c r="T555" s="182">
        <v>20161031</v>
      </c>
      <c r="U555" s="137"/>
      <c r="V555" s="138"/>
      <c r="W555" s="141"/>
      <c r="X555" s="138" t="s">
        <v>124</v>
      </c>
      <c r="Y555" s="138">
        <v>0</v>
      </c>
      <c r="Z555" s="138"/>
      <c r="AA555" s="138"/>
      <c r="AB555" s="138"/>
      <c r="AC555" s="138"/>
      <c r="AD555" s="138"/>
      <c r="AE555" s="138"/>
      <c r="AF555" s="165"/>
      <c r="AG555" s="165"/>
      <c r="AH555" s="165"/>
      <c r="AI555" s="167"/>
      <c r="AJ555" s="167"/>
      <c r="AK555" s="165"/>
      <c r="AL555" s="138"/>
      <c r="AM555" s="138"/>
      <c r="AN555" s="138"/>
      <c r="AO555" s="142"/>
    </row>
    <row r="556" spans="1:41">
      <c r="A556" s="136">
        <v>36007010</v>
      </c>
      <c r="B556" s="137">
        <v>29836423</v>
      </c>
      <c r="C556" s="138"/>
      <c r="D556" s="165">
        <v>252235.89</v>
      </c>
      <c r="E556" s="165">
        <v>0</v>
      </c>
      <c r="F556" s="165">
        <v>252235.89</v>
      </c>
      <c r="G556" s="165">
        <v>0</v>
      </c>
      <c r="H556" s="165">
        <v>0</v>
      </c>
      <c r="I556" s="165">
        <v>0</v>
      </c>
      <c r="J556" s="165">
        <v>0</v>
      </c>
      <c r="K556" s="138">
        <v>0</v>
      </c>
      <c r="L556" s="139">
        <v>11.11</v>
      </c>
      <c r="M556" s="153">
        <v>262.74571875000004</v>
      </c>
      <c r="N556" s="140" t="s">
        <v>126</v>
      </c>
      <c r="O556" s="140">
        <v>1</v>
      </c>
      <c r="P556" s="138">
        <v>97323.51</v>
      </c>
      <c r="Q556" s="137" t="s">
        <v>64</v>
      </c>
      <c r="R556" s="137">
        <v>20150302</v>
      </c>
      <c r="S556" s="140">
        <v>21</v>
      </c>
      <c r="T556" s="182">
        <v>20161031</v>
      </c>
      <c r="U556" s="137"/>
      <c r="V556" s="138"/>
      <c r="W556" s="141"/>
      <c r="X556" s="138" t="s">
        <v>124</v>
      </c>
      <c r="Y556" s="138">
        <v>0</v>
      </c>
      <c r="Z556" s="138"/>
      <c r="AA556" s="138"/>
      <c r="AB556" s="138"/>
      <c r="AC556" s="138"/>
      <c r="AD556" s="138"/>
      <c r="AE556" s="138"/>
      <c r="AF556" s="165"/>
      <c r="AG556" s="165"/>
      <c r="AH556" s="165"/>
      <c r="AI556" s="167"/>
      <c r="AJ556" s="167"/>
      <c r="AK556" s="165"/>
      <c r="AL556" s="138"/>
      <c r="AM556" s="138"/>
      <c r="AN556" s="138"/>
      <c r="AO556" s="142"/>
    </row>
    <row r="557" spans="1:41">
      <c r="A557" s="136">
        <v>36036416</v>
      </c>
      <c r="B557" s="137">
        <v>32414462</v>
      </c>
      <c r="C557" s="138"/>
      <c r="D557" s="165">
        <v>0</v>
      </c>
      <c r="E557" s="165">
        <v>0</v>
      </c>
      <c r="F557" s="165">
        <v>0</v>
      </c>
      <c r="G557" s="165">
        <v>0</v>
      </c>
      <c r="H557" s="165">
        <v>0</v>
      </c>
      <c r="I557" s="165">
        <v>0</v>
      </c>
      <c r="J557" s="165">
        <v>0</v>
      </c>
      <c r="K557" s="138">
        <v>0</v>
      </c>
      <c r="L557" s="139">
        <v>11.8</v>
      </c>
      <c r="M557" s="153">
        <v>0</v>
      </c>
      <c r="N557" s="140" t="s">
        <v>125</v>
      </c>
      <c r="O557" s="140">
        <v>0</v>
      </c>
      <c r="P557" s="138">
        <v>0</v>
      </c>
      <c r="Q557" s="137" t="s">
        <v>57</v>
      </c>
      <c r="R557" s="137">
        <v>0</v>
      </c>
      <c r="S557" s="140">
        <v>0</v>
      </c>
      <c r="T557" s="182">
        <v>20161031</v>
      </c>
      <c r="U557" s="137"/>
      <c r="V557" s="138"/>
      <c r="W557" s="141"/>
      <c r="X557" s="138" t="s">
        <v>124</v>
      </c>
      <c r="Y557" s="138">
        <v>0</v>
      </c>
      <c r="Z557" s="138"/>
      <c r="AA557" s="138"/>
      <c r="AB557" s="138"/>
      <c r="AC557" s="138"/>
      <c r="AD557" s="138"/>
      <c r="AE557" s="138"/>
      <c r="AF557" s="165"/>
      <c r="AG557" s="165"/>
      <c r="AH557" s="165"/>
      <c r="AI557" s="167"/>
      <c r="AJ557" s="167"/>
      <c r="AK557" s="165"/>
      <c r="AL557" s="138"/>
      <c r="AM557" s="138"/>
      <c r="AN557" s="138"/>
      <c r="AO557" s="142"/>
    </row>
    <row r="558" spans="1:41">
      <c r="A558" s="136">
        <v>36036467</v>
      </c>
      <c r="B558" s="137">
        <v>21156707</v>
      </c>
      <c r="C558" s="138"/>
      <c r="D558" s="165">
        <v>0</v>
      </c>
      <c r="E558" s="165">
        <v>0</v>
      </c>
      <c r="F558" s="165">
        <v>0</v>
      </c>
      <c r="G558" s="165">
        <v>0</v>
      </c>
      <c r="H558" s="165">
        <v>0</v>
      </c>
      <c r="I558" s="165">
        <v>0</v>
      </c>
      <c r="J558" s="165">
        <v>0</v>
      </c>
      <c r="K558" s="138">
        <v>0</v>
      </c>
      <c r="L558" s="139">
        <v>11.8</v>
      </c>
      <c r="M558" s="153">
        <v>0</v>
      </c>
      <c r="N558" s="140" t="s">
        <v>125</v>
      </c>
      <c r="O558" s="140">
        <v>0</v>
      </c>
      <c r="P558" s="138">
        <v>0</v>
      </c>
      <c r="Q558" s="137" t="s">
        <v>57</v>
      </c>
      <c r="R558" s="137">
        <v>0</v>
      </c>
      <c r="S558" s="140">
        <v>0</v>
      </c>
      <c r="T558" s="182">
        <v>20161031</v>
      </c>
      <c r="U558" s="137"/>
      <c r="V558" s="138"/>
      <c r="W558" s="141"/>
      <c r="X558" s="138" t="s">
        <v>124</v>
      </c>
      <c r="Y558" s="138">
        <v>0</v>
      </c>
      <c r="Z558" s="138"/>
      <c r="AA558" s="138"/>
      <c r="AB558" s="138"/>
      <c r="AC558" s="138"/>
      <c r="AD558" s="138"/>
      <c r="AE558" s="138"/>
      <c r="AF558" s="165"/>
      <c r="AG558" s="165"/>
      <c r="AH558" s="165"/>
      <c r="AI558" s="167"/>
      <c r="AJ558" s="167"/>
      <c r="AK558" s="165"/>
      <c r="AL558" s="138"/>
      <c r="AM558" s="138"/>
      <c r="AN558" s="138"/>
      <c r="AO558" s="142"/>
    </row>
    <row r="559" spans="1:41">
      <c r="A559" s="136">
        <v>36036488</v>
      </c>
      <c r="B559" s="137">
        <v>33726792</v>
      </c>
      <c r="C559" s="138"/>
      <c r="D559" s="165">
        <v>0</v>
      </c>
      <c r="E559" s="165">
        <v>0</v>
      </c>
      <c r="F559" s="165">
        <v>0</v>
      </c>
      <c r="G559" s="165">
        <v>0</v>
      </c>
      <c r="H559" s="165">
        <v>0</v>
      </c>
      <c r="I559" s="165">
        <v>0</v>
      </c>
      <c r="J559" s="165">
        <v>0</v>
      </c>
      <c r="K559" s="138">
        <v>0</v>
      </c>
      <c r="L559" s="139">
        <v>11.8</v>
      </c>
      <c r="M559" s="153">
        <v>0</v>
      </c>
      <c r="N559" s="140" t="s">
        <v>125</v>
      </c>
      <c r="O559" s="140">
        <v>0</v>
      </c>
      <c r="P559" s="138">
        <v>0</v>
      </c>
      <c r="Q559" s="137" t="s">
        <v>57</v>
      </c>
      <c r="R559" s="137">
        <v>0</v>
      </c>
      <c r="S559" s="140">
        <v>0</v>
      </c>
      <c r="T559" s="182">
        <v>20161031</v>
      </c>
      <c r="U559" s="137"/>
      <c r="V559" s="138"/>
      <c r="W559" s="141"/>
      <c r="X559" s="138" t="s">
        <v>124</v>
      </c>
      <c r="Y559" s="138">
        <v>0</v>
      </c>
      <c r="Z559" s="138"/>
      <c r="AA559" s="138"/>
      <c r="AB559" s="138"/>
      <c r="AC559" s="138"/>
      <c r="AD559" s="138"/>
      <c r="AE559" s="138"/>
      <c r="AF559" s="165"/>
      <c r="AG559" s="165"/>
      <c r="AH559" s="165"/>
      <c r="AI559" s="167"/>
      <c r="AJ559" s="167"/>
      <c r="AK559" s="165"/>
      <c r="AL559" s="138"/>
      <c r="AM559" s="138"/>
      <c r="AN559" s="138"/>
      <c r="AO559" s="142"/>
    </row>
    <row r="560" spans="1:41">
      <c r="A560" s="136">
        <v>36036840</v>
      </c>
      <c r="B560" s="137">
        <v>25207121</v>
      </c>
      <c r="C560" s="138"/>
      <c r="D560" s="165">
        <v>0</v>
      </c>
      <c r="E560" s="165">
        <v>0</v>
      </c>
      <c r="F560" s="165">
        <v>0</v>
      </c>
      <c r="G560" s="165">
        <v>0</v>
      </c>
      <c r="H560" s="165">
        <v>0</v>
      </c>
      <c r="I560" s="165">
        <v>0</v>
      </c>
      <c r="J560" s="165">
        <v>0</v>
      </c>
      <c r="K560" s="138">
        <v>0</v>
      </c>
      <c r="L560" s="139">
        <v>10.050000000000001</v>
      </c>
      <c r="M560" s="153">
        <v>0</v>
      </c>
      <c r="N560" s="140" t="s">
        <v>125</v>
      </c>
      <c r="O560" s="140">
        <v>0</v>
      </c>
      <c r="P560" s="138">
        <v>0</v>
      </c>
      <c r="Q560" s="137" t="s">
        <v>57</v>
      </c>
      <c r="R560" s="137">
        <v>0</v>
      </c>
      <c r="S560" s="140">
        <v>0</v>
      </c>
      <c r="T560" s="182">
        <v>20161031</v>
      </c>
      <c r="U560" s="137"/>
      <c r="V560" s="138"/>
      <c r="W560" s="141"/>
      <c r="X560" s="138" t="s">
        <v>124</v>
      </c>
      <c r="Y560" s="138">
        <v>0</v>
      </c>
      <c r="Z560" s="138"/>
      <c r="AA560" s="138"/>
      <c r="AB560" s="138"/>
      <c r="AC560" s="138"/>
      <c r="AD560" s="138"/>
      <c r="AE560" s="138"/>
      <c r="AF560" s="165"/>
      <c r="AG560" s="165"/>
      <c r="AH560" s="165"/>
      <c r="AI560" s="167"/>
      <c r="AJ560" s="167"/>
      <c r="AK560" s="165"/>
      <c r="AL560" s="138"/>
      <c r="AM560" s="138"/>
      <c r="AN560" s="138"/>
      <c r="AO560" s="142"/>
    </row>
    <row r="561" spans="1:41">
      <c r="A561" s="136">
        <v>36088462</v>
      </c>
      <c r="B561" s="137">
        <v>16571969</v>
      </c>
      <c r="C561" s="138"/>
      <c r="D561" s="165">
        <v>265212.46000000002</v>
      </c>
      <c r="E561" s="165">
        <v>-8077.15</v>
      </c>
      <c r="F561" s="165">
        <v>257135.31</v>
      </c>
      <c r="G561" s="165">
        <v>-2607.92</v>
      </c>
      <c r="H561" s="165">
        <v>0</v>
      </c>
      <c r="I561" s="165">
        <v>-399.6</v>
      </c>
      <c r="J561" s="165">
        <v>-11084.67</v>
      </c>
      <c r="K561" s="138">
        <v>-3640.52</v>
      </c>
      <c r="L561" s="139">
        <v>11.8</v>
      </c>
      <c r="M561" s="153">
        <v>276.2629791666667</v>
      </c>
      <c r="N561" s="140" t="s">
        <v>126</v>
      </c>
      <c r="O561" s="140">
        <v>0</v>
      </c>
      <c r="P561" s="138">
        <v>257135.31</v>
      </c>
      <c r="Q561" s="137" t="s">
        <v>57</v>
      </c>
      <c r="R561" s="137">
        <v>0</v>
      </c>
      <c r="S561" s="140">
        <v>0</v>
      </c>
      <c r="T561" s="182">
        <v>20161031</v>
      </c>
      <c r="U561" s="137"/>
      <c r="V561" s="138"/>
      <c r="W561" s="141"/>
      <c r="X561" s="138" t="s">
        <v>124</v>
      </c>
      <c r="Y561" s="138">
        <v>0</v>
      </c>
      <c r="Z561" s="138"/>
      <c r="AA561" s="138"/>
      <c r="AB561" s="138"/>
      <c r="AC561" s="138"/>
      <c r="AD561" s="138"/>
      <c r="AE561" s="138"/>
      <c r="AF561" s="165"/>
      <c r="AG561" s="165"/>
      <c r="AH561" s="165"/>
      <c r="AI561" s="167"/>
      <c r="AJ561" s="167"/>
      <c r="AK561" s="165"/>
      <c r="AL561" s="138"/>
      <c r="AM561" s="138"/>
      <c r="AN561" s="138"/>
      <c r="AO561" s="142"/>
    </row>
    <row r="562" spans="1:41">
      <c r="A562" s="136">
        <v>36088510</v>
      </c>
      <c r="B562" s="137">
        <v>26971392</v>
      </c>
      <c r="C562" s="138"/>
      <c r="D562" s="165">
        <v>0</v>
      </c>
      <c r="E562" s="165">
        <v>0</v>
      </c>
      <c r="F562" s="165">
        <v>0</v>
      </c>
      <c r="G562" s="165">
        <v>0</v>
      </c>
      <c r="H562" s="165">
        <v>0</v>
      </c>
      <c r="I562" s="165">
        <v>0</v>
      </c>
      <c r="J562" s="165">
        <v>0</v>
      </c>
      <c r="K562" s="138">
        <v>0</v>
      </c>
      <c r="L562" s="139">
        <v>11.8</v>
      </c>
      <c r="M562" s="153">
        <v>0</v>
      </c>
      <c r="N562" s="140" t="s">
        <v>125</v>
      </c>
      <c r="O562" s="140">
        <v>0</v>
      </c>
      <c r="P562" s="138">
        <v>0</v>
      </c>
      <c r="Q562" s="137" t="s">
        <v>57</v>
      </c>
      <c r="R562" s="137">
        <v>0</v>
      </c>
      <c r="S562" s="140">
        <v>0</v>
      </c>
      <c r="T562" s="182">
        <v>20161031</v>
      </c>
      <c r="U562" s="137"/>
      <c r="V562" s="138"/>
      <c r="W562" s="141"/>
      <c r="X562" s="138" t="s">
        <v>124</v>
      </c>
      <c r="Y562" s="138">
        <v>0</v>
      </c>
      <c r="Z562" s="138"/>
      <c r="AA562" s="138"/>
      <c r="AB562" s="138"/>
      <c r="AC562" s="138"/>
      <c r="AD562" s="138"/>
      <c r="AE562" s="138"/>
      <c r="AF562" s="165"/>
      <c r="AG562" s="165"/>
      <c r="AH562" s="165"/>
      <c r="AI562" s="167"/>
      <c r="AJ562" s="167"/>
      <c r="AK562" s="165"/>
      <c r="AL562" s="138"/>
      <c r="AM562" s="138"/>
      <c r="AN562" s="138"/>
      <c r="AO562" s="142"/>
    </row>
    <row r="563" spans="1:41">
      <c r="A563" s="136">
        <v>36088547</v>
      </c>
      <c r="B563" s="137">
        <v>7523280</v>
      </c>
      <c r="C563" s="138"/>
      <c r="D563" s="165">
        <v>0</v>
      </c>
      <c r="E563" s="165">
        <v>0</v>
      </c>
      <c r="F563" s="165">
        <v>0</v>
      </c>
      <c r="G563" s="165">
        <v>0</v>
      </c>
      <c r="H563" s="165">
        <v>0</v>
      </c>
      <c r="I563" s="165">
        <v>0</v>
      </c>
      <c r="J563" s="165">
        <v>0</v>
      </c>
      <c r="K563" s="138">
        <v>0</v>
      </c>
      <c r="L563" s="139">
        <v>11.8</v>
      </c>
      <c r="M563" s="153">
        <v>0</v>
      </c>
      <c r="N563" s="140" t="s">
        <v>125</v>
      </c>
      <c r="O563" s="140">
        <v>0</v>
      </c>
      <c r="P563" s="138">
        <v>0</v>
      </c>
      <c r="Q563" s="137" t="s">
        <v>57</v>
      </c>
      <c r="R563" s="137">
        <v>0</v>
      </c>
      <c r="S563" s="140">
        <v>0</v>
      </c>
      <c r="T563" s="182">
        <v>20161031</v>
      </c>
      <c r="U563" s="137"/>
      <c r="V563" s="138"/>
      <c r="W563" s="141"/>
      <c r="X563" s="138" t="s">
        <v>124</v>
      </c>
      <c r="Y563" s="138">
        <v>0</v>
      </c>
      <c r="Z563" s="138"/>
      <c r="AA563" s="138"/>
      <c r="AB563" s="138"/>
      <c r="AC563" s="138"/>
      <c r="AD563" s="138"/>
      <c r="AE563" s="138"/>
      <c r="AF563" s="165"/>
      <c r="AG563" s="165"/>
      <c r="AH563" s="165"/>
      <c r="AI563" s="167"/>
      <c r="AJ563" s="167"/>
      <c r="AK563" s="165"/>
      <c r="AL563" s="138"/>
      <c r="AM563" s="138"/>
      <c r="AN563" s="138"/>
      <c r="AO563" s="142"/>
    </row>
    <row r="564" spans="1:41">
      <c r="A564" s="136">
        <v>36115049</v>
      </c>
      <c r="B564" s="137">
        <v>31346733</v>
      </c>
      <c r="C564" s="138"/>
      <c r="D564" s="165">
        <v>0</v>
      </c>
      <c r="E564" s="165">
        <v>0</v>
      </c>
      <c r="F564" s="165">
        <v>0</v>
      </c>
      <c r="G564" s="165">
        <v>0</v>
      </c>
      <c r="H564" s="165">
        <v>0</v>
      </c>
      <c r="I564" s="165">
        <v>0</v>
      </c>
      <c r="J564" s="165">
        <v>0</v>
      </c>
      <c r="K564" s="138">
        <v>0</v>
      </c>
      <c r="L564" s="139">
        <v>11.8</v>
      </c>
      <c r="M564" s="153">
        <v>0</v>
      </c>
      <c r="N564" s="140" t="s">
        <v>125</v>
      </c>
      <c r="O564" s="140">
        <v>0</v>
      </c>
      <c r="P564" s="138">
        <v>0</v>
      </c>
      <c r="Q564" s="137" t="s">
        <v>57</v>
      </c>
      <c r="R564" s="137">
        <v>0</v>
      </c>
      <c r="S564" s="140">
        <v>0</v>
      </c>
      <c r="T564" s="182">
        <v>20161031</v>
      </c>
      <c r="U564" s="137"/>
      <c r="V564" s="138"/>
      <c r="W564" s="141"/>
      <c r="X564" s="138" t="s">
        <v>124</v>
      </c>
      <c r="Y564" s="138">
        <v>0</v>
      </c>
      <c r="Z564" s="138"/>
      <c r="AA564" s="138"/>
      <c r="AB564" s="138"/>
      <c r="AC564" s="138"/>
      <c r="AD564" s="138"/>
      <c r="AE564" s="138"/>
      <c r="AF564" s="165"/>
      <c r="AG564" s="165"/>
      <c r="AH564" s="165"/>
      <c r="AI564" s="167"/>
      <c r="AJ564" s="167"/>
      <c r="AK564" s="165"/>
      <c r="AL564" s="138"/>
      <c r="AM564" s="138"/>
      <c r="AN564" s="138"/>
      <c r="AO564" s="142"/>
    </row>
    <row r="565" spans="1:41">
      <c r="A565" s="136">
        <v>36173360</v>
      </c>
      <c r="B565" s="137">
        <v>29975068</v>
      </c>
      <c r="C565" s="138"/>
      <c r="D565" s="165">
        <v>157302.15</v>
      </c>
      <c r="E565" s="165">
        <v>-2286.9699999999998</v>
      </c>
      <c r="F565" s="165">
        <v>155015.18</v>
      </c>
      <c r="G565" s="165">
        <v>-1386.88</v>
      </c>
      <c r="H565" s="165">
        <v>0</v>
      </c>
      <c r="I565" s="165">
        <v>-367.84</v>
      </c>
      <c r="J565" s="165">
        <v>-4041.69</v>
      </c>
      <c r="K565" s="138">
        <v>0</v>
      </c>
      <c r="L565" s="139">
        <v>10.58</v>
      </c>
      <c r="M565" s="153">
        <v>163.85640624999999</v>
      </c>
      <c r="N565" s="140" t="s">
        <v>126</v>
      </c>
      <c r="O565" s="140">
        <v>0</v>
      </c>
      <c r="P565" s="138">
        <v>155015.18</v>
      </c>
      <c r="Q565" s="137" t="s">
        <v>57</v>
      </c>
      <c r="R565" s="137">
        <v>0</v>
      </c>
      <c r="S565" s="140">
        <v>0</v>
      </c>
      <c r="T565" s="182">
        <v>20161031</v>
      </c>
      <c r="U565" s="137"/>
      <c r="V565" s="138"/>
      <c r="W565" s="141"/>
      <c r="X565" s="138" t="s">
        <v>124</v>
      </c>
      <c r="Y565" s="138">
        <v>0</v>
      </c>
      <c r="Z565" s="138"/>
      <c r="AA565" s="138"/>
      <c r="AB565" s="138"/>
      <c r="AC565" s="138"/>
      <c r="AD565" s="138"/>
      <c r="AE565" s="138"/>
      <c r="AF565" s="165"/>
      <c r="AG565" s="165"/>
      <c r="AH565" s="165"/>
      <c r="AI565" s="167"/>
      <c r="AJ565" s="167"/>
      <c r="AK565" s="165"/>
      <c r="AL565" s="138"/>
      <c r="AM565" s="138"/>
      <c r="AN565" s="138"/>
      <c r="AO565" s="142"/>
    </row>
    <row r="566" spans="1:41">
      <c r="A566" s="136">
        <v>36202627</v>
      </c>
      <c r="B566" s="137">
        <v>26525648</v>
      </c>
      <c r="C566" s="138"/>
      <c r="D566" s="165">
        <v>0</v>
      </c>
      <c r="E566" s="165">
        <v>0</v>
      </c>
      <c r="F566" s="165">
        <v>0</v>
      </c>
      <c r="G566" s="165">
        <v>0</v>
      </c>
      <c r="H566" s="165">
        <v>0</v>
      </c>
      <c r="I566" s="165">
        <v>0</v>
      </c>
      <c r="J566" s="165">
        <v>0</v>
      </c>
      <c r="K566" s="138">
        <v>0</v>
      </c>
      <c r="L566" s="139">
        <v>11.8</v>
      </c>
      <c r="M566" s="153">
        <v>0</v>
      </c>
      <c r="N566" s="140" t="s">
        <v>125</v>
      </c>
      <c r="O566" s="140">
        <v>0</v>
      </c>
      <c r="P566" s="138">
        <v>0</v>
      </c>
      <c r="Q566" s="137" t="s">
        <v>57</v>
      </c>
      <c r="R566" s="137">
        <v>0</v>
      </c>
      <c r="S566" s="140">
        <v>0</v>
      </c>
      <c r="T566" s="182">
        <v>20161031</v>
      </c>
      <c r="U566" s="137"/>
      <c r="V566" s="138"/>
      <c r="W566" s="141"/>
      <c r="X566" s="138" t="s">
        <v>124</v>
      </c>
      <c r="Y566" s="138">
        <v>0</v>
      </c>
      <c r="Z566" s="138"/>
      <c r="AA566" s="138"/>
      <c r="AB566" s="138"/>
      <c r="AC566" s="138"/>
      <c r="AD566" s="138"/>
      <c r="AE566" s="138"/>
      <c r="AF566" s="165"/>
      <c r="AG566" s="165"/>
      <c r="AH566" s="165"/>
      <c r="AI566" s="167"/>
      <c r="AJ566" s="167"/>
      <c r="AK566" s="165"/>
      <c r="AL566" s="138"/>
      <c r="AM566" s="138"/>
      <c r="AN566" s="138"/>
      <c r="AO566" s="142"/>
    </row>
    <row r="567" spans="1:41">
      <c r="A567" s="136">
        <v>36223186</v>
      </c>
      <c r="B567" s="137">
        <v>35089296</v>
      </c>
      <c r="C567" s="138"/>
      <c r="D567" s="165">
        <v>0</v>
      </c>
      <c r="E567" s="165">
        <v>0</v>
      </c>
      <c r="F567" s="165">
        <v>0</v>
      </c>
      <c r="G567" s="165">
        <v>0</v>
      </c>
      <c r="H567" s="165">
        <v>0</v>
      </c>
      <c r="I567" s="165">
        <v>0</v>
      </c>
      <c r="J567" s="165">
        <v>0</v>
      </c>
      <c r="K567" s="138">
        <v>0</v>
      </c>
      <c r="L567" s="139">
        <v>11.8</v>
      </c>
      <c r="M567" s="153">
        <v>0</v>
      </c>
      <c r="N567" s="140" t="s">
        <v>125</v>
      </c>
      <c r="O567" s="140">
        <v>0</v>
      </c>
      <c r="P567" s="138">
        <v>0</v>
      </c>
      <c r="Q567" s="137" t="s">
        <v>57</v>
      </c>
      <c r="R567" s="137">
        <v>0</v>
      </c>
      <c r="S567" s="140">
        <v>0</v>
      </c>
      <c r="T567" s="182">
        <v>20161031</v>
      </c>
      <c r="U567" s="137"/>
      <c r="V567" s="138"/>
      <c r="W567" s="141"/>
      <c r="X567" s="138" t="s">
        <v>124</v>
      </c>
      <c r="Y567" s="138">
        <v>0</v>
      </c>
      <c r="Z567" s="138"/>
      <c r="AA567" s="138"/>
      <c r="AB567" s="138"/>
      <c r="AC567" s="138"/>
      <c r="AD567" s="138"/>
      <c r="AE567" s="138"/>
      <c r="AF567" s="165"/>
      <c r="AG567" s="165"/>
      <c r="AH567" s="165"/>
      <c r="AI567" s="167"/>
      <c r="AJ567" s="167"/>
      <c r="AK567" s="165"/>
      <c r="AL567" s="138"/>
      <c r="AM567" s="138"/>
      <c r="AN567" s="138"/>
      <c r="AO567" s="142"/>
    </row>
    <row r="568" spans="1:41">
      <c r="A568" s="136">
        <v>36223352</v>
      </c>
      <c r="B568" s="137">
        <v>36832664</v>
      </c>
      <c r="C568" s="138"/>
      <c r="D568" s="165">
        <v>0</v>
      </c>
      <c r="E568" s="165">
        <v>0</v>
      </c>
      <c r="F568" s="165">
        <v>0</v>
      </c>
      <c r="G568" s="165">
        <v>0</v>
      </c>
      <c r="H568" s="165">
        <v>0</v>
      </c>
      <c r="I568" s="165">
        <v>0</v>
      </c>
      <c r="J568" s="165">
        <v>0</v>
      </c>
      <c r="K568" s="138">
        <v>0</v>
      </c>
      <c r="L568" s="139">
        <v>11.8</v>
      </c>
      <c r="M568" s="153">
        <v>0</v>
      </c>
      <c r="N568" s="140" t="s">
        <v>125</v>
      </c>
      <c r="O568" s="140">
        <v>0</v>
      </c>
      <c r="P568" s="138">
        <v>0</v>
      </c>
      <c r="Q568" s="137" t="s">
        <v>57</v>
      </c>
      <c r="R568" s="137">
        <v>0</v>
      </c>
      <c r="S568" s="140">
        <v>0</v>
      </c>
      <c r="T568" s="182">
        <v>20161031</v>
      </c>
      <c r="U568" s="137"/>
      <c r="V568" s="138"/>
      <c r="W568" s="141"/>
      <c r="X568" s="138" t="s">
        <v>124</v>
      </c>
      <c r="Y568" s="138">
        <v>0</v>
      </c>
      <c r="Z568" s="138"/>
      <c r="AA568" s="138"/>
      <c r="AB568" s="138"/>
      <c r="AC568" s="138"/>
      <c r="AD568" s="138"/>
      <c r="AE568" s="138"/>
      <c r="AF568" s="165"/>
      <c r="AG568" s="165"/>
      <c r="AH568" s="165"/>
      <c r="AI568" s="167"/>
      <c r="AJ568" s="167"/>
      <c r="AK568" s="165"/>
      <c r="AL568" s="138"/>
      <c r="AM568" s="138"/>
      <c r="AN568" s="138"/>
      <c r="AO568" s="142"/>
    </row>
    <row r="569" spans="1:41">
      <c r="A569" s="136">
        <v>36223595</v>
      </c>
      <c r="B569" s="137">
        <v>38671210</v>
      </c>
      <c r="C569" s="138"/>
      <c r="D569" s="165">
        <v>0</v>
      </c>
      <c r="E569" s="165">
        <v>0</v>
      </c>
      <c r="F569" s="165">
        <v>0</v>
      </c>
      <c r="G569" s="165">
        <v>0</v>
      </c>
      <c r="H569" s="165">
        <v>0</v>
      </c>
      <c r="I569" s="165">
        <v>0</v>
      </c>
      <c r="J569" s="165">
        <v>0</v>
      </c>
      <c r="K569" s="138">
        <v>0</v>
      </c>
      <c r="L569" s="139">
        <v>10.845000000000001</v>
      </c>
      <c r="M569" s="153">
        <v>0</v>
      </c>
      <c r="N569" s="140" t="s">
        <v>125</v>
      </c>
      <c r="O569" s="140">
        <v>0</v>
      </c>
      <c r="P569" s="138">
        <v>0</v>
      </c>
      <c r="Q569" s="137" t="s">
        <v>57</v>
      </c>
      <c r="R569" s="137">
        <v>0</v>
      </c>
      <c r="S569" s="140">
        <v>0</v>
      </c>
      <c r="T569" s="182">
        <v>20161031</v>
      </c>
      <c r="U569" s="137"/>
      <c r="V569" s="138"/>
      <c r="W569" s="141"/>
      <c r="X569" s="138" t="s">
        <v>124</v>
      </c>
      <c r="Y569" s="138">
        <v>0</v>
      </c>
      <c r="Z569" s="138"/>
      <c r="AA569" s="138"/>
      <c r="AB569" s="138"/>
      <c r="AC569" s="138"/>
      <c r="AD569" s="138"/>
      <c r="AE569" s="138"/>
      <c r="AF569" s="165"/>
      <c r="AG569" s="165"/>
      <c r="AH569" s="165"/>
      <c r="AI569" s="167"/>
      <c r="AJ569" s="167"/>
      <c r="AK569" s="165"/>
      <c r="AL569" s="138"/>
      <c r="AM569" s="138"/>
      <c r="AN569" s="138"/>
      <c r="AO569" s="142"/>
    </row>
    <row r="570" spans="1:41">
      <c r="A570" s="136">
        <v>36248556</v>
      </c>
      <c r="B570" s="137">
        <v>23653283</v>
      </c>
      <c r="C570" s="138"/>
      <c r="D570" s="165">
        <v>0</v>
      </c>
      <c r="E570" s="165">
        <v>0</v>
      </c>
      <c r="F570" s="165">
        <v>0</v>
      </c>
      <c r="G570" s="165">
        <v>0</v>
      </c>
      <c r="H570" s="165">
        <v>0</v>
      </c>
      <c r="I570" s="165">
        <v>0</v>
      </c>
      <c r="J570" s="165">
        <v>0</v>
      </c>
      <c r="K570" s="138">
        <v>0</v>
      </c>
      <c r="L570" s="139">
        <v>11.8</v>
      </c>
      <c r="M570" s="153">
        <v>0</v>
      </c>
      <c r="N570" s="140" t="s">
        <v>125</v>
      </c>
      <c r="O570" s="140">
        <v>0</v>
      </c>
      <c r="P570" s="138">
        <v>0</v>
      </c>
      <c r="Q570" s="137" t="s">
        <v>57</v>
      </c>
      <c r="R570" s="137">
        <v>0</v>
      </c>
      <c r="S570" s="140">
        <v>0</v>
      </c>
      <c r="T570" s="182">
        <v>20161031</v>
      </c>
      <c r="U570" s="137"/>
      <c r="V570" s="138"/>
      <c r="W570" s="141"/>
      <c r="X570" s="138" t="s">
        <v>124</v>
      </c>
      <c r="Y570" s="138">
        <v>0</v>
      </c>
      <c r="Z570" s="138"/>
      <c r="AA570" s="138"/>
      <c r="AB570" s="138"/>
      <c r="AC570" s="138"/>
      <c r="AD570" s="138"/>
      <c r="AE570" s="138"/>
      <c r="AF570" s="165"/>
      <c r="AG570" s="165"/>
      <c r="AH570" s="165"/>
      <c r="AI570" s="167"/>
      <c r="AJ570" s="167"/>
      <c r="AK570" s="165"/>
      <c r="AL570" s="138"/>
      <c r="AM570" s="138"/>
      <c r="AN570" s="138"/>
      <c r="AO570" s="142"/>
    </row>
    <row r="571" spans="1:41">
      <c r="A571" s="136">
        <v>36285890</v>
      </c>
      <c r="B571" s="137">
        <v>18584109</v>
      </c>
      <c r="C571" s="138"/>
      <c r="D571" s="165">
        <v>0</v>
      </c>
      <c r="E571" s="165">
        <v>0</v>
      </c>
      <c r="F571" s="165">
        <v>0</v>
      </c>
      <c r="G571" s="165">
        <v>0</v>
      </c>
      <c r="H571" s="165">
        <v>0</v>
      </c>
      <c r="I571" s="165">
        <v>0</v>
      </c>
      <c r="J571" s="165">
        <v>0</v>
      </c>
      <c r="K571" s="138">
        <v>0</v>
      </c>
      <c r="L571" s="139">
        <v>11.8</v>
      </c>
      <c r="M571" s="153">
        <v>0</v>
      </c>
      <c r="N571" s="140" t="s">
        <v>125</v>
      </c>
      <c r="O571" s="140">
        <v>0</v>
      </c>
      <c r="P571" s="138">
        <v>0</v>
      </c>
      <c r="Q571" s="137" t="s">
        <v>57</v>
      </c>
      <c r="R571" s="137">
        <v>0</v>
      </c>
      <c r="S571" s="140">
        <v>0</v>
      </c>
      <c r="T571" s="182">
        <v>20161031</v>
      </c>
      <c r="U571" s="137"/>
      <c r="V571" s="138"/>
      <c r="W571" s="141"/>
      <c r="X571" s="138" t="s">
        <v>124</v>
      </c>
      <c r="Y571" s="138">
        <v>0</v>
      </c>
      <c r="Z571" s="138"/>
      <c r="AA571" s="138"/>
      <c r="AB571" s="138"/>
      <c r="AC571" s="138"/>
      <c r="AD571" s="138"/>
      <c r="AE571" s="138"/>
      <c r="AF571" s="165"/>
      <c r="AG571" s="165"/>
      <c r="AH571" s="165"/>
      <c r="AI571" s="167"/>
      <c r="AJ571" s="167"/>
      <c r="AK571" s="165"/>
      <c r="AL571" s="138"/>
      <c r="AM571" s="138"/>
      <c r="AN571" s="138"/>
      <c r="AO571" s="142"/>
    </row>
    <row r="572" spans="1:41">
      <c r="A572" s="136">
        <v>36285924</v>
      </c>
      <c r="B572" s="137">
        <v>38518448</v>
      </c>
      <c r="C572" s="138"/>
      <c r="D572" s="165">
        <v>422525.1</v>
      </c>
      <c r="E572" s="165">
        <v>-4011.51</v>
      </c>
      <c r="F572" s="165">
        <v>418513.59</v>
      </c>
      <c r="G572" s="165">
        <v>0</v>
      </c>
      <c r="H572" s="165">
        <v>0</v>
      </c>
      <c r="I572" s="165">
        <v>0</v>
      </c>
      <c r="J572" s="165">
        <v>-4011.51</v>
      </c>
      <c r="K572" s="138">
        <v>-4011.51</v>
      </c>
      <c r="L572" s="139">
        <v>11.8</v>
      </c>
      <c r="M572" s="153">
        <v>440.1303125</v>
      </c>
      <c r="N572" s="140" t="s">
        <v>126</v>
      </c>
      <c r="O572" s="140">
        <v>1</v>
      </c>
      <c r="P572" s="138">
        <v>204142.19</v>
      </c>
      <c r="Q572" s="137" t="s">
        <v>64</v>
      </c>
      <c r="R572" s="137">
        <v>20120531</v>
      </c>
      <c r="S572" s="140">
        <v>54</v>
      </c>
      <c r="T572" s="182">
        <v>20161031</v>
      </c>
      <c r="U572" s="137"/>
      <c r="V572" s="138"/>
      <c r="W572" s="141"/>
      <c r="X572" s="138" t="s">
        <v>124</v>
      </c>
      <c r="Y572" s="138">
        <v>0</v>
      </c>
      <c r="Z572" s="138"/>
      <c r="AA572" s="138"/>
      <c r="AB572" s="138"/>
      <c r="AC572" s="138"/>
      <c r="AD572" s="138"/>
      <c r="AE572" s="138"/>
      <c r="AF572" s="165"/>
      <c r="AG572" s="165"/>
      <c r="AH572" s="165"/>
      <c r="AI572" s="167"/>
      <c r="AJ572" s="167"/>
      <c r="AK572" s="165"/>
      <c r="AL572" s="138"/>
      <c r="AM572" s="138"/>
      <c r="AN572" s="138"/>
      <c r="AO572" s="142"/>
    </row>
    <row r="573" spans="1:41">
      <c r="A573" s="136">
        <v>36343513</v>
      </c>
      <c r="B573" s="137">
        <v>21989978</v>
      </c>
      <c r="C573" s="138"/>
      <c r="D573" s="165">
        <v>460738.19</v>
      </c>
      <c r="E573" s="165">
        <v>0</v>
      </c>
      <c r="F573" s="165">
        <v>460738.19</v>
      </c>
      <c r="G573" s="165">
        <v>0</v>
      </c>
      <c r="H573" s="165">
        <v>0</v>
      </c>
      <c r="I573" s="165">
        <v>-15.36</v>
      </c>
      <c r="J573" s="165">
        <v>-15.36</v>
      </c>
      <c r="K573" s="138">
        <v>0</v>
      </c>
      <c r="L573" s="139">
        <v>11.8</v>
      </c>
      <c r="M573" s="153">
        <v>479.93561458333335</v>
      </c>
      <c r="N573" s="140" t="s">
        <v>126</v>
      </c>
      <c r="O573" s="140">
        <v>0</v>
      </c>
      <c r="P573" s="138">
        <v>458067.33</v>
      </c>
      <c r="Q573" s="137" t="s">
        <v>58</v>
      </c>
      <c r="R573" s="137">
        <v>20161031</v>
      </c>
      <c r="S573" s="140">
        <v>1</v>
      </c>
      <c r="T573" s="182">
        <v>20161031</v>
      </c>
      <c r="U573" s="137"/>
      <c r="V573" s="138"/>
      <c r="W573" s="141"/>
      <c r="X573" s="138" t="s">
        <v>124</v>
      </c>
      <c r="Y573" s="138">
        <v>0</v>
      </c>
      <c r="Z573" s="138"/>
      <c r="AA573" s="138"/>
      <c r="AB573" s="138"/>
      <c r="AC573" s="138"/>
      <c r="AD573" s="138"/>
      <c r="AE573" s="138"/>
      <c r="AF573" s="165"/>
      <c r="AG573" s="165"/>
      <c r="AH573" s="165"/>
      <c r="AI573" s="167"/>
      <c r="AJ573" s="167"/>
      <c r="AK573" s="165"/>
      <c r="AL573" s="138"/>
      <c r="AM573" s="138"/>
      <c r="AN573" s="138"/>
      <c r="AO573" s="142"/>
    </row>
    <row r="574" spans="1:41">
      <c r="A574" s="136">
        <v>36372770</v>
      </c>
      <c r="B574" s="137">
        <v>38348765</v>
      </c>
      <c r="C574" s="138"/>
      <c r="D574" s="165">
        <v>0</v>
      </c>
      <c r="E574" s="165">
        <v>0</v>
      </c>
      <c r="F574" s="165">
        <v>0</v>
      </c>
      <c r="G574" s="165">
        <v>0</v>
      </c>
      <c r="H574" s="165">
        <v>0</v>
      </c>
      <c r="I574" s="165">
        <v>0</v>
      </c>
      <c r="J574" s="165">
        <v>0</v>
      </c>
      <c r="K574" s="138">
        <v>0</v>
      </c>
      <c r="L574" s="139">
        <v>11.8</v>
      </c>
      <c r="M574" s="153">
        <v>0</v>
      </c>
      <c r="N574" s="140" t="s">
        <v>125</v>
      </c>
      <c r="O574" s="140">
        <v>0</v>
      </c>
      <c r="P574" s="138">
        <v>0</v>
      </c>
      <c r="Q574" s="137" t="s">
        <v>57</v>
      </c>
      <c r="R574" s="137">
        <v>0</v>
      </c>
      <c r="S574" s="140">
        <v>0</v>
      </c>
      <c r="T574" s="182">
        <v>20161031</v>
      </c>
      <c r="U574" s="137"/>
      <c r="V574" s="138"/>
      <c r="W574" s="141"/>
      <c r="X574" s="138" t="s">
        <v>124</v>
      </c>
      <c r="Y574" s="138">
        <v>0</v>
      </c>
      <c r="Z574" s="138"/>
      <c r="AA574" s="138"/>
      <c r="AB574" s="138"/>
      <c r="AC574" s="138"/>
      <c r="AD574" s="138"/>
      <c r="AE574" s="138"/>
      <c r="AF574" s="165"/>
      <c r="AG574" s="165"/>
      <c r="AH574" s="165"/>
      <c r="AI574" s="167"/>
      <c r="AJ574" s="167"/>
      <c r="AK574" s="165"/>
      <c r="AL574" s="138"/>
      <c r="AM574" s="138"/>
      <c r="AN574" s="138"/>
      <c r="AO574" s="142"/>
    </row>
    <row r="575" spans="1:41">
      <c r="A575" s="136">
        <v>36372848</v>
      </c>
      <c r="B575" s="137">
        <v>9215045</v>
      </c>
      <c r="C575" s="138"/>
      <c r="D575" s="165">
        <v>0</v>
      </c>
      <c r="E575" s="165">
        <v>0</v>
      </c>
      <c r="F575" s="165">
        <v>0</v>
      </c>
      <c r="G575" s="165">
        <v>0</v>
      </c>
      <c r="H575" s="165">
        <v>0</v>
      </c>
      <c r="I575" s="165">
        <v>0</v>
      </c>
      <c r="J575" s="165">
        <v>0</v>
      </c>
      <c r="K575" s="138">
        <v>0</v>
      </c>
      <c r="L575" s="139">
        <v>11.8</v>
      </c>
      <c r="M575" s="153">
        <v>0</v>
      </c>
      <c r="N575" s="140" t="s">
        <v>125</v>
      </c>
      <c r="O575" s="140">
        <v>0</v>
      </c>
      <c r="P575" s="138">
        <v>0</v>
      </c>
      <c r="Q575" s="137" t="s">
        <v>57</v>
      </c>
      <c r="R575" s="137">
        <v>0</v>
      </c>
      <c r="S575" s="140">
        <v>0</v>
      </c>
      <c r="T575" s="182">
        <v>20161031</v>
      </c>
      <c r="U575" s="137"/>
      <c r="V575" s="138"/>
      <c r="W575" s="141"/>
      <c r="X575" s="138" t="s">
        <v>124</v>
      </c>
      <c r="Y575" s="138">
        <v>0</v>
      </c>
      <c r="Z575" s="138"/>
      <c r="AA575" s="138"/>
      <c r="AB575" s="138"/>
      <c r="AC575" s="138"/>
      <c r="AD575" s="138"/>
      <c r="AE575" s="138"/>
      <c r="AF575" s="165"/>
      <c r="AG575" s="165"/>
      <c r="AH575" s="165"/>
      <c r="AI575" s="167"/>
      <c r="AJ575" s="167"/>
      <c r="AK575" s="165"/>
      <c r="AL575" s="138"/>
      <c r="AM575" s="138"/>
      <c r="AN575" s="138"/>
      <c r="AO575" s="142"/>
    </row>
    <row r="576" spans="1:41">
      <c r="A576" s="136">
        <v>36373528</v>
      </c>
      <c r="B576" s="137">
        <v>32565407</v>
      </c>
      <c r="C576" s="138"/>
      <c r="D576" s="165">
        <v>0</v>
      </c>
      <c r="E576" s="165">
        <v>0</v>
      </c>
      <c r="F576" s="165">
        <v>0</v>
      </c>
      <c r="G576" s="165">
        <v>0</v>
      </c>
      <c r="H576" s="165">
        <v>0</v>
      </c>
      <c r="I576" s="165">
        <v>0</v>
      </c>
      <c r="J576" s="165">
        <v>0</v>
      </c>
      <c r="K576" s="138">
        <v>0</v>
      </c>
      <c r="L576" s="139">
        <v>11.8</v>
      </c>
      <c r="M576" s="153">
        <v>0</v>
      </c>
      <c r="N576" s="140" t="s">
        <v>125</v>
      </c>
      <c r="O576" s="140">
        <v>0</v>
      </c>
      <c r="P576" s="138">
        <v>0</v>
      </c>
      <c r="Q576" s="137" t="s">
        <v>57</v>
      </c>
      <c r="R576" s="137">
        <v>0</v>
      </c>
      <c r="S576" s="140">
        <v>0</v>
      </c>
      <c r="T576" s="182">
        <v>20161031</v>
      </c>
      <c r="U576" s="137"/>
      <c r="V576" s="138"/>
      <c r="W576" s="141"/>
      <c r="X576" s="138" t="s">
        <v>124</v>
      </c>
      <c r="Y576" s="138">
        <v>0</v>
      </c>
      <c r="Z576" s="138"/>
      <c r="AA576" s="138"/>
      <c r="AB576" s="138"/>
      <c r="AC576" s="138"/>
      <c r="AD576" s="138"/>
      <c r="AE576" s="138"/>
      <c r="AF576" s="165"/>
      <c r="AG576" s="165"/>
      <c r="AH576" s="165"/>
      <c r="AI576" s="167"/>
      <c r="AJ576" s="167"/>
      <c r="AK576" s="165"/>
      <c r="AL576" s="138"/>
      <c r="AM576" s="138"/>
      <c r="AN576" s="138"/>
      <c r="AO576" s="142"/>
    </row>
    <row r="577" spans="1:41">
      <c r="A577" s="136">
        <v>36373719</v>
      </c>
      <c r="B577" s="137">
        <v>8786823</v>
      </c>
      <c r="C577" s="138"/>
      <c r="D577" s="165">
        <v>0</v>
      </c>
      <c r="E577" s="165">
        <v>0</v>
      </c>
      <c r="F577" s="165">
        <v>0</v>
      </c>
      <c r="G577" s="165">
        <v>0</v>
      </c>
      <c r="H577" s="165">
        <v>0</v>
      </c>
      <c r="I577" s="165">
        <v>0</v>
      </c>
      <c r="J577" s="165">
        <v>0</v>
      </c>
      <c r="K577" s="138">
        <v>0</v>
      </c>
      <c r="L577" s="139">
        <v>11.1</v>
      </c>
      <c r="M577" s="153">
        <v>0</v>
      </c>
      <c r="N577" s="140" t="s">
        <v>125</v>
      </c>
      <c r="O577" s="140">
        <v>0</v>
      </c>
      <c r="P577" s="138">
        <v>0</v>
      </c>
      <c r="Q577" s="137" t="s">
        <v>57</v>
      </c>
      <c r="R577" s="137">
        <v>0</v>
      </c>
      <c r="S577" s="140">
        <v>0</v>
      </c>
      <c r="T577" s="182">
        <v>20161031</v>
      </c>
      <c r="U577" s="137"/>
      <c r="V577" s="138"/>
      <c r="W577" s="141"/>
      <c r="X577" s="138" t="s">
        <v>124</v>
      </c>
      <c r="Y577" s="138">
        <v>0</v>
      </c>
      <c r="Z577" s="138"/>
      <c r="AA577" s="138"/>
      <c r="AB577" s="138"/>
      <c r="AC577" s="138"/>
      <c r="AD577" s="138"/>
      <c r="AE577" s="138"/>
      <c r="AF577" s="165"/>
      <c r="AG577" s="165"/>
      <c r="AH577" s="165"/>
      <c r="AI577" s="167"/>
      <c r="AJ577" s="167"/>
      <c r="AK577" s="165"/>
      <c r="AL577" s="138"/>
      <c r="AM577" s="138"/>
      <c r="AN577" s="138"/>
      <c r="AO577" s="142"/>
    </row>
    <row r="578" spans="1:41">
      <c r="A578" s="136">
        <v>36463640</v>
      </c>
      <c r="B578" s="137">
        <v>10417529</v>
      </c>
      <c r="C578" s="138"/>
      <c r="D578" s="165">
        <v>127563.67</v>
      </c>
      <c r="E578" s="165">
        <v>-3729.61</v>
      </c>
      <c r="F578" s="165">
        <v>123834.06</v>
      </c>
      <c r="G578" s="165">
        <v>-1254.3800000000001</v>
      </c>
      <c r="H578" s="165">
        <v>0</v>
      </c>
      <c r="I578" s="165">
        <v>-224.9</v>
      </c>
      <c r="J578" s="165">
        <v>-5208.8900000000003</v>
      </c>
      <c r="K578" s="138">
        <v>-566.58000000000004</v>
      </c>
      <c r="L578" s="139">
        <v>11.8</v>
      </c>
      <c r="M578" s="153">
        <v>132.87882291666668</v>
      </c>
      <c r="N578" s="140" t="s">
        <v>126</v>
      </c>
      <c r="O578" s="140">
        <v>0</v>
      </c>
      <c r="P578" s="138">
        <v>123834.06</v>
      </c>
      <c r="Q578" s="137" t="s">
        <v>57</v>
      </c>
      <c r="R578" s="137">
        <v>0</v>
      </c>
      <c r="S578" s="140">
        <v>0</v>
      </c>
      <c r="T578" s="182">
        <v>20161031</v>
      </c>
      <c r="U578" s="137"/>
      <c r="V578" s="138"/>
      <c r="W578" s="141"/>
      <c r="X578" s="138" t="s">
        <v>124</v>
      </c>
      <c r="Y578" s="138">
        <v>0</v>
      </c>
      <c r="Z578" s="138"/>
      <c r="AA578" s="138"/>
      <c r="AB578" s="138"/>
      <c r="AC578" s="138"/>
      <c r="AD578" s="138"/>
      <c r="AE578" s="138"/>
      <c r="AF578" s="165"/>
      <c r="AG578" s="165"/>
      <c r="AH578" s="165"/>
      <c r="AI578" s="167"/>
      <c r="AJ578" s="167"/>
      <c r="AK578" s="165"/>
      <c r="AL578" s="138"/>
      <c r="AM578" s="138"/>
      <c r="AN578" s="138"/>
      <c r="AO578" s="142"/>
    </row>
    <row r="579" spans="1:41">
      <c r="A579" s="136">
        <v>36463650</v>
      </c>
      <c r="B579" s="137">
        <v>38178800</v>
      </c>
      <c r="C579" s="138"/>
      <c r="D579" s="165">
        <v>0</v>
      </c>
      <c r="E579" s="165">
        <v>0</v>
      </c>
      <c r="F579" s="165">
        <v>0</v>
      </c>
      <c r="G579" s="165">
        <v>0</v>
      </c>
      <c r="H579" s="165">
        <v>0</v>
      </c>
      <c r="I579" s="165">
        <v>0</v>
      </c>
      <c r="J579" s="165">
        <v>0</v>
      </c>
      <c r="K579" s="138">
        <v>0</v>
      </c>
      <c r="L579" s="139">
        <v>11.8</v>
      </c>
      <c r="M579" s="153">
        <v>0</v>
      </c>
      <c r="N579" s="140" t="s">
        <v>125</v>
      </c>
      <c r="O579" s="140">
        <v>0</v>
      </c>
      <c r="P579" s="138">
        <v>0</v>
      </c>
      <c r="Q579" s="137" t="s">
        <v>57</v>
      </c>
      <c r="R579" s="137">
        <v>0</v>
      </c>
      <c r="S579" s="140">
        <v>0</v>
      </c>
      <c r="T579" s="182">
        <v>20161031</v>
      </c>
      <c r="U579" s="137"/>
      <c r="V579" s="138"/>
      <c r="W579" s="141"/>
      <c r="X579" s="138" t="s">
        <v>124</v>
      </c>
      <c r="Y579" s="138">
        <v>0</v>
      </c>
      <c r="Z579" s="138"/>
      <c r="AA579" s="138"/>
      <c r="AB579" s="138"/>
      <c r="AC579" s="138"/>
      <c r="AD579" s="138"/>
      <c r="AE579" s="138"/>
      <c r="AF579" s="165"/>
      <c r="AG579" s="165"/>
      <c r="AH579" s="165"/>
      <c r="AI579" s="167"/>
      <c r="AJ579" s="167"/>
      <c r="AK579" s="165"/>
      <c r="AL579" s="138"/>
      <c r="AM579" s="138"/>
      <c r="AN579" s="138"/>
      <c r="AO579" s="142"/>
    </row>
    <row r="580" spans="1:41">
      <c r="A580" s="136">
        <v>36463722</v>
      </c>
      <c r="B580" s="137">
        <v>13734902</v>
      </c>
      <c r="C580" s="138"/>
      <c r="D580" s="165">
        <v>268111.53999999998</v>
      </c>
      <c r="E580" s="165">
        <v>-29583.69</v>
      </c>
      <c r="F580" s="165">
        <v>238527.85</v>
      </c>
      <c r="G580" s="165">
        <v>-12496.11</v>
      </c>
      <c r="H580" s="165">
        <v>-1500</v>
      </c>
      <c r="I580" s="165">
        <v>-2230.1999999999998</v>
      </c>
      <c r="J580" s="165">
        <v>-45810</v>
      </c>
      <c r="K580" s="138">
        <v>-0.33</v>
      </c>
      <c r="L580" s="139">
        <v>11.8</v>
      </c>
      <c r="M580" s="153">
        <v>279.28285416666665</v>
      </c>
      <c r="N580" s="140" t="s">
        <v>126</v>
      </c>
      <c r="O580" s="140">
        <v>0</v>
      </c>
      <c r="P580" s="138">
        <v>238527.85</v>
      </c>
      <c r="Q580" s="137" t="s">
        <v>57</v>
      </c>
      <c r="R580" s="137">
        <v>0</v>
      </c>
      <c r="S580" s="140">
        <v>0</v>
      </c>
      <c r="T580" s="182">
        <v>20161031</v>
      </c>
      <c r="U580" s="137"/>
      <c r="V580" s="138"/>
      <c r="W580" s="141"/>
      <c r="X580" s="138" t="s">
        <v>124</v>
      </c>
      <c r="Y580" s="138">
        <v>0</v>
      </c>
      <c r="Z580" s="138"/>
      <c r="AA580" s="138"/>
      <c r="AB580" s="138"/>
      <c r="AC580" s="138"/>
      <c r="AD580" s="138"/>
      <c r="AE580" s="138"/>
      <c r="AF580" s="165"/>
      <c r="AG580" s="165"/>
      <c r="AH580" s="165"/>
      <c r="AI580" s="167"/>
      <c r="AJ580" s="167"/>
      <c r="AK580" s="165"/>
      <c r="AL580" s="138"/>
      <c r="AM580" s="138"/>
      <c r="AN580" s="138"/>
      <c r="AO580" s="142"/>
    </row>
    <row r="581" spans="1:41">
      <c r="A581" s="136">
        <v>36499560</v>
      </c>
      <c r="B581" s="137">
        <v>33329567</v>
      </c>
      <c r="C581" s="138"/>
      <c r="D581" s="165">
        <v>0</v>
      </c>
      <c r="E581" s="165">
        <v>0</v>
      </c>
      <c r="F581" s="165">
        <v>0</v>
      </c>
      <c r="G581" s="165">
        <v>0</v>
      </c>
      <c r="H581" s="165">
        <v>0</v>
      </c>
      <c r="I581" s="165">
        <v>0</v>
      </c>
      <c r="J581" s="165">
        <v>0</v>
      </c>
      <c r="K581" s="138">
        <v>0</v>
      </c>
      <c r="L581" s="139">
        <v>11.8</v>
      </c>
      <c r="M581" s="153">
        <v>0</v>
      </c>
      <c r="N581" s="140" t="s">
        <v>125</v>
      </c>
      <c r="O581" s="140">
        <v>0</v>
      </c>
      <c r="P581" s="138">
        <v>0</v>
      </c>
      <c r="Q581" s="137" t="s">
        <v>57</v>
      </c>
      <c r="R581" s="137">
        <v>0</v>
      </c>
      <c r="S581" s="140">
        <v>0</v>
      </c>
      <c r="T581" s="182">
        <v>20161031</v>
      </c>
      <c r="U581" s="137"/>
      <c r="V581" s="138"/>
      <c r="W581" s="141"/>
      <c r="X581" s="138" t="s">
        <v>124</v>
      </c>
      <c r="Y581" s="138">
        <v>0</v>
      </c>
      <c r="Z581" s="138"/>
      <c r="AA581" s="138"/>
      <c r="AB581" s="138"/>
      <c r="AC581" s="138"/>
      <c r="AD581" s="138"/>
      <c r="AE581" s="138"/>
      <c r="AF581" s="165"/>
      <c r="AG581" s="165"/>
      <c r="AH581" s="165"/>
      <c r="AI581" s="167"/>
      <c r="AJ581" s="167"/>
      <c r="AK581" s="165"/>
      <c r="AL581" s="138"/>
      <c r="AM581" s="138"/>
      <c r="AN581" s="138"/>
      <c r="AO581" s="142"/>
    </row>
    <row r="582" spans="1:41">
      <c r="A582" s="136">
        <v>36499634</v>
      </c>
      <c r="B582" s="137">
        <v>13204939</v>
      </c>
      <c r="C582" s="138"/>
      <c r="D582" s="165">
        <v>262440.02</v>
      </c>
      <c r="E582" s="165">
        <v>-19686.559999999998</v>
      </c>
      <c r="F582" s="165">
        <v>242753.46</v>
      </c>
      <c r="G582" s="165">
        <v>-2521.88</v>
      </c>
      <c r="H582" s="165">
        <v>-500</v>
      </c>
      <c r="I582" s="165">
        <v>-553.02</v>
      </c>
      <c r="J582" s="165">
        <v>-23261.46</v>
      </c>
      <c r="K582" s="138">
        <v>-5666.54</v>
      </c>
      <c r="L582" s="139">
        <v>11.8</v>
      </c>
      <c r="M582" s="153">
        <v>273.37502083333339</v>
      </c>
      <c r="N582" s="140" t="s">
        <v>126</v>
      </c>
      <c r="O582" s="140">
        <v>0</v>
      </c>
      <c r="P582" s="138">
        <v>242753.46</v>
      </c>
      <c r="Q582" s="137" t="s">
        <v>57</v>
      </c>
      <c r="R582" s="137">
        <v>0</v>
      </c>
      <c r="S582" s="140">
        <v>0</v>
      </c>
      <c r="T582" s="182">
        <v>20161031</v>
      </c>
      <c r="U582" s="137"/>
      <c r="V582" s="138"/>
      <c r="W582" s="141"/>
      <c r="X582" s="138" t="s">
        <v>124</v>
      </c>
      <c r="Y582" s="138">
        <v>0</v>
      </c>
      <c r="Z582" s="138"/>
      <c r="AA582" s="138"/>
      <c r="AB582" s="138"/>
      <c r="AC582" s="138"/>
      <c r="AD582" s="138"/>
      <c r="AE582" s="138"/>
      <c r="AF582" s="165"/>
      <c r="AG582" s="165"/>
      <c r="AH582" s="165"/>
      <c r="AI582" s="167"/>
      <c r="AJ582" s="167"/>
      <c r="AK582" s="165"/>
      <c r="AL582" s="138"/>
      <c r="AM582" s="138"/>
      <c r="AN582" s="138"/>
      <c r="AO582" s="142"/>
    </row>
    <row r="583" spans="1:41">
      <c r="A583" s="136">
        <v>36531632</v>
      </c>
      <c r="B583" s="137">
        <v>28520398</v>
      </c>
      <c r="C583" s="138"/>
      <c r="D583" s="165">
        <v>443685.15</v>
      </c>
      <c r="E583" s="165">
        <v>-23765.1</v>
      </c>
      <c r="F583" s="165">
        <v>419920.05</v>
      </c>
      <c r="G583" s="165">
        <v>-4280.28</v>
      </c>
      <c r="H583" s="165">
        <v>-500</v>
      </c>
      <c r="I583" s="165">
        <v>-721.55</v>
      </c>
      <c r="J583" s="165">
        <v>-29266.93</v>
      </c>
      <c r="K583" s="138">
        <v>-5666.54</v>
      </c>
      <c r="L583" s="139">
        <v>11.8</v>
      </c>
      <c r="M583" s="153">
        <v>462.17203125000009</v>
      </c>
      <c r="N583" s="140" t="s">
        <v>126</v>
      </c>
      <c r="O583" s="140">
        <v>0</v>
      </c>
      <c r="P583" s="138">
        <v>419920.05</v>
      </c>
      <c r="Q583" s="137" t="s">
        <v>57</v>
      </c>
      <c r="R583" s="137">
        <v>0</v>
      </c>
      <c r="S583" s="140">
        <v>0</v>
      </c>
      <c r="T583" s="182">
        <v>20161031</v>
      </c>
      <c r="U583" s="137"/>
      <c r="V583" s="138"/>
      <c r="W583" s="141"/>
      <c r="X583" s="138" t="s">
        <v>124</v>
      </c>
      <c r="Y583" s="138">
        <v>0</v>
      </c>
      <c r="Z583" s="138"/>
      <c r="AA583" s="138"/>
      <c r="AB583" s="138"/>
      <c r="AC583" s="138"/>
      <c r="AD583" s="138"/>
      <c r="AE583" s="138"/>
      <c r="AF583" s="165"/>
      <c r="AG583" s="165"/>
      <c r="AH583" s="165"/>
      <c r="AI583" s="167"/>
      <c r="AJ583" s="167"/>
      <c r="AK583" s="165"/>
      <c r="AL583" s="138"/>
      <c r="AM583" s="138"/>
      <c r="AN583" s="138"/>
      <c r="AO583" s="142"/>
    </row>
    <row r="584" spans="1:41">
      <c r="A584" s="136">
        <v>36532143</v>
      </c>
      <c r="B584" s="137">
        <v>17696332</v>
      </c>
      <c r="C584" s="138"/>
      <c r="D584" s="165">
        <v>355106.87</v>
      </c>
      <c r="E584" s="165">
        <v>-5227.78</v>
      </c>
      <c r="F584" s="165">
        <v>349879.09</v>
      </c>
      <c r="G584" s="165">
        <v>-2974.02</v>
      </c>
      <c r="H584" s="165">
        <v>0</v>
      </c>
      <c r="I584" s="165">
        <v>-624.04</v>
      </c>
      <c r="J584" s="165">
        <v>-8825.84</v>
      </c>
      <c r="K584" s="138">
        <v>0</v>
      </c>
      <c r="L584" s="139">
        <v>10.050000000000001</v>
      </c>
      <c r="M584" s="153">
        <v>369.90298958333329</v>
      </c>
      <c r="N584" s="140" t="s">
        <v>126</v>
      </c>
      <c r="O584" s="140">
        <v>0</v>
      </c>
      <c r="P584" s="138">
        <v>349879.09</v>
      </c>
      <c r="Q584" s="137" t="s">
        <v>57</v>
      </c>
      <c r="R584" s="137">
        <v>0</v>
      </c>
      <c r="S584" s="140">
        <v>0</v>
      </c>
      <c r="T584" s="182">
        <v>20161031</v>
      </c>
      <c r="U584" s="137"/>
      <c r="V584" s="138"/>
      <c r="W584" s="141"/>
      <c r="X584" s="138" t="s">
        <v>124</v>
      </c>
      <c r="Y584" s="138">
        <v>0</v>
      </c>
      <c r="Z584" s="138"/>
      <c r="AA584" s="138"/>
      <c r="AB584" s="138"/>
      <c r="AC584" s="138"/>
      <c r="AD584" s="138"/>
      <c r="AE584" s="138"/>
      <c r="AF584" s="165"/>
      <c r="AG584" s="165"/>
      <c r="AH584" s="165"/>
      <c r="AI584" s="167"/>
      <c r="AJ584" s="167"/>
      <c r="AK584" s="165"/>
      <c r="AL584" s="138"/>
      <c r="AM584" s="138"/>
      <c r="AN584" s="138"/>
      <c r="AO584" s="142"/>
    </row>
    <row r="585" spans="1:41">
      <c r="A585" s="136">
        <v>36568592</v>
      </c>
      <c r="B585" s="137">
        <v>23169728</v>
      </c>
      <c r="C585" s="138"/>
      <c r="D585" s="165">
        <v>137349.10999999999</v>
      </c>
      <c r="E585" s="165">
        <v>-7488.24</v>
      </c>
      <c r="F585" s="165">
        <v>129860.87</v>
      </c>
      <c r="G585" s="165">
        <v>-1350.6</v>
      </c>
      <c r="H585" s="165">
        <v>0</v>
      </c>
      <c r="I585" s="165">
        <v>-279.42</v>
      </c>
      <c r="J585" s="165">
        <v>-9118.26</v>
      </c>
      <c r="K585" s="138">
        <v>-3468.2</v>
      </c>
      <c r="L585" s="139">
        <v>11.8</v>
      </c>
      <c r="M585" s="153">
        <v>143.07198958333333</v>
      </c>
      <c r="N585" s="140" t="s">
        <v>126</v>
      </c>
      <c r="O585" s="140">
        <v>0</v>
      </c>
      <c r="P585" s="138">
        <v>129860.87</v>
      </c>
      <c r="Q585" s="137" t="s">
        <v>57</v>
      </c>
      <c r="R585" s="137">
        <v>0</v>
      </c>
      <c r="S585" s="140">
        <v>0</v>
      </c>
      <c r="T585" s="182">
        <v>20161031</v>
      </c>
      <c r="U585" s="137"/>
      <c r="V585" s="138"/>
      <c r="W585" s="141"/>
      <c r="X585" s="138" t="s">
        <v>124</v>
      </c>
      <c r="Y585" s="138">
        <v>0</v>
      </c>
      <c r="Z585" s="138"/>
      <c r="AA585" s="138"/>
      <c r="AB585" s="138"/>
      <c r="AC585" s="138"/>
      <c r="AD585" s="138"/>
      <c r="AE585" s="138"/>
      <c r="AF585" s="165"/>
      <c r="AG585" s="165"/>
      <c r="AH585" s="165"/>
      <c r="AI585" s="167"/>
      <c r="AJ585" s="167"/>
      <c r="AK585" s="165"/>
      <c r="AL585" s="138"/>
      <c r="AM585" s="138"/>
      <c r="AN585" s="138"/>
      <c r="AO585" s="142"/>
    </row>
    <row r="586" spans="1:41">
      <c r="A586" s="136">
        <v>36568645</v>
      </c>
      <c r="B586" s="137">
        <v>37320539</v>
      </c>
      <c r="C586" s="138"/>
      <c r="D586" s="165">
        <v>0</v>
      </c>
      <c r="E586" s="165">
        <v>0</v>
      </c>
      <c r="F586" s="165">
        <v>0</v>
      </c>
      <c r="G586" s="165">
        <v>0</v>
      </c>
      <c r="H586" s="165">
        <v>0</v>
      </c>
      <c r="I586" s="165">
        <v>0</v>
      </c>
      <c r="J586" s="165">
        <v>0</v>
      </c>
      <c r="K586" s="138">
        <v>0</v>
      </c>
      <c r="L586" s="139">
        <v>11.8</v>
      </c>
      <c r="M586" s="153">
        <v>0</v>
      </c>
      <c r="N586" s="140" t="s">
        <v>125</v>
      </c>
      <c r="O586" s="140">
        <v>0</v>
      </c>
      <c r="P586" s="138">
        <v>0</v>
      </c>
      <c r="Q586" s="137" t="s">
        <v>57</v>
      </c>
      <c r="R586" s="137">
        <v>0</v>
      </c>
      <c r="S586" s="140">
        <v>0</v>
      </c>
      <c r="T586" s="182">
        <v>20161031</v>
      </c>
      <c r="U586" s="137"/>
      <c r="V586" s="138"/>
      <c r="W586" s="141"/>
      <c r="X586" s="138" t="s">
        <v>124</v>
      </c>
      <c r="Y586" s="138">
        <v>0</v>
      </c>
      <c r="Z586" s="138"/>
      <c r="AA586" s="138"/>
      <c r="AB586" s="138"/>
      <c r="AC586" s="138"/>
      <c r="AD586" s="138"/>
      <c r="AE586" s="138"/>
      <c r="AF586" s="165"/>
      <c r="AG586" s="165"/>
      <c r="AH586" s="165"/>
      <c r="AI586" s="167"/>
      <c r="AJ586" s="167"/>
      <c r="AK586" s="165"/>
      <c r="AL586" s="138"/>
      <c r="AM586" s="138"/>
      <c r="AN586" s="138"/>
      <c r="AO586" s="142"/>
    </row>
    <row r="587" spans="1:41">
      <c r="A587" s="136">
        <v>36613821</v>
      </c>
      <c r="B587" s="137">
        <v>10198286</v>
      </c>
      <c r="C587" s="138"/>
      <c r="D587" s="165">
        <v>0</v>
      </c>
      <c r="E587" s="165">
        <v>0</v>
      </c>
      <c r="F587" s="165">
        <v>0</v>
      </c>
      <c r="G587" s="165">
        <v>0</v>
      </c>
      <c r="H587" s="165">
        <v>0</v>
      </c>
      <c r="I587" s="165">
        <v>0</v>
      </c>
      <c r="J587" s="165">
        <v>0</v>
      </c>
      <c r="K587" s="138">
        <v>0</v>
      </c>
      <c r="L587" s="139">
        <v>11.904999999999999</v>
      </c>
      <c r="M587" s="153">
        <v>0</v>
      </c>
      <c r="N587" s="140" t="s">
        <v>125</v>
      </c>
      <c r="O587" s="140">
        <v>0</v>
      </c>
      <c r="P587" s="138">
        <v>0</v>
      </c>
      <c r="Q587" s="137" t="s">
        <v>57</v>
      </c>
      <c r="R587" s="137">
        <v>0</v>
      </c>
      <c r="S587" s="140">
        <v>0</v>
      </c>
      <c r="T587" s="182">
        <v>20161031</v>
      </c>
      <c r="U587" s="137"/>
      <c r="V587" s="138"/>
      <c r="W587" s="141"/>
      <c r="X587" s="138" t="s">
        <v>124</v>
      </c>
      <c r="Y587" s="138">
        <v>0</v>
      </c>
      <c r="Z587" s="138"/>
      <c r="AA587" s="138"/>
      <c r="AB587" s="138"/>
      <c r="AC587" s="138"/>
      <c r="AD587" s="138"/>
      <c r="AE587" s="138"/>
      <c r="AF587" s="165"/>
      <c r="AG587" s="165"/>
      <c r="AH587" s="165"/>
      <c r="AI587" s="167"/>
      <c r="AJ587" s="167"/>
      <c r="AK587" s="165"/>
      <c r="AL587" s="138"/>
      <c r="AM587" s="138"/>
      <c r="AN587" s="138"/>
      <c r="AO587" s="142"/>
    </row>
    <row r="588" spans="1:41">
      <c r="A588" s="136">
        <v>36679709</v>
      </c>
      <c r="B588" s="137">
        <v>36555505</v>
      </c>
      <c r="C588" s="138"/>
      <c r="D588" s="165">
        <v>0</v>
      </c>
      <c r="E588" s="165">
        <v>0</v>
      </c>
      <c r="F588" s="165">
        <v>0</v>
      </c>
      <c r="G588" s="165">
        <v>0</v>
      </c>
      <c r="H588" s="165">
        <v>0</v>
      </c>
      <c r="I588" s="165">
        <v>0</v>
      </c>
      <c r="J588" s="165">
        <v>0</v>
      </c>
      <c r="K588" s="138">
        <v>0</v>
      </c>
      <c r="L588" s="139">
        <v>11.8</v>
      </c>
      <c r="M588" s="153">
        <v>0</v>
      </c>
      <c r="N588" s="140" t="s">
        <v>125</v>
      </c>
      <c r="O588" s="140">
        <v>0</v>
      </c>
      <c r="P588" s="138">
        <v>0</v>
      </c>
      <c r="Q588" s="137" t="s">
        <v>57</v>
      </c>
      <c r="R588" s="137">
        <v>0</v>
      </c>
      <c r="S588" s="140">
        <v>0</v>
      </c>
      <c r="T588" s="182">
        <v>20161031</v>
      </c>
      <c r="U588" s="137"/>
      <c r="V588" s="138"/>
      <c r="W588" s="141"/>
      <c r="X588" s="138" t="s">
        <v>124</v>
      </c>
      <c r="Y588" s="138">
        <v>0</v>
      </c>
      <c r="Z588" s="138"/>
      <c r="AA588" s="138"/>
      <c r="AB588" s="138"/>
      <c r="AC588" s="138"/>
      <c r="AD588" s="138"/>
      <c r="AE588" s="138"/>
      <c r="AF588" s="165"/>
      <c r="AG588" s="165"/>
      <c r="AH588" s="165"/>
      <c r="AI588" s="167"/>
      <c r="AJ588" s="167"/>
      <c r="AK588" s="165"/>
      <c r="AL588" s="138"/>
      <c r="AM588" s="138"/>
      <c r="AN588" s="138"/>
      <c r="AO588" s="142"/>
    </row>
    <row r="589" spans="1:41">
      <c r="A589" s="136">
        <v>36679793</v>
      </c>
      <c r="B589" s="137">
        <v>22736284</v>
      </c>
      <c r="C589" s="138"/>
      <c r="D589" s="165">
        <v>0</v>
      </c>
      <c r="E589" s="165">
        <v>0</v>
      </c>
      <c r="F589" s="165">
        <v>0</v>
      </c>
      <c r="G589" s="165">
        <v>0</v>
      </c>
      <c r="H589" s="165">
        <v>0</v>
      </c>
      <c r="I589" s="165">
        <v>0</v>
      </c>
      <c r="J589" s="165">
        <v>0</v>
      </c>
      <c r="K589" s="138">
        <v>0</v>
      </c>
      <c r="L589" s="139">
        <v>11.8</v>
      </c>
      <c r="M589" s="153">
        <v>0</v>
      </c>
      <c r="N589" s="140" t="s">
        <v>125</v>
      </c>
      <c r="O589" s="140">
        <v>0</v>
      </c>
      <c r="P589" s="138">
        <v>0</v>
      </c>
      <c r="Q589" s="137" t="s">
        <v>57</v>
      </c>
      <c r="R589" s="137">
        <v>0</v>
      </c>
      <c r="S589" s="140">
        <v>0</v>
      </c>
      <c r="T589" s="182">
        <v>20161031</v>
      </c>
      <c r="U589" s="137"/>
      <c r="V589" s="138"/>
      <c r="W589" s="141"/>
      <c r="X589" s="138" t="s">
        <v>124</v>
      </c>
      <c r="Y589" s="138">
        <v>0</v>
      </c>
      <c r="Z589" s="138"/>
      <c r="AA589" s="138"/>
      <c r="AB589" s="138"/>
      <c r="AC589" s="138"/>
      <c r="AD589" s="138"/>
      <c r="AE589" s="138"/>
      <c r="AF589" s="165"/>
      <c r="AG589" s="165"/>
      <c r="AH589" s="165"/>
      <c r="AI589" s="167"/>
      <c r="AJ589" s="167"/>
      <c r="AK589" s="165"/>
      <c r="AL589" s="138"/>
      <c r="AM589" s="138"/>
      <c r="AN589" s="138"/>
      <c r="AO589" s="142"/>
    </row>
    <row r="590" spans="1:41">
      <c r="A590" s="136">
        <v>36679990</v>
      </c>
      <c r="B590" s="137">
        <v>39002580</v>
      </c>
      <c r="C590" s="138"/>
      <c r="D590" s="165">
        <v>0</v>
      </c>
      <c r="E590" s="165">
        <v>0</v>
      </c>
      <c r="F590" s="165">
        <v>0</v>
      </c>
      <c r="G590" s="165">
        <v>0</v>
      </c>
      <c r="H590" s="165">
        <v>0</v>
      </c>
      <c r="I590" s="165">
        <v>0</v>
      </c>
      <c r="J590" s="165">
        <v>0</v>
      </c>
      <c r="K590" s="138">
        <v>0</v>
      </c>
      <c r="L590" s="139">
        <v>11.8</v>
      </c>
      <c r="M590" s="153">
        <v>0</v>
      </c>
      <c r="N590" s="140" t="s">
        <v>125</v>
      </c>
      <c r="O590" s="140">
        <v>0</v>
      </c>
      <c r="P590" s="138">
        <v>0</v>
      </c>
      <c r="Q590" s="137" t="s">
        <v>57</v>
      </c>
      <c r="R590" s="137">
        <v>0</v>
      </c>
      <c r="S590" s="140">
        <v>0</v>
      </c>
      <c r="T590" s="182">
        <v>20161031</v>
      </c>
      <c r="U590" s="137"/>
      <c r="V590" s="138"/>
      <c r="W590" s="141"/>
      <c r="X590" s="138" t="s">
        <v>124</v>
      </c>
      <c r="Y590" s="138">
        <v>0</v>
      </c>
      <c r="Z590" s="138"/>
      <c r="AA590" s="138"/>
      <c r="AB590" s="138"/>
      <c r="AC590" s="138"/>
      <c r="AD590" s="138"/>
      <c r="AE590" s="138"/>
      <c r="AF590" s="165"/>
      <c r="AG590" s="165"/>
      <c r="AH590" s="165"/>
      <c r="AI590" s="167"/>
      <c r="AJ590" s="167"/>
      <c r="AK590" s="165"/>
      <c r="AL590" s="138"/>
      <c r="AM590" s="138"/>
      <c r="AN590" s="138"/>
      <c r="AO590" s="142"/>
    </row>
    <row r="591" spans="1:41">
      <c r="A591" s="136">
        <v>36680000</v>
      </c>
      <c r="B591" s="137">
        <v>27666117</v>
      </c>
      <c r="C591" s="138"/>
      <c r="D591" s="165">
        <v>0</v>
      </c>
      <c r="E591" s="165">
        <v>0</v>
      </c>
      <c r="F591" s="165">
        <v>0</v>
      </c>
      <c r="G591" s="165">
        <v>0</v>
      </c>
      <c r="H591" s="165">
        <v>0</v>
      </c>
      <c r="I591" s="165">
        <v>0</v>
      </c>
      <c r="J591" s="165">
        <v>0</v>
      </c>
      <c r="K591" s="138">
        <v>0</v>
      </c>
      <c r="L591" s="139">
        <v>11.8</v>
      </c>
      <c r="M591" s="153">
        <v>0</v>
      </c>
      <c r="N591" s="140" t="s">
        <v>125</v>
      </c>
      <c r="O591" s="140">
        <v>0</v>
      </c>
      <c r="P591" s="138">
        <v>0</v>
      </c>
      <c r="Q591" s="137" t="s">
        <v>57</v>
      </c>
      <c r="R591" s="137">
        <v>0</v>
      </c>
      <c r="S591" s="140">
        <v>0</v>
      </c>
      <c r="T591" s="182">
        <v>20161031</v>
      </c>
      <c r="U591" s="137"/>
      <c r="V591" s="138"/>
      <c r="W591" s="141"/>
      <c r="X591" s="138" t="s">
        <v>124</v>
      </c>
      <c r="Y591" s="138">
        <v>0</v>
      </c>
      <c r="Z591" s="138"/>
      <c r="AA591" s="138"/>
      <c r="AB591" s="138"/>
      <c r="AC591" s="138"/>
      <c r="AD591" s="138"/>
      <c r="AE591" s="138"/>
      <c r="AF591" s="165"/>
      <c r="AG591" s="165"/>
      <c r="AH591" s="165"/>
      <c r="AI591" s="167"/>
      <c r="AJ591" s="167"/>
      <c r="AK591" s="165"/>
      <c r="AL591" s="138"/>
      <c r="AM591" s="138"/>
      <c r="AN591" s="138"/>
      <c r="AO591" s="142"/>
    </row>
    <row r="592" spans="1:41">
      <c r="A592" s="136">
        <v>36680025</v>
      </c>
      <c r="B592" s="137">
        <v>27834006</v>
      </c>
      <c r="C592" s="138"/>
      <c r="D592" s="165">
        <v>0</v>
      </c>
      <c r="E592" s="165">
        <v>0</v>
      </c>
      <c r="F592" s="165">
        <v>0</v>
      </c>
      <c r="G592" s="165">
        <v>0</v>
      </c>
      <c r="H592" s="165">
        <v>0</v>
      </c>
      <c r="I592" s="165">
        <v>0</v>
      </c>
      <c r="J592" s="165">
        <v>0</v>
      </c>
      <c r="K592" s="138">
        <v>0</v>
      </c>
      <c r="L592" s="139">
        <v>11.8</v>
      </c>
      <c r="M592" s="153">
        <v>0</v>
      </c>
      <c r="N592" s="140" t="s">
        <v>125</v>
      </c>
      <c r="O592" s="140">
        <v>0</v>
      </c>
      <c r="P592" s="138">
        <v>0</v>
      </c>
      <c r="Q592" s="137" t="s">
        <v>57</v>
      </c>
      <c r="R592" s="137">
        <v>0</v>
      </c>
      <c r="S592" s="140">
        <v>0</v>
      </c>
      <c r="T592" s="182">
        <v>20161031</v>
      </c>
      <c r="U592" s="137"/>
      <c r="V592" s="138"/>
      <c r="W592" s="141"/>
      <c r="X592" s="138" t="s">
        <v>124</v>
      </c>
      <c r="Y592" s="138">
        <v>0</v>
      </c>
      <c r="Z592" s="138"/>
      <c r="AA592" s="138"/>
      <c r="AB592" s="138"/>
      <c r="AC592" s="138"/>
      <c r="AD592" s="138"/>
      <c r="AE592" s="138"/>
      <c r="AF592" s="165"/>
      <c r="AG592" s="165"/>
      <c r="AH592" s="165"/>
      <c r="AI592" s="167"/>
      <c r="AJ592" s="167"/>
      <c r="AK592" s="165"/>
      <c r="AL592" s="138"/>
      <c r="AM592" s="138"/>
      <c r="AN592" s="138"/>
      <c r="AO592" s="142"/>
    </row>
    <row r="593" spans="1:41">
      <c r="A593" s="136">
        <v>36680258</v>
      </c>
      <c r="B593" s="137">
        <v>487230</v>
      </c>
      <c r="C593" s="138"/>
      <c r="D593" s="165">
        <v>629146.23</v>
      </c>
      <c r="E593" s="165">
        <v>-9163.2199999999993</v>
      </c>
      <c r="F593" s="165">
        <v>619983.01</v>
      </c>
      <c r="G593" s="165">
        <v>-6658.46</v>
      </c>
      <c r="H593" s="165">
        <v>0</v>
      </c>
      <c r="I593" s="165">
        <v>-1178.32</v>
      </c>
      <c r="J593" s="165">
        <v>-17000</v>
      </c>
      <c r="K593" s="138">
        <v>-466.29</v>
      </c>
      <c r="L593" s="139">
        <v>12.7</v>
      </c>
      <c r="M593" s="153">
        <v>655.36065625000003</v>
      </c>
      <c r="N593" s="140" t="s">
        <v>126</v>
      </c>
      <c r="O593" s="140">
        <v>0</v>
      </c>
      <c r="P593" s="138">
        <v>619983.01</v>
      </c>
      <c r="Q593" s="137" t="s">
        <v>57</v>
      </c>
      <c r="R593" s="137">
        <v>0</v>
      </c>
      <c r="S593" s="140">
        <v>0</v>
      </c>
      <c r="T593" s="182">
        <v>20161031</v>
      </c>
      <c r="U593" s="137"/>
      <c r="V593" s="138"/>
      <c r="W593" s="141"/>
      <c r="X593" s="138" t="s">
        <v>124</v>
      </c>
      <c r="Y593" s="138">
        <v>0</v>
      </c>
      <c r="Z593" s="138"/>
      <c r="AA593" s="138"/>
      <c r="AB593" s="138"/>
      <c r="AC593" s="138"/>
      <c r="AD593" s="138"/>
      <c r="AE593" s="138"/>
      <c r="AF593" s="165"/>
      <c r="AG593" s="165"/>
      <c r="AH593" s="165"/>
      <c r="AI593" s="167"/>
      <c r="AJ593" s="167"/>
      <c r="AK593" s="165"/>
      <c r="AL593" s="138"/>
      <c r="AM593" s="138"/>
      <c r="AN593" s="138"/>
      <c r="AO593" s="142"/>
    </row>
    <row r="594" spans="1:41">
      <c r="A594" s="136">
        <v>36680304</v>
      </c>
      <c r="B594" s="137">
        <v>17569552</v>
      </c>
      <c r="C594" s="138"/>
      <c r="D594" s="165">
        <v>0</v>
      </c>
      <c r="E594" s="165">
        <v>0</v>
      </c>
      <c r="F594" s="165">
        <v>0</v>
      </c>
      <c r="G594" s="165">
        <v>0</v>
      </c>
      <c r="H594" s="165">
        <v>0</v>
      </c>
      <c r="I594" s="165">
        <v>0</v>
      </c>
      <c r="J594" s="165">
        <v>0</v>
      </c>
      <c r="K594" s="138">
        <v>0</v>
      </c>
      <c r="L594" s="139">
        <v>11.1</v>
      </c>
      <c r="M594" s="153">
        <v>0</v>
      </c>
      <c r="N594" s="140" t="s">
        <v>125</v>
      </c>
      <c r="O594" s="140">
        <v>0</v>
      </c>
      <c r="P594" s="138">
        <v>0</v>
      </c>
      <c r="Q594" s="137" t="s">
        <v>57</v>
      </c>
      <c r="R594" s="137">
        <v>0</v>
      </c>
      <c r="S594" s="140">
        <v>0</v>
      </c>
      <c r="T594" s="182">
        <v>20161031</v>
      </c>
      <c r="U594" s="137"/>
      <c r="V594" s="138"/>
      <c r="W594" s="141"/>
      <c r="X594" s="138" t="s">
        <v>124</v>
      </c>
      <c r="Y594" s="138">
        <v>0</v>
      </c>
      <c r="Z594" s="138"/>
      <c r="AA594" s="138"/>
      <c r="AB594" s="138"/>
      <c r="AC594" s="138"/>
      <c r="AD594" s="138"/>
      <c r="AE594" s="138"/>
      <c r="AF594" s="165"/>
      <c r="AG594" s="165"/>
      <c r="AH594" s="165"/>
      <c r="AI594" s="167"/>
      <c r="AJ594" s="167"/>
      <c r="AK594" s="165"/>
      <c r="AL594" s="138"/>
      <c r="AM594" s="138"/>
      <c r="AN594" s="138"/>
      <c r="AO594" s="142"/>
    </row>
    <row r="595" spans="1:41">
      <c r="A595" s="136">
        <v>36716080</v>
      </c>
      <c r="B595" s="137">
        <v>13674031</v>
      </c>
      <c r="C595" s="138"/>
      <c r="D595" s="165">
        <v>0</v>
      </c>
      <c r="E595" s="165">
        <v>0</v>
      </c>
      <c r="F595" s="165">
        <v>0</v>
      </c>
      <c r="G595" s="165">
        <v>0</v>
      </c>
      <c r="H595" s="165">
        <v>0</v>
      </c>
      <c r="I595" s="165">
        <v>0</v>
      </c>
      <c r="J595" s="165">
        <v>0</v>
      </c>
      <c r="K595" s="138">
        <v>0</v>
      </c>
      <c r="L595" s="139">
        <v>11.8</v>
      </c>
      <c r="M595" s="153">
        <v>0</v>
      </c>
      <c r="N595" s="140" t="s">
        <v>125</v>
      </c>
      <c r="O595" s="140">
        <v>0</v>
      </c>
      <c r="P595" s="138">
        <v>0</v>
      </c>
      <c r="Q595" s="137" t="s">
        <v>57</v>
      </c>
      <c r="R595" s="137">
        <v>0</v>
      </c>
      <c r="S595" s="140">
        <v>0</v>
      </c>
      <c r="T595" s="182">
        <v>20161031</v>
      </c>
      <c r="U595" s="137"/>
      <c r="V595" s="138"/>
      <c r="W595" s="141"/>
      <c r="X595" s="138" t="s">
        <v>124</v>
      </c>
      <c r="Y595" s="138">
        <v>0</v>
      </c>
      <c r="Z595" s="138"/>
      <c r="AA595" s="138"/>
      <c r="AB595" s="138"/>
      <c r="AC595" s="138"/>
      <c r="AD595" s="138"/>
      <c r="AE595" s="138"/>
      <c r="AF595" s="165"/>
      <c r="AG595" s="165"/>
      <c r="AH595" s="165"/>
      <c r="AI595" s="167"/>
      <c r="AJ595" s="167"/>
      <c r="AK595" s="165"/>
      <c r="AL595" s="138"/>
      <c r="AM595" s="138"/>
      <c r="AN595" s="138"/>
      <c r="AO595" s="142"/>
    </row>
    <row r="596" spans="1:41">
      <c r="A596" s="136">
        <v>36716106</v>
      </c>
      <c r="B596" s="137">
        <v>15235100</v>
      </c>
      <c r="C596" s="138"/>
      <c r="D596" s="165">
        <v>518384.59</v>
      </c>
      <c r="E596" s="165">
        <v>0</v>
      </c>
      <c r="F596" s="165">
        <v>518384.59</v>
      </c>
      <c r="G596" s="165">
        <v>0</v>
      </c>
      <c r="H596" s="165">
        <v>0</v>
      </c>
      <c r="I596" s="165">
        <v>0</v>
      </c>
      <c r="J596" s="165">
        <v>0</v>
      </c>
      <c r="K596" s="138">
        <v>0</v>
      </c>
      <c r="L596" s="139">
        <v>11.8</v>
      </c>
      <c r="M596" s="153">
        <v>539.98394791666669</v>
      </c>
      <c r="N596" s="140" t="s">
        <v>126</v>
      </c>
      <c r="O596" s="140">
        <v>1</v>
      </c>
      <c r="P596" s="138">
        <v>493709.25</v>
      </c>
      <c r="Q596" s="137" t="s">
        <v>64</v>
      </c>
      <c r="R596" s="137">
        <v>20160229</v>
      </c>
      <c r="S596" s="140">
        <v>9</v>
      </c>
      <c r="T596" s="182">
        <v>20161031</v>
      </c>
      <c r="U596" s="137"/>
      <c r="V596" s="138"/>
      <c r="W596" s="141"/>
      <c r="X596" s="138" t="s">
        <v>124</v>
      </c>
      <c r="Y596" s="138">
        <v>0</v>
      </c>
      <c r="Z596" s="138"/>
      <c r="AA596" s="138"/>
      <c r="AB596" s="138"/>
      <c r="AC596" s="138"/>
      <c r="AD596" s="138"/>
      <c r="AE596" s="138"/>
      <c r="AF596" s="165"/>
      <c r="AG596" s="165"/>
      <c r="AH596" s="165"/>
      <c r="AI596" s="167"/>
      <c r="AJ596" s="167"/>
      <c r="AK596" s="165"/>
      <c r="AL596" s="138"/>
      <c r="AM596" s="138"/>
      <c r="AN596" s="138"/>
      <c r="AO596" s="142"/>
    </row>
    <row r="597" spans="1:41">
      <c r="A597" s="136">
        <v>36716325</v>
      </c>
      <c r="B597" s="137">
        <v>12168536</v>
      </c>
      <c r="C597" s="138"/>
      <c r="D597" s="165">
        <v>31408.01</v>
      </c>
      <c r="E597" s="165">
        <v>0</v>
      </c>
      <c r="F597" s="165">
        <v>31408.01</v>
      </c>
      <c r="G597" s="165">
        <v>0</v>
      </c>
      <c r="H597" s="165">
        <v>0</v>
      </c>
      <c r="I597" s="165">
        <v>0</v>
      </c>
      <c r="J597" s="165">
        <v>0</v>
      </c>
      <c r="K597" s="138">
        <v>0</v>
      </c>
      <c r="L597" s="139">
        <v>11.8</v>
      </c>
      <c r="M597" s="153">
        <v>32.71667708333333</v>
      </c>
      <c r="N597" s="140" t="s">
        <v>126</v>
      </c>
      <c r="O597" s="140">
        <v>1</v>
      </c>
      <c r="P597" s="138">
        <v>0</v>
      </c>
      <c r="Q597" s="137" t="s">
        <v>63</v>
      </c>
      <c r="R597" s="137">
        <v>20151231</v>
      </c>
      <c r="S597" s="140">
        <v>6</v>
      </c>
      <c r="T597" s="182">
        <v>20161031</v>
      </c>
      <c r="U597" s="137"/>
      <c r="V597" s="138"/>
      <c r="W597" s="141"/>
      <c r="X597" s="138" t="s">
        <v>124</v>
      </c>
      <c r="Y597" s="138">
        <v>0</v>
      </c>
      <c r="Z597" s="138"/>
      <c r="AA597" s="138"/>
      <c r="AB597" s="138"/>
      <c r="AC597" s="138"/>
      <c r="AD597" s="138"/>
      <c r="AE597" s="138"/>
      <c r="AF597" s="165"/>
      <c r="AG597" s="165"/>
      <c r="AH597" s="165"/>
      <c r="AI597" s="167"/>
      <c r="AJ597" s="167"/>
      <c r="AK597" s="165"/>
      <c r="AL597" s="138"/>
      <c r="AM597" s="138"/>
      <c r="AN597" s="138"/>
      <c r="AO597" s="142"/>
    </row>
    <row r="598" spans="1:41">
      <c r="A598" s="136">
        <v>36716491</v>
      </c>
      <c r="B598" s="137">
        <v>30494584</v>
      </c>
      <c r="C598" s="138"/>
      <c r="D598" s="165">
        <v>343108.56</v>
      </c>
      <c r="E598" s="165">
        <v>-2839.59</v>
      </c>
      <c r="F598" s="165">
        <v>340268.97</v>
      </c>
      <c r="G598" s="165">
        <v>-3373.9</v>
      </c>
      <c r="H598" s="165">
        <v>0</v>
      </c>
      <c r="I598" s="165">
        <v>-295.95999999999998</v>
      </c>
      <c r="J598" s="165">
        <v>-6509.45</v>
      </c>
      <c r="K598" s="138">
        <v>-533</v>
      </c>
      <c r="L598" s="139">
        <v>11.8</v>
      </c>
      <c r="M598" s="153">
        <v>357.40474999999998</v>
      </c>
      <c r="N598" s="140" t="s">
        <v>126</v>
      </c>
      <c r="O598" s="140">
        <v>0</v>
      </c>
      <c r="P598" s="138">
        <v>340268.97</v>
      </c>
      <c r="Q598" s="137" t="s">
        <v>57</v>
      </c>
      <c r="R598" s="137">
        <v>0</v>
      </c>
      <c r="S598" s="140">
        <v>0</v>
      </c>
      <c r="T598" s="182">
        <v>20161031</v>
      </c>
      <c r="U598" s="137"/>
      <c r="V598" s="138"/>
      <c r="W598" s="141"/>
      <c r="X598" s="138" t="s">
        <v>124</v>
      </c>
      <c r="Y598" s="138">
        <v>0</v>
      </c>
      <c r="Z598" s="138"/>
      <c r="AA598" s="138"/>
      <c r="AB598" s="138"/>
      <c r="AC598" s="138"/>
      <c r="AD598" s="138"/>
      <c r="AE598" s="138"/>
      <c r="AF598" s="165"/>
      <c r="AG598" s="165"/>
      <c r="AH598" s="165"/>
      <c r="AI598" s="167"/>
      <c r="AJ598" s="167"/>
      <c r="AK598" s="165"/>
      <c r="AL598" s="138"/>
      <c r="AM598" s="138"/>
      <c r="AN598" s="138"/>
      <c r="AO598" s="142"/>
    </row>
    <row r="599" spans="1:41">
      <c r="A599" s="136">
        <v>36716535</v>
      </c>
      <c r="B599" s="137">
        <v>15058835</v>
      </c>
      <c r="C599" s="138"/>
      <c r="D599" s="165">
        <v>0</v>
      </c>
      <c r="E599" s="165">
        <v>0</v>
      </c>
      <c r="F599" s="165">
        <v>0</v>
      </c>
      <c r="G599" s="165">
        <v>0</v>
      </c>
      <c r="H599" s="165">
        <v>0</v>
      </c>
      <c r="I599" s="165">
        <v>0</v>
      </c>
      <c r="J599" s="165">
        <v>0</v>
      </c>
      <c r="K599" s="138">
        <v>0</v>
      </c>
      <c r="L599" s="139">
        <v>11.8</v>
      </c>
      <c r="M599" s="153">
        <v>0</v>
      </c>
      <c r="N599" s="140" t="s">
        <v>125</v>
      </c>
      <c r="O599" s="140">
        <v>0</v>
      </c>
      <c r="P599" s="138">
        <v>0</v>
      </c>
      <c r="Q599" s="137" t="s">
        <v>57</v>
      </c>
      <c r="R599" s="137">
        <v>0</v>
      </c>
      <c r="S599" s="140">
        <v>0</v>
      </c>
      <c r="T599" s="182">
        <v>20161031</v>
      </c>
      <c r="U599" s="137"/>
      <c r="V599" s="138"/>
      <c r="W599" s="141"/>
      <c r="X599" s="138" t="s">
        <v>124</v>
      </c>
      <c r="Y599" s="138">
        <v>0</v>
      </c>
      <c r="Z599" s="138"/>
      <c r="AA599" s="138"/>
      <c r="AB599" s="138"/>
      <c r="AC599" s="138"/>
      <c r="AD599" s="138"/>
      <c r="AE599" s="138"/>
      <c r="AF599" s="165"/>
      <c r="AG599" s="165"/>
      <c r="AH599" s="165"/>
      <c r="AI599" s="167"/>
      <c r="AJ599" s="167"/>
      <c r="AK599" s="165"/>
      <c r="AL599" s="138"/>
      <c r="AM599" s="138"/>
      <c r="AN599" s="138"/>
      <c r="AO599" s="142"/>
    </row>
    <row r="600" spans="1:41">
      <c r="A600" s="136">
        <v>36716542</v>
      </c>
      <c r="B600" s="137">
        <v>32536188</v>
      </c>
      <c r="C600" s="138"/>
      <c r="D600" s="165">
        <v>0</v>
      </c>
      <c r="E600" s="165">
        <v>0</v>
      </c>
      <c r="F600" s="165">
        <v>0</v>
      </c>
      <c r="G600" s="165">
        <v>0</v>
      </c>
      <c r="H600" s="165">
        <v>0</v>
      </c>
      <c r="I600" s="165">
        <v>0</v>
      </c>
      <c r="J600" s="165">
        <v>0</v>
      </c>
      <c r="K600" s="138">
        <v>0</v>
      </c>
      <c r="L600" s="139">
        <v>11.8</v>
      </c>
      <c r="M600" s="153">
        <v>0</v>
      </c>
      <c r="N600" s="140" t="s">
        <v>125</v>
      </c>
      <c r="O600" s="140">
        <v>0</v>
      </c>
      <c r="P600" s="138">
        <v>0</v>
      </c>
      <c r="Q600" s="137" t="s">
        <v>57</v>
      </c>
      <c r="R600" s="137">
        <v>0</v>
      </c>
      <c r="S600" s="140">
        <v>0</v>
      </c>
      <c r="T600" s="182">
        <v>20161031</v>
      </c>
      <c r="U600" s="137"/>
      <c r="V600" s="138"/>
      <c r="W600" s="141"/>
      <c r="X600" s="138" t="s">
        <v>124</v>
      </c>
      <c r="Y600" s="138">
        <v>0</v>
      </c>
      <c r="Z600" s="138"/>
      <c r="AA600" s="138"/>
      <c r="AB600" s="138"/>
      <c r="AC600" s="138"/>
      <c r="AD600" s="138"/>
      <c r="AE600" s="138"/>
      <c r="AF600" s="165"/>
      <c r="AG600" s="165"/>
      <c r="AH600" s="165"/>
      <c r="AI600" s="167"/>
      <c r="AJ600" s="167"/>
      <c r="AK600" s="165"/>
      <c r="AL600" s="138"/>
      <c r="AM600" s="138"/>
      <c r="AN600" s="138"/>
      <c r="AO600" s="142"/>
    </row>
    <row r="601" spans="1:41">
      <c r="A601" s="136">
        <v>36716632</v>
      </c>
      <c r="B601" s="137">
        <v>10658348</v>
      </c>
      <c r="C601" s="138"/>
      <c r="D601" s="165">
        <v>0</v>
      </c>
      <c r="E601" s="165">
        <v>0</v>
      </c>
      <c r="F601" s="165">
        <v>0</v>
      </c>
      <c r="G601" s="165">
        <v>0</v>
      </c>
      <c r="H601" s="165">
        <v>0</v>
      </c>
      <c r="I601" s="165">
        <v>0</v>
      </c>
      <c r="J601" s="165">
        <v>0</v>
      </c>
      <c r="K601" s="138">
        <v>0</v>
      </c>
      <c r="L601" s="139">
        <v>11.8</v>
      </c>
      <c r="M601" s="153">
        <v>0</v>
      </c>
      <c r="N601" s="140" t="s">
        <v>125</v>
      </c>
      <c r="O601" s="140">
        <v>0</v>
      </c>
      <c r="P601" s="138">
        <v>0</v>
      </c>
      <c r="Q601" s="137" t="s">
        <v>57</v>
      </c>
      <c r="R601" s="137">
        <v>0</v>
      </c>
      <c r="S601" s="140">
        <v>0</v>
      </c>
      <c r="T601" s="182">
        <v>20161031</v>
      </c>
      <c r="U601" s="137"/>
      <c r="V601" s="138"/>
      <c r="W601" s="141"/>
      <c r="X601" s="138" t="s">
        <v>124</v>
      </c>
      <c r="Y601" s="138">
        <v>0</v>
      </c>
      <c r="Z601" s="138"/>
      <c r="AA601" s="138"/>
      <c r="AB601" s="138"/>
      <c r="AC601" s="138"/>
      <c r="AD601" s="138"/>
      <c r="AE601" s="138"/>
      <c r="AF601" s="165"/>
      <c r="AG601" s="165"/>
      <c r="AH601" s="165"/>
      <c r="AI601" s="167"/>
      <c r="AJ601" s="167"/>
      <c r="AK601" s="165"/>
      <c r="AL601" s="138"/>
      <c r="AM601" s="138"/>
      <c r="AN601" s="138"/>
      <c r="AO601" s="142"/>
    </row>
    <row r="602" spans="1:41">
      <c r="A602" s="136">
        <v>36716653</v>
      </c>
      <c r="B602" s="137">
        <v>38970874</v>
      </c>
      <c r="C602" s="138"/>
      <c r="D602" s="165">
        <v>0</v>
      </c>
      <c r="E602" s="165">
        <v>0</v>
      </c>
      <c r="F602" s="165">
        <v>0</v>
      </c>
      <c r="G602" s="165">
        <v>0</v>
      </c>
      <c r="H602" s="165">
        <v>0</v>
      </c>
      <c r="I602" s="165">
        <v>0</v>
      </c>
      <c r="J602" s="165">
        <v>0</v>
      </c>
      <c r="K602" s="138">
        <v>0</v>
      </c>
      <c r="L602" s="139">
        <v>11.8</v>
      </c>
      <c r="M602" s="153">
        <v>0</v>
      </c>
      <c r="N602" s="140" t="s">
        <v>125</v>
      </c>
      <c r="O602" s="140">
        <v>0</v>
      </c>
      <c r="P602" s="138">
        <v>0</v>
      </c>
      <c r="Q602" s="137" t="s">
        <v>57</v>
      </c>
      <c r="R602" s="137">
        <v>0</v>
      </c>
      <c r="S602" s="140">
        <v>0</v>
      </c>
      <c r="T602" s="182">
        <v>20161031</v>
      </c>
      <c r="U602" s="137"/>
      <c r="V602" s="138"/>
      <c r="W602" s="141"/>
      <c r="X602" s="138" t="s">
        <v>124</v>
      </c>
      <c r="Y602" s="138">
        <v>0</v>
      </c>
      <c r="Z602" s="138"/>
      <c r="AA602" s="138"/>
      <c r="AB602" s="138"/>
      <c r="AC602" s="138"/>
      <c r="AD602" s="138"/>
      <c r="AE602" s="138"/>
      <c r="AF602" s="165"/>
      <c r="AG602" s="165"/>
      <c r="AH602" s="165"/>
      <c r="AI602" s="167"/>
      <c r="AJ602" s="167"/>
      <c r="AK602" s="165"/>
      <c r="AL602" s="138"/>
      <c r="AM602" s="138"/>
      <c r="AN602" s="138"/>
      <c r="AO602" s="142"/>
    </row>
    <row r="603" spans="1:41">
      <c r="A603" s="136">
        <v>36716713</v>
      </c>
      <c r="B603" s="137">
        <v>39000813</v>
      </c>
      <c r="C603" s="138"/>
      <c r="D603" s="165">
        <v>0</v>
      </c>
      <c r="E603" s="165">
        <v>0</v>
      </c>
      <c r="F603" s="165">
        <v>0</v>
      </c>
      <c r="G603" s="165">
        <v>0</v>
      </c>
      <c r="H603" s="165">
        <v>0</v>
      </c>
      <c r="I603" s="165">
        <v>0</v>
      </c>
      <c r="J603" s="165">
        <v>0</v>
      </c>
      <c r="K603" s="138">
        <v>0</v>
      </c>
      <c r="L603" s="139">
        <v>11.8</v>
      </c>
      <c r="M603" s="153">
        <v>0</v>
      </c>
      <c r="N603" s="140" t="s">
        <v>125</v>
      </c>
      <c r="O603" s="140">
        <v>0</v>
      </c>
      <c r="P603" s="138">
        <v>0</v>
      </c>
      <c r="Q603" s="137" t="s">
        <v>57</v>
      </c>
      <c r="R603" s="137">
        <v>0</v>
      </c>
      <c r="S603" s="140">
        <v>0</v>
      </c>
      <c r="T603" s="182">
        <v>20161031</v>
      </c>
      <c r="U603" s="137"/>
      <c r="V603" s="138"/>
      <c r="W603" s="141"/>
      <c r="X603" s="138" t="s">
        <v>124</v>
      </c>
      <c r="Y603" s="138">
        <v>0</v>
      </c>
      <c r="Z603" s="138"/>
      <c r="AA603" s="138"/>
      <c r="AB603" s="138"/>
      <c r="AC603" s="138"/>
      <c r="AD603" s="138"/>
      <c r="AE603" s="138"/>
      <c r="AF603" s="165"/>
      <c r="AG603" s="165"/>
      <c r="AH603" s="165"/>
      <c r="AI603" s="167"/>
      <c r="AJ603" s="167"/>
      <c r="AK603" s="165"/>
      <c r="AL603" s="138"/>
      <c r="AM603" s="138"/>
      <c r="AN603" s="138"/>
      <c r="AO603" s="142"/>
    </row>
    <row r="604" spans="1:41">
      <c r="A604" s="136">
        <v>36716722</v>
      </c>
      <c r="B604" s="137">
        <v>15492777</v>
      </c>
      <c r="C604" s="138"/>
      <c r="D604" s="165">
        <v>0</v>
      </c>
      <c r="E604" s="165">
        <v>0</v>
      </c>
      <c r="F604" s="165">
        <v>0</v>
      </c>
      <c r="G604" s="165">
        <v>0</v>
      </c>
      <c r="H604" s="165">
        <v>0</v>
      </c>
      <c r="I604" s="165">
        <v>0</v>
      </c>
      <c r="J604" s="165">
        <v>0</v>
      </c>
      <c r="K604" s="138">
        <v>0</v>
      </c>
      <c r="L604" s="139">
        <v>10.58</v>
      </c>
      <c r="M604" s="153">
        <v>0</v>
      </c>
      <c r="N604" s="140" t="s">
        <v>125</v>
      </c>
      <c r="O604" s="140">
        <v>0</v>
      </c>
      <c r="P604" s="138">
        <v>0</v>
      </c>
      <c r="Q604" s="137" t="s">
        <v>57</v>
      </c>
      <c r="R604" s="137">
        <v>0</v>
      </c>
      <c r="S604" s="140">
        <v>0</v>
      </c>
      <c r="T604" s="182">
        <v>20161031</v>
      </c>
      <c r="U604" s="137"/>
      <c r="V604" s="138"/>
      <c r="W604" s="141"/>
      <c r="X604" s="138" t="s">
        <v>124</v>
      </c>
      <c r="Y604" s="138">
        <v>0</v>
      </c>
      <c r="Z604" s="138"/>
      <c r="AA604" s="138"/>
      <c r="AB604" s="138"/>
      <c r="AC604" s="138"/>
      <c r="AD604" s="138"/>
      <c r="AE604" s="138"/>
      <c r="AF604" s="165"/>
      <c r="AG604" s="165"/>
      <c r="AH604" s="165"/>
      <c r="AI604" s="167"/>
      <c r="AJ604" s="167"/>
      <c r="AK604" s="165"/>
      <c r="AL604" s="138"/>
      <c r="AM604" s="138"/>
      <c r="AN604" s="138"/>
      <c r="AO604" s="142"/>
    </row>
    <row r="605" spans="1:41">
      <c r="A605" s="136">
        <v>36716805</v>
      </c>
      <c r="B605" s="137">
        <v>38129865</v>
      </c>
      <c r="C605" s="138"/>
      <c r="D605" s="165">
        <v>0</v>
      </c>
      <c r="E605" s="165">
        <v>0</v>
      </c>
      <c r="F605" s="165">
        <v>0</v>
      </c>
      <c r="G605" s="165">
        <v>0</v>
      </c>
      <c r="H605" s="165">
        <v>0</v>
      </c>
      <c r="I605" s="165">
        <v>0</v>
      </c>
      <c r="J605" s="165">
        <v>0</v>
      </c>
      <c r="K605" s="138">
        <v>0</v>
      </c>
      <c r="L605" s="139">
        <v>10.58</v>
      </c>
      <c r="M605" s="153">
        <v>0</v>
      </c>
      <c r="N605" s="140" t="s">
        <v>125</v>
      </c>
      <c r="O605" s="140">
        <v>0</v>
      </c>
      <c r="P605" s="138">
        <v>0</v>
      </c>
      <c r="Q605" s="137" t="s">
        <v>57</v>
      </c>
      <c r="R605" s="137">
        <v>0</v>
      </c>
      <c r="S605" s="140">
        <v>0</v>
      </c>
      <c r="T605" s="182">
        <v>20161031</v>
      </c>
      <c r="U605" s="137"/>
      <c r="V605" s="138"/>
      <c r="W605" s="141"/>
      <c r="X605" s="138" t="s">
        <v>124</v>
      </c>
      <c r="Y605" s="138">
        <v>0</v>
      </c>
      <c r="Z605" s="138"/>
      <c r="AA605" s="138"/>
      <c r="AB605" s="138"/>
      <c r="AC605" s="138"/>
      <c r="AD605" s="138"/>
      <c r="AE605" s="138"/>
      <c r="AF605" s="165"/>
      <c r="AG605" s="165"/>
      <c r="AH605" s="165"/>
      <c r="AI605" s="167"/>
      <c r="AJ605" s="167"/>
      <c r="AK605" s="165"/>
      <c r="AL605" s="138"/>
      <c r="AM605" s="138"/>
      <c r="AN605" s="138"/>
      <c r="AO605" s="142"/>
    </row>
    <row r="606" spans="1:41">
      <c r="A606" s="136">
        <v>36717112</v>
      </c>
      <c r="B606" s="137">
        <v>32433903</v>
      </c>
      <c r="C606" s="138"/>
      <c r="D606" s="165">
        <v>0</v>
      </c>
      <c r="E606" s="165">
        <v>0</v>
      </c>
      <c r="F606" s="165">
        <v>0</v>
      </c>
      <c r="G606" s="165">
        <v>0</v>
      </c>
      <c r="H606" s="165">
        <v>0</v>
      </c>
      <c r="I606" s="165">
        <v>0</v>
      </c>
      <c r="J606" s="165">
        <v>0</v>
      </c>
      <c r="K606" s="138">
        <v>0</v>
      </c>
      <c r="L606" s="139">
        <v>12.17</v>
      </c>
      <c r="M606" s="153">
        <v>0</v>
      </c>
      <c r="N606" s="140" t="s">
        <v>125</v>
      </c>
      <c r="O606" s="140">
        <v>0</v>
      </c>
      <c r="P606" s="138">
        <v>0</v>
      </c>
      <c r="Q606" s="137" t="s">
        <v>57</v>
      </c>
      <c r="R606" s="137">
        <v>0</v>
      </c>
      <c r="S606" s="140">
        <v>0</v>
      </c>
      <c r="T606" s="182">
        <v>20161031</v>
      </c>
      <c r="U606" s="137"/>
      <c r="V606" s="138"/>
      <c r="W606" s="141"/>
      <c r="X606" s="138" t="s">
        <v>124</v>
      </c>
      <c r="Y606" s="138">
        <v>0</v>
      </c>
      <c r="Z606" s="138"/>
      <c r="AA606" s="138"/>
      <c r="AB606" s="138"/>
      <c r="AC606" s="138"/>
      <c r="AD606" s="138"/>
      <c r="AE606" s="138"/>
      <c r="AF606" s="165"/>
      <c r="AG606" s="165"/>
      <c r="AH606" s="165"/>
      <c r="AI606" s="167"/>
      <c r="AJ606" s="167"/>
      <c r="AK606" s="165"/>
      <c r="AL606" s="138"/>
      <c r="AM606" s="138"/>
      <c r="AN606" s="138"/>
      <c r="AO606" s="142"/>
    </row>
    <row r="607" spans="1:41">
      <c r="A607" s="136">
        <v>36717132</v>
      </c>
      <c r="B607" s="137">
        <v>11932476</v>
      </c>
      <c r="C607" s="138"/>
      <c r="D607" s="165">
        <v>785141.81</v>
      </c>
      <c r="E607" s="165">
        <v>-11275.2</v>
      </c>
      <c r="F607" s="165">
        <v>773866.61</v>
      </c>
      <c r="G607" s="165">
        <v>-7262.56</v>
      </c>
      <c r="H607" s="165">
        <v>0</v>
      </c>
      <c r="I607" s="165">
        <v>-1413.98</v>
      </c>
      <c r="J607" s="165">
        <v>-19951.740000000002</v>
      </c>
      <c r="K607" s="138">
        <v>0</v>
      </c>
      <c r="L607" s="139">
        <v>11.1</v>
      </c>
      <c r="M607" s="153">
        <v>817.85605208333345</v>
      </c>
      <c r="N607" s="140" t="s">
        <v>126</v>
      </c>
      <c r="O607" s="140">
        <v>0</v>
      </c>
      <c r="P607" s="138">
        <v>773866.61</v>
      </c>
      <c r="Q607" s="137" t="s">
        <v>57</v>
      </c>
      <c r="R607" s="137">
        <v>0</v>
      </c>
      <c r="S607" s="140">
        <v>0</v>
      </c>
      <c r="T607" s="182">
        <v>20161031</v>
      </c>
      <c r="U607" s="137"/>
      <c r="V607" s="138"/>
      <c r="W607" s="141"/>
      <c r="X607" s="138" t="s">
        <v>124</v>
      </c>
      <c r="Y607" s="138">
        <v>0</v>
      </c>
      <c r="Z607" s="138"/>
      <c r="AA607" s="138"/>
      <c r="AB607" s="138"/>
      <c r="AC607" s="138"/>
      <c r="AD607" s="138"/>
      <c r="AE607" s="138"/>
      <c r="AF607" s="165"/>
      <c r="AG607" s="165"/>
      <c r="AH607" s="165"/>
      <c r="AI607" s="167"/>
      <c r="AJ607" s="167"/>
      <c r="AK607" s="165"/>
      <c r="AL607" s="138"/>
      <c r="AM607" s="138"/>
      <c r="AN607" s="138"/>
      <c r="AO607" s="142"/>
    </row>
    <row r="608" spans="1:41">
      <c r="A608" s="136">
        <v>36751975</v>
      </c>
      <c r="B608" s="137">
        <v>12181924</v>
      </c>
      <c r="C608" s="138"/>
      <c r="D608" s="165">
        <v>0</v>
      </c>
      <c r="E608" s="165">
        <v>0</v>
      </c>
      <c r="F608" s="165">
        <v>0</v>
      </c>
      <c r="G608" s="165">
        <v>0</v>
      </c>
      <c r="H608" s="165">
        <v>0</v>
      </c>
      <c r="I608" s="165">
        <v>0</v>
      </c>
      <c r="J608" s="165">
        <v>0</v>
      </c>
      <c r="K608" s="138">
        <v>0</v>
      </c>
      <c r="L608" s="139">
        <v>11.8</v>
      </c>
      <c r="M608" s="153">
        <v>0</v>
      </c>
      <c r="N608" s="140" t="s">
        <v>125</v>
      </c>
      <c r="O608" s="140">
        <v>0</v>
      </c>
      <c r="P608" s="138">
        <v>0</v>
      </c>
      <c r="Q608" s="137" t="s">
        <v>57</v>
      </c>
      <c r="R608" s="137">
        <v>0</v>
      </c>
      <c r="S608" s="140">
        <v>0</v>
      </c>
      <c r="T608" s="182">
        <v>20161031</v>
      </c>
      <c r="U608" s="137"/>
      <c r="V608" s="138"/>
      <c r="W608" s="141"/>
      <c r="X608" s="138" t="s">
        <v>124</v>
      </c>
      <c r="Y608" s="138">
        <v>0</v>
      </c>
      <c r="Z608" s="138"/>
      <c r="AA608" s="138"/>
      <c r="AB608" s="138"/>
      <c r="AC608" s="138"/>
      <c r="AD608" s="138"/>
      <c r="AE608" s="138"/>
      <c r="AF608" s="165"/>
      <c r="AG608" s="165"/>
      <c r="AH608" s="165"/>
      <c r="AI608" s="167"/>
      <c r="AJ608" s="167"/>
      <c r="AK608" s="165"/>
      <c r="AL608" s="138"/>
      <c r="AM608" s="138"/>
      <c r="AN608" s="138"/>
      <c r="AO608" s="142"/>
    </row>
    <row r="609" spans="1:41">
      <c r="A609" s="136">
        <v>36843913</v>
      </c>
      <c r="B609" s="137">
        <v>10907423</v>
      </c>
      <c r="C609" s="138"/>
      <c r="D609" s="165">
        <v>0</v>
      </c>
      <c r="E609" s="165">
        <v>0</v>
      </c>
      <c r="F609" s="165">
        <v>0</v>
      </c>
      <c r="G609" s="165">
        <v>0</v>
      </c>
      <c r="H609" s="165">
        <v>0</v>
      </c>
      <c r="I609" s="165">
        <v>0</v>
      </c>
      <c r="J609" s="165">
        <v>0</v>
      </c>
      <c r="K609" s="138">
        <v>0</v>
      </c>
      <c r="L609" s="139">
        <v>11.11</v>
      </c>
      <c r="M609" s="153">
        <v>0</v>
      </c>
      <c r="N609" s="140" t="s">
        <v>125</v>
      </c>
      <c r="O609" s="140">
        <v>0</v>
      </c>
      <c r="P609" s="138">
        <v>0</v>
      </c>
      <c r="Q609" s="137" t="s">
        <v>57</v>
      </c>
      <c r="R609" s="137">
        <v>0</v>
      </c>
      <c r="S609" s="140">
        <v>0</v>
      </c>
      <c r="T609" s="182">
        <v>20161031</v>
      </c>
      <c r="U609" s="137"/>
      <c r="V609" s="138"/>
      <c r="W609" s="141"/>
      <c r="X609" s="138" t="s">
        <v>124</v>
      </c>
      <c r="Y609" s="138">
        <v>0</v>
      </c>
      <c r="Z609" s="138"/>
      <c r="AA609" s="138"/>
      <c r="AB609" s="138"/>
      <c r="AC609" s="138"/>
      <c r="AD609" s="138"/>
      <c r="AE609" s="138"/>
      <c r="AF609" s="165"/>
      <c r="AG609" s="165"/>
      <c r="AH609" s="165"/>
      <c r="AI609" s="167"/>
      <c r="AJ609" s="167"/>
      <c r="AK609" s="165"/>
      <c r="AL609" s="138"/>
      <c r="AM609" s="138"/>
      <c r="AN609" s="138"/>
      <c r="AO609" s="142"/>
    </row>
    <row r="610" spans="1:41">
      <c r="A610" s="136">
        <v>36870943</v>
      </c>
      <c r="B610" s="137">
        <v>9722325</v>
      </c>
      <c r="C610" s="138"/>
      <c r="D610" s="165">
        <v>0</v>
      </c>
      <c r="E610" s="165">
        <v>0</v>
      </c>
      <c r="F610" s="165">
        <v>0</v>
      </c>
      <c r="G610" s="165">
        <v>0</v>
      </c>
      <c r="H610" s="165">
        <v>0</v>
      </c>
      <c r="I610" s="165">
        <v>0</v>
      </c>
      <c r="J610" s="165">
        <v>0</v>
      </c>
      <c r="K610" s="138">
        <v>0</v>
      </c>
      <c r="L610" s="139">
        <v>11.8</v>
      </c>
      <c r="M610" s="153">
        <v>0</v>
      </c>
      <c r="N610" s="140" t="s">
        <v>125</v>
      </c>
      <c r="O610" s="140">
        <v>0</v>
      </c>
      <c r="P610" s="138">
        <v>0</v>
      </c>
      <c r="Q610" s="137" t="s">
        <v>57</v>
      </c>
      <c r="R610" s="137">
        <v>0</v>
      </c>
      <c r="S610" s="140">
        <v>0</v>
      </c>
      <c r="T610" s="182">
        <v>20161031</v>
      </c>
      <c r="U610" s="137"/>
      <c r="V610" s="138"/>
      <c r="W610" s="141"/>
      <c r="X610" s="138" t="s">
        <v>124</v>
      </c>
      <c r="Y610" s="138">
        <v>0</v>
      </c>
      <c r="Z610" s="138"/>
      <c r="AA610" s="138"/>
      <c r="AB610" s="138"/>
      <c r="AC610" s="138"/>
      <c r="AD610" s="138"/>
      <c r="AE610" s="138"/>
      <c r="AF610" s="165"/>
      <c r="AG610" s="165"/>
      <c r="AH610" s="165"/>
      <c r="AI610" s="167"/>
      <c r="AJ610" s="167"/>
      <c r="AK610" s="165"/>
      <c r="AL610" s="138"/>
      <c r="AM610" s="138"/>
      <c r="AN610" s="138"/>
      <c r="AO610" s="142"/>
    </row>
    <row r="611" spans="1:41">
      <c r="A611" s="136">
        <v>36870994</v>
      </c>
      <c r="B611" s="137">
        <v>26943242</v>
      </c>
      <c r="C611" s="138"/>
      <c r="D611" s="165">
        <v>17895.740000000002</v>
      </c>
      <c r="E611" s="165">
        <v>-12117.33</v>
      </c>
      <c r="F611" s="165">
        <v>5778.41</v>
      </c>
      <c r="G611" s="165">
        <v>-175.97</v>
      </c>
      <c r="H611" s="165">
        <v>0</v>
      </c>
      <c r="I611" s="165">
        <v>-377.48</v>
      </c>
      <c r="J611" s="165">
        <v>-12670.78</v>
      </c>
      <c r="K611" s="138">
        <v>-5669.85</v>
      </c>
      <c r="L611" s="139">
        <v>11.8</v>
      </c>
      <c r="M611" s="153">
        <v>18.641395833333338</v>
      </c>
      <c r="N611" s="140" t="s">
        <v>126</v>
      </c>
      <c r="O611" s="140">
        <v>0</v>
      </c>
      <c r="P611" s="138">
        <v>5778.41</v>
      </c>
      <c r="Q611" s="137" t="s">
        <v>57</v>
      </c>
      <c r="R611" s="137">
        <v>0</v>
      </c>
      <c r="S611" s="140">
        <v>0</v>
      </c>
      <c r="T611" s="182">
        <v>20161031</v>
      </c>
      <c r="U611" s="137"/>
      <c r="V611" s="138"/>
      <c r="W611" s="141"/>
      <c r="X611" s="138" t="s">
        <v>124</v>
      </c>
      <c r="Y611" s="138">
        <v>0</v>
      </c>
      <c r="Z611" s="138"/>
      <c r="AA611" s="138"/>
      <c r="AB611" s="138"/>
      <c r="AC611" s="138"/>
      <c r="AD611" s="138"/>
      <c r="AE611" s="138"/>
      <c r="AF611" s="165"/>
      <c r="AG611" s="165"/>
      <c r="AH611" s="165"/>
      <c r="AI611" s="167"/>
      <c r="AJ611" s="167"/>
      <c r="AK611" s="165"/>
      <c r="AL611" s="138"/>
      <c r="AM611" s="138"/>
      <c r="AN611" s="138"/>
      <c r="AO611" s="142"/>
    </row>
    <row r="612" spans="1:41">
      <c r="A612" s="136">
        <v>36871136</v>
      </c>
      <c r="B612" s="137">
        <v>39063098</v>
      </c>
      <c r="C612" s="138"/>
      <c r="D612" s="165">
        <v>0</v>
      </c>
      <c r="E612" s="165">
        <v>0</v>
      </c>
      <c r="F612" s="165">
        <v>0</v>
      </c>
      <c r="G612" s="165">
        <v>0</v>
      </c>
      <c r="H612" s="165">
        <v>0</v>
      </c>
      <c r="I612" s="165">
        <v>0</v>
      </c>
      <c r="J612" s="165">
        <v>0</v>
      </c>
      <c r="K612" s="138">
        <v>0</v>
      </c>
      <c r="L612" s="139">
        <v>11.8</v>
      </c>
      <c r="M612" s="153">
        <v>0</v>
      </c>
      <c r="N612" s="140" t="s">
        <v>125</v>
      </c>
      <c r="O612" s="140">
        <v>0</v>
      </c>
      <c r="P612" s="138">
        <v>0</v>
      </c>
      <c r="Q612" s="137" t="s">
        <v>57</v>
      </c>
      <c r="R612" s="137">
        <v>0</v>
      </c>
      <c r="S612" s="140">
        <v>0</v>
      </c>
      <c r="T612" s="182">
        <v>20161031</v>
      </c>
      <c r="U612" s="137"/>
      <c r="V612" s="138"/>
      <c r="W612" s="141"/>
      <c r="X612" s="138" t="s">
        <v>124</v>
      </c>
      <c r="Y612" s="138">
        <v>0</v>
      </c>
      <c r="Z612" s="138"/>
      <c r="AA612" s="138"/>
      <c r="AB612" s="138"/>
      <c r="AC612" s="138"/>
      <c r="AD612" s="138"/>
      <c r="AE612" s="138"/>
      <c r="AF612" s="165"/>
      <c r="AG612" s="165"/>
      <c r="AH612" s="165"/>
      <c r="AI612" s="167"/>
      <c r="AJ612" s="167"/>
      <c r="AK612" s="165"/>
      <c r="AL612" s="138"/>
      <c r="AM612" s="138"/>
      <c r="AN612" s="138"/>
      <c r="AO612" s="142"/>
    </row>
    <row r="613" spans="1:41">
      <c r="A613" s="136">
        <v>36908105</v>
      </c>
      <c r="B613" s="137">
        <v>31605551</v>
      </c>
      <c r="C613" s="138"/>
      <c r="D613" s="165">
        <v>0</v>
      </c>
      <c r="E613" s="165">
        <v>0</v>
      </c>
      <c r="F613" s="165">
        <v>0</v>
      </c>
      <c r="G613" s="165">
        <v>0</v>
      </c>
      <c r="H613" s="165">
        <v>0</v>
      </c>
      <c r="I613" s="165">
        <v>0</v>
      </c>
      <c r="J613" s="165">
        <v>0</v>
      </c>
      <c r="K613" s="138">
        <v>0</v>
      </c>
      <c r="L613" s="139">
        <v>11.8</v>
      </c>
      <c r="M613" s="153">
        <v>0</v>
      </c>
      <c r="N613" s="140" t="s">
        <v>125</v>
      </c>
      <c r="O613" s="140">
        <v>0</v>
      </c>
      <c r="P613" s="138">
        <v>0</v>
      </c>
      <c r="Q613" s="137" t="s">
        <v>57</v>
      </c>
      <c r="R613" s="137">
        <v>0</v>
      </c>
      <c r="S613" s="140">
        <v>0</v>
      </c>
      <c r="T613" s="182">
        <v>20161031</v>
      </c>
      <c r="U613" s="137"/>
      <c r="V613" s="138"/>
      <c r="W613" s="141"/>
      <c r="X613" s="138" t="s">
        <v>124</v>
      </c>
      <c r="Y613" s="138">
        <v>0</v>
      </c>
      <c r="Z613" s="138"/>
      <c r="AA613" s="138"/>
      <c r="AB613" s="138"/>
      <c r="AC613" s="138"/>
      <c r="AD613" s="138"/>
      <c r="AE613" s="138"/>
      <c r="AF613" s="165"/>
      <c r="AG613" s="165"/>
      <c r="AH613" s="165"/>
      <c r="AI613" s="167"/>
      <c r="AJ613" s="167"/>
      <c r="AK613" s="165"/>
      <c r="AL613" s="138"/>
      <c r="AM613" s="138"/>
      <c r="AN613" s="138"/>
      <c r="AO613" s="142"/>
    </row>
    <row r="614" spans="1:41">
      <c r="A614" s="136">
        <v>36908246</v>
      </c>
      <c r="B614" s="137">
        <v>21625296</v>
      </c>
      <c r="C614" s="138"/>
      <c r="D614" s="165">
        <v>194683.78</v>
      </c>
      <c r="E614" s="165">
        <v>-6932.44</v>
      </c>
      <c r="F614" s="165">
        <v>187751.34</v>
      </c>
      <c r="G614" s="165">
        <v>-1914.39</v>
      </c>
      <c r="H614" s="165">
        <v>0</v>
      </c>
      <c r="I614" s="165">
        <v>-376.66</v>
      </c>
      <c r="J614" s="165">
        <v>-9223.49</v>
      </c>
      <c r="K614" s="138">
        <v>-2326.66</v>
      </c>
      <c r="L614" s="139">
        <v>11.8</v>
      </c>
      <c r="M614" s="153">
        <v>202.79560416666666</v>
      </c>
      <c r="N614" s="140" t="s">
        <v>126</v>
      </c>
      <c r="O614" s="140">
        <v>0</v>
      </c>
      <c r="P614" s="138">
        <v>187751.34</v>
      </c>
      <c r="Q614" s="137" t="s">
        <v>57</v>
      </c>
      <c r="R614" s="137">
        <v>0</v>
      </c>
      <c r="S614" s="140">
        <v>0</v>
      </c>
      <c r="T614" s="182">
        <v>20161031</v>
      </c>
      <c r="U614" s="137"/>
      <c r="V614" s="138"/>
      <c r="W614" s="141"/>
      <c r="X614" s="138" t="s">
        <v>124</v>
      </c>
      <c r="Y614" s="138">
        <v>0</v>
      </c>
      <c r="Z614" s="138"/>
      <c r="AA614" s="138"/>
      <c r="AB614" s="138"/>
      <c r="AC614" s="138"/>
      <c r="AD614" s="138"/>
      <c r="AE614" s="138"/>
      <c r="AF614" s="165"/>
      <c r="AG614" s="165"/>
      <c r="AH614" s="165"/>
      <c r="AI614" s="167"/>
      <c r="AJ614" s="167"/>
      <c r="AK614" s="165"/>
      <c r="AL614" s="138"/>
      <c r="AM614" s="138"/>
      <c r="AN614" s="138"/>
      <c r="AO614" s="142"/>
    </row>
    <row r="615" spans="1:41">
      <c r="A615" s="136">
        <v>36979069</v>
      </c>
      <c r="B615" s="137">
        <v>37527636</v>
      </c>
      <c r="C615" s="138"/>
      <c r="D615" s="165">
        <v>0</v>
      </c>
      <c r="E615" s="165">
        <v>0</v>
      </c>
      <c r="F615" s="165">
        <v>0</v>
      </c>
      <c r="G615" s="165">
        <v>0</v>
      </c>
      <c r="H615" s="165">
        <v>0</v>
      </c>
      <c r="I615" s="165">
        <v>0</v>
      </c>
      <c r="J615" s="165">
        <v>0</v>
      </c>
      <c r="K615" s="138">
        <v>0</v>
      </c>
      <c r="L615" s="139">
        <v>11.8</v>
      </c>
      <c r="M615" s="153">
        <v>0</v>
      </c>
      <c r="N615" s="140" t="s">
        <v>125</v>
      </c>
      <c r="O615" s="140">
        <v>0</v>
      </c>
      <c r="P615" s="138">
        <v>0</v>
      </c>
      <c r="Q615" s="137" t="s">
        <v>57</v>
      </c>
      <c r="R615" s="137">
        <v>0</v>
      </c>
      <c r="S615" s="140">
        <v>0</v>
      </c>
      <c r="T615" s="182">
        <v>20161031</v>
      </c>
      <c r="U615" s="137"/>
      <c r="V615" s="138"/>
      <c r="W615" s="141"/>
      <c r="X615" s="138" t="s">
        <v>124</v>
      </c>
      <c r="Y615" s="138">
        <v>0</v>
      </c>
      <c r="Z615" s="138"/>
      <c r="AA615" s="138"/>
      <c r="AB615" s="138"/>
      <c r="AC615" s="138"/>
      <c r="AD615" s="138"/>
      <c r="AE615" s="138"/>
      <c r="AF615" s="165"/>
      <c r="AG615" s="165"/>
      <c r="AH615" s="165"/>
      <c r="AI615" s="167"/>
      <c r="AJ615" s="167"/>
      <c r="AK615" s="165"/>
      <c r="AL615" s="138"/>
      <c r="AM615" s="138"/>
      <c r="AN615" s="138"/>
      <c r="AO615" s="142"/>
    </row>
    <row r="616" spans="1:41">
      <c r="A616" s="136">
        <v>37058570</v>
      </c>
      <c r="B616" s="137">
        <v>39140773</v>
      </c>
      <c r="C616" s="138"/>
      <c r="D616" s="165">
        <v>0</v>
      </c>
      <c r="E616" s="165">
        <v>0</v>
      </c>
      <c r="F616" s="165">
        <v>0</v>
      </c>
      <c r="G616" s="165">
        <v>0</v>
      </c>
      <c r="H616" s="165">
        <v>0</v>
      </c>
      <c r="I616" s="165">
        <v>0</v>
      </c>
      <c r="J616" s="165">
        <v>0</v>
      </c>
      <c r="K616" s="138">
        <v>0</v>
      </c>
      <c r="L616" s="139">
        <v>11.8</v>
      </c>
      <c r="M616" s="153">
        <v>0</v>
      </c>
      <c r="N616" s="140" t="s">
        <v>125</v>
      </c>
      <c r="O616" s="140">
        <v>0</v>
      </c>
      <c r="P616" s="138">
        <v>0</v>
      </c>
      <c r="Q616" s="137" t="s">
        <v>57</v>
      </c>
      <c r="R616" s="137">
        <v>0</v>
      </c>
      <c r="S616" s="140">
        <v>0</v>
      </c>
      <c r="T616" s="182">
        <v>20161031</v>
      </c>
      <c r="U616" s="137"/>
      <c r="V616" s="138"/>
      <c r="W616" s="141"/>
      <c r="X616" s="138" t="s">
        <v>124</v>
      </c>
      <c r="Y616" s="138">
        <v>0</v>
      </c>
      <c r="Z616" s="138"/>
      <c r="AA616" s="138"/>
      <c r="AB616" s="138"/>
      <c r="AC616" s="138"/>
      <c r="AD616" s="138"/>
      <c r="AE616" s="138"/>
      <c r="AF616" s="165"/>
      <c r="AG616" s="165"/>
      <c r="AH616" s="165"/>
      <c r="AI616" s="167"/>
      <c r="AJ616" s="167"/>
      <c r="AK616" s="165"/>
      <c r="AL616" s="138"/>
      <c r="AM616" s="138"/>
      <c r="AN616" s="138"/>
      <c r="AO616" s="142"/>
    </row>
    <row r="617" spans="1:41">
      <c r="A617" s="136">
        <v>37058749</v>
      </c>
      <c r="B617" s="137">
        <v>39218220</v>
      </c>
      <c r="C617" s="138"/>
      <c r="D617" s="165">
        <v>345676.35</v>
      </c>
      <c r="E617" s="165">
        <v>-9522.24</v>
      </c>
      <c r="F617" s="165">
        <v>336154.11</v>
      </c>
      <c r="G617" s="165">
        <v>-3399.15</v>
      </c>
      <c r="H617" s="165">
        <v>0</v>
      </c>
      <c r="I617" s="165">
        <v>-522.13</v>
      </c>
      <c r="J617" s="165">
        <v>-13443.52</v>
      </c>
      <c r="K617" s="138">
        <v>-3584.73</v>
      </c>
      <c r="L617" s="139">
        <v>11.8</v>
      </c>
      <c r="M617" s="153">
        <v>360.07953125</v>
      </c>
      <c r="N617" s="140" t="s">
        <v>126</v>
      </c>
      <c r="O617" s="140">
        <v>0</v>
      </c>
      <c r="P617" s="138">
        <v>336154.11</v>
      </c>
      <c r="Q617" s="137" t="s">
        <v>57</v>
      </c>
      <c r="R617" s="137">
        <v>0</v>
      </c>
      <c r="S617" s="140">
        <v>0</v>
      </c>
      <c r="T617" s="182">
        <v>20161031</v>
      </c>
      <c r="U617" s="137"/>
      <c r="V617" s="138"/>
      <c r="W617" s="141"/>
      <c r="X617" s="138" t="s">
        <v>124</v>
      </c>
      <c r="Y617" s="138">
        <v>0</v>
      </c>
      <c r="Z617" s="138"/>
      <c r="AA617" s="138"/>
      <c r="AB617" s="138"/>
      <c r="AC617" s="138"/>
      <c r="AD617" s="138"/>
      <c r="AE617" s="138"/>
      <c r="AF617" s="165"/>
      <c r="AG617" s="165"/>
      <c r="AH617" s="165"/>
      <c r="AI617" s="167"/>
      <c r="AJ617" s="167"/>
      <c r="AK617" s="165"/>
      <c r="AL617" s="138"/>
      <c r="AM617" s="138"/>
      <c r="AN617" s="138"/>
      <c r="AO617" s="142"/>
    </row>
    <row r="618" spans="1:41">
      <c r="A618" s="136">
        <v>37163130</v>
      </c>
      <c r="B618" s="137">
        <v>9900954</v>
      </c>
      <c r="C618" s="138"/>
      <c r="D618" s="165">
        <v>0</v>
      </c>
      <c r="E618" s="165">
        <v>0</v>
      </c>
      <c r="F618" s="165">
        <v>0</v>
      </c>
      <c r="G618" s="165">
        <v>0</v>
      </c>
      <c r="H618" s="165">
        <v>0</v>
      </c>
      <c r="I618" s="165">
        <v>0</v>
      </c>
      <c r="J618" s="165">
        <v>0</v>
      </c>
      <c r="K618" s="138">
        <v>0</v>
      </c>
      <c r="L618" s="139">
        <v>11.8</v>
      </c>
      <c r="M618" s="153">
        <v>0</v>
      </c>
      <c r="N618" s="140" t="s">
        <v>125</v>
      </c>
      <c r="O618" s="140">
        <v>0</v>
      </c>
      <c r="P618" s="138">
        <v>0</v>
      </c>
      <c r="Q618" s="137" t="s">
        <v>57</v>
      </c>
      <c r="R618" s="137">
        <v>0</v>
      </c>
      <c r="S618" s="140">
        <v>0</v>
      </c>
      <c r="T618" s="182">
        <v>20161031</v>
      </c>
      <c r="U618" s="137"/>
      <c r="V618" s="138"/>
      <c r="W618" s="141"/>
      <c r="X618" s="138" t="s">
        <v>124</v>
      </c>
      <c r="Y618" s="138">
        <v>0</v>
      </c>
      <c r="Z618" s="138"/>
      <c r="AA618" s="138"/>
      <c r="AB618" s="138"/>
      <c r="AC618" s="138"/>
      <c r="AD618" s="138"/>
      <c r="AE618" s="138"/>
      <c r="AF618" s="165"/>
      <c r="AG618" s="165"/>
      <c r="AH618" s="165"/>
      <c r="AI618" s="167"/>
      <c r="AJ618" s="167"/>
      <c r="AK618" s="165"/>
      <c r="AL618" s="138"/>
      <c r="AM618" s="138"/>
      <c r="AN618" s="138"/>
      <c r="AO618" s="142"/>
    </row>
    <row r="619" spans="1:41">
      <c r="A619" s="136">
        <v>37163147</v>
      </c>
      <c r="B619" s="137">
        <v>39218032</v>
      </c>
      <c r="C619" s="138"/>
      <c r="D619" s="165">
        <v>0</v>
      </c>
      <c r="E619" s="165">
        <v>0</v>
      </c>
      <c r="F619" s="165">
        <v>0</v>
      </c>
      <c r="G619" s="165">
        <v>0</v>
      </c>
      <c r="H619" s="165">
        <v>0</v>
      </c>
      <c r="I619" s="165">
        <v>0</v>
      </c>
      <c r="J619" s="165">
        <v>0</v>
      </c>
      <c r="K619" s="138">
        <v>0</v>
      </c>
      <c r="L619" s="139">
        <v>11.8</v>
      </c>
      <c r="M619" s="153">
        <v>0</v>
      </c>
      <c r="N619" s="140" t="s">
        <v>125</v>
      </c>
      <c r="O619" s="140">
        <v>0</v>
      </c>
      <c r="P619" s="138">
        <v>0</v>
      </c>
      <c r="Q619" s="137" t="s">
        <v>57</v>
      </c>
      <c r="R619" s="137">
        <v>0</v>
      </c>
      <c r="S619" s="140">
        <v>0</v>
      </c>
      <c r="T619" s="182">
        <v>20161031</v>
      </c>
      <c r="U619" s="137"/>
      <c r="V619" s="138"/>
      <c r="W619" s="141"/>
      <c r="X619" s="138" t="s">
        <v>124</v>
      </c>
      <c r="Y619" s="138">
        <v>0</v>
      </c>
      <c r="Z619" s="138"/>
      <c r="AA619" s="138"/>
      <c r="AB619" s="138"/>
      <c r="AC619" s="138"/>
      <c r="AD619" s="138"/>
      <c r="AE619" s="138"/>
      <c r="AF619" s="165"/>
      <c r="AG619" s="165"/>
      <c r="AH619" s="165"/>
      <c r="AI619" s="167"/>
      <c r="AJ619" s="167"/>
      <c r="AK619" s="165"/>
      <c r="AL619" s="138"/>
      <c r="AM619" s="138"/>
      <c r="AN619" s="138"/>
      <c r="AO619" s="142"/>
    </row>
    <row r="620" spans="1:41">
      <c r="A620" s="136">
        <v>37163199</v>
      </c>
      <c r="B620" s="137">
        <v>38956149</v>
      </c>
      <c r="C620" s="138"/>
      <c r="D620" s="165">
        <v>0</v>
      </c>
      <c r="E620" s="165">
        <v>0</v>
      </c>
      <c r="F620" s="165">
        <v>0</v>
      </c>
      <c r="G620" s="165">
        <v>0</v>
      </c>
      <c r="H620" s="165">
        <v>0</v>
      </c>
      <c r="I620" s="165">
        <v>0</v>
      </c>
      <c r="J620" s="165">
        <v>0</v>
      </c>
      <c r="K620" s="138">
        <v>0</v>
      </c>
      <c r="L620" s="139">
        <v>11.8</v>
      </c>
      <c r="M620" s="153">
        <v>0</v>
      </c>
      <c r="N620" s="140" t="s">
        <v>125</v>
      </c>
      <c r="O620" s="140">
        <v>0</v>
      </c>
      <c r="P620" s="138">
        <v>0</v>
      </c>
      <c r="Q620" s="137" t="s">
        <v>57</v>
      </c>
      <c r="R620" s="137">
        <v>0</v>
      </c>
      <c r="S620" s="140">
        <v>0</v>
      </c>
      <c r="T620" s="182">
        <v>20161031</v>
      </c>
      <c r="U620" s="137"/>
      <c r="V620" s="138"/>
      <c r="W620" s="141"/>
      <c r="X620" s="138" t="s">
        <v>124</v>
      </c>
      <c r="Y620" s="138">
        <v>0</v>
      </c>
      <c r="Z620" s="138"/>
      <c r="AA620" s="138"/>
      <c r="AB620" s="138"/>
      <c r="AC620" s="138"/>
      <c r="AD620" s="138"/>
      <c r="AE620" s="138"/>
      <c r="AF620" s="165"/>
      <c r="AG620" s="165"/>
      <c r="AH620" s="165"/>
      <c r="AI620" s="167"/>
      <c r="AJ620" s="167"/>
      <c r="AK620" s="165"/>
      <c r="AL620" s="138"/>
      <c r="AM620" s="138"/>
      <c r="AN620" s="138"/>
      <c r="AO620" s="142"/>
    </row>
    <row r="621" spans="1:41">
      <c r="A621" s="136">
        <v>37200557</v>
      </c>
      <c r="B621" s="137">
        <v>25745622</v>
      </c>
      <c r="C621" s="138"/>
      <c r="D621" s="165">
        <v>0</v>
      </c>
      <c r="E621" s="165">
        <v>0</v>
      </c>
      <c r="F621" s="165">
        <v>0</v>
      </c>
      <c r="G621" s="165">
        <v>0</v>
      </c>
      <c r="H621" s="165">
        <v>0</v>
      </c>
      <c r="I621" s="165">
        <v>0</v>
      </c>
      <c r="J621" s="165">
        <v>0</v>
      </c>
      <c r="K621" s="138">
        <v>0</v>
      </c>
      <c r="L621" s="139">
        <v>11.8</v>
      </c>
      <c r="M621" s="153">
        <v>0</v>
      </c>
      <c r="N621" s="140" t="s">
        <v>125</v>
      </c>
      <c r="O621" s="140">
        <v>0</v>
      </c>
      <c r="P621" s="138">
        <v>0</v>
      </c>
      <c r="Q621" s="137" t="s">
        <v>57</v>
      </c>
      <c r="R621" s="137">
        <v>0</v>
      </c>
      <c r="S621" s="140">
        <v>0</v>
      </c>
      <c r="T621" s="182">
        <v>20161031</v>
      </c>
      <c r="U621" s="137"/>
      <c r="V621" s="138"/>
      <c r="W621" s="141"/>
      <c r="X621" s="138" t="s">
        <v>124</v>
      </c>
      <c r="Y621" s="138">
        <v>0</v>
      </c>
      <c r="Z621" s="138"/>
      <c r="AA621" s="138"/>
      <c r="AB621" s="138"/>
      <c r="AC621" s="138"/>
      <c r="AD621" s="138"/>
      <c r="AE621" s="138"/>
      <c r="AF621" s="165"/>
      <c r="AG621" s="165"/>
      <c r="AH621" s="165"/>
      <c r="AI621" s="167"/>
      <c r="AJ621" s="167"/>
      <c r="AK621" s="165"/>
      <c r="AL621" s="138"/>
      <c r="AM621" s="138"/>
      <c r="AN621" s="138"/>
      <c r="AO621" s="142"/>
    </row>
    <row r="622" spans="1:41">
      <c r="A622" s="136">
        <v>37200845</v>
      </c>
      <c r="B622" s="137">
        <v>9658575</v>
      </c>
      <c r="C622" s="138"/>
      <c r="D622" s="165">
        <v>0</v>
      </c>
      <c r="E622" s="165">
        <v>0</v>
      </c>
      <c r="F622" s="165">
        <v>0</v>
      </c>
      <c r="G622" s="165">
        <v>0</v>
      </c>
      <c r="H622" s="165">
        <v>0</v>
      </c>
      <c r="I622" s="165">
        <v>0</v>
      </c>
      <c r="J622" s="165">
        <v>0</v>
      </c>
      <c r="K622" s="138">
        <v>0</v>
      </c>
      <c r="L622" s="139">
        <v>12.17</v>
      </c>
      <c r="M622" s="153">
        <v>0</v>
      </c>
      <c r="N622" s="140" t="s">
        <v>125</v>
      </c>
      <c r="O622" s="140">
        <v>0</v>
      </c>
      <c r="P622" s="138">
        <v>0</v>
      </c>
      <c r="Q622" s="137" t="s">
        <v>57</v>
      </c>
      <c r="R622" s="137">
        <v>0</v>
      </c>
      <c r="S622" s="140">
        <v>0</v>
      </c>
      <c r="T622" s="182">
        <v>20161031</v>
      </c>
      <c r="U622" s="137"/>
      <c r="V622" s="138"/>
      <c r="W622" s="141"/>
      <c r="X622" s="138" t="s">
        <v>124</v>
      </c>
      <c r="Y622" s="138">
        <v>0</v>
      </c>
      <c r="Z622" s="138"/>
      <c r="AA622" s="138"/>
      <c r="AB622" s="138"/>
      <c r="AC622" s="138"/>
      <c r="AD622" s="138"/>
      <c r="AE622" s="138"/>
      <c r="AF622" s="165"/>
      <c r="AG622" s="165"/>
      <c r="AH622" s="165"/>
      <c r="AI622" s="167"/>
      <c r="AJ622" s="167"/>
      <c r="AK622" s="165"/>
      <c r="AL622" s="138"/>
      <c r="AM622" s="138"/>
      <c r="AN622" s="138"/>
      <c r="AO622" s="142"/>
    </row>
    <row r="623" spans="1:41">
      <c r="A623" s="136">
        <v>37264467</v>
      </c>
      <c r="B623" s="137">
        <v>22467962</v>
      </c>
      <c r="C623" s="138"/>
      <c r="D623" s="165">
        <v>0</v>
      </c>
      <c r="E623" s="165">
        <v>0</v>
      </c>
      <c r="F623" s="165">
        <v>0</v>
      </c>
      <c r="G623" s="165">
        <v>0</v>
      </c>
      <c r="H623" s="165">
        <v>0</v>
      </c>
      <c r="I623" s="165">
        <v>0</v>
      </c>
      <c r="J623" s="165">
        <v>0</v>
      </c>
      <c r="K623" s="138">
        <v>0</v>
      </c>
      <c r="L623" s="139">
        <v>11.8</v>
      </c>
      <c r="M623" s="153">
        <v>0</v>
      </c>
      <c r="N623" s="140" t="s">
        <v>125</v>
      </c>
      <c r="O623" s="140">
        <v>0</v>
      </c>
      <c r="P623" s="138">
        <v>0</v>
      </c>
      <c r="Q623" s="137" t="s">
        <v>57</v>
      </c>
      <c r="R623" s="137">
        <v>0</v>
      </c>
      <c r="S623" s="140">
        <v>0</v>
      </c>
      <c r="T623" s="182">
        <v>20161031</v>
      </c>
      <c r="U623" s="137"/>
      <c r="V623" s="138"/>
      <c r="W623" s="141"/>
      <c r="X623" s="138" t="s">
        <v>124</v>
      </c>
      <c r="Y623" s="138">
        <v>0</v>
      </c>
      <c r="Z623" s="138"/>
      <c r="AA623" s="138"/>
      <c r="AB623" s="138"/>
      <c r="AC623" s="138"/>
      <c r="AD623" s="138"/>
      <c r="AE623" s="138"/>
      <c r="AF623" s="165"/>
      <c r="AG623" s="165"/>
      <c r="AH623" s="165"/>
      <c r="AI623" s="167"/>
      <c r="AJ623" s="167"/>
      <c r="AK623" s="165"/>
      <c r="AL623" s="138"/>
      <c r="AM623" s="138"/>
      <c r="AN623" s="138"/>
      <c r="AO623" s="142"/>
    </row>
    <row r="624" spans="1:41">
      <c r="A624" s="136">
        <v>37264548</v>
      </c>
      <c r="B624" s="137">
        <v>9385931</v>
      </c>
      <c r="C624" s="138"/>
      <c r="D624" s="165">
        <v>468070.97</v>
      </c>
      <c r="E624" s="165">
        <v>0</v>
      </c>
      <c r="F624" s="165">
        <v>468070.97</v>
      </c>
      <c r="G624" s="165">
        <v>0</v>
      </c>
      <c r="H624" s="165">
        <v>0</v>
      </c>
      <c r="I624" s="165">
        <v>0</v>
      </c>
      <c r="J624" s="165">
        <v>0</v>
      </c>
      <c r="K624" s="138">
        <v>0</v>
      </c>
      <c r="L624" s="139">
        <v>11.8</v>
      </c>
      <c r="M624" s="153">
        <v>487.57392708333333</v>
      </c>
      <c r="N624" s="140" t="s">
        <v>126</v>
      </c>
      <c r="O624" s="140">
        <v>1</v>
      </c>
      <c r="P624" s="138">
        <v>431424.98</v>
      </c>
      <c r="Q624" s="137" t="s">
        <v>63</v>
      </c>
      <c r="R624" s="137">
        <v>20160531</v>
      </c>
      <c r="S624" s="140">
        <v>6</v>
      </c>
      <c r="T624" s="182">
        <v>20161031</v>
      </c>
      <c r="U624" s="137"/>
      <c r="V624" s="138"/>
      <c r="W624" s="141"/>
      <c r="X624" s="138" t="s">
        <v>124</v>
      </c>
      <c r="Y624" s="138">
        <v>0</v>
      </c>
      <c r="Z624" s="138"/>
      <c r="AA624" s="138"/>
      <c r="AB624" s="138"/>
      <c r="AC624" s="138"/>
      <c r="AD624" s="138"/>
      <c r="AE624" s="138"/>
      <c r="AF624" s="165"/>
      <c r="AG624" s="165"/>
      <c r="AH624" s="165"/>
      <c r="AI624" s="167"/>
      <c r="AJ624" s="167"/>
      <c r="AK624" s="165"/>
      <c r="AL624" s="138"/>
      <c r="AM624" s="138"/>
      <c r="AN624" s="138"/>
      <c r="AO624" s="142"/>
    </row>
    <row r="625" spans="1:41">
      <c r="A625" s="136">
        <v>37264614</v>
      </c>
      <c r="B625" s="137">
        <v>8619073</v>
      </c>
      <c r="C625" s="138"/>
      <c r="D625" s="165">
        <v>0</v>
      </c>
      <c r="E625" s="165">
        <v>0</v>
      </c>
      <c r="F625" s="165">
        <v>0</v>
      </c>
      <c r="G625" s="165">
        <v>0</v>
      </c>
      <c r="H625" s="165">
        <v>0</v>
      </c>
      <c r="I625" s="165">
        <v>0</v>
      </c>
      <c r="J625" s="165">
        <v>0</v>
      </c>
      <c r="K625" s="138">
        <v>0</v>
      </c>
      <c r="L625" s="139">
        <v>11.8</v>
      </c>
      <c r="M625" s="153">
        <v>0</v>
      </c>
      <c r="N625" s="140" t="s">
        <v>125</v>
      </c>
      <c r="O625" s="140">
        <v>0</v>
      </c>
      <c r="P625" s="138">
        <v>0</v>
      </c>
      <c r="Q625" s="137" t="s">
        <v>57</v>
      </c>
      <c r="R625" s="137">
        <v>0</v>
      </c>
      <c r="S625" s="140">
        <v>0</v>
      </c>
      <c r="T625" s="182">
        <v>20161031</v>
      </c>
      <c r="U625" s="137"/>
      <c r="V625" s="138"/>
      <c r="W625" s="141"/>
      <c r="X625" s="138" t="s">
        <v>124</v>
      </c>
      <c r="Y625" s="138">
        <v>0</v>
      </c>
      <c r="Z625" s="138"/>
      <c r="AA625" s="138"/>
      <c r="AB625" s="138"/>
      <c r="AC625" s="138"/>
      <c r="AD625" s="138"/>
      <c r="AE625" s="138"/>
      <c r="AF625" s="165"/>
      <c r="AG625" s="165"/>
      <c r="AH625" s="165"/>
      <c r="AI625" s="167"/>
      <c r="AJ625" s="167"/>
      <c r="AK625" s="165"/>
      <c r="AL625" s="138"/>
      <c r="AM625" s="138"/>
      <c r="AN625" s="138"/>
      <c r="AO625" s="142"/>
    </row>
    <row r="626" spans="1:41">
      <c r="A626" s="136">
        <v>37264726</v>
      </c>
      <c r="B626" s="137">
        <v>39195395</v>
      </c>
      <c r="C626" s="138"/>
      <c r="D626" s="165">
        <v>0</v>
      </c>
      <c r="E626" s="165">
        <v>0</v>
      </c>
      <c r="F626" s="165">
        <v>0</v>
      </c>
      <c r="G626" s="165">
        <v>0</v>
      </c>
      <c r="H626" s="165">
        <v>0</v>
      </c>
      <c r="I626" s="165">
        <v>0</v>
      </c>
      <c r="J626" s="165">
        <v>0</v>
      </c>
      <c r="K626" s="138">
        <v>0</v>
      </c>
      <c r="L626" s="139">
        <v>11.8</v>
      </c>
      <c r="M626" s="153">
        <v>0</v>
      </c>
      <c r="N626" s="140" t="s">
        <v>125</v>
      </c>
      <c r="O626" s="140">
        <v>0</v>
      </c>
      <c r="P626" s="138">
        <v>0</v>
      </c>
      <c r="Q626" s="137" t="s">
        <v>57</v>
      </c>
      <c r="R626" s="137">
        <v>0</v>
      </c>
      <c r="S626" s="140">
        <v>0</v>
      </c>
      <c r="T626" s="182">
        <v>20161031</v>
      </c>
      <c r="U626" s="137"/>
      <c r="V626" s="138"/>
      <c r="W626" s="141"/>
      <c r="X626" s="138" t="s">
        <v>124</v>
      </c>
      <c r="Y626" s="138">
        <v>0</v>
      </c>
      <c r="Z626" s="138"/>
      <c r="AA626" s="138"/>
      <c r="AB626" s="138"/>
      <c r="AC626" s="138"/>
      <c r="AD626" s="138"/>
      <c r="AE626" s="138"/>
      <c r="AF626" s="165"/>
      <c r="AG626" s="165"/>
      <c r="AH626" s="165"/>
      <c r="AI626" s="167"/>
      <c r="AJ626" s="167"/>
      <c r="AK626" s="165"/>
      <c r="AL626" s="138"/>
      <c r="AM626" s="138"/>
      <c r="AN626" s="138"/>
      <c r="AO626" s="142"/>
    </row>
    <row r="627" spans="1:41">
      <c r="A627" s="136">
        <v>37394548</v>
      </c>
      <c r="B627" s="137">
        <v>17642696</v>
      </c>
      <c r="C627" s="138"/>
      <c r="D627" s="165">
        <v>335057.52</v>
      </c>
      <c r="E627" s="165">
        <v>-4206.78</v>
      </c>
      <c r="F627" s="165">
        <v>330850.74</v>
      </c>
      <c r="G627" s="165">
        <v>-3294.73</v>
      </c>
      <c r="H627" s="165">
        <v>0</v>
      </c>
      <c r="I627" s="165">
        <v>-419.47</v>
      </c>
      <c r="J627" s="165">
        <v>-7920.98</v>
      </c>
      <c r="K627" s="138">
        <v>0</v>
      </c>
      <c r="L627" s="139">
        <v>11.8</v>
      </c>
      <c r="M627" s="153">
        <v>349.01825000000002</v>
      </c>
      <c r="N627" s="140" t="s">
        <v>126</v>
      </c>
      <c r="O627" s="140">
        <v>0</v>
      </c>
      <c r="P627" s="138">
        <v>330850.74</v>
      </c>
      <c r="Q627" s="137" t="s">
        <v>57</v>
      </c>
      <c r="R627" s="137">
        <v>0</v>
      </c>
      <c r="S627" s="140">
        <v>0</v>
      </c>
      <c r="T627" s="182">
        <v>20161031</v>
      </c>
      <c r="U627" s="137"/>
      <c r="V627" s="138"/>
      <c r="W627" s="141"/>
      <c r="X627" s="138" t="s">
        <v>124</v>
      </c>
      <c r="Y627" s="138">
        <v>0</v>
      </c>
      <c r="Z627" s="138"/>
      <c r="AA627" s="138"/>
      <c r="AB627" s="138"/>
      <c r="AC627" s="138"/>
      <c r="AD627" s="138"/>
      <c r="AE627" s="138"/>
      <c r="AF627" s="165"/>
      <c r="AG627" s="165"/>
      <c r="AH627" s="165"/>
      <c r="AI627" s="167"/>
      <c r="AJ627" s="167"/>
      <c r="AK627" s="165"/>
      <c r="AL627" s="138"/>
      <c r="AM627" s="138"/>
      <c r="AN627" s="138"/>
      <c r="AO627" s="142"/>
    </row>
    <row r="628" spans="1:41">
      <c r="A628" s="136">
        <v>37394590</v>
      </c>
      <c r="B628" s="137">
        <v>36566010</v>
      </c>
      <c r="C628" s="138"/>
      <c r="D628" s="165">
        <v>47866.13</v>
      </c>
      <c r="E628" s="165">
        <v>-17609.440000000002</v>
      </c>
      <c r="F628" s="165">
        <v>30256.69</v>
      </c>
      <c r="G628" s="165">
        <v>-980.58</v>
      </c>
      <c r="H628" s="165">
        <v>-1000</v>
      </c>
      <c r="I628" s="165">
        <v>-752.08</v>
      </c>
      <c r="J628" s="165">
        <v>-20342.099999999999</v>
      </c>
      <c r="K628" s="138">
        <v>-5502.1</v>
      </c>
      <c r="L628" s="139">
        <v>11.8</v>
      </c>
      <c r="M628" s="153">
        <v>49.860552083333339</v>
      </c>
      <c r="N628" s="140" t="s">
        <v>126</v>
      </c>
      <c r="O628" s="140">
        <v>0</v>
      </c>
      <c r="P628" s="138">
        <v>24131.7</v>
      </c>
      <c r="Q628" s="137" t="s">
        <v>59</v>
      </c>
      <c r="R628" s="137">
        <v>20160930</v>
      </c>
      <c r="S628" s="140">
        <v>2</v>
      </c>
      <c r="T628" s="182">
        <v>20161031</v>
      </c>
      <c r="U628" s="137"/>
      <c r="V628" s="138"/>
      <c r="W628" s="141"/>
      <c r="X628" s="138" t="s">
        <v>124</v>
      </c>
      <c r="Y628" s="138">
        <v>0</v>
      </c>
      <c r="Z628" s="138"/>
      <c r="AA628" s="138"/>
      <c r="AB628" s="138"/>
      <c r="AC628" s="138"/>
      <c r="AD628" s="138"/>
      <c r="AE628" s="138"/>
      <c r="AF628" s="165"/>
      <c r="AG628" s="165"/>
      <c r="AH628" s="165"/>
      <c r="AI628" s="167"/>
      <c r="AJ628" s="167"/>
      <c r="AK628" s="165"/>
      <c r="AL628" s="138"/>
      <c r="AM628" s="138"/>
      <c r="AN628" s="138"/>
      <c r="AO628" s="142"/>
    </row>
    <row r="629" spans="1:41">
      <c r="A629" s="136">
        <v>37395125</v>
      </c>
      <c r="B629" s="137">
        <v>36135137</v>
      </c>
      <c r="C629" s="138"/>
      <c r="D629" s="165">
        <v>0</v>
      </c>
      <c r="E629" s="165">
        <v>0</v>
      </c>
      <c r="F629" s="165">
        <v>0</v>
      </c>
      <c r="G629" s="165">
        <v>0</v>
      </c>
      <c r="H629" s="165">
        <v>0</v>
      </c>
      <c r="I629" s="165">
        <v>0</v>
      </c>
      <c r="J629" s="165">
        <v>0</v>
      </c>
      <c r="K629" s="138">
        <v>0</v>
      </c>
      <c r="L629" s="139">
        <v>11.64</v>
      </c>
      <c r="M629" s="153">
        <v>0</v>
      </c>
      <c r="N629" s="140" t="s">
        <v>125</v>
      </c>
      <c r="O629" s="140">
        <v>0</v>
      </c>
      <c r="P629" s="138">
        <v>0</v>
      </c>
      <c r="Q629" s="137" t="s">
        <v>57</v>
      </c>
      <c r="R629" s="137">
        <v>0</v>
      </c>
      <c r="S629" s="140">
        <v>0</v>
      </c>
      <c r="T629" s="182">
        <v>20161031</v>
      </c>
      <c r="U629" s="137"/>
      <c r="V629" s="138"/>
      <c r="W629" s="141"/>
      <c r="X629" s="138" t="s">
        <v>124</v>
      </c>
      <c r="Y629" s="138">
        <v>0</v>
      </c>
      <c r="Z629" s="138"/>
      <c r="AA629" s="138"/>
      <c r="AB629" s="138"/>
      <c r="AC629" s="138"/>
      <c r="AD629" s="138"/>
      <c r="AE629" s="138"/>
      <c r="AF629" s="165"/>
      <c r="AG629" s="165"/>
      <c r="AH629" s="165"/>
      <c r="AI629" s="167"/>
      <c r="AJ629" s="167"/>
      <c r="AK629" s="165"/>
      <c r="AL629" s="138"/>
      <c r="AM629" s="138"/>
      <c r="AN629" s="138"/>
      <c r="AO629" s="142"/>
    </row>
    <row r="630" spans="1:41">
      <c r="A630" s="136">
        <v>37395150</v>
      </c>
      <c r="B630" s="137">
        <v>395465</v>
      </c>
      <c r="C630" s="138"/>
      <c r="D630" s="165">
        <v>0</v>
      </c>
      <c r="E630" s="165">
        <v>0</v>
      </c>
      <c r="F630" s="165">
        <v>0</v>
      </c>
      <c r="G630" s="165">
        <v>0</v>
      </c>
      <c r="H630" s="165">
        <v>0</v>
      </c>
      <c r="I630" s="165">
        <v>0</v>
      </c>
      <c r="J630" s="165">
        <v>0</v>
      </c>
      <c r="K630" s="138">
        <v>0</v>
      </c>
      <c r="L630" s="139">
        <v>11.1</v>
      </c>
      <c r="M630" s="153">
        <v>0</v>
      </c>
      <c r="N630" s="140" t="s">
        <v>125</v>
      </c>
      <c r="O630" s="140">
        <v>0</v>
      </c>
      <c r="P630" s="138">
        <v>0</v>
      </c>
      <c r="Q630" s="137" t="s">
        <v>57</v>
      </c>
      <c r="R630" s="137">
        <v>0</v>
      </c>
      <c r="S630" s="140">
        <v>0</v>
      </c>
      <c r="T630" s="182">
        <v>20161031</v>
      </c>
      <c r="U630" s="137"/>
      <c r="V630" s="138"/>
      <c r="W630" s="141"/>
      <c r="X630" s="138" t="s">
        <v>124</v>
      </c>
      <c r="Y630" s="138">
        <v>0</v>
      </c>
      <c r="Z630" s="138"/>
      <c r="AA630" s="138"/>
      <c r="AB630" s="138"/>
      <c r="AC630" s="138"/>
      <c r="AD630" s="138"/>
      <c r="AE630" s="138"/>
      <c r="AF630" s="165"/>
      <c r="AG630" s="165"/>
      <c r="AH630" s="165"/>
      <c r="AI630" s="167"/>
      <c r="AJ630" s="167"/>
      <c r="AK630" s="165"/>
      <c r="AL630" s="138"/>
      <c r="AM630" s="138"/>
      <c r="AN630" s="138"/>
      <c r="AO630" s="142"/>
    </row>
    <row r="631" spans="1:41">
      <c r="A631" s="136">
        <v>37509856</v>
      </c>
      <c r="B631" s="137">
        <v>38755714</v>
      </c>
      <c r="C631" s="138"/>
      <c r="D631" s="165">
        <v>0</v>
      </c>
      <c r="E631" s="165">
        <v>0</v>
      </c>
      <c r="F631" s="165">
        <v>0</v>
      </c>
      <c r="G631" s="165">
        <v>0</v>
      </c>
      <c r="H631" s="165">
        <v>0</v>
      </c>
      <c r="I631" s="165">
        <v>0</v>
      </c>
      <c r="J631" s="165">
        <v>0</v>
      </c>
      <c r="K631" s="138">
        <v>0</v>
      </c>
      <c r="L631" s="139">
        <v>11.8</v>
      </c>
      <c r="M631" s="153">
        <v>0</v>
      </c>
      <c r="N631" s="140" t="s">
        <v>125</v>
      </c>
      <c r="O631" s="140">
        <v>0</v>
      </c>
      <c r="P631" s="138">
        <v>0</v>
      </c>
      <c r="Q631" s="137" t="s">
        <v>57</v>
      </c>
      <c r="R631" s="137">
        <v>0</v>
      </c>
      <c r="S631" s="140">
        <v>0</v>
      </c>
      <c r="T631" s="182">
        <v>20161031</v>
      </c>
      <c r="U631" s="137"/>
      <c r="V631" s="138"/>
      <c r="W631" s="141"/>
      <c r="X631" s="138" t="s">
        <v>124</v>
      </c>
      <c r="Y631" s="138">
        <v>0</v>
      </c>
      <c r="Z631" s="138"/>
      <c r="AA631" s="138"/>
      <c r="AB631" s="138"/>
      <c r="AC631" s="138"/>
      <c r="AD631" s="138"/>
      <c r="AE631" s="138"/>
      <c r="AF631" s="165"/>
      <c r="AG631" s="165"/>
      <c r="AH631" s="165"/>
      <c r="AI631" s="167"/>
      <c r="AJ631" s="167"/>
      <c r="AK631" s="165"/>
      <c r="AL631" s="138"/>
      <c r="AM631" s="138"/>
      <c r="AN631" s="138"/>
      <c r="AO631" s="142"/>
    </row>
    <row r="632" spans="1:41">
      <c r="A632" s="136">
        <v>37509957</v>
      </c>
      <c r="B632" s="137">
        <v>9951960</v>
      </c>
      <c r="C632" s="138"/>
      <c r="D632" s="165">
        <v>31592.02</v>
      </c>
      <c r="E632" s="165">
        <v>-12903.71</v>
      </c>
      <c r="F632" s="165">
        <v>18688.310000000001</v>
      </c>
      <c r="G632" s="165">
        <v>-310.64999999999998</v>
      </c>
      <c r="H632" s="165">
        <v>0</v>
      </c>
      <c r="I632" s="165">
        <v>-380.8</v>
      </c>
      <c r="J632" s="165">
        <v>-13595.16</v>
      </c>
      <c r="K632" s="138">
        <v>-5666.54</v>
      </c>
      <c r="L632" s="139">
        <v>11.8</v>
      </c>
      <c r="M632" s="153">
        <v>32.908354166666669</v>
      </c>
      <c r="N632" s="140" t="s">
        <v>126</v>
      </c>
      <c r="O632" s="140">
        <v>0</v>
      </c>
      <c r="P632" s="138">
        <v>18688.310000000001</v>
      </c>
      <c r="Q632" s="137" t="s">
        <v>57</v>
      </c>
      <c r="R632" s="137">
        <v>0</v>
      </c>
      <c r="S632" s="140">
        <v>0</v>
      </c>
      <c r="T632" s="182">
        <v>20161031</v>
      </c>
      <c r="U632" s="137"/>
      <c r="V632" s="138"/>
      <c r="W632" s="141"/>
      <c r="X632" s="138" t="s">
        <v>124</v>
      </c>
      <c r="Y632" s="138">
        <v>0</v>
      </c>
      <c r="Z632" s="138"/>
      <c r="AA632" s="138"/>
      <c r="AB632" s="138"/>
      <c r="AC632" s="138"/>
      <c r="AD632" s="138"/>
      <c r="AE632" s="138"/>
      <c r="AF632" s="165"/>
      <c r="AG632" s="165"/>
      <c r="AH632" s="165"/>
      <c r="AI632" s="167"/>
      <c r="AJ632" s="167"/>
      <c r="AK632" s="165"/>
      <c r="AL632" s="138"/>
      <c r="AM632" s="138"/>
      <c r="AN632" s="138"/>
      <c r="AO632" s="142"/>
    </row>
    <row r="633" spans="1:41">
      <c r="A633" s="136">
        <v>37510010</v>
      </c>
      <c r="B633" s="137">
        <v>8649248</v>
      </c>
      <c r="C633" s="138"/>
      <c r="D633" s="165">
        <v>392502.59</v>
      </c>
      <c r="E633" s="165">
        <v>-5522.16</v>
      </c>
      <c r="F633" s="165">
        <v>386980.43</v>
      </c>
      <c r="G633" s="165">
        <v>-3287.21</v>
      </c>
      <c r="H633" s="165">
        <v>0</v>
      </c>
      <c r="I633" s="165">
        <v>-639.86</v>
      </c>
      <c r="J633" s="165">
        <v>-9449.23</v>
      </c>
      <c r="K633" s="138">
        <v>0</v>
      </c>
      <c r="L633" s="139">
        <v>10.050000000000001</v>
      </c>
      <c r="M633" s="153">
        <v>408.85686458333339</v>
      </c>
      <c r="N633" s="140" t="s">
        <v>126</v>
      </c>
      <c r="O633" s="140">
        <v>0</v>
      </c>
      <c r="P633" s="138">
        <v>386980.43</v>
      </c>
      <c r="Q633" s="137" t="s">
        <v>57</v>
      </c>
      <c r="R633" s="137">
        <v>0</v>
      </c>
      <c r="S633" s="140">
        <v>0</v>
      </c>
      <c r="T633" s="182">
        <v>20161031</v>
      </c>
      <c r="U633" s="137"/>
      <c r="V633" s="138"/>
      <c r="W633" s="141"/>
      <c r="X633" s="138" t="s">
        <v>124</v>
      </c>
      <c r="Y633" s="138">
        <v>0</v>
      </c>
      <c r="Z633" s="138"/>
      <c r="AA633" s="138"/>
      <c r="AB633" s="138"/>
      <c r="AC633" s="138"/>
      <c r="AD633" s="138"/>
      <c r="AE633" s="138"/>
      <c r="AF633" s="165"/>
      <c r="AG633" s="165"/>
      <c r="AH633" s="165"/>
      <c r="AI633" s="167"/>
      <c r="AJ633" s="167"/>
      <c r="AK633" s="165"/>
      <c r="AL633" s="138"/>
      <c r="AM633" s="138"/>
      <c r="AN633" s="138"/>
      <c r="AO633" s="142"/>
    </row>
    <row r="634" spans="1:41">
      <c r="A634" s="136">
        <v>37558301</v>
      </c>
      <c r="B634" s="137">
        <v>17577964</v>
      </c>
      <c r="C634" s="138"/>
      <c r="D634" s="165">
        <v>431148.12</v>
      </c>
      <c r="E634" s="165">
        <v>-4446.3599999999997</v>
      </c>
      <c r="F634" s="165">
        <v>426701.76</v>
      </c>
      <c r="G634" s="165">
        <v>-4239.62</v>
      </c>
      <c r="H634" s="165">
        <v>0</v>
      </c>
      <c r="I634" s="165">
        <v>-497.95</v>
      </c>
      <c r="J634" s="165">
        <v>-9183.93</v>
      </c>
      <c r="K634" s="138">
        <v>0</v>
      </c>
      <c r="L634" s="139">
        <v>11.8</v>
      </c>
      <c r="M634" s="153">
        <v>449.11262500000004</v>
      </c>
      <c r="N634" s="140" t="s">
        <v>126</v>
      </c>
      <c r="O634" s="140">
        <v>0</v>
      </c>
      <c r="P634" s="138">
        <v>426701.76</v>
      </c>
      <c r="Q634" s="137" t="s">
        <v>57</v>
      </c>
      <c r="R634" s="137">
        <v>0</v>
      </c>
      <c r="S634" s="140">
        <v>0</v>
      </c>
      <c r="T634" s="182">
        <v>20161031</v>
      </c>
      <c r="U634" s="137"/>
      <c r="V634" s="138"/>
      <c r="W634" s="141"/>
      <c r="X634" s="138" t="s">
        <v>124</v>
      </c>
      <c r="Y634" s="138">
        <v>0</v>
      </c>
      <c r="Z634" s="138"/>
      <c r="AA634" s="138"/>
      <c r="AB634" s="138"/>
      <c r="AC634" s="138"/>
      <c r="AD634" s="138"/>
      <c r="AE634" s="138"/>
      <c r="AF634" s="165"/>
      <c r="AG634" s="165"/>
      <c r="AH634" s="165"/>
      <c r="AI634" s="167"/>
      <c r="AJ634" s="167"/>
      <c r="AK634" s="165"/>
      <c r="AL634" s="138"/>
      <c r="AM634" s="138"/>
      <c r="AN634" s="138"/>
      <c r="AO634" s="142"/>
    </row>
    <row r="635" spans="1:41">
      <c r="A635" s="136">
        <v>37558344</v>
      </c>
      <c r="B635" s="137">
        <v>37115325</v>
      </c>
      <c r="C635" s="138"/>
      <c r="D635" s="165">
        <v>0</v>
      </c>
      <c r="E635" s="165">
        <v>0</v>
      </c>
      <c r="F635" s="165">
        <v>0</v>
      </c>
      <c r="G635" s="165">
        <v>0</v>
      </c>
      <c r="H635" s="165">
        <v>0</v>
      </c>
      <c r="I635" s="165">
        <v>0</v>
      </c>
      <c r="J635" s="165">
        <v>0</v>
      </c>
      <c r="K635" s="138">
        <v>0</v>
      </c>
      <c r="L635" s="139">
        <v>11.8</v>
      </c>
      <c r="M635" s="153">
        <v>0</v>
      </c>
      <c r="N635" s="140" t="s">
        <v>125</v>
      </c>
      <c r="O635" s="140">
        <v>0</v>
      </c>
      <c r="P635" s="138">
        <v>0</v>
      </c>
      <c r="Q635" s="137" t="s">
        <v>57</v>
      </c>
      <c r="R635" s="137">
        <v>0</v>
      </c>
      <c r="S635" s="140">
        <v>0</v>
      </c>
      <c r="T635" s="182">
        <v>20161031</v>
      </c>
      <c r="U635" s="137"/>
      <c r="V635" s="138"/>
      <c r="W635" s="141"/>
      <c r="X635" s="138" t="s">
        <v>124</v>
      </c>
      <c r="Y635" s="138">
        <v>0</v>
      </c>
      <c r="Z635" s="138"/>
      <c r="AA635" s="138"/>
      <c r="AB635" s="138"/>
      <c r="AC635" s="138"/>
      <c r="AD635" s="138"/>
      <c r="AE635" s="138"/>
      <c r="AF635" s="165"/>
      <c r="AG635" s="165"/>
      <c r="AH635" s="165"/>
      <c r="AI635" s="167"/>
      <c r="AJ635" s="167"/>
      <c r="AK635" s="165"/>
      <c r="AL635" s="138"/>
      <c r="AM635" s="138"/>
      <c r="AN635" s="138"/>
      <c r="AO635" s="142"/>
    </row>
    <row r="636" spans="1:41">
      <c r="A636" s="136">
        <v>37558473</v>
      </c>
      <c r="B636" s="137">
        <v>36863628</v>
      </c>
      <c r="C636" s="138"/>
      <c r="D636" s="165">
        <v>307755.09000000003</v>
      </c>
      <c r="E636" s="165">
        <v>-3910.4</v>
      </c>
      <c r="F636" s="165">
        <v>303844.69</v>
      </c>
      <c r="G636" s="165">
        <v>-3405.81</v>
      </c>
      <c r="H636" s="165">
        <v>-500</v>
      </c>
      <c r="I636" s="165">
        <v>-249.51</v>
      </c>
      <c r="J636" s="165">
        <v>-8065.7199999999993</v>
      </c>
      <c r="K636" s="138">
        <v>-236.91</v>
      </c>
      <c r="L636" s="139">
        <v>11.8</v>
      </c>
      <c r="M636" s="153">
        <v>320.57821875000008</v>
      </c>
      <c r="N636" s="140" t="s">
        <v>126</v>
      </c>
      <c r="O636" s="140">
        <v>0</v>
      </c>
      <c r="P636" s="138">
        <v>303844.69</v>
      </c>
      <c r="Q636" s="137" t="s">
        <v>57</v>
      </c>
      <c r="R636" s="137">
        <v>0</v>
      </c>
      <c r="S636" s="140">
        <v>0</v>
      </c>
      <c r="T636" s="182">
        <v>20161031</v>
      </c>
      <c r="U636" s="137"/>
      <c r="V636" s="138"/>
      <c r="W636" s="141"/>
      <c r="X636" s="138" t="s">
        <v>124</v>
      </c>
      <c r="Y636" s="138">
        <v>0</v>
      </c>
      <c r="Z636" s="138"/>
      <c r="AA636" s="138"/>
      <c r="AB636" s="138"/>
      <c r="AC636" s="138"/>
      <c r="AD636" s="138"/>
      <c r="AE636" s="138"/>
      <c r="AF636" s="165"/>
      <c r="AG636" s="165"/>
      <c r="AH636" s="165"/>
      <c r="AI636" s="167"/>
      <c r="AJ636" s="167"/>
      <c r="AK636" s="165"/>
      <c r="AL636" s="138"/>
      <c r="AM636" s="138"/>
      <c r="AN636" s="138"/>
      <c r="AO636" s="142"/>
    </row>
    <row r="637" spans="1:41">
      <c r="A637" s="136">
        <v>37588934</v>
      </c>
      <c r="B637" s="137">
        <v>10041063</v>
      </c>
      <c r="C637" s="138"/>
      <c r="D637" s="165">
        <v>0</v>
      </c>
      <c r="E637" s="165">
        <v>0</v>
      </c>
      <c r="F637" s="165">
        <v>0</v>
      </c>
      <c r="G637" s="165">
        <v>0</v>
      </c>
      <c r="H637" s="165">
        <v>0</v>
      </c>
      <c r="I637" s="165">
        <v>0</v>
      </c>
      <c r="J637" s="165">
        <v>0</v>
      </c>
      <c r="K637" s="138">
        <v>0</v>
      </c>
      <c r="L637" s="139">
        <v>11.8</v>
      </c>
      <c r="M637" s="153">
        <v>0</v>
      </c>
      <c r="N637" s="140" t="s">
        <v>125</v>
      </c>
      <c r="O637" s="140">
        <v>0</v>
      </c>
      <c r="P637" s="138">
        <v>0</v>
      </c>
      <c r="Q637" s="137" t="s">
        <v>57</v>
      </c>
      <c r="R637" s="137">
        <v>0</v>
      </c>
      <c r="S637" s="140">
        <v>0</v>
      </c>
      <c r="T637" s="182">
        <v>20161031</v>
      </c>
      <c r="U637" s="137"/>
      <c r="V637" s="138"/>
      <c r="W637" s="141"/>
      <c r="X637" s="138" t="s">
        <v>124</v>
      </c>
      <c r="Y637" s="138">
        <v>0</v>
      </c>
      <c r="Z637" s="138"/>
      <c r="AA637" s="138"/>
      <c r="AB637" s="138"/>
      <c r="AC637" s="138"/>
      <c r="AD637" s="138"/>
      <c r="AE637" s="138"/>
      <c r="AF637" s="165"/>
      <c r="AG637" s="165"/>
      <c r="AH637" s="165"/>
      <c r="AI637" s="167"/>
      <c r="AJ637" s="167"/>
      <c r="AK637" s="165"/>
      <c r="AL637" s="138"/>
      <c r="AM637" s="138"/>
      <c r="AN637" s="138"/>
      <c r="AO637" s="142"/>
    </row>
    <row r="638" spans="1:41">
      <c r="A638" s="136">
        <v>37589160</v>
      </c>
      <c r="B638" s="137">
        <v>33846153</v>
      </c>
      <c r="C638" s="138"/>
      <c r="D638" s="165">
        <v>322280.46999999997</v>
      </c>
      <c r="E638" s="165">
        <v>-4446.4399999999996</v>
      </c>
      <c r="F638" s="165">
        <v>317834.03000000003</v>
      </c>
      <c r="G638" s="165">
        <v>-2912.61</v>
      </c>
      <c r="H638" s="165">
        <v>0</v>
      </c>
      <c r="I638" s="165">
        <v>-565.95000000000005</v>
      </c>
      <c r="J638" s="165">
        <v>-7925</v>
      </c>
      <c r="K638" s="138">
        <v>0</v>
      </c>
      <c r="L638" s="139">
        <v>10.845000000000001</v>
      </c>
      <c r="M638" s="153">
        <v>335.70882291666663</v>
      </c>
      <c r="N638" s="140" t="s">
        <v>126</v>
      </c>
      <c r="O638" s="140">
        <v>0</v>
      </c>
      <c r="P638" s="138">
        <v>317834.03000000003</v>
      </c>
      <c r="Q638" s="137" t="s">
        <v>57</v>
      </c>
      <c r="R638" s="137">
        <v>0</v>
      </c>
      <c r="S638" s="140">
        <v>0</v>
      </c>
      <c r="T638" s="182">
        <v>20161031</v>
      </c>
      <c r="U638" s="137"/>
      <c r="V638" s="138"/>
      <c r="W638" s="141"/>
      <c r="X638" s="138" t="s">
        <v>124</v>
      </c>
      <c r="Y638" s="138">
        <v>0</v>
      </c>
      <c r="Z638" s="138"/>
      <c r="AA638" s="138"/>
      <c r="AB638" s="138"/>
      <c r="AC638" s="138"/>
      <c r="AD638" s="138"/>
      <c r="AE638" s="138"/>
      <c r="AF638" s="165"/>
      <c r="AG638" s="165"/>
      <c r="AH638" s="165"/>
      <c r="AI638" s="167"/>
      <c r="AJ638" s="167"/>
      <c r="AK638" s="165"/>
      <c r="AL638" s="138"/>
      <c r="AM638" s="138"/>
      <c r="AN638" s="138"/>
      <c r="AO638" s="142"/>
    </row>
    <row r="639" spans="1:41">
      <c r="A639" s="136">
        <v>37618180</v>
      </c>
      <c r="B639" s="137">
        <v>38875712</v>
      </c>
      <c r="C639" s="138"/>
      <c r="D639" s="165">
        <v>0</v>
      </c>
      <c r="E639" s="165">
        <v>0</v>
      </c>
      <c r="F639" s="165">
        <v>0</v>
      </c>
      <c r="G639" s="165">
        <v>0</v>
      </c>
      <c r="H639" s="165">
        <v>0</v>
      </c>
      <c r="I639" s="165">
        <v>0</v>
      </c>
      <c r="J639" s="165">
        <v>0</v>
      </c>
      <c r="K639" s="138">
        <v>0</v>
      </c>
      <c r="L639" s="139">
        <v>11.8</v>
      </c>
      <c r="M639" s="153">
        <v>0</v>
      </c>
      <c r="N639" s="140" t="s">
        <v>125</v>
      </c>
      <c r="O639" s="140">
        <v>0</v>
      </c>
      <c r="P639" s="138">
        <v>0</v>
      </c>
      <c r="Q639" s="137" t="s">
        <v>57</v>
      </c>
      <c r="R639" s="137">
        <v>0</v>
      </c>
      <c r="S639" s="140">
        <v>0</v>
      </c>
      <c r="T639" s="182">
        <v>20161031</v>
      </c>
      <c r="U639" s="137"/>
      <c r="V639" s="138"/>
      <c r="W639" s="141"/>
      <c r="X639" s="138" t="s">
        <v>124</v>
      </c>
      <c r="Y639" s="138">
        <v>0</v>
      </c>
      <c r="Z639" s="138"/>
      <c r="AA639" s="138"/>
      <c r="AB639" s="138"/>
      <c r="AC639" s="138"/>
      <c r="AD639" s="138"/>
      <c r="AE639" s="138"/>
      <c r="AF639" s="165"/>
      <c r="AG639" s="165"/>
      <c r="AH639" s="165"/>
      <c r="AI639" s="167"/>
      <c r="AJ639" s="167"/>
      <c r="AK639" s="165"/>
      <c r="AL639" s="138"/>
      <c r="AM639" s="138"/>
      <c r="AN639" s="138"/>
      <c r="AO639" s="142"/>
    </row>
    <row r="640" spans="1:41">
      <c r="A640" s="136">
        <v>37618282</v>
      </c>
      <c r="B640" s="137">
        <v>13801829</v>
      </c>
      <c r="C640" s="138"/>
      <c r="D640" s="165">
        <v>0</v>
      </c>
      <c r="E640" s="165">
        <v>0</v>
      </c>
      <c r="F640" s="165">
        <v>0</v>
      </c>
      <c r="G640" s="165">
        <v>0</v>
      </c>
      <c r="H640" s="165">
        <v>0</v>
      </c>
      <c r="I640" s="165">
        <v>0</v>
      </c>
      <c r="J640" s="165">
        <v>0</v>
      </c>
      <c r="K640" s="138">
        <v>0</v>
      </c>
      <c r="L640" s="139">
        <v>11.1</v>
      </c>
      <c r="M640" s="153">
        <v>0</v>
      </c>
      <c r="N640" s="140" t="s">
        <v>125</v>
      </c>
      <c r="O640" s="140">
        <v>0</v>
      </c>
      <c r="P640" s="138">
        <v>0</v>
      </c>
      <c r="Q640" s="137" t="s">
        <v>57</v>
      </c>
      <c r="R640" s="137">
        <v>0</v>
      </c>
      <c r="S640" s="140">
        <v>0</v>
      </c>
      <c r="T640" s="182">
        <v>20161031</v>
      </c>
      <c r="U640" s="137"/>
      <c r="V640" s="138"/>
      <c r="W640" s="141"/>
      <c r="X640" s="138" t="s">
        <v>124</v>
      </c>
      <c r="Y640" s="138">
        <v>0</v>
      </c>
      <c r="Z640" s="138"/>
      <c r="AA640" s="138"/>
      <c r="AB640" s="138"/>
      <c r="AC640" s="138"/>
      <c r="AD640" s="138"/>
      <c r="AE640" s="138"/>
      <c r="AF640" s="165"/>
      <c r="AG640" s="165"/>
      <c r="AH640" s="165"/>
      <c r="AI640" s="167"/>
      <c r="AJ640" s="167"/>
      <c r="AK640" s="165"/>
      <c r="AL640" s="138"/>
      <c r="AM640" s="138"/>
      <c r="AN640" s="138"/>
      <c r="AO640" s="142"/>
    </row>
    <row r="641" spans="1:41">
      <c r="A641" s="136">
        <v>37678910</v>
      </c>
      <c r="B641" s="137">
        <v>37976627</v>
      </c>
      <c r="C641" s="138"/>
      <c r="D641" s="165">
        <v>338500.31</v>
      </c>
      <c r="E641" s="165">
        <v>-14499.509999999998</v>
      </c>
      <c r="F641" s="165">
        <v>324000.8</v>
      </c>
      <c r="G641" s="165">
        <v>-3328.59</v>
      </c>
      <c r="H641" s="165">
        <v>0</v>
      </c>
      <c r="I641" s="165">
        <v>-661.15</v>
      </c>
      <c r="J641" s="165">
        <v>-18489.25</v>
      </c>
      <c r="K641" s="138">
        <v>-5665.88</v>
      </c>
      <c r="L641" s="139">
        <v>11.8</v>
      </c>
      <c r="M641" s="153">
        <v>352.60448958333336</v>
      </c>
      <c r="N641" s="140" t="s">
        <v>126</v>
      </c>
      <c r="O641" s="140">
        <v>0</v>
      </c>
      <c r="P641" s="138">
        <v>324000.8</v>
      </c>
      <c r="Q641" s="137" t="s">
        <v>57</v>
      </c>
      <c r="R641" s="138">
        <v>0</v>
      </c>
      <c r="S641" s="140">
        <v>0</v>
      </c>
      <c r="T641" s="182">
        <v>20161031</v>
      </c>
      <c r="U641" s="138"/>
      <c r="V641" s="138"/>
      <c r="W641" s="141"/>
      <c r="X641" s="138" t="s">
        <v>124</v>
      </c>
      <c r="Y641" s="138">
        <v>0</v>
      </c>
      <c r="Z641" s="138"/>
      <c r="AA641" s="138"/>
      <c r="AB641" s="138"/>
      <c r="AC641" s="138"/>
      <c r="AD641" s="138"/>
      <c r="AE641" s="138"/>
      <c r="AF641" s="165"/>
      <c r="AG641" s="165"/>
      <c r="AH641" s="165"/>
      <c r="AI641" s="167"/>
      <c r="AJ641" s="167"/>
      <c r="AK641" s="165"/>
      <c r="AL641" s="138"/>
      <c r="AM641" s="138"/>
      <c r="AN641" s="138"/>
      <c r="AO641" s="142"/>
    </row>
    <row r="642" spans="1:41">
      <c r="A642" s="136">
        <v>37758799</v>
      </c>
      <c r="B642" s="137">
        <v>13210695</v>
      </c>
      <c r="C642" s="138"/>
      <c r="D642" s="165">
        <v>115773.05</v>
      </c>
      <c r="E642" s="165">
        <v>-7669</v>
      </c>
      <c r="F642" s="165">
        <v>108104.05</v>
      </c>
      <c r="G642" s="165">
        <v>-1138.43</v>
      </c>
      <c r="H642" s="165">
        <v>0</v>
      </c>
      <c r="I642" s="165">
        <v>-552.02</v>
      </c>
      <c r="J642" s="165">
        <v>-9359.4500000000007</v>
      </c>
      <c r="K642" s="138">
        <v>-5665.88</v>
      </c>
      <c r="L642" s="139">
        <v>11.8</v>
      </c>
      <c r="M642" s="153">
        <v>120.59692708333334</v>
      </c>
      <c r="N642" s="140" t="s">
        <v>126</v>
      </c>
      <c r="O642" s="140">
        <v>0</v>
      </c>
      <c r="P642" s="138">
        <v>108104.05</v>
      </c>
      <c r="Q642" s="137" t="s">
        <v>57</v>
      </c>
      <c r="R642" s="137">
        <v>0</v>
      </c>
      <c r="S642" s="140">
        <v>0</v>
      </c>
      <c r="T642" s="182">
        <v>20161031</v>
      </c>
      <c r="U642" s="137"/>
      <c r="V642" s="138"/>
      <c r="W642" s="141"/>
      <c r="X642" s="138" t="s">
        <v>124</v>
      </c>
      <c r="Y642" s="138">
        <v>0</v>
      </c>
      <c r="Z642" s="138"/>
      <c r="AA642" s="138"/>
      <c r="AB642" s="138"/>
      <c r="AC642" s="138"/>
      <c r="AD642" s="138"/>
      <c r="AE642" s="138"/>
      <c r="AF642" s="165"/>
      <c r="AG642" s="165"/>
      <c r="AH642" s="165"/>
      <c r="AI642" s="167"/>
      <c r="AJ642" s="167"/>
      <c r="AK642" s="165"/>
      <c r="AL642" s="138"/>
      <c r="AM642" s="138"/>
      <c r="AN642" s="138"/>
      <c r="AO642" s="142"/>
    </row>
    <row r="643" spans="1:41">
      <c r="A643" s="136">
        <v>37786043</v>
      </c>
      <c r="B643" s="137">
        <v>24643093</v>
      </c>
      <c r="C643" s="138"/>
      <c r="D643" s="165">
        <v>0</v>
      </c>
      <c r="E643" s="165">
        <v>0</v>
      </c>
      <c r="F643" s="165">
        <v>0</v>
      </c>
      <c r="G643" s="165">
        <v>0</v>
      </c>
      <c r="H643" s="165">
        <v>0</v>
      </c>
      <c r="I643" s="165">
        <v>0</v>
      </c>
      <c r="J643" s="165">
        <v>0</v>
      </c>
      <c r="K643" s="138">
        <v>0</v>
      </c>
      <c r="L643" s="139">
        <v>11.8</v>
      </c>
      <c r="M643" s="153">
        <v>0</v>
      </c>
      <c r="N643" s="140" t="s">
        <v>125</v>
      </c>
      <c r="O643" s="140">
        <v>1</v>
      </c>
      <c r="P643" s="138">
        <v>0</v>
      </c>
      <c r="Q643" s="137" t="s">
        <v>57</v>
      </c>
      <c r="R643" s="137">
        <v>0</v>
      </c>
      <c r="S643" s="140">
        <v>0</v>
      </c>
      <c r="T643" s="182">
        <v>20161031</v>
      </c>
      <c r="U643" s="137"/>
      <c r="V643" s="138"/>
      <c r="W643" s="141"/>
      <c r="X643" s="138" t="s">
        <v>124</v>
      </c>
      <c r="Y643" s="138">
        <v>0</v>
      </c>
      <c r="Z643" s="138"/>
      <c r="AA643" s="138"/>
      <c r="AB643" s="138"/>
      <c r="AC643" s="138"/>
      <c r="AD643" s="138"/>
      <c r="AE643" s="138"/>
      <c r="AF643" s="165"/>
      <c r="AG643" s="165"/>
      <c r="AH643" s="165"/>
      <c r="AI643" s="167"/>
      <c r="AJ643" s="167"/>
      <c r="AK643" s="165"/>
      <c r="AL643" s="138"/>
      <c r="AM643" s="138"/>
      <c r="AN643" s="138"/>
      <c r="AO643" s="142"/>
    </row>
    <row r="644" spans="1:41">
      <c r="A644" s="136">
        <v>37786073</v>
      </c>
      <c r="B644" s="137">
        <v>29303355</v>
      </c>
      <c r="C644" s="138"/>
      <c r="D644" s="165">
        <v>0</v>
      </c>
      <c r="E644" s="165">
        <v>0</v>
      </c>
      <c r="F644" s="165">
        <v>0</v>
      </c>
      <c r="G644" s="165">
        <v>0</v>
      </c>
      <c r="H644" s="165">
        <v>0</v>
      </c>
      <c r="I644" s="165">
        <v>0</v>
      </c>
      <c r="J644" s="165">
        <v>0</v>
      </c>
      <c r="K644" s="138">
        <v>0</v>
      </c>
      <c r="L644" s="139">
        <v>11.8</v>
      </c>
      <c r="M644" s="153">
        <v>0</v>
      </c>
      <c r="N644" s="140" t="s">
        <v>125</v>
      </c>
      <c r="O644" s="140">
        <v>0</v>
      </c>
      <c r="P644" s="138">
        <v>0</v>
      </c>
      <c r="Q644" s="137" t="s">
        <v>57</v>
      </c>
      <c r="R644" s="137">
        <v>0</v>
      </c>
      <c r="S644" s="140">
        <v>0</v>
      </c>
      <c r="T644" s="182">
        <v>20161031</v>
      </c>
      <c r="U644" s="137"/>
      <c r="V644" s="138"/>
      <c r="W644" s="141"/>
      <c r="X644" s="138" t="s">
        <v>124</v>
      </c>
      <c r="Y644" s="138">
        <v>0</v>
      </c>
      <c r="Z644" s="138"/>
      <c r="AA644" s="138"/>
      <c r="AB644" s="138"/>
      <c r="AC644" s="138"/>
      <c r="AD644" s="138"/>
      <c r="AE644" s="138"/>
      <c r="AF644" s="165"/>
      <c r="AG644" s="165"/>
      <c r="AH644" s="165"/>
      <c r="AI644" s="167"/>
      <c r="AJ644" s="167"/>
      <c r="AK644" s="165"/>
      <c r="AL644" s="138"/>
      <c r="AM644" s="138"/>
      <c r="AN644" s="138"/>
      <c r="AO644" s="142"/>
    </row>
    <row r="645" spans="1:41">
      <c r="A645" s="136">
        <v>37813182</v>
      </c>
      <c r="B645" s="137">
        <v>11298757</v>
      </c>
      <c r="C645" s="138"/>
      <c r="D645" s="165">
        <v>764654.57</v>
      </c>
      <c r="E645" s="165">
        <v>-764654.57</v>
      </c>
      <c r="F645" s="165">
        <v>0</v>
      </c>
      <c r="G645" s="165">
        <v>-7519.1</v>
      </c>
      <c r="H645" s="165">
        <v>0</v>
      </c>
      <c r="I645" s="165">
        <v>-771.53</v>
      </c>
      <c r="J645" s="165">
        <v>-772945.2</v>
      </c>
      <c r="K645" s="138">
        <v>-759413.23</v>
      </c>
      <c r="L645" s="139">
        <v>11.8</v>
      </c>
      <c r="M645" s="153">
        <v>796.51517708333324</v>
      </c>
      <c r="N645" s="140" t="s">
        <v>125</v>
      </c>
      <c r="O645" s="140">
        <v>0</v>
      </c>
      <c r="P645" s="138">
        <v>0</v>
      </c>
      <c r="Q645" s="137" t="s">
        <v>57</v>
      </c>
      <c r="R645" s="137">
        <v>0</v>
      </c>
      <c r="S645" s="140">
        <v>0</v>
      </c>
      <c r="T645" s="182">
        <v>20161031</v>
      </c>
      <c r="U645" s="137"/>
      <c r="V645" s="138"/>
      <c r="W645" s="141"/>
      <c r="X645" s="138" t="s">
        <v>124</v>
      </c>
      <c r="Y645" s="138">
        <v>0</v>
      </c>
      <c r="Z645" s="138"/>
      <c r="AA645" s="138"/>
      <c r="AB645" s="138"/>
      <c r="AC645" s="138"/>
      <c r="AD645" s="138"/>
      <c r="AE645" s="138"/>
      <c r="AF645" s="165"/>
      <c r="AG645" s="165"/>
      <c r="AH645" s="165"/>
      <c r="AI645" s="167"/>
      <c r="AJ645" s="167"/>
      <c r="AK645" s="165"/>
      <c r="AL645" s="138"/>
      <c r="AM645" s="138"/>
      <c r="AN645" s="138"/>
      <c r="AO645" s="142"/>
    </row>
    <row r="646" spans="1:41">
      <c r="A646" s="136">
        <v>37852212</v>
      </c>
      <c r="B646" s="137">
        <v>26918539</v>
      </c>
      <c r="C646" s="138"/>
      <c r="D646" s="165">
        <v>0</v>
      </c>
      <c r="E646" s="165">
        <v>0</v>
      </c>
      <c r="F646" s="165">
        <v>0</v>
      </c>
      <c r="G646" s="165">
        <v>0</v>
      </c>
      <c r="H646" s="165">
        <v>0</v>
      </c>
      <c r="I646" s="165">
        <v>0</v>
      </c>
      <c r="J646" s="165">
        <v>0</v>
      </c>
      <c r="K646" s="138">
        <v>0</v>
      </c>
      <c r="L646" s="139">
        <v>11.11</v>
      </c>
      <c r="M646" s="153">
        <v>0</v>
      </c>
      <c r="N646" s="140" t="s">
        <v>125</v>
      </c>
      <c r="O646" s="140">
        <v>1</v>
      </c>
      <c r="P646" s="138">
        <v>0</v>
      </c>
      <c r="Q646" s="137" t="s">
        <v>57</v>
      </c>
      <c r="R646" s="137">
        <v>0</v>
      </c>
      <c r="S646" s="140">
        <v>0</v>
      </c>
      <c r="T646" s="182">
        <v>20161031</v>
      </c>
      <c r="U646" s="137"/>
      <c r="V646" s="138"/>
      <c r="W646" s="141"/>
      <c r="X646" s="138" t="s">
        <v>124</v>
      </c>
      <c r="Y646" s="138">
        <v>0</v>
      </c>
      <c r="Z646" s="138"/>
      <c r="AA646" s="138"/>
      <c r="AB646" s="138"/>
      <c r="AC646" s="138"/>
      <c r="AD646" s="138"/>
      <c r="AE646" s="138"/>
      <c r="AF646" s="165"/>
      <c r="AG646" s="165"/>
      <c r="AH646" s="165"/>
      <c r="AI646" s="167"/>
      <c r="AJ646" s="167"/>
      <c r="AK646" s="165"/>
      <c r="AL646" s="138"/>
      <c r="AM646" s="138"/>
      <c r="AN646" s="138"/>
      <c r="AO646" s="142"/>
    </row>
    <row r="647" spans="1:41">
      <c r="A647" s="136">
        <v>37852291</v>
      </c>
      <c r="B647" s="137">
        <v>34796751</v>
      </c>
      <c r="C647" s="138"/>
      <c r="D647" s="165">
        <v>0</v>
      </c>
      <c r="E647" s="165">
        <v>0</v>
      </c>
      <c r="F647" s="165">
        <v>0</v>
      </c>
      <c r="G647" s="165">
        <v>0</v>
      </c>
      <c r="H647" s="165">
        <v>0</v>
      </c>
      <c r="I647" s="165">
        <v>0</v>
      </c>
      <c r="J647" s="165">
        <v>0</v>
      </c>
      <c r="K647" s="138">
        <v>0</v>
      </c>
      <c r="L647" s="139">
        <v>11.8</v>
      </c>
      <c r="M647" s="153">
        <v>0</v>
      </c>
      <c r="N647" s="140" t="s">
        <v>125</v>
      </c>
      <c r="O647" s="140">
        <v>0</v>
      </c>
      <c r="P647" s="138">
        <v>0</v>
      </c>
      <c r="Q647" s="137" t="s">
        <v>57</v>
      </c>
      <c r="R647" s="137">
        <v>0</v>
      </c>
      <c r="S647" s="140">
        <v>0</v>
      </c>
      <c r="T647" s="182">
        <v>20161031</v>
      </c>
      <c r="U647" s="137"/>
      <c r="V647" s="138"/>
      <c r="W647" s="141"/>
      <c r="X647" s="138" t="s">
        <v>124</v>
      </c>
      <c r="Y647" s="138">
        <v>0</v>
      </c>
      <c r="Z647" s="138"/>
      <c r="AA647" s="138"/>
      <c r="AB647" s="138"/>
      <c r="AC647" s="138"/>
      <c r="AD647" s="138"/>
      <c r="AE647" s="138"/>
      <c r="AF647" s="165"/>
      <c r="AG647" s="165"/>
      <c r="AH647" s="165"/>
      <c r="AI647" s="167"/>
      <c r="AJ647" s="167"/>
      <c r="AK647" s="165"/>
      <c r="AL647" s="138"/>
      <c r="AM647" s="138"/>
      <c r="AN647" s="138"/>
      <c r="AO647" s="142"/>
    </row>
    <row r="648" spans="1:41">
      <c r="A648" s="136">
        <v>37852455</v>
      </c>
      <c r="B648" s="137">
        <v>39353884</v>
      </c>
      <c r="C648" s="138"/>
      <c r="D648" s="165">
        <v>0</v>
      </c>
      <c r="E648" s="165">
        <v>0</v>
      </c>
      <c r="F648" s="165">
        <v>0</v>
      </c>
      <c r="G648" s="165">
        <v>0</v>
      </c>
      <c r="H648" s="165">
        <v>0</v>
      </c>
      <c r="I648" s="165">
        <v>0</v>
      </c>
      <c r="J648" s="165">
        <v>0</v>
      </c>
      <c r="K648" s="138">
        <v>0</v>
      </c>
      <c r="L648" s="139">
        <v>11.8</v>
      </c>
      <c r="M648" s="153">
        <v>0</v>
      </c>
      <c r="N648" s="140" t="s">
        <v>125</v>
      </c>
      <c r="O648" s="140">
        <v>0</v>
      </c>
      <c r="P648" s="138">
        <v>0</v>
      </c>
      <c r="Q648" s="137" t="s">
        <v>57</v>
      </c>
      <c r="R648" s="137">
        <v>0</v>
      </c>
      <c r="S648" s="140">
        <v>0</v>
      </c>
      <c r="T648" s="182">
        <v>20161031</v>
      </c>
      <c r="U648" s="137"/>
      <c r="V648" s="138"/>
      <c r="W648" s="141"/>
      <c r="X648" s="138" t="s">
        <v>124</v>
      </c>
      <c r="Y648" s="138">
        <v>0</v>
      </c>
      <c r="Z648" s="138"/>
      <c r="AA648" s="138"/>
      <c r="AB648" s="138"/>
      <c r="AC648" s="138"/>
      <c r="AD648" s="138"/>
      <c r="AE648" s="138"/>
      <c r="AF648" s="165"/>
      <c r="AG648" s="165"/>
      <c r="AH648" s="165"/>
      <c r="AI648" s="167"/>
      <c r="AJ648" s="167"/>
      <c r="AK648" s="165"/>
      <c r="AL648" s="138"/>
      <c r="AM648" s="138"/>
      <c r="AN648" s="138"/>
      <c r="AO648" s="142"/>
    </row>
    <row r="649" spans="1:41">
      <c r="A649" s="136">
        <v>37900241</v>
      </c>
      <c r="B649" s="137">
        <v>38281624</v>
      </c>
      <c r="C649" s="138"/>
      <c r="D649" s="165">
        <v>0</v>
      </c>
      <c r="E649" s="165">
        <v>0</v>
      </c>
      <c r="F649" s="165">
        <v>0</v>
      </c>
      <c r="G649" s="165">
        <v>0</v>
      </c>
      <c r="H649" s="165">
        <v>0</v>
      </c>
      <c r="I649" s="165">
        <v>0</v>
      </c>
      <c r="J649" s="165">
        <v>0</v>
      </c>
      <c r="K649" s="138">
        <v>0</v>
      </c>
      <c r="L649" s="139">
        <v>11.8</v>
      </c>
      <c r="M649" s="153">
        <v>0</v>
      </c>
      <c r="N649" s="140" t="s">
        <v>125</v>
      </c>
      <c r="O649" s="140">
        <v>0</v>
      </c>
      <c r="P649" s="138">
        <v>0</v>
      </c>
      <c r="Q649" s="137" t="s">
        <v>57</v>
      </c>
      <c r="R649" s="137">
        <v>0</v>
      </c>
      <c r="S649" s="140">
        <v>0</v>
      </c>
      <c r="T649" s="182">
        <v>20161031</v>
      </c>
      <c r="U649" s="137"/>
      <c r="V649" s="138"/>
      <c r="W649" s="141"/>
      <c r="X649" s="138" t="s">
        <v>124</v>
      </c>
      <c r="Y649" s="138">
        <v>0</v>
      </c>
      <c r="Z649" s="138"/>
      <c r="AA649" s="138"/>
      <c r="AB649" s="138"/>
      <c r="AC649" s="138"/>
      <c r="AD649" s="138"/>
      <c r="AE649" s="138"/>
      <c r="AF649" s="165"/>
      <c r="AG649" s="165"/>
      <c r="AH649" s="165"/>
      <c r="AI649" s="167"/>
      <c r="AJ649" s="167"/>
      <c r="AK649" s="165"/>
      <c r="AL649" s="138"/>
      <c r="AM649" s="138"/>
      <c r="AN649" s="138"/>
      <c r="AO649" s="142"/>
    </row>
    <row r="650" spans="1:41">
      <c r="A650" s="136">
        <v>37927799</v>
      </c>
      <c r="B650" s="137">
        <v>19328660</v>
      </c>
      <c r="C650" s="138"/>
      <c r="D650" s="165">
        <v>530212.37</v>
      </c>
      <c r="E650" s="165">
        <v>-8096.55</v>
      </c>
      <c r="F650" s="165">
        <v>522115.82</v>
      </c>
      <c r="G650" s="165">
        <v>-4435.12</v>
      </c>
      <c r="H650" s="165">
        <v>-500</v>
      </c>
      <c r="I650" s="165">
        <v>-867.15</v>
      </c>
      <c r="J650" s="165">
        <v>-13898.820000000002</v>
      </c>
      <c r="K650" s="138">
        <v>0</v>
      </c>
      <c r="L650" s="139">
        <v>10.050000000000001</v>
      </c>
      <c r="M650" s="153">
        <v>552.30455208333331</v>
      </c>
      <c r="N650" s="140" t="s">
        <v>126</v>
      </c>
      <c r="O650" s="140">
        <v>0</v>
      </c>
      <c r="P650" s="138">
        <v>522115.82</v>
      </c>
      <c r="Q650" s="137" t="s">
        <v>57</v>
      </c>
      <c r="R650" s="137">
        <v>0</v>
      </c>
      <c r="S650" s="140">
        <v>0</v>
      </c>
      <c r="T650" s="182">
        <v>20161031</v>
      </c>
      <c r="U650" s="137"/>
      <c r="V650" s="138"/>
      <c r="W650" s="141"/>
      <c r="X650" s="138" t="s">
        <v>124</v>
      </c>
      <c r="Y650" s="138">
        <v>0</v>
      </c>
      <c r="Z650" s="138"/>
      <c r="AA650" s="138"/>
      <c r="AB650" s="138"/>
      <c r="AC650" s="138"/>
      <c r="AD650" s="138"/>
      <c r="AE650" s="138"/>
      <c r="AF650" s="165"/>
      <c r="AG650" s="165"/>
      <c r="AH650" s="165"/>
      <c r="AI650" s="167"/>
      <c r="AJ650" s="167"/>
      <c r="AK650" s="165"/>
      <c r="AL650" s="138"/>
      <c r="AM650" s="138"/>
      <c r="AN650" s="138"/>
      <c r="AO650" s="142"/>
    </row>
    <row r="651" spans="1:41">
      <c r="A651" s="136">
        <v>37950216</v>
      </c>
      <c r="B651" s="137">
        <v>22536694</v>
      </c>
      <c r="C651" s="138"/>
      <c r="D651" s="165">
        <v>110443.1</v>
      </c>
      <c r="E651" s="165">
        <v>-1867.83</v>
      </c>
      <c r="F651" s="165">
        <v>108575.27</v>
      </c>
      <c r="G651" s="165">
        <v>-1086.02</v>
      </c>
      <c r="H651" s="165">
        <v>0</v>
      </c>
      <c r="I651" s="165">
        <v>-161.30000000000001</v>
      </c>
      <c r="J651" s="165">
        <v>-3115.15</v>
      </c>
      <c r="K651" s="138">
        <v>0</v>
      </c>
      <c r="L651" s="139">
        <v>11.8</v>
      </c>
      <c r="M651" s="153">
        <v>115.04489583333334</v>
      </c>
      <c r="N651" s="140" t="s">
        <v>126</v>
      </c>
      <c r="O651" s="140">
        <v>0</v>
      </c>
      <c r="P651" s="138">
        <v>108575.27</v>
      </c>
      <c r="Q651" s="137" t="s">
        <v>57</v>
      </c>
      <c r="R651" s="137">
        <v>0</v>
      </c>
      <c r="S651" s="140">
        <v>0</v>
      </c>
      <c r="T651" s="182">
        <v>20161031</v>
      </c>
      <c r="U651" s="137"/>
      <c r="V651" s="138"/>
      <c r="W651" s="141"/>
      <c r="X651" s="138" t="s">
        <v>124</v>
      </c>
      <c r="Y651" s="138">
        <v>0</v>
      </c>
      <c r="Z651" s="138"/>
      <c r="AA651" s="138"/>
      <c r="AB651" s="138"/>
      <c r="AC651" s="138"/>
      <c r="AD651" s="138"/>
      <c r="AE651" s="138"/>
      <c r="AF651" s="165"/>
      <c r="AG651" s="165"/>
      <c r="AH651" s="165"/>
      <c r="AI651" s="167"/>
      <c r="AJ651" s="167"/>
      <c r="AK651" s="165"/>
      <c r="AL651" s="138"/>
      <c r="AM651" s="138"/>
      <c r="AN651" s="138"/>
      <c r="AO651" s="142"/>
    </row>
    <row r="652" spans="1:41">
      <c r="A652" s="136">
        <v>37950333</v>
      </c>
      <c r="B652" s="137">
        <v>16845859</v>
      </c>
      <c r="C652" s="138"/>
      <c r="D652" s="165">
        <v>0</v>
      </c>
      <c r="E652" s="165">
        <v>0</v>
      </c>
      <c r="F652" s="165">
        <v>0</v>
      </c>
      <c r="G652" s="165">
        <v>0</v>
      </c>
      <c r="H652" s="165">
        <v>0</v>
      </c>
      <c r="I652" s="165">
        <v>0</v>
      </c>
      <c r="J652" s="165">
        <v>0</v>
      </c>
      <c r="K652" s="138">
        <v>0</v>
      </c>
      <c r="L652" s="139">
        <v>11.8</v>
      </c>
      <c r="M652" s="153">
        <v>0</v>
      </c>
      <c r="N652" s="140" t="s">
        <v>125</v>
      </c>
      <c r="O652" s="140">
        <v>0</v>
      </c>
      <c r="P652" s="138">
        <v>0</v>
      </c>
      <c r="Q652" s="137" t="s">
        <v>57</v>
      </c>
      <c r="R652" s="137">
        <v>0</v>
      </c>
      <c r="S652" s="140">
        <v>0</v>
      </c>
      <c r="T652" s="182">
        <v>20161031</v>
      </c>
      <c r="U652" s="137"/>
      <c r="V652" s="138"/>
      <c r="W652" s="141"/>
      <c r="X652" s="138" t="s">
        <v>124</v>
      </c>
      <c r="Y652" s="138">
        <v>0</v>
      </c>
      <c r="Z652" s="138"/>
      <c r="AA652" s="138"/>
      <c r="AB652" s="138"/>
      <c r="AC652" s="138"/>
      <c r="AD652" s="138"/>
      <c r="AE652" s="138"/>
      <c r="AF652" s="165"/>
      <c r="AG652" s="165"/>
      <c r="AH652" s="165"/>
      <c r="AI652" s="167"/>
      <c r="AJ652" s="167"/>
      <c r="AK652" s="165"/>
      <c r="AL652" s="138"/>
      <c r="AM652" s="138"/>
      <c r="AN652" s="138"/>
      <c r="AO652" s="142"/>
    </row>
    <row r="653" spans="1:41">
      <c r="A653" s="136">
        <v>37950501</v>
      </c>
      <c r="B653" s="137">
        <v>24558489</v>
      </c>
      <c r="C653" s="138"/>
      <c r="D653" s="165">
        <v>0</v>
      </c>
      <c r="E653" s="165">
        <v>0</v>
      </c>
      <c r="F653" s="165">
        <v>0</v>
      </c>
      <c r="G653" s="165">
        <v>0</v>
      </c>
      <c r="H653" s="165">
        <v>0</v>
      </c>
      <c r="I653" s="165">
        <v>0</v>
      </c>
      <c r="J653" s="165">
        <v>0</v>
      </c>
      <c r="K653" s="138">
        <v>0</v>
      </c>
      <c r="L653" s="139">
        <v>11.8</v>
      </c>
      <c r="M653" s="153">
        <v>0</v>
      </c>
      <c r="N653" s="140" t="s">
        <v>125</v>
      </c>
      <c r="O653" s="140">
        <v>0</v>
      </c>
      <c r="P653" s="138">
        <v>0</v>
      </c>
      <c r="Q653" s="137" t="s">
        <v>57</v>
      </c>
      <c r="R653" s="137">
        <v>0</v>
      </c>
      <c r="S653" s="140">
        <v>0</v>
      </c>
      <c r="T653" s="182">
        <v>20161031</v>
      </c>
      <c r="U653" s="137"/>
      <c r="V653" s="138"/>
      <c r="W653" s="141"/>
      <c r="X653" s="138" t="s">
        <v>124</v>
      </c>
      <c r="Y653" s="138">
        <v>0</v>
      </c>
      <c r="Z653" s="138"/>
      <c r="AA653" s="138"/>
      <c r="AB653" s="138"/>
      <c r="AC653" s="138"/>
      <c r="AD653" s="138"/>
      <c r="AE653" s="138"/>
      <c r="AF653" s="165"/>
      <c r="AG653" s="165"/>
      <c r="AH653" s="165"/>
      <c r="AI653" s="167"/>
      <c r="AJ653" s="167"/>
      <c r="AK653" s="165"/>
      <c r="AL653" s="138"/>
      <c r="AM653" s="138"/>
      <c r="AN653" s="138"/>
      <c r="AO653" s="142"/>
    </row>
    <row r="654" spans="1:41">
      <c r="A654" s="136">
        <v>37977856</v>
      </c>
      <c r="B654" s="137">
        <v>8895576</v>
      </c>
      <c r="C654" s="138"/>
      <c r="D654" s="165">
        <v>275692.11</v>
      </c>
      <c r="E654" s="165">
        <v>-14110.56</v>
      </c>
      <c r="F654" s="165">
        <v>261581.55</v>
      </c>
      <c r="G654" s="165">
        <v>-2710.97</v>
      </c>
      <c r="H654" s="165">
        <v>-500</v>
      </c>
      <c r="I654" s="165">
        <v>-767.65</v>
      </c>
      <c r="J654" s="165">
        <v>-18089.18</v>
      </c>
      <c r="K654" s="138">
        <v>-5669.18</v>
      </c>
      <c r="L654" s="139">
        <v>11.8</v>
      </c>
      <c r="M654" s="153">
        <v>287.17928124999997</v>
      </c>
      <c r="N654" s="140" t="s">
        <v>126</v>
      </c>
      <c r="O654" s="140">
        <v>0</v>
      </c>
      <c r="P654" s="138">
        <v>253057.17</v>
      </c>
      <c r="Q654" s="137" t="s">
        <v>58</v>
      </c>
      <c r="R654" s="137">
        <v>20161031</v>
      </c>
      <c r="S654" s="140">
        <v>1</v>
      </c>
      <c r="T654" s="182">
        <v>20161031</v>
      </c>
      <c r="U654" s="137"/>
      <c r="V654" s="138"/>
      <c r="W654" s="141"/>
      <c r="X654" s="138" t="s">
        <v>124</v>
      </c>
      <c r="Y654" s="138">
        <v>0</v>
      </c>
      <c r="Z654" s="138"/>
      <c r="AA654" s="138"/>
      <c r="AB654" s="138"/>
      <c r="AC654" s="138"/>
      <c r="AD654" s="138"/>
      <c r="AE654" s="138"/>
      <c r="AF654" s="165"/>
      <c r="AG654" s="165"/>
      <c r="AH654" s="165"/>
      <c r="AI654" s="167"/>
      <c r="AJ654" s="167"/>
      <c r="AK654" s="165"/>
      <c r="AL654" s="138"/>
      <c r="AM654" s="138"/>
      <c r="AN654" s="138"/>
      <c r="AO654" s="142"/>
    </row>
    <row r="655" spans="1:41">
      <c r="A655" s="136">
        <v>37978326</v>
      </c>
      <c r="B655" s="137">
        <v>38259210</v>
      </c>
      <c r="C655" s="138"/>
      <c r="D655" s="165">
        <v>0</v>
      </c>
      <c r="E655" s="165">
        <v>0</v>
      </c>
      <c r="F655" s="165">
        <v>0</v>
      </c>
      <c r="G655" s="165">
        <v>0</v>
      </c>
      <c r="H655" s="165">
        <v>0</v>
      </c>
      <c r="I655" s="165">
        <v>0</v>
      </c>
      <c r="J655" s="165">
        <v>0</v>
      </c>
      <c r="K655" s="138">
        <v>0</v>
      </c>
      <c r="L655" s="139">
        <v>11.8</v>
      </c>
      <c r="M655" s="153">
        <v>0</v>
      </c>
      <c r="N655" s="140" t="s">
        <v>125</v>
      </c>
      <c r="O655" s="140">
        <v>0</v>
      </c>
      <c r="P655" s="138">
        <v>0</v>
      </c>
      <c r="Q655" s="137" t="s">
        <v>57</v>
      </c>
      <c r="R655" s="137">
        <v>0</v>
      </c>
      <c r="S655" s="140">
        <v>0</v>
      </c>
      <c r="T655" s="182">
        <v>20161031</v>
      </c>
      <c r="U655" s="137"/>
      <c r="V655" s="138"/>
      <c r="W655" s="141"/>
      <c r="X655" s="138" t="s">
        <v>124</v>
      </c>
      <c r="Y655" s="138">
        <v>0</v>
      </c>
      <c r="Z655" s="138"/>
      <c r="AA655" s="138"/>
      <c r="AB655" s="138"/>
      <c r="AC655" s="138"/>
      <c r="AD655" s="138"/>
      <c r="AE655" s="138"/>
      <c r="AF655" s="165"/>
      <c r="AG655" s="165"/>
      <c r="AH655" s="165"/>
      <c r="AI655" s="167"/>
      <c r="AJ655" s="167"/>
      <c r="AK655" s="165"/>
      <c r="AL655" s="138"/>
      <c r="AM655" s="138"/>
      <c r="AN655" s="138"/>
      <c r="AO655" s="142"/>
    </row>
    <row r="656" spans="1:41">
      <c r="A656" s="136">
        <v>38010422</v>
      </c>
      <c r="B656" s="137">
        <v>9756223</v>
      </c>
      <c r="C656" s="138"/>
      <c r="D656" s="165">
        <v>0</v>
      </c>
      <c r="E656" s="165">
        <v>0</v>
      </c>
      <c r="F656" s="165">
        <v>0</v>
      </c>
      <c r="G656" s="165">
        <v>0</v>
      </c>
      <c r="H656" s="165">
        <v>0</v>
      </c>
      <c r="I656" s="165">
        <v>0</v>
      </c>
      <c r="J656" s="165">
        <v>0</v>
      </c>
      <c r="K656" s="138">
        <v>0</v>
      </c>
      <c r="L656" s="139">
        <v>11.8</v>
      </c>
      <c r="M656" s="153">
        <v>0</v>
      </c>
      <c r="N656" s="140" t="s">
        <v>125</v>
      </c>
      <c r="O656" s="140">
        <v>0</v>
      </c>
      <c r="P656" s="138">
        <v>0</v>
      </c>
      <c r="Q656" s="137" t="s">
        <v>57</v>
      </c>
      <c r="R656" s="137">
        <v>0</v>
      </c>
      <c r="S656" s="140">
        <v>0</v>
      </c>
      <c r="T656" s="182">
        <v>20161031</v>
      </c>
      <c r="U656" s="137"/>
      <c r="V656" s="138"/>
      <c r="W656" s="141"/>
      <c r="X656" s="138" t="s">
        <v>124</v>
      </c>
      <c r="Y656" s="138">
        <v>0</v>
      </c>
      <c r="Z656" s="138"/>
      <c r="AA656" s="138"/>
      <c r="AB656" s="138"/>
      <c r="AC656" s="138"/>
      <c r="AD656" s="138"/>
      <c r="AE656" s="138"/>
      <c r="AF656" s="165"/>
      <c r="AG656" s="165"/>
      <c r="AH656" s="165"/>
      <c r="AI656" s="167"/>
      <c r="AJ656" s="167"/>
      <c r="AK656" s="165"/>
      <c r="AL656" s="138"/>
      <c r="AM656" s="138"/>
      <c r="AN656" s="138"/>
      <c r="AO656" s="142"/>
    </row>
    <row r="657" spans="1:41">
      <c r="A657" s="136">
        <v>38010461</v>
      </c>
      <c r="B657" s="137">
        <v>32977188</v>
      </c>
      <c r="C657" s="138"/>
      <c r="D657" s="165">
        <v>421278</v>
      </c>
      <c r="E657" s="165">
        <v>-3029.85</v>
      </c>
      <c r="F657" s="165">
        <v>418248.15</v>
      </c>
      <c r="G657" s="165">
        <v>-4142.57</v>
      </c>
      <c r="H657" s="165">
        <v>0</v>
      </c>
      <c r="I657" s="165">
        <v>-383.62</v>
      </c>
      <c r="J657" s="165">
        <v>-7556.04</v>
      </c>
      <c r="K657" s="138">
        <v>-17.43</v>
      </c>
      <c r="L657" s="139">
        <v>11.8</v>
      </c>
      <c r="M657" s="153">
        <v>438.83125000000001</v>
      </c>
      <c r="N657" s="140" t="s">
        <v>126</v>
      </c>
      <c r="O657" s="140">
        <v>0</v>
      </c>
      <c r="P657" s="138">
        <v>418248.15</v>
      </c>
      <c r="Q657" s="137" t="s">
        <v>57</v>
      </c>
      <c r="R657" s="137">
        <v>0</v>
      </c>
      <c r="S657" s="140">
        <v>0</v>
      </c>
      <c r="T657" s="182">
        <v>20161031</v>
      </c>
      <c r="U657" s="137"/>
      <c r="V657" s="138"/>
      <c r="W657" s="141"/>
      <c r="X657" s="138" t="s">
        <v>124</v>
      </c>
      <c r="Y657" s="138">
        <v>0</v>
      </c>
      <c r="Z657" s="138"/>
      <c r="AA657" s="138"/>
      <c r="AB657" s="138"/>
      <c r="AC657" s="138"/>
      <c r="AD657" s="138"/>
      <c r="AE657" s="138"/>
      <c r="AF657" s="165"/>
      <c r="AG657" s="165"/>
      <c r="AH657" s="165"/>
      <c r="AI657" s="167"/>
      <c r="AJ657" s="167"/>
      <c r="AK657" s="165"/>
      <c r="AL657" s="138"/>
      <c r="AM657" s="138"/>
      <c r="AN657" s="138"/>
      <c r="AO657" s="142"/>
    </row>
    <row r="658" spans="1:41">
      <c r="A658" s="136">
        <v>38045662</v>
      </c>
      <c r="B658" s="137">
        <v>16410769</v>
      </c>
      <c r="C658" s="138"/>
      <c r="D658" s="165">
        <v>0</v>
      </c>
      <c r="E658" s="165">
        <v>0</v>
      </c>
      <c r="F658" s="165">
        <v>0</v>
      </c>
      <c r="G658" s="165">
        <v>0</v>
      </c>
      <c r="H658" s="165">
        <v>0</v>
      </c>
      <c r="I658" s="165">
        <v>0</v>
      </c>
      <c r="J658" s="165">
        <v>0</v>
      </c>
      <c r="K658" s="138">
        <v>0</v>
      </c>
      <c r="L658" s="139">
        <v>12.35</v>
      </c>
      <c r="M658" s="153">
        <v>0</v>
      </c>
      <c r="N658" s="140" t="s">
        <v>125</v>
      </c>
      <c r="O658" s="140">
        <v>0</v>
      </c>
      <c r="P658" s="138">
        <v>0</v>
      </c>
      <c r="Q658" s="137" t="s">
        <v>57</v>
      </c>
      <c r="R658" s="137">
        <v>0</v>
      </c>
      <c r="S658" s="140">
        <v>0</v>
      </c>
      <c r="T658" s="182">
        <v>20161031</v>
      </c>
      <c r="U658" s="137"/>
      <c r="V658" s="138"/>
      <c r="W658" s="141"/>
      <c r="X658" s="138" t="s">
        <v>124</v>
      </c>
      <c r="Y658" s="138">
        <v>0</v>
      </c>
      <c r="Z658" s="138"/>
      <c r="AA658" s="138"/>
      <c r="AB658" s="138"/>
      <c r="AC658" s="138"/>
      <c r="AD658" s="138"/>
      <c r="AE658" s="138"/>
      <c r="AF658" s="165"/>
      <c r="AG658" s="165"/>
      <c r="AH658" s="165"/>
      <c r="AI658" s="167"/>
      <c r="AJ658" s="167"/>
      <c r="AK658" s="165"/>
      <c r="AL658" s="138"/>
      <c r="AM658" s="138"/>
      <c r="AN658" s="138"/>
      <c r="AO658" s="142"/>
    </row>
    <row r="659" spans="1:41">
      <c r="A659" s="136">
        <v>38085923</v>
      </c>
      <c r="B659" s="137">
        <v>39031127</v>
      </c>
      <c r="C659" s="138"/>
      <c r="D659" s="165">
        <v>0</v>
      </c>
      <c r="E659" s="165">
        <v>0</v>
      </c>
      <c r="F659" s="165">
        <v>0</v>
      </c>
      <c r="G659" s="165">
        <v>0</v>
      </c>
      <c r="H659" s="165">
        <v>0</v>
      </c>
      <c r="I659" s="165">
        <v>0</v>
      </c>
      <c r="J659" s="165">
        <v>0</v>
      </c>
      <c r="K659" s="138">
        <v>0</v>
      </c>
      <c r="L659" s="139">
        <v>11.8</v>
      </c>
      <c r="M659" s="153">
        <v>0</v>
      </c>
      <c r="N659" s="140" t="s">
        <v>125</v>
      </c>
      <c r="O659" s="140">
        <v>0</v>
      </c>
      <c r="P659" s="138">
        <v>0</v>
      </c>
      <c r="Q659" s="137" t="s">
        <v>57</v>
      </c>
      <c r="R659" s="137">
        <v>0</v>
      </c>
      <c r="S659" s="140">
        <v>0</v>
      </c>
      <c r="T659" s="182">
        <v>20161031</v>
      </c>
      <c r="U659" s="137"/>
      <c r="V659" s="138"/>
      <c r="W659" s="141"/>
      <c r="X659" s="138" t="s">
        <v>124</v>
      </c>
      <c r="Y659" s="138">
        <v>0</v>
      </c>
      <c r="Z659" s="138"/>
      <c r="AA659" s="138"/>
      <c r="AB659" s="138"/>
      <c r="AC659" s="138"/>
      <c r="AD659" s="138"/>
      <c r="AE659" s="138"/>
      <c r="AF659" s="165"/>
      <c r="AG659" s="165"/>
      <c r="AH659" s="165"/>
      <c r="AI659" s="167"/>
      <c r="AJ659" s="167"/>
      <c r="AK659" s="165"/>
      <c r="AL659" s="138"/>
      <c r="AM659" s="138"/>
      <c r="AN659" s="138"/>
      <c r="AO659" s="142"/>
    </row>
    <row r="660" spans="1:41">
      <c r="A660" s="136">
        <v>38085959</v>
      </c>
      <c r="B660" s="137">
        <v>18898035</v>
      </c>
      <c r="C660" s="138"/>
      <c r="D660" s="165">
        <v>232458.25</v>
      </c>
      <c r="E660" s="165">
        <v>-9941.84</v>
      </c>
      <c r="F660" s="165">
        <v>222516.41</v>
      </c>
      <c r="G660" s="165">
        <v>-2285.84</v>
      </c>
      <c r="H660" s="165">
        <v>0</v>
      </c>
      <c r="I660" s="165">
        <v>-438.88</v>
      </c>
      <c r="J660" s="165">
        <v>-12666.560000000001</v>
      </c>
      <c r="K660" s="138">
        <v>-5665.88</v>
      </c>
      <c r="L660" s="139">
        <v>11.8</v>
      </c>
      <c r="M660" s="153">
        <v>242.14401041666667</v>
      </c>
      <c r="N660" s="140" t="s">
        <v>126</v>
      </c>
      <c r="O660" s="140">
        <v>0</v>
      </c>
      <c r="P660" s="138">
        <v>222516.41</v>
      </c>
      <c r="Q660" s="137" t="s">
        <v>57</v>
      </c>
      <c r="R660" s="137">
        <v>0</v>
      </c>
      <c r="S660" s="140">
        <v>0</v>
      </c>
      <c r="T660" s="182">
        <v>20161031</v>
      </c>
      <c r="U660" s="137"/>
      <c r="V660" s="138"/>
      <c r="W660" s="141"/>
      <c r="X660" s="138" t="s">
        <v>124</v>
      </c>
      <c r="Y660" s="138">
        <v>0</v>
      </c>
      <c r="Z660" s="138"/>
      <c r="AA660" s="138"/>
      <c r="AB660" s="138"/>
      <c r="AC660" s="138"/>
      <c r="AD660" s="138"/>
      <c r="AE660" s="138"/>
      <c r="AF660" s="165"/>
      <c r="AG660" s="165"/>
      <c r="AH660" s="165"/>
      <c r="AI660" s="167"/>
      <c r="AJ660" s="167"/>
      <c r="AK660" s="165"/>
      <c r="AL660" s="138"/>
      <c r="AM660" s="138"/>
      <c r="AN660" s="138"/>
      <c r="AO660" s="142"/>
    </row>
    <row r="661" spans="1:41">
      <c r="A661" s="136">
        <v>38086050</v>
      </c>
      <c r="B661" s="137">
        <v>39435123</v>
      </c>
      <c r="C661" s="138"/>
      <c r="D661" s="165">
        <v>0</v>
      </c>
      <c r="E661" s="165">
        <v>0</v>
      </c>
      <c r="F661" s="165">
        <v>0</v>
      </c>
      <c r="G661" s="165">
        <v>0</v>
      </c>
      <c r="H661" s="165">
        <v>0</v>
      </c>
      <c r="I661" s="165">
        <v>0</v>
      </c>
      <c r="J661" s="165">
        <v>0</v>
      </c>
      <c r="K661" s="138">
        <v>0</v>
      </c>
      <c r="L661" s="139">
        <v>11.8</v>
      </c>
      <c r="M661" s="153">
        <v>0</v>
      </c>
      <c r="N661" s="140" t="s">
        <v>125</v>
      </c>
      <c r="O661" s="140">
        <v>0</v>
      </c>
      <c r="P661" s="138">
        <v>0</v>
      </c>
      <c r="Q661" s="137" t="s">
        <v>57</v>
      </c>
      <c r="R661" s="137">
        <v>0</v>
      </c>
      <c r="S661" s="140">
        <v>0</v>
      </c>
      <c r="T661" s="182">
        <v>20161031</v>
      </c>
      <c r="U661" s="137"/>
      <c r="V661" s="138"/>
      <c r="W661" s="141"/>
      <c r="X661" s="138" t="s">
        <v>124</v>
      </c>
      <c r="Y661" s="138">
        <v>0</v>
      </c>
      <c r="Z661" s="138"/>
      <c r="AA661" s="138"/>
      <c r="AB661" s="138"/>
      <c r="AC661" s="138"/>
      <c r="AD661" s="138"/>
      <c r="AE661" s="138"/>
      <c r="AF661" s="165"/>
      <c r="AG661" s="165"/>
      <c r="AH661" s="165"/>
      <c r="AI661" s="167"/>
      <c r="AJ661" s="167"/>
      <c r="AK661" s="165"/>
      <c r="AL661" s="138"/>
      <c r="AM661" s="138"/>
      <c r="AN661" s="138"/>
      <c r="AO661" s="142"/>
    </row>
    <row r="662" spans="1:41">
      <c r="A662" s="136">
        <v>38086382</v>
      </c>
      <c r="B662" s="137">
        <v>15420589</v>
      </c>
      <c r="C662" s="138"/>
      <c r="D662" s="165">
        <v>0</v>
      </c>
      <c r="E662" s="165">
        <v>0</v>
      </c>
      <c r="F662" s="165">
        <v>0</v>
      </c>
      <c r="G662" s="165">
        <v>0</v>
      </c>
      <c r="H662" s="165">
        <v>0</v>
      </c>
      <c r="I662" s="165">
        <v>0</v>
      </c>
      <c r="J662" s="165">
        <v>0</v>
      </c>
      <c r="K662" s="138">
        <v>0</v>
      </c>
      <c r="L662" s="139">
        <v>11.8</v>
      </c>
      <c r="M662" s="153">
        <v>0</v>
      </c>
      <c r="N662" s="140" t="s">
        <v>125</v>
      </c>
      <c r="O662" s="140">
        <v>0</v>
      </c>
      <c r="P662" s="138">
        <v>0</v>
      </c>
      <c r="Q662" s="137" t="s">
        <v>57</v>
      </c>
      <c r="R662" s="137">
        <v>0</v>
      </c>
      <c r="S662" s="140">
        <v>0</v>
      </c>
      <c r="T662" s="182">
        <v>20161031</v>
      </c>
      <c r="U662" s="137"/>
      <c r="V662" s="138"/>
      <c r="W662" s="141"/>
      <c r="X662" s="138" t="s">
        <v>124</v>
      </c>
      <c r="Y662" s="138">
        <v>0</v>
      </c>
      <c r="Z662" s="138"/>
      <c r="AA662" s="138"/>
      <c r="AB662" s="138"/>
      <c r="AC662" s="138"/>
      <c r="AD662" s="138"/>
      <c r="AE662" s="138"/>
      <c r="AF662" s="165"/>
      <c r="AG662" s="165"/>
      <c r="AH662" s="165"/>
      <c r="AI662" s="167"/>
      <c r="AJ662" s="167"/>
      <c r="AK662" s="165"/>
      <c r="AL662" s="138"/>
      <c r="AM662" s="138"/>
      <c r="AN662" s="138"/>
      <c r="AO662" s="142"/>
    </row>
    <row r="663" spans="1:41">
      <c r="A663" s="136">
        <v>38086473</v>
      </c>
      <c r="B663" s="137">
        <v>9398377</v>
      </c>
      <c r="C663" s="138"/>
      <c r="D663" s="165">
        <v>0</v>
      </c>
      <c r="E663" s="165">
        <v>0</v>
      </c>
      <c r="F663" s="165">
        <v>0</v>
      </c>
      <c r="G663" s="165">
        <v>0</v>
      </c>
      <c r="H663" s="165">
        <v>0</v>
      </c>
      <c r="I663" s="165">
        <v>0</v>
      </c>
      <c r="J663" s="165">
        <v>0</v>
      </c>
      <c r="K663" s="138">
        <v>0</v>
      </c>
      <c r="L663" s="139">
        <v>11.8</v>
      </c>
      <c r="M663" s="153">
        <v>0</v>
      </c>
      <c r="N663" s="140" t="s">
        <v>125</v>
      </c>
      <c r="O663" s="140">
        <v>0</v>
      </c>
      <c r="P663" s="138">
        <v>0</v>
      </c>
      <c r="Q663" s="137" t="s">
        <v>57</v>
      </c>
      <c r="R663" s="137">
        <v>0</v>
      </c>
      <c r="S663" s="140">
        <v>0</v>
      </c>
      <c r="T663" s="182">
        <v>20161031</v>
      </c>
      <c r="U663" s="137"/>
      <c r="V663" s="138"/>
      <c r="W663" s="141"/>
      <c r="X663" s="138" t="s">
        <v>124</v>
      </c>
      <c r="Y663" s="138">
        <v>0</v>
      </c>
      <c r="Z663" s="138"/>
      <c r="AA663" s="138"/>
      <c r="AB663" s="138"/>
      <c r="AC663" s="138"/>
      <c r="AD663" s="138"/>
      <c r="AE663" s="138"/>
      <c r="AF663" s="165"/>
      <c r="AG663" s="165"/>
      <c r="AH663" s="165"/>
      <c r="AI663" s="167"/>
      <c r="AJ663" s="167"/>
      <c r="AK663" s="165"/>
      <c r="AL663" s="138"/>
      <c r="AM663" s="138"/>
      <c r="AN663" s="138"/>
      <c r="AO663" s="142"/>
    </row>
    <row r="664" spans="1:41">
      <c r="A664" s="136">
        <v>38086702</v>
      </c>
      <c r="B664" s="137">
        <v>670590</v>
      </c>
      <c r="C664" s="138"/>
      <c r="D664" s="165">
        <v>0</v>
      </c>
      <c r="E664" s="165">
        <v>0</v>
      </c>
      <c r="F664" s="165">
        <v>0</v>
      </c>
      <c r="G664" s="165">
        <v>0</v>
      </c>
      <c r="H664" s="165">
        <v>0</v>
      </c>
      <c r="I664" s="165">
        <v>0</v>
      </c>
      <c r="J664" s="165">
        <v>0</v>
      </c>
      <c r="K664" s="138">
        <v>0</v>
      </c>
      <c r="L664" s="139">
        <v>11.1</v>
      </c>
      <c r="M664" s="153">
        <v>0</v>
      </c>
      <c r="N664" s="140" t="s">
        <v>125</v>
      </c>
      <c r="O664" s="140">
        <v>0</v>
      </c>
      <c r="P664" s="138">
        <v>0</v>
      </c>
      <c r="Q664" s="137" t="s">
        <v>57</v>
      </c>
      <c r="R664" s="137">
        <v>0</v>
      </c>
      <c r="S664" s="140">
        <v>0</v>
      </c>
      <c r="T664" s="182">
        <v>20161031</v>
      </c>
      <c r="U664" s="137"/>
      <c r="V664" s="138"/>
      <c r="W664" s="141"/>
      <c r="X664" s="138" t="s">
        <v>124</v>
      </c>
      <c r="Y664" s="138">
        <v>0</v>
      </c>
      <c r="Z664" s="138"/>
      <c r="AA664" s="138"/>
      <c r="AB664" s="138"/>
      <c r="AC664" s="138"/>
      <c r="AD664" s="138"/>
      <c r="AE664" s="138"/>
      <c r="AF664" s="165"/>
      <c r="AG664" s="165"/>
      <c r="AH664" s="165"/>
      <c r="AI664" s="167"/>
      <c r="AJ664" s="167"/>
      <c r="AK664" s="165"/>
      <c r="AL664" s="138"/>
      <c r="AM664" s="138"/>
      <c r="AN664" s="138"/>
      <c r="AO664" s="142"/>
    </row>
    <row r="665" spans="1:41">
      <c r="A665" s="136">
        <v>38086711</v>
      </c>
      <c r="B665" s="137">
        <v>29939681</v>
      </c>
      <c r="C665" s="138"/>
      <c r="D665" s="165">
        <v>0</v>
      </c>
      <c r="E665" s="165">
        <v>0</v>
      </c>
      <c r="F665" s="165">
        <v>0</v>
      </c>
      <c r="G665" s="165">
        <v>0</v>
      </c>
      <c r="H665" s="165">
        <v>0</v>
      </c>
      <c r="I665" s="165">
        <v>0</v>
      </c>
      <c r="J665" s="165">
        <v>0</v>
      </c>
      <c r="K665" s="138">
        <v>0</v>
      </c>
      <c r="L665" s="139">
        <v>11.8</v>
      </c>
      <c r="M665" s="153">
        <v>0</v>
      </c>
      <c r="N665" s="140" t="s">
        <v>125</v>
      </c>
      <c r="O665" s="140">
        <v>0</v>
      </c>
      <c r="P665" s="138">
        <v>0</v>
      </c>
      <c r="Q665" s="137" t="s">
        <v>57</v>
      </c>
      <c r="R665" s="137">
        <v>0</v>
      </c>
      <c r="S665" s="140">
        <v>0</v>
      </c>
      <c r="T665" s="182">
        <v>20161031</v>
      </c>
      <c r="U665" s="137"/>
      <c r="V665" s="138"/>
      <c r="W665" s="141"/>
      <c r="X665" s="138" t="s">
        <v>124</v>
      </c>
      <c r="Y665" s="138">
        <v>0</v>
      </c>
      <c r="Z665" s="138"/>
      <c r="AA665" s="138"/>
      <c r="AB665" s="138"/>
      <c r="AC665" s="138"/>
      <c r="AD665" s="138"/>
      <c r="AE665" s="138"/>
      <c r="AF665" s="165"/>
      <c r="AG665" s="165"/>
      <c r="AH665" s="165"/>
      <c r="AI665" s="167"/>
      <c r="AJ665" s="167"/>
      <c r="AK665" s="165"/>
      <c r="AL665" s="138"/>
      <c r="AM665" s="138"/>
      <c r="AN665" s="138"/>
      <c r="AO665" s="142"/>
    </row>
    <row r="666" spans="1:41">
      <c r="A666" s="136">
        <v>38086726</v>
      </c>
      <c r="B666" s="137">
        <v>16128835</v>
      </c>
      <c r="C666" s="138"/>
      <c r="D666" s="165">
        <v>251317.57</v>
      </c>
      <c r="E666" s="165">
        <v>-20945.189999999999</v>
      </c>
      <c r="F666" s="165">
        <v>230372.38</v>
      </c>
      <c r="G666" s="165">
        <v>-2471.29</v>
      </c>
      <c r="H666" s="165">
        <v>0</v>
      </c>
      <c r="I666" s="165">
        <v>-1120.31</v>
      </c>
      <c r="J666" s="165">
        <v>-24536.79</v>
      </c>
      <c r="K666" s="138">
        <v>-5665.88</v>
      </c>
      <c r="L666" s="139">
        <v>11.8</v>
      </c>
      <c r="M666" s="153">
        <v>261.78913541666668</v>
      </c>
      <c r="N666" s="140" t="s">
        <v>126</v>
      </c>
      <c r="O666" s="140">
        <v>0</v>
      </c>
      <c r="P666" s="138">
        <v>230372.38</v>
      </c>
      <c r="Q666" s="137" t="s">
        <v>57</v>
      </c>
      <c r="R666" s="137">
        <v>0</v>
      </c>
      <c r="S666" s="140">
        <v>0</v>
      </c>
      <c r="T666" s="182">
        <v>20161031</v>
      </c>
      <c r="U666" s="137"/>
      <c r="V666" s="138"/>
      <c r="W666" s="141"/>
      <c r="X666" s="138" t="s">
        <v>124</v>
      </c>
      <c r="Y666" s="138">
        <v>0</v>
      </c>
      <c r="Z666" s="138"/>
      <c r="AA666" s="138"/>
      <c r="AB666" s="138"/>
      <c r="AC666" s="138"/>
      <c r="AD666" s="138"/>
      <c r="AE666" s="138"/>
      <c r="AF666" s="165"/>
      <c r="AG666" s="165"/>
      <c r="AH666" s="165"/>
      <c r="AI666" s="167"/>
      <c r="AJ666" s="167"/>
      <c r="AK666" s="165"/>
      <c r="AL666" s="138"/>
      <c r="AM666" s="138"/>
      <c r="AN666" s="138"/>
      <c r="AO666" s="142"/>
    </row>
    <row r="667" spans="1:41">
      <c r="A667" s="136">
        <v>38156619</v>
      </c>
      <c r="B667" s="137">
        <v>39374754</v>
      </c>
      <c r="C667" s="138"/>
      <c r="D667" s="165">
        <v>0</v>
      </c>
      <c r="E667" s="165">
        <v>0</v>
      </c>
      <c r="F667" s="165">
        <v>0</v>
      </c>
      <c r="G667" s="165">
        <v>0</v>
      </c>
      <c r="H667" s="165">
        <v>0</v>
      </c>
      <c r="I667" s="165">
        <v>0</v>
      </c>
      <c r="J667" s="165">
        <v>0</v>
      </c>
      <c r="K667" s="138">
        <v>0</v>
      </c>
      <c r="L667" s="139">
        <v>11.8</v>
      </c>
      <c r="M667" s="153">
        <v>0</v>
      </c>
      <c r="N667" s="140" t="s">
        <v>125</v>
      </c>
      <c r="O667" s="140">
        <v>0</v>
      </c>
      <c r="P667" s="138">
        <v>0</v>
      </c>
      <c r="Q667" s="137" t="s">
        <v>57</v>
      </c>
      <c r="R667" s="137">
        <v>0</v>
      </c>
      <c r="S667" s="140">
        <v>0</v>
      </c>
      <c r="T667" s="182">
        <v>20161031</v>
      </c>
      <c r="U667" s="137"/>
      <c r="V667" s="138"/>
      <c r="W667" s="141"/>
      <c r="X667" s="138" t="s">
        <v>124</v>
      </c>
      <c r="Y667" s="138">
        <v>0</v>
      </c>
      <c r="Z667" s="138"/>
      <c r="AA667" s="138"/>
      <c r="AB667" s="138"/>
      <c r="AC667" s="138"/>
      <c r="AD667" s="138"/>
      <c r="AE667" s="138"/>
      <c r="AF667" s="165"/>
      <c r="AG667" s="165"/>
      <c r="AH667" s="165"/>
      <c r="AI667" s="167"/>
      <c r="AJ667" s="167"/>
      <c r="AK667" s="165"/>
      <c r="AL667" s="138"/>
      <c r="AM667" s="138"/>
      <c r="AN667" s="138"/>
      <c r="AO667" s="142"/>
    </row>
    <row r="668" spans="1:41">
      <c r="A668" s="136">
        <v>38184770</v>
      </c>
      <c r="B668" s="137">
        <v>28135557</v>
      </c>
      <c r="C668" s="138"/>
      <c r="D668" s="165">
        <v>352932.25</v>
      </c>
      <c r="E668" s="165">
        <v>-7582.78</v>
      </c>
      <c r="F668" s="165">
        <v>345349.47</v>
      </c>
      <c r="G668" s="165">
        <v>-3382.27</v>
      </c>
      <c r="H668" s="165">
        <v>0</v>
      </c>
      <c r="I668" s="165">
        <v>-412.29</v>
      </c>
      <c r="J668" s="165">
        <v>-11377.34</v>
      </c>
      <c r="K668" s="138">
        <v>-5207.32</v>
      </c>
      <c r="L668" s="139">
        <v>11.5</v>
      </c>
      <c r="M668" s="153">
        <v>367.63776041666665</v>
      </c>
      <c r="N668" s="140" t="s">
        <v>126</v>
      </c>
      <c r="O668" s="140">
        <v>0</v>
      </c>
      <c r="P668" s="138">
        <v>345349.47</v>
      </c>
      <c r="Q668" s="137" t="s">
        <v>57</v>
      </c>
      <c r="R668" s="137">
        <v>0</v>
      </c>
      <c r="S668" s="140">
        <v>0</v>
      </c>
      <c r="T668" s="182">
        <v>20161031</v>
      </c>
      <c r="U668" s="137"/>
      <c r="V668" s="138"/>
      <c r="W668" s="141"/>
      <c r="X668" s="138" t="s">
        <v>124</v>
      </c>
      <c r="Y668" s="138">
        <v>0</v>
      </c>
      <c r="Z668" s="138"/>
      <c r="AA668" s="138"/>
      <c r="AB668" s="138"/>
      <c r="AC668" s="138"/>
      <c r="AD668" s="138"/>
      <c r="AE668" s="138"/>
      <c r="AF668" s="165"/>
      <c r="AG668" s="165"/>
      <c r="AH668" s="165"/>
      <c r="AI668" s="167"/>
      <c r="AJ668" s="167"/>
      <c r="AK668" s="165"/>
      <c r="AL668" s="138"/>
      <c r="AM668" s="138"/>
      <c r="AN668" s="138"/>
      <c r="AO668" s="142"/>
    </row>
    <row r="669" spans="1:41">
      <c r="A669" s="136">
        <v>38184818</v>
      </c>
      <c r="B669" s="137">
        <v>21193255</v>
      </c>
      <c r="C669" s="138"/>
      <c r="D669" s="165">
        <v>20008.22</v>
      </c>
      <c r="E669" s="165">
        <v>-12769.17</v>
      </c>
      <c r="F669" s="165">
        <v>7239.05</v>
      </c>
      <c r="G669" s="165">
        <v>-191.75</v>
      </c>
      <c r="H669" s="165">
        <v>0</v>
      </c>
      <c r="I669" s="165">
        <v>-424.7</v>
      </c>
      <c r="J669" s="165">
        <v>-13385.619999999999</v>
      </c>
      <c r="K669" s="138">
        <v>-5666.54</v>
      </c>
      <c r="L669" s="139">
        <v>11.5</v>
      </c>
      <c r="M669" s="153">
        <v>20.841895833333336</v>
      </c>
      <c r="N669" s="140" t="s">
        <v>126</v>
      </c>
      <c r="O669" s="140">
        <v>0</v>
      </c>
      <c r="P669" s="138">
        <v>7239.05</v>
      </c>
      <c r="Q669" s="137" t="s">
        <v>57</v>
      </c>
      <c r="R669" s="137">
        <v>0</v>
      </c>
      <c r="S669" s="140">
        <v>0</v>
      </c>
      <c r="T669" s="182">
        <v>20161031</v>
      </c>
      <c r="U669" s="137"/>
      <c r="V669" s="138"/>
      <c r="W669" s="141"/>
      <c r="X669" s="138" t="s">
        <v>124</v>
      </c>
      <c r="Y669" s="138">
        <v>0</v>
      </c>
      <c r="Z669" s="138"/>
      <c r="AA669" s="138"/>
      <c r="AB669" s="138"/>
      <c r="AC669" s="138"/>
      <c r="AD669" s="138"/>
      <c r="AE669" s="138"/>
      <c r="AF669" s="165"/>
      <c r="AG669" s="165"/>
      <c r="AH669" s="165"/>
      <c r="AI669" s="167"/>
      <c r="AJ669" s="167"/>
      <c r="AK669" s="165"/>
      <c r="AL669" s="138"/>
      <c r="AM669" s="138"/>
      <c r="AN669" s="138"/>
      <c r="AO669" s="142"/>
    </row>
    <row r="670" spans="1:41">
      <c r="A670" s="136">
        <v>38184856</v>
      </c>
      <c r="B670" s="137">
        <v>24943531</v>
      </c>
      <c r="C670" s="138"/>
      <c r="D670" s="165">
        <v>17153.21</v>
      </c>
      <c r="E670" s="165">
        <v>-6589</v>
      </c>
      <c r="F670" s="165">
        <v>10564.21</v>
      </c>
      <c r="G670" s="165">
        <v>-164.38</v>
      </c>
      <c r="H670" s="165">
        <v>0</v>
      </c>
      <c r="I670" s="165">
        <v>-404.61</v>
      </c>
      <c r="J670" s="165">
        <v>-7157.99</v>
      </c>
      <c r="K670" s="138">
        <v>0</v>
      </c>
      <c r="L670" s="139">
        <v>11.5</v>
      </c>
      <c r="M670" s="153">
        <v>17.867927083333331</v>
      </c>
      <c r="N670" s="140" t="s">
        <v>126</v>
      </c>
      <c r="O670" s="140">
        <v>0</v>
      </c>
      <c r="P670" s="138">
        <v>10564.21</v>
      </c>
      <c r="Q670" s="137" t="s">
        <v>57</v>
      </c>
      <c r="R670" s="137">
        <v>0</v>
      </c>
      <c r="S670" s="140">
        <v>0</v>
      </c>
      <c r="T670" s="182">
        <v>20161031</v>
      </c>
      <c r="U670" s="137"/>
      <c r="V670" s="138"/>
      <c r="W670" s="141"/>
      <c r="X670" s="138" t="s">
        <v>124</v>
      </c>
      <c r="Y670" s="138">
        <v>0</v>
      </c>
      <c r="Z670" s="138"/>
      <c r="AA670" s="138"/>
      <c r="AB670" s="138"/>
      <c r="AC670" s="138"/>
      <c r="AD670" s="138"/>
      <c r="AE670" s="138"/>
      <c r="AF670" s="165"/>
      <c r="AG670" s="165"/>
      <c r="AH670" s="165"/>
      <c r="AI670" s="167"/>
      <c r="AJ670" s="167"/>
      <c r="AK670" s="165"/>
      <c r="AL670" s="138"/>
      <c r="AM670" s="138"/>
      <c r="AN670" s="138"/>
      <c r="AO670" s="142"/>
    </row>
    <row r="671" spans="1:41">
      <c r="A671" s="136">
        <v>38230537</v>
      </c>
      <c r="B671" s="137">
        <v>24805509</v>
      </c>
      <c r="C671" s="138"/>
      <c r="D671" s="165">
        <v>0</v>
      </c>
      <c r="E671" s="165">
        <v>0</v>
      </c>
      <c r="F671" s="165">
        <v>0</v>
      </c>
      <c r="G671" s="165">
        <v>0</v>
      </c>
      <c r="H671" s="165">
        <v>0</v>
      </c>
      <c r="I671" s="165">
        <v>0</v>
      </c>
      <c r="J671" s="165">
        <v>0</v>
      </c>
      <c r="K671" s="138">
        <v>0</v>
      </c>
      <c r="L671" s="139">
        <v>11.5</v>
      </c>
      <c r="M671" s="153">
        <v>0</v>
      </c>
      <c r="N671" s="140" t="s">
        <v>125</v>
      </c>
      <c r="O671" s="140">
        <v>0</v>
      </c>
      <c r="P671" s="138">
        <v>0</v>
      </c>
      <c r="Q671" s="137" t="s">
        <v>57</v>
      </c>
      <c r="R671" s="137">
        <v>0</v>
      </c>
      <c r="S671" s="140">
        <v>0</v>
      </c>
      <c r="T671" s="182">
        <v>20161031</v>
      </c>
      <c r="U671" s="137"/>
      <c r="V671" s="138"/>
      <c r="W671" s="141"/>
      <c r="X671" s="138" t="s">
        <v>124</v>
      </c>
      <c r="Y671" s="138">
        <v>0</v>
      </c>
      <c r="Z671" s="138"/>
      <c r="AA671" s="138"/>
      <c r="AB671" s="138"/>
      <c r="AC671" s="138"/>
      <c r="AD671" s="138"/>
      <c r="AE671" s="138"/>
      <c r="AF671" s="165"/>
      <c r="AG671" s="165"/>
      <c r="AH671" s="165"/>
      <c r="AI671" s="167"/>
      <c r="AJ671" s="167"/>
      <c r="AK671" s="165"/>
      <c r="AL671" s="138"/>
      <c r="AM671" s="138"/>
      <c r="AN671" s="138"/>
      <c r="AO671" s="142"/>
    </row>
    <row r="672" spans="1:41">
      <c r="A672" s="136">
        <v>38230699</v>
      </c>
      <c r="B672" s="137">
        <v>39503094</v>
      </c>
      <c r="C672" s="138"/>
      <c r="D672" s="165">
        <v>0</v>
      </c>
      <c r="E672" s="165">
        <v>0</v>
      </c>
      <c r="F672" s="165">
        <v>0</v>
      </c>
      <c r="G672" s="165">
        <v>0</v>
      </c>
      <c r="H672" s="165">
        <v>0</v>
      </c>
      <c r="I672" s="165">
        <v>0</v>
      </c>
      <c r="J672" s="165">
        <v>0</v>
      </c>
      <c r="K672" s="138">
        <v>0</v>
      </c>
      <c r="L672" s="139">
        <v>11.8</v>
      </c>
      <c r="M672" s="153">
        <v>0</v>
      </c>
      <c r="N672" s="140" t="s">
        <v>125</v>
      </c>
      <c r="O672" s="140">
        <v>1</v>
      </c>
      <c r="P672" s="138">
        <v>0</v>
      </c>
      <c r="Q672" s="137" t="s">
        <v>57</v>
      </c>
      <c r="R672" s="137">
        <v>0</v>
      </c>
      <c r="S672" s="140">
        <v>0</v>
      </c>
      <c r="T672" s="182">
        <v>20161031</v>
      </c>
      <c r="U672" s="137"/>
      <c r="V672" s="138"/>
      <c r="W672" s="141"/>
      <c r="X672" s="138" t="s">
        <v>124</v>
      </c>
      <c r="Y672" s="138">
        <v>0</v>
      </c>
      <c r="Z672" s="138"/>
      <c r="AA672" s="138"/>
      <c r="AB672" s="138"/>
      <c r="AC672" s="138"/>
      <c r="AD672" s="138"/>
      <c r="AE672" s="138"/>
      <c r="AF672" s="165"/>
      <c r="AG672" s="165"/>
      <c r="AH672" s="165"/>
      <c r="AI672" s="167"/>
      <c r="AJ672" s="167"/>
      <c r="AK672" s="165"/>
      <c r="AL672" s="138"/>
      <c r="AM672" s="138"/>
      <c r="AN672" s="138"/>
      <c r="AO672" s="142"/>
    </row>
    <row r="673" spans="1:41">
      <c r="A673" s="136">
        <v>38254423</v>
      </c>
      <c r="B673" s="137">
        <v>31402351</v>
      </c>
      <c r="C673" s="138"/>
      <c r="D673" s="165">
        <v>274886.08</v>
      </c>
      <c r="E673" s="165">
        <v>-12774.58</v>
      </c>
      <c r="F673" s="165">
        <v>262111.5</v>
      </c>
      <c r="G673" s="165">
        <v>-2703.05</v>
      </c>
      <c r="H673" s="165">
        <v>0</v>
      </c>
      <c r="I673" s="165">
        <v>-550.80999999999995</v>
      </c>
      <c r="J673" s="165">
        <v>-16028.439999999999</v>
      </c>
      <c r="K673" s="138">
        <v>-5665.88</v>
      </c>
      <c r="L673" s="139">
        <v>11.8</v>
      </c>
      <c r="M673" s="153">
        <v>286.33966666666669</v>
      </c>
      <c r="N673" s="140" t="s">
        <v>126</v>
      </c>
      <c r="O673" s="140">
        <v>0</v>
      </c>
      <c r="P673" s="138">
        <v>262111.5</v>
      </c>
      <c r="Q673" s="137" t="s">
        <v>57</v>
      </c>
      <c r="R673" s="137">
        <v>0</v>
      </c>
      <c r="S673" s="140">
        <v>0</v>
      </c>
      <c r="T673" s="182">
        <v>20161031</v>
      </c>
      <c r="U673" s="137"/>
      <c r="V673" s="138"/>
      <c r="W673" s="141"/>
      <c r="X673" s="138" t="s">
        <v>124</v>
      </c>
      <c r="Y673" s="138">
        <v>0</v>
      </c>
      <c r="Z673" s="138"/>
      <c r="AA673" s="138"/>
      <c r="AB673" s="138"/>
      <c r="AC673" s="138"/>
      <c r="AD673" s="138"/>
      <c r="AE673" s="138"/>
      <c r="AF673" s="165"/>
      <c r="AG673" s="165"/>
      <c r="AH673" s="165"/>
      <c r="AI673" s="167"/>
      <c r="AJ673" s="167"/>
      <c r="AK673" s="165"/>
      <c r="AL673" s="138"/>
      <c r="AM673" s="138"/>
      <c r="AN673" s="138"/>
      <c r="AO673" s="142"/>
    </row>
    <row r="674" spans="1:41">
      <c r="A674" s="136">
        <v>38280667</v>
      </c>
      <c r="B674" s="137">
        <v>10772993</v>
      </c>
      <c r="C674" s="138"/>
      <c r="D674" s="165">
        <v>0</v>
      </c>
      <c r="E674" s="165">
        <v>0</v>
      </c>
      <c r="F674" s="165">
        <v>0</v>
      </c>
      <c r="G674" s="165">
        <v>0</v>
      </c>
      <c r="H674" s="165">
        <v>0</v>
      </c>
      <c r="I674" s="165">
        <v>0</v>
      </c>
      <c r="J674" s="165">
        <v>0</v>
      </c>
      <c r="K674" s="138">
        <v>0</v>
      </c>
      <c r="L674" s="139">
        <v>11.8</v>
      </c>
      <c r="M674" s="153">
        <v>0</v>
      </c>
      <c r="N674" s="140" t="s">
        <v>125</v>
      </c>
      <c r="O674" s="140">
        <v>0</v>
      </c>
      <c r="P674" s="138">
        <v>0</v>
      </c>
      <c r="Q674" s="137" t="s">
        <v>57</v>
      </c>
      <c r="R674" s="137">
        <v>0</v>
      </c>
      <c r="S674" s="140">
        <v>0</v>
      </c>
      <c r="T674" s="182">
        <v>20161031</v>
      </c>
      <c r="U674" s="137"/>
      <c r="V674" s="138"/>
      <c r="W674" s="141"/>
      <c r="X674" s="138" t="s">
        <v>124</v>
      </c>
      <c r="Y674" s="138">
        <v>0</v>
      </c>
      <c r="Z674" s="138"/>
      <c r="AA674" s="138"/>
      <c r="AB674" s="138"/>
      <c r="AC674" s="138"/>
      <c r="AD674" s="138"/>
      <c r="AE674" s="138"/>
      <c r="AF674" s="165"/>
      <c r="AG674" s="165"/>
      <c r="AH674" s="165"/>
      <c r="AI674" s="167"/>
      <c r="AJ674" s="167"/>
      <c r="AK674" s="165"/>
      <c r="AL674" s="138"/>
      <c r="AM674" s="138"/>
      <c r="AN674" s="138"/>
      <c r="AO674" s="142"/>
    </row>
    <row r="675" spans="1:41">
      <c r="A675" s="136">
        <v>38280694</v>
      </c>
      <c r="B675" s="137">
        <v>10290401</v>
      </c>
      <c r="C675" s="138"/>
      <c r="D675" s="165">
        <v>764913.02</v>
      </c>
      <c r="E675" s="165">
        <v>-10251.82</v>
      </c>
      <c r="F675" s="165">
        <v>754661.2</v>
      </c>
      <c r="G675" s="165">
        <v>-7075.45</v>
      </c>
      <c r="H675" s="165">
        <v>0</v>
      </c>
      <c r="I675" s="165">
        <v>-1333.63</v>
      </c>
      <c r="J675" s="165">
        <v>-18660.900000000001</v>
      </c>
      <c r="K675" s="138">
        <v>0</v>
      </c>
      <c r="L675" s="139">
        <v>11.1</v>
      </c>
      <c r="M675" s="153">
        <v>796.78439583333341</v>
      </c>
      <c r="N675" s="140" t="s">
        <v>126</v>
      </c>
      <c r="O675" s="140">
        <v>0</v>
      </c>
      <c r="P675" s="138">
        <v>754661.2</v>
      </c>
      <c r="Q675" s="137" t="s">
        <v>57</v>
      </c>
      <c r="R675" s="137">
        <v>0</v>
      </c>
      <c r="S675" s="140">
        <v>0</v>
      </c>
      <c r="T675" s="182">
        <v>20161031</v>
      </c>
      <c r="U675" s="137"/>
      <c r="V675" s="138"/>
      <c r="W675" s="141"/>
      <c r="X675" s="138" t="s">
        <v>124</v>
      </c>
      <c r="Y675" s="138">
        <v>0</v>
      </c>
      <c r="Z675" s="138"/>
      <c r="AA675" s="138"/>
      <c r="AB675" s="138"/>
      <c r="AC675" s="138"/>
      <c r="AD675" s="138"/>
      <c r="AE675" s="138"/>
      <c r="AF675" s="165"/>
      <c r="AG675" s="165"/>
      <c r="AH675" s="165"/>
      <c r="AI675" s="167"/>
      <c r="AJ675" s="167"/>
      <c r="AK675" s="165"/>
      <c r="AL675" s="138"/>
      <c r="AM675" s="138"/>
      <c r="AN675" s="138"/>
      <c r="AO675" s="142"/>
    </row>
    <row r="676" spans="1:41">
      <c r="A676" s="136">
        <v>38280783</v>
      </c>
      <c r="B676" s="137">
        <v>17948121</v>
      </c>
      <c r="C676" s="138"/>
      <c r="D676" s="165">
        <v>312682.95</v>
      </c>
      <c r="E676" s="165">
        <v>-4274.17</v>
      </c>
      <c r="F676" s="165">
        <v>308408.78000000003</v>
      </c>
      <c r="G676" s="165">
        <v>-2687.77</v>
      </c>
      <c r="H676" s="165">
        <v>0</v>
      </c>
      <c r="I676" s="165">
        <v>-487.03</v>
      </c>
      <c r="J676" s="165">
        <v>-7448.97</v>
      </c>
      <c r="K676" s="138">
        <v>0</v>
      </c>
      <c r="L676" s="139">
        <v>10.315</v>
      </c>
      <c r="M676" s="153">
        <v>325.71140625000004</v>
      </c>
      <c r="N676" s="140" t="s">
        <v>126</v>
      </c>
      <c r="O676" s="140">
        <v>0</v>
      </c>
      <c r="P676" s="138">
        <v>308408.78000000003</v>
      </c>
      <c r="Q676" s="137" t="s">
        <v>57</v>
      </c>
      <c r="R676" s="137">
        <v>0</v>
      </c>
      <c r="S676" s="140">
        <v>0</v>
      </c>
      <c r="T676" s="182">
        <v>20161031</v>
      </c>
      <c r="U676" s="137"/>
      <c r="V676" s="138"/>
      <c r="W676" s="141"/>
      <c r="X676" s="138" t="s">
        <v>124</v>
      </c>
      <c r="Y676" s="138">
        <v>0</v>
      </c>
      <c r="Z676" s="138"/>
      <c r="AA676" s="138"/>
      <c r="AB676" s="138"/>
      <c r="AC676" s="138"/>
      <c r="AD676" s="138"/>
      <c r="AE676" s="138"/>
      <c r="AF676" s="165"/>
      <c r="AG676" s="165"/>
      <c r="AH676" s="165"/>
      <c r="AI676" s="167"/>
      <c r="AJ676" s="167"/>
      <c r="AK676" s="165"/>
      <c r="AL676" s="138"/>
      <c r="AM676" s="138"/>
      <c r="AN676" s="138"/>
      <c r="AO676" s="142"/>
    </row>
    <row r="677" spans="1:41">
      <c r="A677" s="136">
        <v>38280814</v>
      </c>
      <c r="B677" s="137">
        <v>28025188</v>
      </c>
      <c r="C677" s="138"/>
      <c r="D677" s="165">
        <v>0</v>
      </c>
      <c r="E677" s="165">
        <v>0</v>
      </c>
      <c r="F677" s="165">
        <v>0</v>
      </c>
      <c r="G677" s="165">
        <v>0</v>
      </c>
      <c r="H677" s="165">
        <v>0</v>
      </c>
      <c r="I677" s="165">
        <v>0</v>
      </c>
      <c r="J677" s="165">
        <v>0</v>
      </c>
      <c r="K677" s="138">
        <v>0</v>
      </c>
      <c r="L677" s="139">
        <v>11.1</v>
      </c>
      <c r="M677" s="153">
        <v>0</v>
      </c>
      <c r="N677" s="140" t="s">
        <v>125</v>
      </c>
      <c r="O677" s="140">
        <v>0</v>
      </c>
      <c r="P677" s="138">
        <v>0</v>
      </c>
      <c r="Q677" s="137" t="s">
        <v>57</v>
      </c>
      <c r="R677" s="137">
        <v>0</v>
      </c>
      <c r="S677" s="140">
        <v>0</v>
      </c>
      <c r="T677" s="182">
        <v>20161031</v>
      </c>
      <c r="U677" s="137"/>
      <c r="V677" s="138"/>
      <c r="W677" s="141"/>
      <c r="X677" s="138" t="s">
        <v>124</v>
      </c>
      <c r="Y677" s="138">
        <v>0</v>
      </c>
      <c r="Z677" s="138"/>
      <c r="AA677" s="138"/>
      <c r="AB677" s="138"/>
      <c r="AC677" s="138"/>
      <c r="AD677" s="138"/>
      <c r="AE677" s="138"/>
      <c r="AF677" s="165"/>
      <c r="AG677" s="165"/>
      <c r="AH677" s="165"/>
      <c r="AI677" s="167"/>
      <c r="AJ677" s="167"/>
      <c r="AK677" s="165"/>
      <c r="AL677" s="138"/>
      <c r="AM677" s="138"/>
      <c r="AN677" s="138"/>
      <c r="AO677" s="142"/>
    </row>
    <row r="678" spans="1:41">
      <c r="A678" s="136">
        <v>38309914</v>
      </c>
      <c r="B678" s="137">
        <v>33545631</v>
      </c>
      <c r="C678" s="138"/>
      <c r="D678" s="165">
        <v>0</v>
      </c>
      <c r="E678" s="165">
        <v>0</v>
      </c>
      <c r="F678" s="165">
        <v>0</v>
      </c>
      <c r="G678" s="165">
        <v>0</v>
      </c>
      <c r="H678" s="165">
        <v>0</v>
      </c>
      <c r="I678" s="165">
        <v>0</v>
      </c>
      <c r="J678" s="165">
        <v>0</v>
      </c>
      <c r="K678" s="138">
        <v>0</v>
      </c>
      <c r="L678" s="139">
        <v>12.17</v>
      </c>
      <c r="M678" s="153">
        <v>0</v>
      </c>
      <c r="N678" s="140" t="s">
        <v>125</v>
      </c>
      <c r="O678" s="140">
        <v>0</v>
      </c>
      <c r="P678" s="138">
        <v>0</v>
      </c>
      <c r="Q678" s="137" t="s">
        <v>57</v>
      </c>
      <c r="R678" s="137">
        <v>0</v>
      </c>
      <c r="S678" s="140">
        <v>0</v>
      </c>
      <c r="T678" s="182">
        <v>20161031</v>
      </c>
      <c r="U678" s="137"/>
      <c r="V678" s="138"/>
      <c r="W678" s="141"/>
      <c r="X678" s="138" t="s">
        <v>124</v>
      </c>
      <c r="Y678" s="138">
        <v>0</v>
      </c>
      <c r="Z678" s="138"/>
      <c r="AA678" s="138"/>
      <c r="AB678" s="138"/>
      <c r="AC678" s="138"/>
      <c r="AD678" s="138"/>
      <c r="AE678" s="138"/>
      <c r="AF678" s="165"/>
      <c r="AG678" s="165"/>
      <c r="AH678" s="165"/>
      <c r="AI678" s="167"/>
      <c r="AJ678" s="167"/>
      <c r="AK678" s="165"/>
      <c r="AL678" s="138"/>
      <c r="AM678" s="138"/>
      <c r="AN678" s="138"/>
      <c r="AO678" s="142"/>
    </row>
    <row r="679" spans="1:41">
      <c r="A679" s="136">
        <v>38336580</v>
      </c>
      <c r="B679" s="137">
        <v>24106170</v>
      </c>
      <c r="C679" s="138"/>
      <c r="D679" s="165">
        <v>383860.95</v>
      </c>
      <c r="E679" s="165">
        <v>-4219.37</v>
      </c>
      <c r="F679" s="165">
        <v>379641.58</v>
      </c>
      <c r="G679" s="165">
        <v>-3774.63</v>
      </c>
      <c r="H679" s="165">
        <v>0</v>
      </c>
      <c r="I679" s="165">
        <v>-376.73</v>
      </c>
      <c r="J679" s="165">
        <v>-8370.73</v>
      </c>
      <c r="K679" s="138">
        <v>0</v>
      </c>
      <c r="L679" s="139">
        <v>11.8</v>
      </c>
      <c r="M679" s="153">
        <v>399.85515624999999</v>
      </c>
      <c r="N679" s="140" t="s">
        <v>126</v>
      </c>
      <c r="O679" s="140">
        <v>0</v>
      </c>
      <c r="P679" s="138">
        <v>379641.58</v>
      </c>
      <c r="Q679" s="137" t="s">
        <v>57</v>
      </c>
      <c r="R679" s="137">
        <v>0</v>
      </c>
      <c r="S679" s="140">
        <v>0</v>
      </c>
      <c r="T679" s="182">
        <v>20161031</v>
      </c>
      <c r="U679" s="137"/>
      <c r="V679" s="138"/>
      <c r="W679" s="141"/>
      <c r="X679" s="138" t="s">
        <v>124</v>
      </c>
      <c r="Y679" s="138">
        <v>0</v>
      </c>
      <c r="Z679" s="138"/>
      <c r="AA679" s="138"/>
      <c r="AB679" s="138"/>
      <c r="AC679" s="138"/>
      <c r="AD679" s="138"/>
      <c r="AE679" s="138"/>
      <c r="AF679" s="165"/>
      <c r="AG679" s="165"/>
      <c r="AH679" s="165"/>
      <c r="AI679" s="167"/>
      <c r="AJ679" s="167"/>
      <c r="AK679" s="165"/>
      <c r="AL679" s="138"/>
      <c r="AM679" s="138"/>
      <c r="AN679" s="138"/>
      <c r="AO679" s="142"/>
    </row>
    <row r="680" spans="1:41">
      <c r="A680" s="136">
        <v>38336633</v>
      </c>
      <c r="B680" s="137">
        <v>16248357</v>
      </c>
      <c r="C680" s="138"/>
      <c r="D680" s="165">
        <v>0</v>
      </c>
      <c r="E680" s="165">
        <v>0</v>
      </c>
      <c r="F680" s="165">
        <v>0</v>
      </c>
      <c r="G680" s="165">
        <v>0</v>
      </c>
      <c r="H680" s="165">
        <v>0</v>
      </c>
      <c r="I680" s="165">
        <v>0</v>
      </c>
      <c r="J680" s="165">
        <v>0</v>
      </c>
      <c r="K680" s="138">
        <v>0</v>
      </c>
      <c r="L680" s="139">
        <v>11.8</v>
      </c>
      <c r="M680" s="153">
        <v>0</v>
      </c>
      <c r="N680" s="140" t="s">
        <v>125</v>
      </c>
      <c r="O680" s="140">
        <v>0</v>
      </c>
      <c r="P680" s="138">
        <v>0</v>
      </c>
      <c r="Q680" s="137" t="s">
        <v>57</v>
      </c>
      <c r="R680" s="137">
        <v>0</v>
      </c>
      <c r="S680" s="140">
        <v>0</v>
      </c>
      <c r="T680" s="182">
        <v>20161031</v>
      </c>
      <c r="U680" s="137"/>
      <c r="V680" s="138"/>
      <c r="W680" s="141"/>
      <c r="X680" s="138" t="s">
        <v>124</v>
      </c>
      <c r="Y680" s="138">
        <v>0</v>
      </c>
      <c r="Z680" s="138"/>
      <c r="AA680" s="138"/>
      <c r="AB680" s="138"/>
      <c r="AC680" s="138"/>
      <c r="AD680" s="138"/>
      <c r="AE680" s="138"/>
      <c r="AF680" s="165"/>
      <c r="AG680" s="165"/>
      <c r="AH680" s="165"/>
      <c r="AI680" s="167"/>
      <c r="AJ680" s="167"/>
      <c r="AK680" s="165"/>
      <c r="AL680" s="138"/>
      <c r="AM680" s="138"/>
      <c r="AN680" s="138"/>
      <c r="AO680" s="142"/>
    </row>
    <row r="681" spans="1:41">
      <c r="A681" s="136">
        <v>38336699</v>
      </c>
      <c r="B681" s="137">
        <v>17646097</v>
      </c>
      <c r="C681" s="138"/>
      <c r="D681" s="165">
        <v>0</v>
      </c>
      <c r="E681" s="165">
        <v>0</v>
      </c>
      <c r="F681" s="165">
        <v>0</v>
      </c>
      <c r="G681" s="165">
        <v>0</v>
      </c>
      <c r="H681" s="165">
        <v>0</v>
      </c>
      <c r="I681" s="165">
        <v>0</v>
      </c>
      <c r="J681" s="165">
        <v>0</v>
      </c>
      <c r="K681" s="138">
        <v>0</v>
      </c>
      <c r="L681" s="139">
        <v>11.8</v>
      </c>
      <c r="M681" s="153">
        <v>0</v>
      </c>
      <c r="N681" s="140" t="s">
        <v>125</v>
      </c>
      <c r="O681" s="140">
        <v>0</v>
      </c>
      <c r="P681" s="138">
        <v>0</v>
      </c>
      <c r="Q681" s="137" t="s">
        <v>57</v>
      </c>
      <c r="R681" s="137">
        <v>0</v>
      </c>
      <c r="S681" s="140">
        <v>0</v>
      </c>
      <c r="T681" s="182">
        <v>20161031</v>
      </c>
      <c r="U681" s="137"/>
      <c r="V681" s="138"/>
      <c r="W681" s="141"/>
      <c r="X681" s="138" t="s">
        <v>124</v>
      </c>
      <c r="Y681" s="138">
        <v>0</v>
      </c>
      <c r="Z681" s="138"/>
      <c r="AA681" s="138"/>
      <c r="AB681" s="138"/>
      <c r="AC681" s="138"/>
      <c r="AD681" s="138"/>
      <c r="AE681" s="138"/>
      <c r="AF681" s="165"/>
      <c r="AG681" s="165"/>
      <c r="AH681" s="165"/>
      <c r="AI681" s="167"/>
      <c r="AJ681" s="167"/>
      <c r="AK681" s="165"/>
      <c r="AL681" s="138"/>
      <c r="AM681" s="138"/>
      <c r="AN681" s="138"/>
      <c r="AO681" s="142"/>
    </row>
    <row r="682" spans="1:41">
      <c r="A682" s="136">
        <v>38368751</v>
      </c>
      <c r="B682" s="137">
        <v>39266888</v>
      </c>
      <c r="C682" s="138"/>
      <c r="D682" s="165">
        <v>654826.06000000006</v>
      </c>
      <c r="E682" s="165">
        <v>0</v>
      </c>
      <c r="F682" s="165">
        <v>654826.06000000006</v>
      </c>
      <c r="G682" s="165">
        <v>0</v>
      </c>
      <c r="H682" s="165">
        <v>0</v>
      </c>
      <c r="I682" s="165">
        <v>0</v>
      </c>
      <c r="J682" s="165">
        <v>0</v>
      </c>
      <c r="K682" s="138">
        <v>0</v>
      </c>
      <c r="L682" s="139">
        <v>11.8</v>
      </c>
      <c r="M682" s="153">
        <v>682.11047916666678</v>
      </c>
      <c r="N682" s="140" t="s">
        <v>126</v>
      </c>
      <c r="O682" s="140">
        <v>1</v>
      </c>
      <c r="P682" s="138">
        <v>549898.71</v>
      </c>
      <c r="Q682" s="137" t="s">
        <v>64</v>
      </c>
      <c r="R682" s="137">
        <v>20130430</v>
      </c>
      <c r="S682" s="140">
        <v>43</v>
      </c>
      <c r="T682" s="182">
        <v>20161031</v>
      </c>
      <c r="U682" s="137"/>
      <c r="V682" s="138"/>
      <c r="W682" s="141"/>
      <c r="X682" s="138" t="s">
        <v>124</v>
      </c>
      <c r="Y682" s="138">
        <v>0</v>
      </c>
      <c r="Z682" s="138"/>
      <c r="AA682" s="138"/>
      <c r="AB682" s="138"/>
      <c r="AC682" s="138"/>
      <c r="AD682" s="138"/>
      <c r="AE682" s="138"/>
      <c r="AF682" s="165"/>
      <c r="AG682" s="165"/>
      <c r="AH682" s="165"/>
      <c r="AI682" s="167"/>
      <c r="AJ682" s="167"/>
      <c r="AK682" s="165"/>
      <c r="AL682" s="138"/>
      <c r="AM682" s="138"/>
      <c r="AN682" s="138"/>
      <c r="AO682" s="142"/>
    </row>
    <row r="683" spans="1:41">
      <c r="A683" s="136">
        <v>38368865</v>
      </c>
      <c r="B683" s="137">
        <v>8067879</v>
      </c>
      <c r="C683" s="138"/>
      <c r="D683" s="165">
        <v>284821.19</v>
      </c>
      <c r="E683" s="165">
        <v>-3769.33</v>
      </c>
      <c r="F683" s="165">
        <v>281051.86</v>
      </c>
      <c r="G683" s="165">
        <v>-2762.77</v>
      </c>
      <c r="H683" s="165">
        <v>0</v>
      </c>
      <c r="I683" s="165">
        <v>-467.9</v>
      </c>
      <c r="J683" s="165">
        <v>-7000</v>
      </c>
      <c r="K683" s="138">
        <v>-3.61</v>
      </c>
      <c r="L683" s="139">
        <v>11.64</v>
      </c>
      <c r="M683" s="153">
        <v>296.68873958333336</v>
      </c>
      <c r="N683" s="140" t="s">
        <v>126</v>
      </c>
      <c r="O683" s="140">
        <v>0</v>
      </c>
      <c r="P683" s="138">
        <v>281051.86</v>
      </c>
      <c r="Q683" s="137" t="s">
        <v>57</v>
      </c>
      <c r="R683" s="137">
        <v>0</v>
      </c>
      <c r="S683" s="140">
        <v>0</v>
      </c>
      <c r="T683" s="182">
        <v>20161031</v>
      </c>
      <c r="U683" s="137"/>
      <c r="V683" s="138"/>
      <c r="W683" s="141"/>
      <c r="X683" s="138" t="s">
        <v>124</v>
      </c>
      <c r="Y683" s="138">
        <v>0</v>
      </c>
      <c r="Z683" s="138"/>
      <c r="AA683" s="138"/>
      <c r="AB683" s="138"/>
      <c r="AC683" s="138"/>
      <c r="AD683" s="138"/>
      <c r="AE683" s="138"/>
      <c r="AF683" s="165"/>
      <c r="AG683" s="165"/>
      <c r="AH683" s="165"/>
      <c r="AI683" s="167"/>
      <c r="AJ683" s="167"/>
      <c r="AK683" s="165"/>
      <c r="AL683" s="138"/>
      <c r="AM683" s="138"/>
      <c r="AN683" s="138"/>
      <c r="AO683" s="142"/>
    </row>
    <row r="684" spans="1:41">
      <c r="A684" s="136">
        <v>38391110</v>
      </c>
      <c r="B684" s="137">
        <v>12930146</v>
      </c>
      <c r="C684" s="138"/>
      <c r="D684" s="165">
        <v>104563.87</v>
      </c>
      <c r="E684" s="165">
        <v>-13509.560000000001</v>
      </c>
      <c r="F684" s="165">
        <v>91054.31</v>
      </c>
      <c r="G684" s="165">
        <v>-1028.21</v>
      </c>
      <c r="H684" s="165">
        <v>0</v>
      </c>
      <c r="I684" s="165">
        <v>-436.58</v>
      </c>
      <c r="J684" s="165">
        <v>-14974.349999999999</v>
      </c>
      <c r="K684" s="138">
        <v>-5665.88</v>
      </c>
      <c r="L684" s="139">
        <v>11.8</v>
      </c>
      <c r="M684" s="153">
        <v>108.92069791666667</v>
      </c>
      <c r="N684" s="140" t="s">
        <v>126</v>
      </c>
      <c r="O684" s="140">
        <v>0</v>
      </c>
      <c r="P684" s="138">
        <v>91054.31</v>
      </c>
      <c r="Q684" s="137" t="s">
        <v>57</v>
      </c>
      <c r="R684" s="137">
        <v>0</v>
      </c>
      <c r="S684" s="140">
        <v>0</v>
      </c>
      <c r="T684" s="182">
        <v>20161031</v>
      </c>
      <c r="U684" s="137"/>
      <c r="V684" s="138"/>
      <c r="W684" s="141"/>
      <c r="X684" s="138" t="s">
        <v>124</v>
      </c>
      <c r="Y684" s="138">
        <v>0</v>
      </c>
      <c r="Z684" s="138"/>
      <c r="AA684" s="138"/>
      <c r="AB684" s="138"/>
      <c r="AC684" s="138"/>
      <c r="AD684" s="138"/>
      <c r="AE684" s="138"/>
      <c r="AF684" s="165"/>
      <c r="AG684" s="165"/>
      <c r="AH684" s="165"/>
      <c r="AI684" s="167"/>
      <c r="AJ684" s="167"/>
      <c r="AK684" s="165"/>
      <c r="AL684" s="138"/>
      <c r="AM684" s="138"/>
      <c r="AN684" s="138"/>
      <c r="AO684" s="142"/>
    </row>
    <row r="685" spans="1:41">
      <c r="A685" s="136">
        <v>38414217</v>
      </c>
      <c r="B685" s="137">
        <v>10741701</v>
      </c>
      <c r="C685" s="138"/>
      <c r="D685" s="165">
        <v>0</v>
      </c>
      <c r="E685" s="165">
        <v>0</v>
      </c>
      <c r="F685" s="165">
        <v>0</v>
      </c>
      <c r="G685" s="165">
        <v>0</v>
      </c>
      <c r="H685" s="165">
        <v>0</v>
      </c>
      <c r="I685" s="165">
        <v>0</v>
      </c>
      <c r="J685" s="165">
        <v>0</v>
      </c>
      <c r="K685" s="138">
        <v>0</v>
      </c>
      <c r="L685" s="139">
        <v>11.8</v>
      </c>
      <c r="M685" s="153">
        <v>0</v>
      </c>
      <c r="N685" s="140" t="s">
        <v>125</v>
      </c>
      <c r="O685" s="140">
        <v>0</v>
      </c>
      <c r="P685" s="138">
        <v>0</v>
      </c>
      <c r="Q685" s="137" t="s">
        <v>57</v>
      </c>
      <c r="R685" s="137">
        <v>0</v>
      </c>
      <c r="S685" s="140">
        <v>0</v>
      </c>
      <c r="T685" s="182">
        <v>20161031</v>
      </c>
      <c r="U685" s="137"/>
      <c r="V685" s="138"/>
      <c r="W685" s="141"/>
      <c r="X685" s="138" t="s">
        <v>124</v>
      </c>
      <c r="Y685" s="138">
        <v>0</v>
      </c>
      <c r="Z685" s="138"/>
      <c r="AA685" s="138"/>
      <c r="AB685" s="138"/>
      <c r="AC685" s="138"/>
      <c r="AD685" s="138"/>
      <c r="AE685" s="138"/>
      <c r="AF685" s="165"/>
      <c r="AG685" s="165"/>
      <c r="AH685" s="165"/>
      <c r="AI685" s="167"/>
      <c r="AJ685" s="167"/>
      <c r="AK685" s="165"/>
      <c r="AL685" s="138"/>
      <c r="AM685" s="138"/>
      <c r="AN685" s="138"/>
      <c r="AO685" s="142"/>
    </row>
    <row r="686" spans="1:41">
      <c r="A686" s="136">
        <v>38414247</v>
      </c>
      <c r="B686" s="137">
        <v>9612387</v>
      </c>
      <c r="C686" s="138"/>
      <c r="D686" s="165">
        <v>497707.34</v>
      </c>
      <c r="E686" s="165">
        <v>-14983.970000000001</v>
      </c>
      <c r="F686" s="165">
        <v>482723.37</v>
      </c>
      <c r="G686" s="165">
        <v>-4894.12</v>
      </c>
      <c r="H686" s="165">
        <v>0</v>
      </c>
      <c r="I686" s="165">
        <v>-775.07</v>
      </c>
      <c r="J686" s="165">
        <v>-20653.16</v>
      </c>
      <c r="K686" s="138">
        <v>-5666.54</v>
      </c>
      <c r="L686" s="139">
        <v>11.8</v>
      </c>
      <c r="M686" s="153">
        <v>518.44514583333341</v>
      </c>
      <c r="N686" s="140" t="s">
        <v>126</v>
      </c>
      <c r="O686" s="140">
        <v>0</v>
      </c>
      <c r="P686" s="138">
        <v>482723.37</v>
      </c>
      <c r="Q686" s="137" t="s">
        <v>57</v>
      </c>
      <c r="R686" s="137">
        <v>0</v>
      </c>
      <c r="S686" s="140">
        <v>0</v>
      </c>
      <c r="T686" s="182">
        <v>20161031</v>
      </c>
      <c r="U686" s="137"/>
      <c r="V686" s="138"/>
      <c r="W686" s="141"/>
      <c r="X686" s="138" t="s">
        <v>124</v>
      </c>
      <c r="Y686" s="138">
        <v>0</v>
      </c>
      <c r="Z686" s="138"/>
      <c r="AA686" s="138"/>
      <c r="AB686" s="138"/>
      <c r="AC686" s="138"/>
      <c r="AD686" s="138"/>
      <c r="AE686" s="138"/>
      <c r="AF686" s="165"/>
      <c r="AG686" s="165"/>
      <c r="AH686" s="165"/>
      <c r="AI686" s="167"/>
      <c r="AJ686" s="167"/>
      <c r="AK686" s="165"/>
      <c r="AL686" s="138"/>
      <c r="AM686" s="138"/>
      <c r="AN686" s="138"/>
      <c r="AO686" s="142"/>
    </row>
    <row r="687" spans="1:41">
      <c r="A687" s="136">
        <v>38442770</v>
      </c>
      <c r="B687" s="137">
        <v>39240165</v>
      </c>
      <c r="C687" s="138"/>
      <c r="D687" s="165">
        <v>312656.15999999997</v>
      </c>
      <c r="E687" s="165">
        <v>-6745.76</v>
      </c>
      <c r="F687" s="165">
        <v>305910.40000000002</v>
      </c>
      <c r="G687" s="165">
        <v>-2637.14</v>
      </c>
      <c r="H687" s="165">
        <v>-500</v>
      </c>
      <c r="I687" s="165">
        <v>-413.01</v>
      </c>
      <c r="J687" s="165">
        <v>-10295.91</v>
      </c>
      <c r="K687" s="138">
        <v>-2375.91</v>
      </c>
      <c r="L687" s="139">
        <v>11.8</v>
      </c>
      <c r="M687" s="153">
        <v>325.68349999999998</v>
      </c>
      <c r="N687" s="140" t="s">
        <v>126</v>
      </c>
      <c r="O687" s="140">
        <v>0</v>
      </c>
      <c r="P687" s="138">
        <v>296995.87</v>
      </c>
      <c r="Q687" s="137" t="s">
        <v>59</v>
      </c>
      <c r="R687" s="137">
        <v>20160930</v>
      </c>
      <c r="S687" s="140">
        <v>2</v>
      </c>
      <c r="T687" s="182">
        <v>20161031</v>
      </c>
      <c r="U687" s="137"/>
      <c r="V687" s="138"/>
      <c r="W687" s="141"/>
      <c r="X687" s="138" t="s">
        <v>124</v>
      </c>
      <c r="Y687" s="138">
        <v>0</v>
      </c>
      <c r="Z687" s="138"/>
      <c r="AA687" s="138"/>
      <c r="AB687" s="138"/>
      <c r="AC687" s="138"/>
      <c r="AD687" s="138"/>
      <c r="AE687" s="138"/>
      <c r="AF687" s="165"/>
      <c r="AG687" s="165"/>
      <c r="AH687" s="165"/>
      <c r="AI687" s="167"/>
      <c r="AJ687" s="167"/>
      <c r="AK687" s="165"/>
      <c r="AL687" s="138"/>
      <c r="AM687" s="138"/>
      <c r="AN687" s="138"/>
      <c r="AO687" s="142"/>
    </row>
    <row r="688" spans="1:41">
      <c r="A688" s="136">
        <v>38442805</v>
      </c>
      <c r="B688" s="137">
        <v>37912240</v>
      </c>
      <c r="C688" s="138"/>
      <c r="D688" s="165">
        <v>0</v>
      </c>
      <c r="E688" s="165">
        <v>0</v>
      </c>
      <c r="F688" s="165">
        <v>0</v>
      </c>
      <c r="G688" s="165">
        <v>0</v>
      </c>
      <c r="H688" s="165">
        <v>0</v>
      </c>
      <c r="I688" s="165">
        <v>0</v>
      </c>
      <c r="J688" s="165">
        <v>0</v>
      </c>
      <c r="K688" s="138">
        <v>0</v>
      </c>
      <c r="L688" s="139">
        <v>11.8</v>
      </c>
      <c r="M688" s="153">
        <v>0</v>
      </c>
      <c r="N688" s="140" t="s">
        <v>125</v>
      </c>
      <c r="O688" s="140">
        <v>0</v>
      </c>
      <c r="P688" s="138">
        <v>0</v>
      </c>
      <c r="Q688" s="137" t="s">
        <v>57</v>
      </c>
      <c r="R688" s="137">
        <v>0</v>
      </c>
      <c r="S688" s="140">
        <v>0</v>
      </c>
      <c r="T688" s="182">
        <v>20161031</v>
      </c>
      <c r="U688" s="137"/>
      <c r="V688" s="138"/>
      <c r="W688" s="141"/>
      <c r="X688" s="138" t="s">
        <v>124</v>
      </c>
      <c r="Y688" s="138">
        <v>0</v>
      </c>
      <c r="Z688" s="138"/>
      <c r="AA688" s="138"/>
      <c r="AB688" s="138"/>
      <c r="AC688" s="138"/>
      <c r="AD688" s="138"/>
      <c r="AE688" s="138"/>
      <c r="AF688" s="165"/>
      <c r="AG688" s="165"/>
      <c r="AH688" s="165"/>
      <c r="AI688" s="167"/>
      <c r="AJ688" s="167"/>
      <c r="AK688" s="165"/>
      <c r="AL688" s="138"/>
      <c r="AM688" s="138"/>
      <c r="AN688" s="138"/>
      <c r="AO688" s="142"/>
    </row>
    <row r="689" spans="1:41">
      <c r="A689" s="136">
        <v>38442956</v>
      </c>
      <c r="B689" s="137">
        <v>22480824</v>
      </c>
      <c r="C689" s="138"/>
      <c r="D689" s="165">
        <v>312066.75</v>
      </c>
      <c r="E689" s="165">
        <v>-14458.68</v>
      </c>
      <c r="F689" s="165">
        <v>297608.07</v>
      </c>
      <c r="G689" s="165">
        <v>-3068.66</v>
      </c>
      <c r="H689" s="165">
        <v>0</v>
      </c>
      <c r="I689" s="165">
        <v>-694.88</v>
      </c>
      <c r="J689" s="165">
        <v>-18222.22</v>
      </c>
      <c r="K689" s="138">
        <v>-5665.88</v>
      </c>
      <c r="L689" s="139">
        <v>11.8</v>
      </c>
      <c r="M689" s="153">
        <v>325.06953125000001</v>
      </c>
      <c r="N689" s="140" t="s">
        <v>126</v>
      </c>
      <c r="O689" s="140">
        <v>0</v>
      </c>
      <c r="P689" s="138">
        <v>297608.07</v>
      </c>
      <c r="Q689" s="137" t="s">
        <v>57</v>
      </c>
      <c r="R689" s="137">
        <v>0</v>
      </c>
      <c r="S689" s="140">
        <v>0</v>
      </c>
      <c r="T689" s="182">
        <v>20161031</v>
      </c>
      <c r="U689" s="137"/>
      <c r="V689" s="138"/>
      <c r="W689" s="141"/>
      <c r="X689" s="138" t="s">
        <v>124</v>
      </c>
      <c r="Y689" s="138">
        <v>0</v>
      </c>
      <c r="Z689" s="138"/>
      <c r="AA689" s="138"/>
      <c r="AB689" s="138"/>
      <c r="AC689" s="138"/>
      <c r="AD689" s="138"/>
      <c r="AE689" s="138"/>
      <c r="AF689" s="165"/>
      <c r="AG689" s="165"/>
      <c r="AH689" s="165"/>
      <c r="AI689" s="167"/>
      <c r="AJ689" s="167"/>
      <c r="AK689" s="165"/>
      <c r="AL689" s="138"/>
      <c r="AM689" s="138"/>
      <c r="AN689" s="138"/>
      <c r="AO689" s="142"/>
    </row>
    <row r="690" spans="1:41">
      <c r="A690" s="136">
        <v>38442986</v>
      </c>
      <c r="B690" s="137">
        <v>39562127</v>
      </c>
      <c r="C690" s="138"/>
      <c r="D690" s="165">
        <v>647495.18000000005</v>
      </c>
      <c r="E690" s="165">
        <v>-3973.41</v>
      </c>
      <c r="F690" s="165">
        <v>643521.77</v>
      </c>
      <c r="G690" s="165">
        <v>-3446.59</v>
      </c>
      <c r="H690" s="165">
        <v>-500</v>
      </c>
      <c r="I690" s="165">
        <v>0</v>
      </c>
      <c r="J690" s="165">
        <v>-7920</v>
      </c>
      <c r="K690" s="138">
        <v>0</v>
      </c>
      <c r="L690" s="139">
        <v>11.8</v>
      </c>
      <c r="M690" s="153">
        <v>674.47414583333341</v>
      </c>
      <c r="N690" s="140" t="s">
        <v>126</v>
      </c>
      <c r="O690" s="140">
        <v>0</v>
      </c>
      <c r="P690" s="138">
        <v>634126.55000000005</v>
      </c>
      <c r="Q690" s="137" t="s">
        <v>59</v>
      </c>
      <c r="R690" s="137">
        <v>20160930</v>
      </c>
      <c r="S690" s="140">
        <v>2</v>
      </c>
      <c r="T690" s="182">
        <v>20161031</v>
      </c>
      <c r="U690" s="137"/>
      <c r="V690" s="138"/>
      <c r="W690" s="141"/>
      <c r="X690" s="138" t="s">
        <v>124</v>
      </c>
      <c r="Y690" s="138">
        <v>0</v>
      </c>
      <c r="Z690" s="138"/>
      <c r="AA690" s="138"/>
      <c r="AB690" s="138"/>
      <c r="AC690" s="138"/>
      <c r="AD690" s="138"/>
      <c r="AE690" s="138"/>
      <c r="AF690" s="165"/>
      <c r="AG690" s="165"/>
      <c r="AH690" s="165"/>
      <c r="AI690" s="167"/>
      <c r="AJ690" s="167"/>
      <c r="AK690" s="165"/>
      <c r="AL690" s="138"/>
      <c r="AM690" s="138"/>
      <c r="AN690" s="138"/>
      <c r="AO690" s="142"/>
    </row>
    <row r="691" spans="1:41">
      <c r="A691" s="136">
        <v>38442999</v>
      </c>
      <c r="B691" s="137">
        <v>10126887</v>
      </c>
      <c r="C691" s="138"/>
      <c r="D691" s="165">
        <v>394567.47</v>
      </c>
      <c r="E691" s="165">
        <v>0</v>
      </c>
      <c r="F691" s="165">
        <v>394567.47</v>
      </c>
      <c r="G691" s="165">
        <v>0</v>
      </c>
      <c r="H691" s="165">
        <v>0</v>
      </c>
      <c r="I691" s="165">
        <v>0</v>
      </c>
      <c r="J691" s="165">
        <v>0</v>
      </c>
      <c r="K691" s="138">
        <v>0</v>
      </c>
      <c r="L691" s="139">
        <v>10.58</v>
      </c>
      <c r="M691" s="153">
        <v>411.00778125000005</v>
      </c>
      <c r="N691" s="140" t="s">
        <v>126</v>
      </c>
      <c r="O691" s="140">
        <v>0</v>
      </c>
      <c r="P691" s="138">
        <v>379050.13</v>
      </c>
      <c r="Q691" s="137" t="s">
        <v>60</v>
      </c>
      <c r="R691" s="137">
        <v>20160831</v>
      </c>
      <c r="S691" s="140">
        <v>3</v>
      </c>
      <c r="T691" s="182">
        <v>20161031</v>
      </c>
      <c r="U691" s="137"/>
      <c r="V691" s="138"/>
      <c r="W691" s="141"/>
      <c r="X691" s="138" t="s">
        <v>124</v>
      </c>
      <c r="Y691" s="138">
        <v>0</v>
      </c>
      <c r="Z691" s="138"/>
      <c r="AA691" s="138"/>
      <c r="AB691" s="138"/>
      <c r="AC691" s="138"/>
      <c r="AD691" s="138"/>
      <c r="AE691" s="138"/>
      <c r="AF691" s="165"/>
      <c r="AG691" s="165"/>
      <c r="AH691" s="165"/>
      <c r="AI691" s="167"/>
      <c r="AJ691" s="167"/>
      <c r="AK691" s="165"/>
      <c r="AL691" s="138"/>
      <c r="AM691" s="138"/>
      <c r="AN691" s="138"/>
      <c r="AO691" s="142"/>
    </row>
    <row r="692" spans="1:41">
      <c r="A692" s="136">
        <v>38443003</v>
      </c>
      <c r="B692" s="137">
        <v>10306889</v>
      </c>
      <c r="C692" s="138"/>
      <c r="D692" s="165">
        <v>18908.349999999999</v>
      </c>
      <c r="E692" s="165">
        <v>-5115.5</v>
      </c>
      <c r="F692" s="165">
        <v>13792.85</v>
      </c>
      <c r="G692" s="165">
        <v>-330.04</v>
      </c>
      <c r="H692" s="165">
        <v>-500</v>
      </c>
      <c r="I692" s="165">
        <v>-774.46</v>
      </c>
      <c r="J692" s="165">
        <v>-6720</v>
      </c>
      <c r="K692" s="138">
        <v>-4346.76</v>
      </c>
      <c r="L692" s="139">
        <v>10.58</v>
      </c>
      <c r="M692" s="153">
        <v>19.696197916666666</v>
      </c>
      <c r="N692" s="140" t="s">
        <v>126</v>
      </c>
      <c r="O692" s="140">
        <v>0</v>
      </c>
      <c r="P692" s="138">
        <v>13792.85</v>
      </c>
      <c r="Q692" s="137" t="s">
        <v>57</v>
      </c>
      <c r="R692" s="137">
        <v>0</v>
      </c>
      <c r="S692" s="140">
        <v>0</v>
      </c>
      <c r="T692" s="182">
        <v>20161031</v>
      </c>
      <c r="U692" s="137"/>
      <c r="V692" s="138"/>
      <c r="W692" s="141"/>
      <c r="X692" s="138" t="s">
        <v>124</v>
      </c>
      <c r="Y692" s="138">
        <v>0</v>
      </c>
      <c r="Z692" s="138"/>
      <c r="AA692" s="138"/>
      <c r="AB692" s="138"/>
      <c r="AC692" s="138"/>
      <c r="AD692" s="138"/>
      <c r="AE692" s="138"/>
      <c r="AF692" s="165"/>
      <c r="AG692" s="165"/>
      <c r="AH692" s="165"/>
      <c r="AI692" s="167"/>
      <c r="AJ692" s="167"/>
      <c r="AK692" s="165"/>
      <c r="AL692" s="138"/>
      <c r="AM692" s="138"/>
      <c r="AN692" s="138"/>
      <c r="AO692" s="142"/>
    </row>
    <row r="693" spans="1:41">
      <c r="A693" s="136">
        <v>38469902</v>
      </c>
      <c r="B693" s="137">
        <v>38892286</v>
      </c>
      <c r="C693" s="138"/>
      <c r="D693" s="165">
        <v>545416.66</v>
      </c>
      <c r="E693" s="165">
        <v>-15542.150000000001</v>
      </c>
      <c r="F693" s="165">
        <v>529874.51</v>
      </c>
      <c r="G693" s="165">
        <v>-5363.26</v>
      </c>
      <c r="H693" s="165">
        <v>0</v>
      </c>
      <c r="I693" s="165">
        <v>-970.47</v>
      </c>
      <c r="J693" s="165">
        <v>-21875.88</v>
      </c>
      <c r="K693" s="138">
        <v>-5668.65</v>
      </c>
      <c r="L693" s="139">
        <v>11.8</v>
      </c>
      <c r="M693" s="153">
        <v>568.14235416666668</v>
      </c>
      <c r="N693" s="140" t="s">
        <v>126</v>
      </c>
      <c r="O693" s="140">
        <v>0</v>
      </c>
      <c r="P693" s="138">
        <v>529874.51</v>
      </c>
      <c r="Q693" s="137" t="s">
        <v>57</v>
      </c>
      <c r="R693" s="137">
        <v>0</v>
      </c>
      <c r="S693" s="140">
        <v>0</v>
      </c>
      <c r="T693" s="182">
        <v>20161031</v>
      </c>
      <c r="U693" s="137"/>
      <c r="V693" s="138"/>
      <c r="W693" s="141"/>
      <c r="X693" s="138" t="s">
        <v>124</v>
      </c>
      <c r="Y693" s="138">
        <v>0</v>
      </c>
      <c r="Z693" s="138"/>
      <c r="AA693" s="138"/>
      <c r="AB693" s="138"/>
      <c r="AC693" s="138"/>
      <c r="AD693" s="138"/>
      <c r="AE693" s="138"/>
      <c r="AF693" s="165"/>
      <c r="AG693" s="165"/>
      <c r="AH693" s="165"/>
      <c r="AI693" s="167"/>
      <c r="AJ693" s="167"/>
      <c r="AK693" s="165"/>
      <c r="AL693" s="138"/>
      <c r="AM693" s="138"/>
      <c r="AN693" s="138"/>
      <c r="AO693" s="142"/>
    </row>
    <row r="694" spans="1:41">
      <c r="A694" s="136">
        <v>38503600</v>
      </c>
      <c r="B694" s="137">
        <v>10046271</v>
      </c>
      <c r="C694" s="138"/>
      <c r="D694" s="165">
        <v>0</v>
      </c>
      <c r="E694" s="165">
        <v>0</v>
      </c>
      <c r="F694" s="165">
        <v>0</v>
      </c>
      <c r="G694" s="165">
        <v>0</v>
      </c>
      <c r="H694" s="165">
        <v>0</v>
      </c>
      <c r="I694" s="165">
        <v>0</v>
      </c>
      <c r="J694" s="165">
        <v>0</v>
      </c>
      <c r="K694" s="138">
        <v>0</v>
      </c>
      <c r="L694" s="139">
        <v>11.8</v>
      </c>
      <c r="M694" s="153">
        <v>0</v>
      </c>
      <c r="N694" s="140" t="s">
        <v>125</v>
      </c>
      <c r="O694" s="140">
        <v>0</v>
      </c>
      <c r="P694" s="138">
        <v>0</v>
      </c>
      <c r="Q694" s="137" t="s">
        <v>57</v>
      </c>
      <c r="R694" s="137">
        <v>0</v>
      </c>
      <c r="S694" s="140">
        <v>0</v>
      </c>
      <c r="T694" s="182">
        <v>20161031</v>
      </c>
      <c r="U694" s="137"/>
      <c r="V694" s="138"/>
      <c r="W694" s="141"/>
      <c r="X694" s="138" t="s">
        <v>124</v>
      </c>
      <c r="Y694" s="138">
        <v>0</v>
      </c>
      <c r="Z694" s="138"/>
      <c r="AA694" s="138"/>
      <c r="AB694" s="138"/>
      <c r="AC694" s="138"/>
      <c r="AD694" s="138"/>
      <c r="AE694" s="138"/>
      <c r="AF694" s="165"/>
      <c r="AG694" s="165"/>
      <c r="AH694" s="165"/>
      <c r="AI694" s="167"/>
      <c r="AJ694" s="167"/>
      <c r="AK694" s="165"/>
      <c r="AL694" s="138"/>
      <c r="AM694" s="138"/>
      <c r="AN694" s="138"/>
      <c r="AO694" s="142"/>
    </row>
    <row r="695" spans="1:41">
      <c r="A695" s="136">
        <v>38503730</v>
      </c>
      <c r="B695" s="137">
        <v>5036111</v>
      </c>
      <c r="C695" s="138"/>
      <c r="D695" s="165">
        <v>0</v>
      </c>
      <c r="E695" s="165">
        <v>0</v>
      </c>
      <c r="F695" s="165">
        <v>0</v>
      </c>
      <c r="G695" s="165">
        <v>0</v>
      </c>
      <c r="H695" s="165">
        <v>0</v>
      </c>
      <c r="I695" s="165">
        <v>0</v>
      </c>
      <c r="J695" s="165">
        <v>0</v>
      </c>
      <c r="K695" s="138">
        <v>0</v>
      </c>
      <c r="L695" s="139">
        <v>11.25</v>
      </c>
      <c r="M695" s="153">
        <v>0</v>
      </c>
      <c r="N695" s="140" t="s">
        <v>125</v>
      </c>
      <c r="O695" s="140">
        <v>0</v>
      </c>
      <c r="P695" s="138">
        <v>0</v>
      </c>
      <c r="Q695" s="137" t="s">
        <v>57</v>
      </c>
      <c r="R695" s="137">
        <v>0</v>
      </c>
      <c r="S695" s="140">
        <v>0</v>
      </c>
      <c r="T695" s="182">
        <v>20161031</v>
      </c>
      <c r="U695" s="137"/>
      <c r="V695" s="138"/>
      <c r="W695" s="141"/>
      <c r="X695" s="138" t="s">
        <v>124</v>
      </c>
      <c r="Y695" s="138">
        <v>0</v>
      </c>
      <c r="Z695" s="138"/>
      <c r="AA695" s="138"/>
      <c r="AB695" s="138"/>
      <c r="AC695" s="138"/>
      <c r="AD695" s="138"/>
      <c r="AE695" s="138"/>
      <c r="AF695" s="165"/>
      <c r="AG695" s="165"/>
      <c r="AH695" s="165"/>
      <c r="AI695" s="167"/>
      <c r="AJ695" s="167"/>
      <c r="AK695" s="165"/>
      <c r="AL695" s="138"/>
      <c r="AM695" s="138"/>
      <c r="AN695" s="138"/>
      <c r="AO695" s="142"/>
    </row>
    <row r="696" spans="1:41">
      <c r="A696" s="136">
        <v>38529887</v>
      </c>
      <c r="B696" s="137">
        <v>7627355</v>
      </c>
      <c r="C696" s="138"/>
      <c r="D696" s="165">
        <v>0</v>
      </c>
      <c r="E696" s="165">
        <v>0</v>
      </c>
      <c r="F696" s="165">
        <v>0</v>
      </c>
      <c r="G696" s="165">
        <v>0</v>
      </c>
      <c r="H696" s="165">
        <v>0</v>
      </c>
      <c r="I696" s="165">
        <v>0</v>
      </c>
      <c r="J696" s="165">
        <v>0</v>
      </c>
      <c r="K696" s="138">
        <v>0</v>
      </c>
      <c r="L696" s="139">
        <v>11.8</v>
      </c>
      <c r="M696" s="153">
        <v>0</v>
      </c>
      <c r="N696" s="140" t="s">
        <v>125</v>
      </c>
      <c r="O696" s="140">
        <v>0</v>
      </c>
      <c r="P696" s="138">
        <v>0</v>
      </c>
      <c r="Q696" s="137" t="s">
        <v>57</v>
      </c>
      <c r="R696" s="137">
        <v>0</v>
      </c>
      <c r="S696" s="140">
        <v>0</v>
      </c>
      <c r="T696" s="182">
        <v>20161031</v>
      </c>
      <c r="U696" s="137"/>
      <c r="V696" s="138"/>
      <c r="W696" s="141"/>
      <c r="X696" s="138" t="s">
        <v>124</v>
      </c>
      <c r="Y696" s="138">
        <v>0</v>
      </c>
      <c r="Z696" s="138"/>
      <c r="AA696" s="138"/>
      <c r="AB696" s="138"/>
      <c r="AC696" s="138"/>
      <c r="AD696" s="138"/>
      <c r="AE696" s="138"/>
      <c r="AF696" s="165"/>
      <c r="AG696" s="165"/>
      <c r="AH696" s="165"/>
      <c r="AI696" s="167"/>
      <c r="AJ696" s="167"/>
      <c r="AK696" s="165"/>
      <c r="AL696" s="138"/>
      <c r="AM696" s="138"/>
      <c r="AN696" s="138"/>
      <c r="AO696" s="142"/>
    </row>
    <row r="697" spans="1:41">
      <c r="A697" s="136">
        <v>38529985</v>
      </c>
      <c r="B697" s="137">
        <v>13024256</v>
      </c>
      <c r="C697" s="138"/>
      <c r="D697" s="165">
        <v>860372.78</v>
      </c>
      <c r="E697" s="165">
        <v>-4326.7</v>
      </c>
      <c r="F697" s="165">
        <v>856046.07999999996</v>
      </c>
      <c r="G697" s="165">
        <v>0</v>
      </c>
      <c r="H697" s="165">
        <v>0</v>
      </c>
      <c r="I697" s="165">
        <v>0</v>
      </c>
      <c r="J697" s="165">
        <v>-4326.7</v>
      </c>
      <c r="K697" s="138">
        <v>-4326.7</v>
      </c>
      <c r="L697" s="139">
        <v>11.8</v>
      </c>
      <c r="M697" s="153">
        <v>896.22164583333335</v>
      </c>
      <c r="N697" s="140" t="s">
        <v>126</v>
      </c>
      <c r="O697" s="140">
        <v>1</v>
      </c>
      <c r="P697" s="138">
        <v>581593.11</v>
      </c>
      <c r="Q697" s="137" t="s">
        <v>64</v>
      </c>
      <c r="R697" s="137">
        <v>20120731</v>
      </c>
      <c r="S697" s="140">
        <v>52</v>
      </c>
      <c r="T697" s="182">
        <v>20161031</v>
      </c>
      <c r="U697" s="137"/>
      <c r="V697" s="138"/>
      <c r="W697" s="141"/>
      <c r="X697" s="138" t="s">
        <v>124</v>
      </c>
      <c r="Y697" s="138">
        <v>0</v>
      </c>
      <c r="Z697" s="138"/>
      <c r="AA697" s="138"/>
      <c r="AB697" s="138"/>
      <c r="AC697" s="138"/>
      <c r="AD697" s="138"/>
      <c r="AE697" s="138"/>
      <c r="AF697" s="165"/>
      <c r="AG697" s="165"/>
      <c r="AH697" s="165"/>
      <c r="AI697" s="167"/>
      <c r="AJ697" s="167"/>
      <c r="AK697" s="165"/>
      <c r="AL697" s="138"/>
      <c r="AM697" s="138"/>
      <c r="AN697" s="138"/>
      <c r="AO697" s="142"/>
    </row>
    <row r="698" spans="1:41">
      <c r="A698" s="136">
        <v>38530060</v>
      </c>
      <c r="B698" s="137">
        <v>10863572</v>
      </c>
      <c r="C698" s="138"/>
      <c r="D698" s="165">
        <v>243674.25</v>
      </c>
      <c r="E698" s="165">
        <v>0</v>
      </c>
      <c r="F698" s="165">
        <v>243674.25</v>
      </c>
      <c r="G698" s="165">
        <v>0</v>
      </c>
      <c r="H698" s="165">
        <v>0</v>
      </c>
      <c r="I698" s="165">
        <v>0</v>
      </c>
      <c r="J698" s="165">
        <v>0</v>
      </c>
      <c r="K698" s="138">
        <v>0</v>
      </c>
      <c r="L698" s="139">
        <v>10.050000000000001</v>
      </c>
      <c r="M698" s="153">
        <v>253.82734375000004</v>
      </c>
      <c r="N698" s="140" t="s">
        <v>126</v>
      </c>
      <c r="O698" s="140">
        <v>0</v>
      </c>
      <c r="P698" s="138">
        <v>239702.31</v>
      </c>
      <c r="Q698" s="137" t="s">
        <v>58</v>
      </c>
      <c r="R698" s="137">
        <v>20161031</v>
      </c>
      <c r="S698" s="140">
        <v>1</v>
      </c>
      <c r="T698" s="182">
        <v>20161031</v>
      </c>
      <c r="U698" s="137"/>
      <c r="V698" s="138"/>
      <c r="W698" s="141"/>
      <c r="X698" s="138" t="s">
        <v>124</v>
      </c>
      <c r="Y698" s="138">
        <v>0</v>
      </c>
      <c r="Z698" s="138"/>
      <c r="AA698" s="138"/>
      <c r="AB698" s="138"/>
      <c r="AC698" s="138"/>
      <c r="AD698" s="138"/>
      <c r="AE698" s="138"/>
      <c r="AF698" s="165"/>
      <c r="AG698" s="165"/>
      <c r="AH698" s="165"/>
      <c r="AI698" s="167"/>
      <c r="AJ698" s="167"/>
      <c r="AK698" s="165"/>
      <c r="AL698" s="138"/>
      <c r="AM698" s="138"/>
      <c r="AN698" s="138"/>
      <c r="AO698" s="142"/>
    </row>
    <row r="699" spans="1:41">
      <c r="A699" s="136">
        <v>38588019</v>
      </c>
      <c r="B699" s="137">
        <v>28741319</v>
      </c>
      <c r="C699" s="138"/>
      <c r="D699" s="165">
        <v>313774.88</v>
      </c>
      <c r="E699" s="165">
        <v>-2068.3000000000002</v>
      </c>
      <c r="F699" s="165">
        <v>311706.58</v>
      </c>
      <c r="G699" s="165">
        <v>-3085.45</v>
      </c>
      <c r="H699" s="165">
        <v>0</v>
      </c>
      <c r="I699" s="165">
        <v>-276.10000000000002</v>
      </c>
      <c r="J699" s="165">
        <v>-5429.85</v>
      </c>
      <c r="K699" s="138">
        <v>0</v>
      </c>
      <c r="L699" s="139">
        <v>11.8</v>
      </c>
      <c r="M699" s="153">
        <v>326.84883333333335</v>
      </c>
      <c r="N699" s="140" t="s">
        <v>126</v>
      </c>
      <c r="O699" s="140">
        <v>0</v>
      </c>
      <c r="P699" s="138">
        <v>311706.58</v>
      </c>
      <c r="Q699" s="137" t="s">
        <v>57</v>
      </c>
      <c r="R699" s="137">
        <v>0</v>
      </c>
      <c r="S699" s="140">
        <v>0</v>
      </c>
      <c r="T699" s="182">
        <v>20161031</v>
      </c>
      <c r="U699" s="137"/>
      <c r="V699" s="138"/>
      <c r="W699" s="141"/>
      <c r="X699" s="138" t="s">
        <v>124</v>
      </c>
      <c r="Y699" s="138">
        <v>0</v>
      </c>
      <c r="Z699" s="138"/>
      <c r="AA699" s="138"/>
      <c r="AB699" s="138"/>
      <c r="AC699" s="138"/>
      <c r="AD699" s="138"/>
      <c r="AE699" s="138"/>
      <c r="AF699" s="165"/>
      <c r="AG699" s="165"/>
      <c r="AH699" s="165"/>
      <c r="AI699" s="167"/>
      <c r="AJ699" s="167"/>
      <c r="AK699" s="165"/>
      <c r="AL699" s="138"/>
      <c r="AM699" s="138"/>
      <c r="AN699" s="138"/>
      <c r="AO699" s="142"/>
    </row>
    <row r="700" spans="1:41">
      <c r="A700" s="136">
        <v>38588040</v>
      </c>
      <c r="B700" s="137">
        <v>11606504</v>
      </c>
      <c r="C700" s="138"/>
      <c r="D700" s="165">
        <v>0</v>
      </c>
      <c r="E700" s="165">
        <v>0</v>
      </c>
      <c r="F700" s="165">
        <v>0</v>
      </c>
      <c r="G700" s="165">
        <v>0</v>
      </c>
      <c r="H700" s="165">
        <v>0</v>
      </c>
      <c r="I700" s="165">
        <v>0</v>
      </c>
      <c r="J700" s="165">
        <v>0</v>
      </c>
      <c r="K700" s="138">
        <v>0</v>
      </c>
      <c r="L700" s="139">
        <v>11.8</v>
      </c>
      <c r="M700" s="153">
        <v>0</v>
      </c>
      <c r="N700" s="140" t="s">
        <v>125</v>
      </c>
      <c r="O700" s="140">
        <v>0</v>
      </c>
      <c r="P700" s="138">
        <v>0</v>
      </c>
      <c r="Q700" s="137" t="s">
        <v>57</v>
      </c>
      <c r="R700" s="137">
        <v>0</v>
      </c>
      <c r="S700" s="140">
        <v>0</v>
      </c>
      <c r="T700" s="182">
        <v>20161031</v>
      </c>
      <c r="U700" s="137"/>
      <c r="V700" s="138"/>
      <c r="W700" s="141"/>
      <c r="X700" s="138" t="s">
        <v>124</v>
      </c>
      <c r="Y700" s="138">
        <v>0</v>
      </c>
      <c r="Z700" s="138"/>
      <c r="AA700" s="138"/>
      <c r="AB700" s="138"/>
      <c r="AC700" s="138"/>
      <c r="AD700" s="138"/>
      <c r="AE700" s="138"/>
      <c r="AF700" s="165"/>
      <c r="AG700" s="165"/>
      <c r="AH700" s="165"/>
      <c r="AI700" s="167"/>
      <c r="AJ700" s="167"/>
      <c r="AK700" s="165"/>
      <c r="AL700" s="138"/>
      <c r="AM700" s="138"/>
      <c r="AN700" s="138"/>
      <c r="AO700" s="142"/>
    </row>
    <row r="701" spans="1:41">
      <c r="A701" s="136">
        <v>38612179</v>
      </c>
      <c r="B701" s="137">
        <v>30872870</v>
      </c>
      <c r="C701" s="138"/>
      <c r="D701" s="165">
        <v>275774.43</v>
      </c>
      <c r="E701" s="165">
        <v>-2425.17</v>
      </c>
      <c r="F701" s="165">
        <v>273349.26</v>
      </c>
      <c r="G701" s="165">
        <v>-2711.78</v>
      </c>
      <c r="H701" s="165">
        <v>0</v>
      </c>
      <c r="I701" s="165">
        <v>-255.62</v>
      </c>
      <c r="J701" s="165">
        <v>-5392.57</v>
      </c>
      <c r="K701" s="138">
        <v>-737.15</v>
      </c>
      <c r="L701" s="139">
        <v>11.8</v>
      </c>
      <c r="M701" s="153">
        <v>287.26503124999999</v>
      </c>
      <c r="N701" s="140" t="s">
        <v>126</v>
      </c>
      <c r="O701" s="140">
        <v>0</v>
      </c>
      <c r="P701" s="138">
        <v>273349.26</v>
      </c>
      <c r="Q701" s="137" t="s">
        <v>57</v>
      </c>
      <c r="R701" s="137">
        <v>0</v>
      </c>
      <c r="S701" s="140">
        <v>0</v>
      </c>
      <c r="T701" s="182">
        <v>20161031</v>
      </c>
      <c r="U701" s="137"/>
      <c r="V701" s="138"/>
      <c r="W701" s="141"/>
      <c r="X701" s="138" t="s">
        <v>124</v>
      </c>
      <c r="Y701" s="138">
        <v>0</v>
      </c>
      <c r="Z701" s="138"/>
      <c r="AA701" s="138"/>
      <c r="AB701" s="138"/>
      <c r="AC701" s="138"/>
      <c r="AD701" s="138"/>
      <c r="AE701" s="138"/>
      <c r="AF701" s="165"/>
      <c r="AG701" s="165"/>
      <c r="AH701" s="165"/>
      <c r="AI701" s="167"/>
      <c r="AJ701" s="167"/>
      <c r="AK701" s="165"/>
      <c r="AL701" s="138"/>
      <c r="AM701" s="138"/>
      <c r="AN701" s="138"/>
      <c r="AO701" s="142"/>
    </row>
    <row r="702" spans="1:41">
      <c r="A702" s="136">
        <v>38612269</v>
      </c>
      <c r="B702" s="137">
        <v>27603364</v>
      </c>
      <c r="C702" s="138"/>
      <c r="D702" s="165">
        <v>0</v>
      </c>
      <c r="E702" s="165">
        <v>0</v>
      </c>
      <c r="F702" s="165">
        <v>0</v>
      </c>
      <c r="G702" s="165">
        <v>0</v>
      </c>
      <c r="H702" s="165">
        <v>0</v>
      </c>
      <c r="I702" s="165">
        <v>0</v>
      </c>
      <c r="J702" s="165">
        <v>0</v>
      </c>
      <c r="K702" s="138">
        <v>0</v>
      </c>
      <c r="L702" s="139">
        <v>11.5</v>
      </c>
      <c r="M702" s="153">
        <v>0</v>
      </c>
      <c r="N702" s="140" t="s">
        <v>125</v>
      </c>
      <c r="O702" s="140">
        <v>1</v>
      </c>
      <c r="P702" s="138">
        <v>0</v>
      </c>
      <c r="Q702" s="137" t="s">
        <v>57</v>
      </c>
      <c r="R702" s="137">
        <v>0</v>
      </c>
      <c r="S702" s="140">
        <v>0</v>
      </c>
      <c r="T702" s="182">
        <v>20161031</v>
      </c>
      <c r="U702" s="137"/>
      <c r="V702" s="138"/>
      <c r="W702" s="141"/>
      <c r="X702" s="138" t="s">
        <v>124</v>
      </c>
      <c r="Y702" s="138">
        <v>0</v>
      </c>
      <c r="Z702" s="138"/>
      <c r="AA702" s="138"/>
      <c r="AB702" s="138"/>
      <c r="AC702" s="138"/>
      <c r="AD702" s="138"/>
      <c r="AE702" s="138"/>
      <c r="AF702" s="165"/>
      <c r="AG702" s="165"/>
      <c r="AH702" s="165"/>
      <c r="AI702" s="167"/>
      <c r="AJ702" s="167"/>
      <c r="AK702" s="165"/>
      <c r="AL702" s="138"/>
      <c r="AM702" s="138"/>
      <c r="AN702" s="138"/>
      <c r="AO702" s="142"/>
    </row>
    <row r="703" spans="1:41">
      <c r="A703" s="136">
        <v>38612297</v>
      </c>
      <c r="B703" s="137">
        <v>29754413</v>
      </c>
      <c r="C703" s="138"/>
      <c r="D703" s="165">
        <v>0</v>
      </c>
      <c r="E703" s="165">
        <v>0</v>
      </c>
      <c r="F703" s="165">
        <v>0</v>
      </c>
      <c r="G703" s="165">
        <v>0</v>
      </c>
      <c r="H703" s="165">
        <v>0</v>
      </c>
      <c r="I703" s="165">
        <v>0</v>
      </c>
      <c r="J703" s="165">
        <v>0</v>
      </c>
      <c r="K703" s="138">
        <v>0</v>
      </c>
      <c r="L703" s="139">
        <v>11.1</v>
      </c>
      <c r="M703" s="153">
        <v>0</v>
      </c>
      <c r="N703" s="140" t="s">
        <v>125</v>
      </c>
      <c r="O703" s="140">
        <v>0</v>
      </c>
      <c r="P703" s="138">
        <v>0</v>
      </c>
      <c r="Q703" s="137" t="s">
        <v>57</v>
      </c>
      <c r="R703" s="137">
        <v>0</v>
      </c>
      <c r="S703" s="140">
        <v>0</v>
      </c>
      <c r="T703" s="182">
        <v>20161031</v>
      </c>
      <c r="U703" s="137"/>
      <c r="V703" s="138"/>
      <c r="W703" s="141"/>
      <c r="X703" s="138" t="s">
        <v>124</v>
      </c>
      <c r="Y703" s="138">
        <v>0</v>
      </c>
      <c r="Z703" s="138"/>
      <c r="AA703" s="138"/>
      <c r="AB703" s="138"/>
      <c r="AC703" s="138"/>
      <c r="AD703" s="138"/>
      <c r="AE703" s="138"/>
      <c r="AF703" s="165"/>
      <c r="AG703" s="165"/>
      <c r="AH703" s="165"/>
      <c r="AI703" s="167"/>
      <c r="AJ703" s="167"/>
      <c r="AK703" s="165"/>
      <c r="AL703" s="138"/>
      <c r="AM703" s="138"/>
      <c r="AN703" s="138"/>
      <c r="AO703" s="142"/>
    </row>
    <row r="704" spans="1:41">
      <c r="A704" s="136">
        <v>38612639</v>
      </c>
      <c r="B704" s="137">
        <v>23513744</v>
      </c>
      <c r="C704" s="138"/>
      <c r="D704" s="165">
        <v>0</v>
      </c>
      <c r="E704" s="165">
        <v>0</v>
      </c>
      <c r="F704" s="165">
        <v>0</v>
      </c>
      <c r="G704" s="165">
        <v>0</v>
      </c>
      <c r="H704" s="165">
        <v>0</v>
      </c>
      <c r="I704" s="165">
        <v>0</v>
      </c>
      <c r="J704" s="165">
        <v>0</v>
      </c>
      <c r="K704" s="138">
        <v>0</v>
      </c>
      <c r="L704" s="139">
        <v>11.904999999999999</v>
      </c>
      <c r="M704" s="153">
        <v>0</v>
      </c>
      <c r="N704" s="140" t="s">
        <v>125</v>
      </c>
      <c r="O704" s="140">
        <v>0</v>
      </c>
      <c r="P704" s="138">
        <v>0</v>
      </c>
      <c r="Q704" s="137" t="s">
        <v>57</v>
      </c>
      <c r="R704" s="137">
        <v>0</v>
      </c>
      <c r="S704" s="140">
        <v>0</v>
      </c>
      <c r="T704" s="182">
        <v>20161031</v>
      </c>
      <c r="U704" s="137"/>
      <c r="V704" s="138"/>
      <c r="W704" s="141"/>
      <c r="X704" s="138" t="s">
        <v>124</v>
      </c>
      <c r="Y704" s="138">
        <v>0</v>
      </c>
      <c r="Z704" s="138"/>
      <c r="AA704" s="138"/>
      <c r="AB704" s="138"/>
      <c r="AC704" s="138"/>
      <c r="AD704" s="138"/>
      <c r="AE704" s="138"/>
      <c r="AF704" s="165"/>
      <c r="AG704" s="165"/>
      <c r="AH704" s="165"/>
      <c r="AI704" s="167"/>
      <c r="AJ704" s="167"/>
      <c r="AK704" s="165"/>
      <c r="AL704" s="138"/>
      <c r="AM704" s="138"/>
      <c r="AN704" s="138"/>
      <c r="AO704" s="142"/>
    </row>
    <row r="705" spans="1:41">
      <c r="A705" s="136">
        <v>38644601</v>
      </c>
      <c r="B705" s="137">
        <v>28506162</v>
      </c>
      <c r="C705" s="138"/>
      <c r="D705" s="165">
        <v>0</v>
      </c>
      <c r="E705" s="165">
        <v>0</v>
      </c>
      <c r="F705" s="165">
        <v>0</v>
      </c>
      <c r="G705" s="165">
        <v>0</v>
      </c>
      <c r="H705" s="165">
        <v>0</v>
      </c>
      <c r="I705" s="165">
        <v>0</v>
      </c>
      <c r="J705" s="165">
        <v>0</v>
      </c>
      <c r="K705" s="138">
        <v>0</v>
      </c>
      <c r="L705" s="139">
        <v>11.8</v>
      </c>
      <c r="M705" s="153">
        <v>0</v>
      </c>
      <c r="N705" s="140" t="s">
        <v>125</v>
      </c>
      <c r="O705" s="140">
        <v>0</v>
      </c>
      <c r="P705" s="138">
        <v>0</v>
      </c>
      <c r="Q705" s="137" t="s">
        <v>57</v>
      </c>
      <c r="R705" s="137">
        <v>0</v>
      </c>
      <c r="S705" s="140">
        <v>0</v>
      </c>
      <c r="T705" s="182">
        <v>20161031</v>
      </c>
      <c r="U705" s="137"/>
      <c r="V705" s="138"/>
      <c r="W705" s="141"/>
      <c r="X705" s="138" t="s">
        <v>124</v>
      </c>
      <c r="Y705" s="138">
        <v>0</v>
      </c>
      <c r="Z705" s="138"/>
      <c r="AA705" s="138"/>
      <c r="AB705" s="138"/>
      <c r="AC705" s="138"/>
      <c r="AD705" s="138"/>
      <c r="AE705" s="138"/>
      <c r="AF705" s="165"/>
      <c r="AG705" s="165"/>
      <c r="AH705" s="165"/>
      <c r="AI705" s="167"/>
      <c r="AJ705" s="167"/>
      <c r="AK705" s="165"/>
      <c r="AL705" s="138"/>
      <c r="AM705" s="138"/>
      <c r="AN705" s="138"/>
      <c r="AO705" s="142"/>
    </row>
    <row r="706" spans="1:41">
      <c r="A706" s="136">
        <v>38644819</v>
      </c>
      <c r="B706" s="137">
        <v>13484449</v>
      </c>
      <c r="C706" s="138"/>
      <c r="D706" s="165">
        <v>0</v>
      </c>
      <c r="E706" s="165">
        <v>0</v>
      </c>
      <c r="F706" s="165">
        <v>0</v>
      </c>
      <c r="G706" s="165">
        <v>0</v>
      </c>
      <c r="H706" s="165">
        <v>0</v>
      </c>
      <c r="I706" s="165">
        <v>0</v>
      </c>
      <c r="J706" s="165">
        <v>0</v>
      </c>
      <c r="K706" s="138">
        <v>0</v>
      </c>
      <c r="L706" s="139">
        <v>11.8</v>
      </c>
      <c r="M706" s="153">
        <v>0</v>
      </c>
      <c r="N706" s="140" t="s">
        <v>125</v>
      </c>
      <c r="O706" s="140">
        <v>0</v>
      </c>
      <c r="P706" s="138">
        <v>0</v>
      </c>
      <c r="Q706" s="137" t="s">
        <v>57</v>
      </c>
      <c r="R706" s="137">
        <v>0</v>
      </c>
      <c r="S706" s="140">
        <v>0</v>
      </c>
      <c r="T706" s="182">
        <v>20161031</v>
      </c>
      <c r="U706" s="137"/>
      <c r="V706" s="138"/>
      <c r="W706" s="141"/>
      <c r="X706" s="138" t="s">
        <v>124</v>
      </c>
      <c r="Y706" s="138">
        <v>0</v>
      </c>
      <c r="Z706" s="138"/>
      <c r="AA706" s="138"/>
      <c r="AB706" s="138"/>
      <c r="AC706" s="138"/>
      <c r="AD706" s="138"/>
      <c r="AE706" s="138"/>
      <c r="AF706" s="165"/>
      <c r="AG706" s="165"/>
      <c r="AH706" s="165"/>
      <c r="AI706" s="167"/>
      <c r="AJ706" s="167"/>
      <c r="AK706" s="165"/>
      <c r="AL706" s="138"/>
      <c r="AM706" s="138"/>
      <c r="AN706" s="138"/>
      <c r="AO706" s="142"/>
    </row>
    <row r="707" spans="1:41">
      <c r="A707" s="136">
        <v>38670411</v>
      </c>
      <c r="B707" s="137">
        <v>8710451</v>
      </c>
      <c r="C707" s="138"/>
      <c r="D707" s="165">
        <v>0</v>
      </c>
      <c r="E707" s="165">
        <v>0</v>
      </c>
      <c r="F707" s="165">
        <v>0</v>
      </c>
      <c r="G707" s="165">
        <v>0</v>
      </c>
      <c r="H707" s="165">
        <v>0</v>
      </c>
      <c r="I707" s="165">
        <v>0</v>
      </c>
      <c r="J707" s="165">
        <v>0</v>
      </c>
      <c r="K707" s="138">
        <v>0</v>
      </c>
      <c r="L707" s="139">
        <v>11.8</v>
      </c>
      <c r="M707" s="153">
        <v>0</v>
      </c>
      <c r="N707" s="140" t="s">
        <v>125</v>
      </c>
      <c r="O707" s="140">
        <v>0</v>
      </c>
      <c r="P707" s="138">
        <v>0</v>
      </c>
      <c r="Q707" s="137" t="s">
        <v>57</v>
      </c>
      <c r="R707" s="137">
        <v>0</v>
      </c>
      <c r="S707" s="140">
        <v>0</v>
      </c>
      <c r="T707" s="182">
        <v>20161031</v>
      </c>
      <c r="U707" s="137"/>
      <c r="V707" s="138"/>
      <c r="W707" s="141"/>
      <c r="X707" s="138" t="s">
        <v>124</v>
      </c>
      <c r="Y707" s="138">
        <v>0</v>
      </c>
      <c r="Z707" s="138"/>
      <c r="AA707" s="138"/>
      <c r="AB707" s="138"/>
      <c r="AC707" s="138"/>
      <c r="AD707" s="138"/>
      <c r="AE707" s="138"/>
      <c r="AF707" s="165"/>
      <c r="AG707" s="165"/>
      <c r="AH707" s="165"/>
      <c r="AI707" s="167"/>
      <c r="AJ707" s="167"/>
      <c r="AK707" s="165"/>
      <c r="AL707" s="138"/>
      <c r="AM707" s="138"/>
      <c r="AN707" s="138"/>
      <c r="AO707" s="142"/>
    </row>
    <row r="708" spans="1:41">
      <c r="A708" s="136">
        <v>38723602</v>
      </c>
      <c r="B708" s="137">
        <v>10164173</v>
      </c>
      <c r="C708" s="138"/>
      <c r="D708" s="165">
        <v>0</v>
      </c>
      <c r="E708" s="165">
        <v>0</v>
      </c>
      <c r="F708" s="165">
        <v>0</v>
      </c>
      <c r="G708" s="165">
        <v>0</v>
      </c>
      <c r="H708" s="165">
        <v>0</v>
      </c>
      <c r="I708" s="165">
        <v>0</v>
      </c>
      <c r="J708" s="165">
        <v>0</v>
      </c>
      <c r="K708" s="138">
        <v>0</v>
      </c>
      <c r="L708" s="139">
        <v>11.8</v>
      </c>
      <c r="M708" s="153">
        <v>0</v>
      </c>
      <c r="N708" s="140" t="s">
        <v>125</v>
      </c>
      <c r="O708" s="140">
        <v>0</v>
      </c>
      <c r="P708" s="138">
        <v>0</v>
      </c>
      <c r="Q708" s="137" t="s">
        <v>57</v>
      </c>
      <c r="R708" s="137">
        <v>0</v>
      </c>
      <c r="S708" s="140">
        <v>0</v>
      </c>
      <c r="T708" s="182">
        <v>20161031</v>
      </c>
      <c r="U708" s="137"/>
      <c r="V708" s="138"/>
      <c r="W708" s="141"/>
      <c r="X708" s="138" t="s">
        <v>124</v>
      </c>
      <c r="Y708" s="138">
        <v>0</v>
      </c>
      <c r="Z708" s="138"/>
      <c r="AA708" s="138"/>
      <c r="AB708" s="138"/>
      <c r="AC708" s="138"/>
      <c r="AD708" s="138"/>
      <c r="AE708" s="138"/>
      <c r="AF708" s="165"/>
      <c r="AG708" s="165"/>
      <c r="AH708" s="165"/>
      <c r="AI708" s="167"/>
      <c r="AJ708" s="167"/>
      <c r="AK708" s="165"/>
      <c r="AL708" s="138"/>
      <c r="AM708" s="138"/>
      <c r="AN708" s="138"/>
      <c r="AO708" s="142"/>
    </row>
    <row r="709" spans="1:41">
      <c r="A709" s="136">
        <v>38724198</v>
      </c>
      <c r="B709" s="137">
        <v>36179197</v>
      </c>
      <c r="C709" s="138"/>
      <c r="D709" s="165">
        <v>375525.47</v>
      </c>
      <c r="E709" s="165">
        <v>-5167.32</v>
      </c>
      <c r="F709" s="165">
        <v>370358.15</v>
      </c>
      <c r="G709" s="165">
        <v>-3145.03</v>
      </c>
      <c r="H709" s="165">
        <v>0</v>
      </c>
      <c r="I709" s="165">
        <v>-646.02</v>
      </c>
      <c r="J709" s="165">
        <v>-8958.3700000000008</v>
      </c>
      <c r="K709" s="138">
        <v>0</v>
      </c>
      <c r="L709" s="139">
        <v>10.050000000000001</v>
      </c>
      <c r="M709" s="153">
        <v>391.17236458333332</v>
      </c>
      <c r="N709" s="140" t="s">
        <v>126</v>
      </c>
      <c r="O709" s="140">
        <v>0</v>
      </c>
      <c r="P709" s="138">
        <v>370358.15</v>
      </c>
      <c r="Q709" s="137" t="s">
        <v>57</v>
      </c>
      <c r="R709" s="137">
        <v>0</v>
      </c>
      <c r="S709" s="140">
        <v>0</v>
      </c>
      <c r="T709" s="182">
        <v>20161031</v>
      </c>
      <c r="U709" s="137"/>
      <c r="V709" s="138"/>
      <c r="W709" s="141"/>
      <c r="X709" s="138" t="s">
        <v>124</v>
      </c>
      <c r="Y709" s="138">
        <v>0</v>
      </c>
      <c r="Z709" s="138"/>
      <c r="AA709" s="138"/>
      <c r="AB709" s="138"/>
      <c r="AC709" s="138"/>
      <c r="AD709" s="138"/>
      <c r="AE709" s="138"/>
      <c r="AF709" s="165"/>
      <c r="AG709" s="165"/>
      <c r="AH709" s="165"/>
      <c r="AI709" s="167"/>
      <c r="AJ709" s="167"/>
      <c r="AK709" s="165"/>
      <c r="AL709" s="138"/>
      <c r="AM709" s="138"/>
      <c r="AN709" s="138"/>
      <c r="AO709" s="142"/>
    </row>
    <row r="710" spans="1:41">
      <c r="A710" s="136">
        <v>38724217</v>
      </c>
      <c r="B710" s="137">
        <v>16770005</v>
      </c>
      <c r="C710" s="138"/>
      <c r="D710" s="165">
        <v>0</v>
      </c>
      <c r="E710" s="165">
        <v>0</v>
      </c>
      <c r="F710" s="165">
        <v>0</v>
      </c>
      <c r="G710" s="165">
        <v>0</v>
      </c>
      <c r="H710" s="165">
        <v>0</v>
      </c>
      <c r="I710" s="165">
        <v>0</v>
      </c>
      <c r="J710" s="165">
        <v>0</v>
      </c>
      <c r="K710" s="138">
        <v>0</v>
      </c>
      <c r="L710" s="139">
        <v>11.8</v>
      </c>
      <c r="M710" s="153">
        <v>0</v>
      </c>
      <c r="N710" s="140" t="s">
        <v>125</v>
      </c>
      <c r="O710" s="140">
        <v>0</v>
      </c>
      <c r="P710" s="138">
        <v>0</v>
      </c>
      <c r="Q710" s="137" t="s">
        <v>57</v>
      </c>
      <c r="R710" s="137">
        <v>0</v>
      </c>
      <c r="S710" s="140">
        <v>0</v>
      </c>
      <c r="T710" s="182">
        <v>20161031</v>
      </c>
      <c r="U710" s="137"/>
      <c r="V710" s="138"/>
      <c r="W710" s="141"/>
      <c r="X710" s="138" t="s">
        <v>124</v>
      </c>
      <c r="Y710" s="138">
        <v>0</v>
      </c>
      <c r="Z710" s="138"/>
      <c r="AA710" s="138"/>
      <c r="AB710" s="138"/>
      <c r="AC710" s="138"/>
      <c r="AD710" s="138"/>
      <c r="AE710" s="138"/>
      <c r="AF710" s="165"/>
      <c r="AG710" s="165"/>
      <c r="AH710" s="165"/>
      <c r="AI710" s="167"/>
      <c r="AJ710" s="167"/>
      <c r="AK710" s="165"/>
      <c r="AL710" s="138"/>
      <c r="AM710" s="138"/>
      <c r="AN710" s="138"/>
      <c r="AO710" s="142"/>
    </row>
    <row r="711" spans="1:41">
      <c r="A711" s="136">
        <v>38724282</v>
      </c>
      <c r="B711" s="137">
        <v>25286731</v>
      </c>
      <c r="C711" s="138"/>
      <c r="D711" s="165">
        <v>0</v>
      </c>
      <c r="E711" s="165">
        <v>0</v>
      </c>
      <c r="F711" s="165">
        <v>0</v>
      </c>
      <c r="G711" s="165">
        <v>0</v>
      </c>
      <c r="H711" s="165">
        <v>0</v>
      </c>
      <c r="I711" s="165">
        <v>0</v>
      </c>
      <c r="J711" s="165">
        <v>0</v>
      </c>
      <c r="K711" s="138">
        <v>0</v>
      </c>
      <c r="L711" s="139">
        <v>11.8</v>
      </c>
      <c r="M711" s="153">
        <v>0</v>
      </c>
      <c r="N711" s="140" t="s">
        <v>125</v>
      </c>
      <c r="O711" s="140">
        <v>0</v>
      </c>
      <c r="P711" s="138">
        <v>0</v>
      </c>
      <c r="Q711" s="137" t="s">
        <v>57</v>
      </c>
      <c r="R711" s="137">
        <v>0</v>
      </c>
      <c r="S711" s="140">
        <v>0</v>
      </c>
      <c r="T711" s="182">
        <v>20161031</v>
      </c>
      <c r="U711" s="137"/>
      <c r="V711" s="138"/>
      <c r="W711" s="141"/>
      <c r="X711" s="138" t="s">
        <v>124</v>
      </c>
      <c r="Y711" s="138">
        <v>0</v>
      </c>
      <c r="Z711" s="138"/>
      <c r="AA711" s="138"/>
      <c r="AB711" s="138"/>
      <c r="AC711" s="138"/>
      <c r="AD711" s="138"/>
      <c r="AE711" s="138"/>
      <c r="AF711" s="165"/>
      <c r="AG711" s="165"/>
      <c r="AH711" s="165"/>
      <c r="AI711" s="167"/>
      <c r="AJ711" s="167"/>
      <c r="AK711" s="165"/>
      <c r="AL711" s="138"/>
      <c r="AM711" s="138"/>
      <c r="AN711" s="138"/>
      <c r="AO711" s="142"/>
    </row>
    <row r="712" spans="1:41">
      <c r="A712" s="136">
        <v>38724365</v>
      </c>
      <c r="B712" s="137">
        <v>39635122</v>
      </c>
      <c r="C712" s="138"/>
      <c r="D712" s="165">
        <v>134561.64000000001</v>
      </c>
      <c r="E712" s="165">
        <v>-10302.39</v>
      </c>
      <c r="F712" s="165">
        <v>124259.25</v>
      </c>
      <c r="G712" s="165">
        <v>-1323.19</v>
      </c>
      <c r="H712" s="165">
        <v>0</v>
      </c>
      <c r="I712" s="165">
        <v>-401.55</v>
      </c>
      <c r="J712" s="165">
        <v>-12027.13</v>
      </c>
      <c r="K712" s="138">
        <v>-3773.41</v>
      </c>
      <c r="L712" s="139">
        <v>11.8</v>
      </c>
      <c r="M712" s="153">
        <v>140.16837500000003</v>
      </c>
      <c r="N712" s="140" t="s">
        <v>126</v>
      </c>
      <c r="O712" s="140">
        <v>0</v>
      </c>
      <c r="P712" s="138">
        <v>124259.25</v>
      </c>
      <c r="Q712" s="137" t="s">
        <v>57</v>
      </c>
      <c r="R712" s="137">
        <v>0</v>
      </c>
      <c r="S712" s="140">
        <v>0</v>
      </c>
      <c r="T712" s="182">
        <v>20161031</v>
      </c>
      <c r="U712" s="137"/>
      <c r="V712" s="138"/>
      <c r="W712" s="141"/>
      <c r="X712" s="138" t="s">
        <v>124</v>
      </c>
      <c r="Y712" s="138">
        <v>0</v>
      </c>
      <c r="Z712" s="138"/>
      <c r="AA712" s="138"/>
      <c r="AB712" s="138"/>
      <c r="AC712" s="138"/>
      <c r="AD712" s="138"/>
      <c r="AE712" s="138"/>
      <c r="AF712" s="165"/>
      <c r="AG712" s="165"/>
      <c r="AH712" s="165"/>
      <c r="AI712" s="167"/>
      <c r="AJ712" s="167"/>
      <c r="AK712" s="165"/>
      <c r="AL712" s="138"/>
      <c r="AM712" s="138"/>
      <c r="AN712" s="138"/>
      <c r="AO712" s="142"/>
    </row>
    <row r="713" spans="1:41">
      <c r="A713" s="136">
        <v>38724639</v>
      </c>
      <c r="B713" s="137">
        <v>10137490</v>
      </c>
      <c r="C713" s="138"/>
      <c r="D713" s="165">
        <v>359628.75</v>
      </c>
      <c r="E713" s="165">
        <v>-5665.88</v>
      </c>
      <c r="F713" s="165">
        <v>353962.87</v>
      </c>
      <c r="G713" s="165">
        <v>-408.71</v>
      </c>
      <c r="H713" s="165">
        <v>0</v>
      </c>
      <c r="I713" s="165">
        <v>-725.44</v>
      </c>
      <c r="J713" s="165">
        <v>-6800.0300000000007</v>
      </c>
      <c r="K713" s="138">
        <v>-5665.88</v>
      </c>
      <c r="L713" s="139">
        <v>11.8</v>
      </c>
      <c r="M713" s="153">
        <v>374.61328125</v>
      </c>
      <c r="N713" s="140" t="s">
        <v>126</v>
      </c>
      <c r="O713" s="140">
        <v>0</v>
      </c>
      <c r="P713" s="138">
        <v>345074.44</v>
      </c>
      <c r="Q713" s="137" t="s">
        <v>58</v>
      </c>
      <c r="R713" s="137">
        <v>20161031</v>
      </c>
      <c r="S713" s="140">
        <v>1</v>
      </c>
      <c r="T713" s="182">
        <v>20161031</v>
      </c>
      <c r="U713" s="137"/>
      <c r="V713" s="138"/>
      <c r="W713" s="141"/>
      <c r="X713" s="138" t="s">
        <v>124</v>
      </c>
      <c r="Y713" s="138">
        <v>0</v>
      </c>
      <c r="Z713" s="138"/>
      <c r="AA713" s="138"/>
      <c r="AB713" s="138"/>
      <c r="AC713" s="138"/>
      <c r="AD713" s="138"/>
      <c r="AE713" s="138"/>
      <c r="AF713" s="165"/>
      <c r="AG713" s="165"/>
      <c r="AH713" s="165"/>
      <c r="AI713" s="167"/>
      <c r="AJ713" s="167"/>
      <c r="AK713" s="165"/>
      <c r="AL713" s="138"/>
      <c r="AM713" s="138"/>
      <c r="AN713" s="138"/>
      <c r="AO713" s="142"/>
    </row>
    <row r="714" spans="1:41">
      <c r="A714" s="136">
        <v>38724988</v>
      </c>
      <c r="B714" s="137">
        <v>18096979</v>
      </c>
      <c r="C714" s="138"/>
      <c r="D714" s="165">
        <v>745017.92</v>
      </c>
      <c r="E714" s="165">
        <v>-10251.64</v>
      </c>
      <c r="F714" s="165">
        <v>734766.28</v>
      </c>
      <c r="G714" s="165">
        <v>-6239.53</v>
      </c>
      <c r="H714" s="165">
        <v>0</v>
      </c>
      <c r="I714" s="165">
        <v>-1404.65</v>
      </c>
      <c r="J714" s="165">
        <v>-17895.82</v>
      </c>
      <c r="K714" s="138">
        <v>0</v>
      </c>
      <c r="L714" s="139">
        <v>10.050000000000001</v>
      </c>
      <c r="M714" s="153">
        <v>776.06033333333335</v>
      </c>
      <c r="N714" s="140" t="s">
        <v>126</v>
      </c>
      <c r="O714" s="140">
        <v>0</v>
      </c>
      <c r="P714" s="138">
        <v>734766.28</v>
      </c>
      <c r="Q714" s="137" t="s">
        <v>57</v>
      </c>
      <c r="R714" s="137">
        <v>0</v>
      </c>
      <c r="S714" s="140">
        <v>0</v>
      </c>
      <c r="T714" s="182">
        <v>20161031</v>
      </c>
      <c r="U714" s="137"/>
      <c r="V714" s="138"/>
      <c r="W714" s="141"/>
      <c r="X714" s="138" t="s">
        <v>124</v>
      </c>
      <c r="Y714" s="138">
        <v>0</v>
      </c>
      <c r="Z714" s="138"/>
      <c r="AA714" s="138"/>
      <c r="AB714" s="138"/>
      <c r="AC714" s="138"/>
      <c r="AD714" s="138"/>
      <c r="AE714" s="138"/>
      <c r="AF714" s="165"/>
      <c r="AG714" s="165"/>
      <c r="AH714" s="165"/>
      <c r="AI714" s="167"/>
      <c r="AJ714" s="167"/>
      <c r="AK714" s="165"/>
      <c r="AL714" s="138"/>
      <c r="AM714" s="138"/>
      <c r="AN714" s="138"/>
      <c r="AO714" s="142"/>
    </row>
    <row r="715" spans="1:41">
      <c r="A715" s="136">
        <v>38725159</v>
      </c>
      <c r="B715" s="137">
        <v>487545</v>
      </c>
      <c r="C715" s="138"/>
      <c r="D715" s="165">
        <v>532345.18000000005</v>
      </c>
      <c r="E715" s="165">
        <v>-17615.400000000001</v>
      </c>
      <c r="F715" s="165">
        <v>514729.78</v>
      </c>
      <c r="G715" s="165">
        <v>-5163.75</v>
      </c>
      <c r="H715" s="165">
        <v>0</v>
      </c>
      <c r="I715" s="165">
        <v>-1070.8499999999999</v>
      </c>
      <c r="J715" s="165">
        <v>-23850</v>
      </c>
      <c r="K715" s="138">
        <v>-8621.3700000000008</v>
      </c>
      <c r="L715" s="139">
        <v>11.64</v>
      </c>
      <c r="M715" s="153">
        <v>554.52622916666678</v>
      </c>
      <c r="N715" s="140" t="s">
        <v>126</v>
      </c>
      <c r="O715" s="140">
        <v>0</v>
      </c>
      <c r="P715" s="138">
        <v>514729.78</v>
      </c>
      <c r="Q715" s="137" t="s">
        <v>57</v>
      </c>
      <c r="R715" s="137">
        <v>0</v>
      </c>
      <c r="S715" s="140">
        <v>0</v>
      </c>
      <c r="T715" s="182">
        <v>20161031</v>
      </c>
      <c r="U715" s="137"/>
      <c r="V715" s="138"/>
      <c r="W715" s="141"/>
      <c r="X715" s="138" t="s">
        <v>124</v>
      </c>
      <c r="Y715" s="138">
        <v>0</v>
      </c>
      <c r="Z715" s="138"/>
      <c r="AA715" s="138"/>
      <c r="AB715" s="138"/>
      <c r="AC715" s="138"/>
      <c r="AD715" s="138"/>
      <c r="AE715" s="138"/>
      <c r="AF715" s="165"/>
      <c r="AG715" s="165"/>
      <c r="AH715" s="165"/>
      <c r="AI715" s="167"/>
      <c r="AJ715" s="167"/>
      <c r="AK715" s="165"/>
      <c r="AL715" s="138"/>
      <c r="AM715" s="138"/>
      <c r="AN715" s="138"/>
      <c r="AO715" s="142"/>
    </row>
    <row r="716" spans="1:41">
      <c r="A716" s="136">
        <v>38725630</v>
      </c>
      <c r="B716" s="137">
        <v>4751640</v>
      </c>
      <c r="C716" s="138"/>
      <c r="D716" s="165">
        <v>1127429.1499999999</v>
      </c>
      <c r="E716" s="165">
        <v>-15126.49</v>
      </c>
      <c r="F716" s="165">
        <v>1112302.6599999999</v>
      </c>
      <c r="G716" s="165">
        <v>-10428.719999999999</v>
      </c>
      <c r="H716" s="165">
        <v>0</v>
      </c>
      <c r="I716" s="165">
        <v>-2017.79</v>
      </c>
      <c r="J716" s="165">
        <v>-27573</v>
      </c>
      <c r="K716" s="138">
        <v>-0.32</v>
      </c>
      <c r="L716" s="139">
        <v>11.1</v>
      </c>
      <c r="M716" s="153">
        <v>1174.4053645833333</v>
      </c>
      <c r="N716" s="140" t="s">
        <v>126</v>
      </c>
      <c r="O716" s="140">
        <v>0</v>
      </c>
      <c r="P716" s="138">
        <v>1112302.6599999999</v>
      </c>
      <c r="Q716" s="137" t="s">
        <v>57</v>
      </c>
      <c r="R716" s="137">
        <v>0</v>
      </c>
      <c r="S716" s="140">
        <v>0</v>
      </c>
      <c r="T716" s="182">
        <v>20161031</v>
      </c>
      <c r="U716" s="137"/>
      <c r="V716" s="138"/>
      <c r="W716" s="141"/>
      <c r="X716" s="138" t="s">
        <v>124</v>
      </c>
      <c r="Y716" s="138">
        <v>0</v>
      </c>
      <c r="Z716" s="138"/>
      <c r="AA716" s="138"/>
      <c r="AB716" s="138"/>
      <c r="AC716" s="138"/>
      <c r="AD716" s="138"/>
      <c r="AE716" s="138"/>
      <c r="AF716" s="165"/>
      <c r="AG716" s="165"/>
      <c r="AH716" s="165"/>
      <c r="AI716" s="167"/>
      <c r="AJ716" s="167"/>
      <c r="AK716" s="165"/>
      <c r="AL716" s="138"/>
      <c r="AM716" s="138"/>
      <c r="AN716" s="138"/>
      <c r="AO716" s="142"/>
    </row>
    <row r="717" spans="1:41">
      <c r="A717" s="136">
        <v>38755320</v>
      </c>
      <c r="B717" s="137">
        <v>9433867</v>
      </c>
      <c r="C717" s="138"/>
      <c r="D717" s="165">
        <v>368125.09</v>
      </c>
      <c r="E717" s="165">
        <v>-4138.42</v>
      </c>
      <c r="F717" s="165">
        <v>363986.67</v>
      </c>
      <c r="G717" s="165">
        <v>-3619.9</v>
      </c>
      <c r="H717" s="165">
        <v>0</v>
      </c>
      <c r="I717" s="165">
        <v>-393.49</v>
      </c>
      <c r="J717" s="165">
        <v>-8151.8099999999995</v>
      </c>
      <c r="K717" s="138">
        <v>-973.81</v>
      </c>
      <c r="L717" s="139">
        <v>11.8</v>
      </c>
      <c r="M717" s="153">
        <v>383.4636354166667</v>
      </c>
      <c r="N717" s="140" t="s">
        <v>126</v>
      </c>
      <c r="O717" s="140">
        <v>0</v>
      </c>
      <c r="P717" s="138">
        <v>363986.67</v>
      </c>
      <c r="Q717" s="137" t="s">
        <v>57</v>
      </c>
      <c r="R717" s="137">
        <v>0</v>
      </c>
      <c r="S717" s="140">
        <v>0</v>
      </c>
      <c r="T717" s="182">
        <v>20161031</v>
      </c>
      <c r="U717" s="137"/>
      <c r="V717" s="138"/>
      <c r="W717" s="141"/>
      <c r="X717" s="138" t="s">
        <v>124</v>
      </c>
      <c r="Y717" s="138">
        <v>0</v>
      </c>
      <c r="Z717" s="138"/>
      <c r="AA717" s="138"/>
      <c r="AB717" s="138"/>
      <c r="AC717" s="138"/>
      <c r="AD717" s="138"/>
      <c r="AE717" s="138"/>
      <c r="AF717" s="165"/>
      <c r="AG717" s="165"/>
      <c r="AH717" s="165"/>
      <c r="AI717" s="167"/>
      <c r="AJ717" s="167"/>
      <c r="AK717" s="165"/>
      <c r="AL717" s="138"/>
      <c r="AM717" s="138"/>
      <c r="AN717" s="138"/>
      <c r="AO717" s="142"/>
    </row>
    <row r="718" spans="1:41">
      <c r="A718" s="136">
        <v>38805384</v>
      </c>
      <c r="B718" s="137">
        <v>19947071</v>
      </c>
      <c r="C718" s="138"/>
      <c r="D718" s="165">
        <v>0</v>
      </c>
      <c r="E718" s="165">
        <v>0</v>
      </c>
      <c r="F718" s="165">
        <v>0</v>
      </c>
      <c r="G718" s="165">
        <v>0</v>
      </c>
      <c r="H718" s="165">
        <v>0</v>
      </c>
      <c r="I718" s="165">
        <v>0</v>
      </c>
      <c r="J718" s="165">
        <v>0</v>
      </c>
      <c r="K718" s="138">
        <v>0</v>
      </c>
      <c r="L718" s="139">
        <v>11.8</v>
      </c>
      <c r="M718" s="153">
        <v>0</v>
      </c>
      <c r="N718" s="140" t="s">
        <v>125</v>
      </c>
      <c r="O718" s="140">
        <v>0</v>
      </c>
      <c r="P718" s="138">
        <v>0</v>
      </c>
      <c r="Q718" s="137" t="s">
        <v>57</v>
      </c>
      <c r="R718" s="137">
        <v>0</v>
      </c>
      <c r="S718" s="140">
        <v>0</v>
      </c>
      <c r="T718" s="182">
        <v>20161031</v>
      </c>
      <c r="U718" s="137"/>
      <c r="V718" s="138"/>
      <c r="W718" s="141"/>
      <c r="X718" s="138" t="s">
        <v>124</v>
      </c>
      <c r="Y718" s="138">
        <v>0</v>
      </c>
      <c r="Z718" s="138"/>
      <c r="AA718" s="138"/>
      <c r="AB718" s="138"/>
      <c r="AC718" s="138"/>
      <c r="AD718" s="138"/>
      <c r="AE718" s="138"/>
      <c r="AF718" s="165"/>
      <c r="AG718" s="165"/>
      <c r="AH718" s="165"/>
      <c r="AI718" s="167"/>
      <c r="AJ718" s="167"/>
      <c r="AK718" s="165"/>
      <c r="AL718" s="138"/>
      <c r="AM718" s="138"/>
      <c r="AN718" s="138"/>
      <c r="AO718" s="142"/>
    </row>
    <row r="719" spans="1:41">
      <c r="A719" s="136">
        <v>38829070</v>
      </c>
      <c r="B719" s="137">
        <v>18347609</v>
      </c>
      <c r="C719" s="138"/>
      <c r="D719" s="165">
        <v>835481.32</v>
      </c>
      <c r="E719" s="165">
        <v>-9959.6899999999987</v>
      </c>
      <c r="F719" s="165">
        <v>825521.63</v>
      </c>
      <c r="G719" s="165">
        <v>-8215.57</v>
      </c>
      <c r="H719" s="165">
        <v>0</v>
      </c>
      <c r="I719" s="165">
        <v>-963.9</v>
      </c>
      <c r="J719" s="165">
        <v>-19139.16</v>
      </c>
      <c r="K719" s="138">
        <v>-236.88</v>
      </c>
      <c r="L719" s="139">
        <v>11.8</v>
      </c>
      <c r="M719" s="153">
        <v>870.29304166666668</v>
      </c>
      <c r="N719" s="140" t="s">
        <v>126</v>
      </c>
      <c r="O719" s="140">
        <v>0</v>
      </c>
      <c r="P719" s="138">
        <v>825521.63</v>
      </c>
      <c r="Q719" s="137" t="s">
        <v>57</v>
      </c>
      <c r="R719" s="137">
        <v>0</v>
      </c>
      <c r="S719" s="140">
        <v>0</v>
      </c>
      <c r="T719" s="182">
        <v>20161031</v>
      </c>
      <c r="U719" s="137"/>
      <c r="V719" s="138"/>
      <c r="W719" s="141"/>
      <c r="X719" s="138" t="s">
        <v>124</v>
      </c>
      <c r="Y719" s="138">
        <v>0</v>
      </c>
      <c r="Z719" s="138"/>
      <c r="AA719" s="138"/>
      <c r="AB719" s="138"/>
      <c r="AC719" s="138"/>
      <c r="AD719" s="138"/>
      <c r="AE719" s="138"/>
      <c r="AF719" s="165"/>
      <c r="AG719" s="165"/>
      <c r="AH719" s="165"/>
      <c r="AI719" s="167"/>
      <c r="AJ719" s="167"/>
      <c r="AK719" s="165"/>
      <c r="AL719" s="138"/>
      <c r="AM719" s="138"/>
      <c r="AN719" s="138"/>
      <c r="AO719" s="142"/>
    </row>
    <row r="720" spans="1:41">
      <c r="A720" s="136">
        <v>38829365</v>
      </c>
      <c r="B720" s="137">
        <v>11661463</v>
      </c>
      <c r="C720" s="138"/>
      <c r="D720" s="165">
        <v>0</v>
      </c>
      <c r="E720" s="165">
        <v>0</v>
      </c>
      <c r="F720" s="165">
        <v>0</v>
      </c>
      <c r="G720" s="165">
        <v>0</v>
      </c>
      <c r="H720" s="165">
        <v>0</v>
      </c>
      <c r="I720" s="165">
        <v>0</v>
      </c>
      <c r="J720" s="165">
        <v>0</v>
      </c>
      <c r="K720" s="138">
        <v>0</v>
      </c>
      <c r="L720" s="139">
        <v>11.1</v>
      </c>
      <c r="M720" s="153">
        <v>0</v>
      </c>
      <c r="N720" s="140" t="s">
        <v>125</v>
      </c>
      <c r="O720" s="140">
        <v>0</v>
      </c>
      <c r="P720" s="138">
        <v>0</v>
      </c>
      <c r="Q720" s="137" t="s">
        <v>57</v>
      </c>
      <c r="R720" s="137">
        <v>0</v>
      </c>
      <c r="S720" s="140">
        <v>0</v>
      </c>
      <c r="T720" s="182">
        <v>20161031</v>
      </c>
      <c r="U720" s="137"/>
      <c r="V720" s="138"/>
      <c r="W720" s="141"/>
      <c r="X720" s="138" t="s">
        <v>124</v>
      </c>
      <c r="Y720" s="138">
        <v>0</v>
      </c>
      <c r="Z720" s="138"/>
      <c r="AA720" s="138"/>
      <c r="AB720" s="138"/>
      <c r="AC720" s="138"/>
      <c r="AD720" s="138"/>
      <c r="AE720" s="138"/>
      <c r="AF720" s="165"/>
      <c r="AG720" s="165"/>
      <c r="AH720" s="165"/>
      <c r="AI720" s="167"/>
      <c r="AJ720" s="167"/>
      <c r="AK720" s="165"/>
      <c r="AL720" s="138"/>
      <c r="AM720" s="138"/>
      <c r="AN720" s="138"/>
      <c r="AO720" s="142"/>
    </row>
    <row r="721" spans="1:41">
      <c r="A721" s="136">
        <v>38862328</v>
      </c>
      <c r="B721" s="137">
        <v>12960826</v>
      </c>
      <c r="C721" s="138"/>
      <c r="D721" s="165">
        <v>0</v>
      </c>
      <c r="E721" s="165">
        <v>0</v>
      </c>
      <c r="F721" s="165">
        <v>0</v>
      </c>
      <c r="G721" s="165">
        <v>0</v>
      </c>
      <c r="H721" s="165">
        <v>0</v>
      </c>
      <c r="I721" s="165">
        <v>0</v>
      </c>
      <c r="J721" s="165">
        <v>0</v>
      </c>
      <c r="K721" s="138">
        <v>0</v>
      </c>
      <c r="L721" s="139">
        <v>11.8</v>
      </c>
      <c r="M721" s="153">
        <v>0</v>
      </c>
      <c r="N721" s="140" t="s">
        <v>125</v>
      </c>
      <c r="O721" s="140">
        <v>0</v>
      </c>
      <c r="P721" s="138">
        <v>0</v>
      </c>
      <c r="Q721" s="137" t="s">
        <v>57</v>
      </c>
      <c r="R721" s="137">
        <v>0</v>
      </c>
      <c r="S721" s="140">
        <v>0</v>
      </c>
      <c r="T721" s="182">
        <v>20161031</v>
      </c>
      <c r="U721" s="137"/>
      <c r="V721" s="138"/>
      <c r="W721" s="141"/>
      <c r="X721" s="138" t="s">
        <v>124</v>
      </c>
      <c r="Y721" s="138">
        <v>0</v>
      </c>
      <c r="Z721" s="138"/>
      <c r="AA721" s="138"/>
      <c r="AB721" s="138"/>
      <c r="AC721" s="138"/>
      <c r="AD721" s="138"/>
      <c r="AE721" s="138"/>
      <c r="AF721" s="165"/>
      <c r="AG721" s="165"/>
      <c r="AH721" s="165"/>
      <c r="AI721" s="167"/>
      <c r="AJ721" s="167"/>
      <c r="AK721" s="165"/>
      <c r="AL721" s="138"/>
      <c r="AM721" s="138"/>
      <c r="AN721" s="138"/>
      <c r="AO721" s="142"/>
    </row>
    <row r="722" spans="1:41">
      <c r="A722" s="136">
        <v>38862891</v>
      </c>
      <c r="B722" s="137">
        <v>26070475</v>
      </c>
      <c r="C722" s="138"/>
      <c r="D722" s="165">
        <v>155080.34</v>
      </c>
      <c r="E722" s="165">
        <v>-2073.6799999999998</v>
      </c>
      <c r="F722" s="165">
        <v>153006.66</v>
      </c>
      <c r="G722" s="165">
        <v>-1333.04</v>
      </c>
      <c r="H722" s="165">
        <v>0</v>
      </c>
      <c r="I722" s="165">
        <v>-249.46</v>
      </c>
      <c r="J722" s="165">
        <v>-3656.18</v>
      </c>
      <c r="K722" s="138">
        <v>0</v>
      </c>
      <c r="L722" s="139">
        <v>10.315</v>
      </c>
      <c r="M722" s="153">
        <v>161.54202083333334</v>
      </c>
      <c r="N722" s="140" t="s">
        <v>126</v>
      </c>
      <c r="O722" s="140">
        <v>0</v>
      </c>
      <c r="P722" s="138">
        <v>153006.66</v>
      </c>
      <c r="Q722" s="137" t="s">
        <v>57</v>
      </c>
      <c r="R722" s="137">
        <v>0</v>
      </c>
      <c r="S722" s="140">
        <v>0</v>
      </c>
      <c r="T722" s="182">
        <v>20161031</v>
      </c>
      <c r="U722" s="137"/>
      <c r="V722" s="138"/>
      <c r="W722" s="141"/>
      <c r="X722" s="138" t="s">
        <v>124</v>
      </c>
      <c r="Y722" s="138">
        <v>0</v>
      </c>
      <c r="Z722" s="138"/>
      <c r="AA722" s="138"/>
      <c r="AB722" s="138"/>
      <c r="AC722" s="138"/>
      <c r="AD722" s="138"/>
      <c r="AE722" s="138"/>
      <c r="AF722" s="165"/>
      <c r="AG722" s="165"/>
      <c r="AH722" s="165"/>
      <c r="AI722" s="167"/>
      <c r="AJ722" s="167"/>
      <c r="AK722" s="165"/>
      <c r="AL722" s="138"/>
      <c r="AM722" s="138"/>
      <c r="AN722" s="138"/>
      <c r="AO722" s="142"/>
    </row>
    <row r="723" spans="1:41">
      <c r="A723" s="136">
        <v>38890121</v>
      </c>
      <c r="B723" s="137">
        <v>18515025</v>
      </c>
      <c r="C723" s="138"/>
      <c r="D723" s="165">
        <v>0</v>
      </c>
      <c r="E723" s="165">
        <v>0</v>
      </c>
      <c r="F723" s="165">
        <v>0</v>
      </c>
      <c r="G723" s="165">
        <v>0</v>
      </c>
      <c r="H723" s="165">
        <v>0</v>
      </c>
      <c r="I723" s="165">
        <v>0</v>
      </c>
      <c r="J723" s="165">
        <v>0</v>
      </c>
      <c r="K723" s="138">
        <v>0</v>
      </c>
      <c r="L723" s="139">
        <v>11.8</v>
      </c>
      <c r="M723" s="153">
        <v>0</v>
      </c>
      <c r="N723" s="140" t="s">
        <v>125</v>
      </c>
      <c r="O723" s="140">
        <v>0</v>
      </c>
      <c r="P723" s="138">
        <v>0</v>
      </c>
      <c r="Q723" s="137" t="s">
        <v>57</v>
      </c>
      <c r="R723" s="137">
        <v>0</v>
      </c>
      <c r="S723" s="140">
        <v>0</v>
      </c>
      <c r="T723" s="182">
        <v>20161031</v>
      </c>
      <c r="U723" s="137"/>
      <c r="V723" s="138"/>
      <c r="W723" s="141"/>
      <c r="X723" s="138" t="s">
        <v>124</v>
      </c>
      <c r="Y723" s="138">
        <v>0</v>
      </c>
      <c r="Z723" s="138"/>
      <c r="AA723" s="138"/>
      <c r="AB723" s="138"/>
      <c r="AC723" s="138"/>
      <c r="AD723" s="138"/>
      <c r="AE723" s="138"/>
      <c r="AF723" s="165"/>
      <c r="AG723" s="165"/>
      <c r="AH723" s="165"/>
      <c r="AI723" s="167"/>
      <c r="AJ723" s="167"/>
      <c r="AK723" s="165"/>
      <c r="AL723" s="138"/>
      <c r="AM723" s="138"/>
      <c r="AN723" s="138"/>
      <c r="AO723" s="142"/>
    </row>
    <row r="724" spans="1:41">
      <c r="A724" s="136">
        <v>38890390</v>
      </c>
      <c r="B724" s="137">
        <v>25477671</v>
      </c>
      <c r="C724" s="138"/>
      <c r="D724" s="165">
        <v>0</v>
      </c>
      <c r="E724" s="165">
        <v>0</v>
      </c>
      <c r="F724" s="165">
        <v>0</v>
      </c>
      <c r="G724" s="165">
        <v>0</v>
      </c>
      <c r="H724" s="165">
        <v>0</v>
      </c>
      <c r="I724" s="165">
        <v>0</v>
      </c>
      <c r="J724" s="165">
        <v>0</v>
      </c>
      <c r="K724" s="138">
        <v>0</v>
      </c>
      <c r="L724" s="139">
        <v>11.904999999999999</v>
      </c>
      <c r="M724" s="153">
        <v>0</v>
      </c>
      <c r="N724" s="140" t="s">
        <v>125</v>
      </c>
      <c r="O724" s="140">
        <v>0</v>
      </c>
      <c r="P724" s="138">
        <v>0</v>
      </c>
      <c r="Q724" s="137" t="s">
        <v>57</v>
      </c>
      <c r="R724" s="137">
        <v>0</v>
      </c>
      <c r="S724" s="140">
        <v>0</v>
      </c>
      <c r="T724" s="182">
        <v>20161031</v>
      </c>
      <c r="U724" s="137"/>
      <c r="V724" s="138"/>
      <c r="W724" s="141"/>
      <c r="X724" s="138" t="s">
        <v>124</v>
      </c>
      <c r="Y724" s="138">
        <v>0</v>
      </c>
      <c r="Z724" s="138"/>
      <c r="AA724" s="138"/>
      <c r="AB724" s="138"/>
      <c r="AC724" s="138"/>
      <c r="AD724" s="138"/>
      <c r="AE724" s="138"/>
      <c r="AF724" s="165"/>
      <c r="AG724" s="165"/>
      <c r="AH724" s="165"/>
      <c r="AI724" s="167"/>
      <c r="AJ724" s="167"/>
      <c r="AK724" s="165"/>
      <c r="AL724" s="138"/>
      <c r="AM724" s="138"/>
      <c r="AN724" s="138"/>
      <c r="AO724" s="142"/>
    </row>
    <row r="725" spans="1:41">
      <c r="A725" s="136">
        <v>38890462</v>
      </c>
      <c r="B725" s="137">
        <v>9209170</v>
      </c>
      <c r="C725" s="138"/>
      <c r="D725" s="165">
        <v>0</v>
      </c>
      <c r="E725" s="165">
        <v>0</v>
      </c>
      <c r="F725" s="165">
        <v>0</v>
      </c>
      <c r="G725" s="165">
        <v>0</v>
      </c>
      <c r="H725" s="165">
        <v>0</v>
      </c>
      <c r="I725" s="165">
        <v>0</v>
      </c>
      <c r="J725" s="165">
        <v>0</v>
      </c>
      <c r="K725" s="138">
        <v>0</v>
      </c>
      <c r="L725" s="139">
        <v>9.9579000000000004</v>
      </c>
      <c r="M725" s="153">
        <v>0</v>
      </c>
      <c r="N725" s="140" t="s">
        <v>125</v>
      </c>
      <c r="O725" s="140">
        <v>0</v>
      </c>
      <c r="P725" s="138">
        <v>0</v>
      </c>
      <c r="Q725" s="137" t="s">
        <v>57</v>
      </c>
      <c r="R725" s="137">
        <v>0</v>
      </c>
      <c r="S725" s="140">
        <v>0</v>
      </c>
      <c r="T725" s="182">
        <v>20161031</v>
      </c>
      <c r="U725" s="137"/>
      <c r="V725" s="138"/>
      <c r="W725" s="141"/>
      <c r="X725" s="138" t="s">
        <v>124</v>
      </c>
      <c r="Y725" s="138">
        <v>0</v>
      </c>
      <c r="Z725" s="138"/>
      <c r="AA725" s="138"/>
      <c r="AB725" s="138"/>
      <c r="AC725" s="138"/>
      <c r="AD725" s="138"/>
      <c r="AE725" s="138"/>
      <c r="AF725" s="165"/>
      <c r="AG725" s="165"/>
      <c r="AH725" s="165"/>
      <c r="AI725" s="167"/>
      <c r="AJ725" s="167"/>
      <c r="AK725" s="165"/>
      <c r="AL725" s="138"/>
      <c r="AM725" s="138"/>
      <c r="AN725" s="138"/>
      <c r="AO725" s="142"/>
    </row>
    <row r="726" spans="1:41">
      <c r="A726" s="136">
        <v>38923098</v>
      </c>
      <c r="B726" s="137">
        <v>14764793</v>
      </c>
      <c r="C726" s="138"/>
      <c r="D726" s="165">
        <v>0</v>
      </c>
      <c r="E726" s="165">
        <v>0</v>
      </c>
      <c r="F726" s="165">
        <v>0</v>
      </c>
      <c r="G726" s="165">
        <v>0</v>
      </c>
      <c r="H726" s="165">
        <v>0</v>
      </c>
      <c r="I726" s="165">
        <v>0</v>
      </c>
      <c r="J726" s="165">
        <v>0</v>
      </c>
      <c r="K726" s="138">
        <v>0</v>
      </c>
      <c r="L726" s="139">
        <v>11.904999999999999</v>
      </c>
      <c r="M726" s="153">
        <v>0</v>
      </c>
      <c r="N726" s="140" t="s">
        <v>125</v>
      </c>
      <c r="O726" s="140">
        <v>0</v>
      </c>
      <c r="P726" s="138">
        <v>0</v>
      </c>
      <c r="Q726" s="137" t="s">
        <v>57</v>
      </c>
      <c r="R726" s="137">
        <v>0</v>
      </c>
      <c r="S726" s="140">
        <v>0</v>
      </c>
      <c r="T726" s="182">
        <v>20161031</v>
      </c>
      <c r="U726" s="137"/>
      <c r="V726" s="138"/>
      <c r="W726" s="141"/>
      <c r="X726" s="138" t="s">
        <v>124</v>
      </c>
      <c r="Y726" s="138">
        <v>0</v>
      </c>
      <c r="Z726" s="138"/>
      <c r="AA726" s="138"/>
      <c r="AB726" s="138"/>
      <c r="AC726" s="138"/>
      <c r="AD726" s="138"/>
      <c r="AE726" s="138"/>
      <c r="AF726" s="165"/>
      <c r="AG726" s="165"/>
      <c r="AH726" s="165"/>
      <c r="AI726" s="167"/>
      <c r="AJ726" s="167"/>
      <c r="AK726" s="165"/>
      <c r="AL726" s="138"/>
      <c r="AM726" s="138"/>
      <c r="AN726" s="138"/>
      <c r="AO726" s="142"/>
    </row>
    <row r="727" spans="1:41">
      <c r="A727" s="136">
        <v>38975954</v>
      </c>
      <c r="B727" s="137">
        <v>21039220</v>
      </c>
      <c r="C727" s="138"/>
      <c r="D727" s="165">
        <v>0</v>
      </c>
      <c r="E727" s="165">
        <v>0</v>
      </c>
      <c r="F727" s="165">
        <v>0</v>
      </c>
      <c r="G727" s="165">
        <v>0</v>
      </c>
      <c r="H727" s="165">
        <v>0</v>
      </c>
      <c r="I727" s="165">
        <v>0</v>
      </c>
      <c r="J727" s="165">
        <v>0</v>
      </c>
      <c r="K727" s="138">
        <v>0</v>
      </c>
      <c r="L727" s="139">
        <v>11.119300000000001</v>
      </c>
      <c r="M727" s="153">
        <v>0</v>
      </c>
      <c r="N727" s="140" t="s">
        <v>125</v>
      </c>
      <c r="O727" s="140">
        <v>0</v>
      </c>
      <c r="P727" s="138">
        <v>0</v>
      </c>
      <c r="Q727" s="137" t="s">
        <v>57</v>
      </c>
      <c r="R727" s="137">
        <v>0</v>
      </c>
      <c r="S727" s="140">
        <v>0</v>
      </c>
      <c r="T727" s="182">
        <v>20161031</v>
      </c>
      <c r="U727" s="137"/>
      <c r="V727" s="138"/>
      <c r="W727" s="141"/>
      <c r="X727" s="138" t="s">
        <v>124</v>
      </c>
      <c r="Y727" s="138">
        <v>0</v>
      </c>
      <c r="Z727" s="138"/>
      <c r="AA727" s="138"/>
      <c r="AB727" s="138"/>
      <c r="AC727" s="138"/>
      <c r="AD727" s="138"/>
      <c r="AE727" s="138"/>
      <c r="AF727" s="165"/>
      <c r="AG727" s="165"/>
      <c r="AH727" s="165"/>
      <c r="AI727" s="167"/>
      <c r="AJ727" s="167"/>
      <c r="AK727" s="165"/>
      <c r="AL727" s="138"/>
      <c r="AM727" s="138"/>
      <c r="AN727" s="138"/>
      <c r="AO727" s="142"/>
    </row>
    <row r="728" spans="1:41">
      <c r="A728" s="136">
        <v>38976441</v>
      </c>
      <c r="B728" s="137">
        <v>1888740</v>
      </c>
      <c r="C728" s="138"/>
      <c r="D728" s="165">
        <v>1226945.24</v>
      </c>
      <c r="E728" s="165">
        <v>-16079.98</v>
      </c>
      <c r="F728" s="165">
        <v>1210865.26</v>
      </c>
      <c r="G728" s="165">
        <v>-11349.24</v>
      </c>
      <c r="H728" s="165">
        <v>0</v>
      </c>
      <c r="I728" s="165">
        <v>-2862.08</v>
      </c>
      <c r="J728" s="165">
        <v>-30291.3</v>
      </c>
      <c r="K728" s="138">
        <v>0</v>
      </c>
      <c r="L728" s="139">
        <v>11.1</v>
      </c>
      <c r="M728" s="153">
        <v>1278.0679583333333</v>
      </c>
      <c r="N728" s="140" t="s">
        <v>126</v>
      </c>
      <c r="O728" s="140">
        <v>0</v>
      </c>
      <c r="P728" s="138">
        <v>1210865.26</v>
      </c>
      <c r="Q728" s="137" t="s">
        <v>57</v>
      </c>
      <c r="R728" s="137">
        <v>0</v>
      </c>
      <c r="S728" s="140">
        <v>0</v>
      </c>
      <c r="T728" s="182">
        <v>20161031</v>
      </c>
      <c r="U728" s="137"/>
      <c r="V728" s="138"/>
      <c r="W728" s="141"/>
      <c r="X728" s="138" t="s">
        <v>124</v>
      </c>
      <c r="Y728" s="138">
        <v>0</v>
      </c>
      <c r="Z728" s="138"/>
      <c r="AA728" s="138"/>
      <c r="AB728" s="138"/>
      <c r="AC728" s="138"/>
      <c r="AD728" s="138"/>
      <c r="AE728" s="138"/>
      <c r="AF728" s="165"/>
      <c r="AG728" s="165"/>
      <c r="AH728" s="165"/>
      <c r="AI728" s="167"/>
      <c r="AJ728" s="167"/>
      <c r="AK728" s="165"/>
      <c r="AL728" s="138"/>
      <c r="AM728" s="138"/>
      <c r="AN728" s="138"/>
      <c r="AO728" s="142"/>
    </row>
    <row r="729" spans="1:41">
      <c r="A729" s="136">
        <v>38976452</v>
      </c>
      <c r="B729" s="137">
        <v>13082691</v>
      </c>
      <c r="C729" s="138"/>
      <c r="D729" s="165">
        <v>0</v>
      </c>
      <c r="E729" s="165">
        <v>0</v>
      </c>
      <c r="F729" s="165">
        <v>0</v>
      </c>
      <c r="G729" s="165">
        <v>0</v>
      </c>
      <c r="H729" s="165">
        <v>0</v>
      </c>
      <c r="I729" s="165">
        <v>0</v>
      </c>
      <c r="J729" s="165">
        <v>0</v>
      </c>
      <c r="K729" s="138">
        <v>0</v>
      </c>
      <c r="L729" s="139">
        <v>10.845000000000001</v>
      </c>
      <c r="M729" s="153">
        <v>0</v>
      </c>
      <c r="N729" s="140" t="s">
        <v>125</v>
      </c>
      <c r="O729" s="140">
        <v>0</v>
      </c>
      <c r="P729" s="138">
        <v>0</v>
      </c>
      <c r="Q729" s="137" t="s">
        <v>57</v>
      </c>
      <c r="R729" s="137">
        <v>0</v>
      </c>
      <c r="S729" s="140">
        <v>0</v>
      </c>
      <c r="T729" s="182">
        <v>20161031</v>
      </c>
      <c r="U729" s="137"/>
      <c r="V729" s="138"/>
      <c r="W729" s="141"/>
      <c r="X729" s="138" t="s">
        <v>124</v>
      </c>
      <c r="Y729" s="138">
        <v>0</v>
      </c>
      <c r="Z729" s="138"/>
      <c r="AA729" s="138"/>
      <c r="AB729" s="138"/>
      <c r="AC729" s="138"/>
      <c r="AD729" s="138"/>
      <c r="AE729" s="138"/>
      <c r="AF729" s="165"/>
      <c r="AG729" s="165"/>
      <c r="AH729" s="165"/>
      <c r="AI729" s="167"/>
      <c r="AJ729" s="167"/>
      <c r="AK729" s="165"/>
      <c r="AL729" s="138"/>
      <c r="AM729" s="138"/>
      <c r="AN729" s="138"/>
      <c r="AO729" s="142"/>
    </row>
    <row r="730" spans="1:41">
      <c r="A730" s="136">
        <v>39001103</v>
      </c>
      <c r="B730" s="137">
        <v>8080920</v>
      </c>
      <c r="C730" s="138"/>
      <c r="D730" s="165">
        <v>0</v>
      </c>
      <c r="E730" s="165">
        <v>0</v>
      </c>
      <c r="F730" s="165">
        <v>0</v>
      </c>
      <c r="G730" s="165">
        <v>0</v>
      </c>
      <c r="H730" s="165">
        <v>0</v>
      </c>
      <c r="I730" s="165">
        <v>0</v>
      </c>
      <c r="J730" s="165">
        <v>0</v>
      </c>
      <c r="K730" s="138">
        <v>0</v>
      </c>
      <c r="L730" s="139">
        <v>11.1</v>
      </c>
      <c r="M730" s="153">
        <v>0</v>
      </c>
      <c r="N730" s="140" t="s">
        <v>125</v>
      </c>
      <c r="O730" s="140">
        <v>0</v>
      </c>
      <c r="P730" s="138">
        <v>0</v>
      </c>
      <c r="Q730" s="137" t="s">
        <v>57</v>
      </c>
      <c r="R730" s="137">
        <v>0</v>
      </c>
      <c r="S730" s="140">
        <v>0</v>
      </c>
      <c r="T730" s="182">
        <v>20161031</v>
      </c>
      <c r="U730" s="137"/>
      <c r="V730" s="138"/>
      <c r="W730" s="141"/>
      <c r="X730" s="138" t="s">
        <v>124</v>
      </c>
      <c r="Y730" s="138">
        <v>0</v>
      </c>
      <c r="Z730" s="138"/>
      <c r="AA730" s="138"/>
      <c r="AB730" s="138"/>
      <c r="AC730" s="138"/>
      <c r="AD730" s="138"/>
      <c r="AE730" s="138"/>
      <c r="AF730" s="165"/>
      <c r="AG730" s="165"/>
      <c r="AH730" s="165"/>
      <c r="AI730" s="167"/>
      <c r="AJ730" s="167"/>
      <c r="AK730" s="165"/>
      <c r="AL730" s="138"/>
      <c r="AM730" s="138"/>
      <c r="AN730" s="138"/>
      <c r="AO730" s="142"/>
    </row>
    <row r="731" spans="1:41">
      <c r="A731" s="136">
        <v>39051346</v>
      </c>
      <c r="B731" s="137">
        <v>34017985</v>
      </c>
      <c r="C731" s="138"/>
      <c r="D731" s="165">
        <v>0</v>
      </c>
      <c r="E731" s="165">
        <v>0</v>
      </c>
      <c r="F731" s="165">
        <v>0</v>
      </c>
      <c r="G731" s="165">
        <v>0</v>
      </c>
      <c r="H731" s="165">
        <v>0</v>
      </c>
      <c r="I731" s="165">
        <v>0</v>
      </c>
      <c r="J731" s="165">
        <v>0</v>
      </c>
      <c r="K731" s="138">
        <v>0</v>
      </c>
      <c r="L731" s="139">
        <v>11.8</v>
      </c>
      <c r="M731" s="153">
        <v>0</v>
      </c>
      <c r="N731" s="140" t="s">
        <v>125</v>
      </c>
      <c r="O731" s="140">
        <v>0</v>
      </c>
      <c r="P731" s="138">
        <v>0</v>
      </c>
      <c r="Q731" s="137" t="s">
        <v>57</v>
      </c>
      <c r="R731" s="137">
        <v>0</v>
      </c>
      <c r="S731" s="140">
        <v>0</v>
      </c>
      <c r="T731" s="182">
        <v>20161031</v>
      </c>
      <c r="U731" s="137"/>
      <c r="V731" s="138"/>
      <c r="W731" s="141"/>
      <c r="X731" s="138" t="s">
        <v>124</v>
      </c>
      <c r="Y731" s="138">
        <v>0</v>
      </c>
      <c r="Z731" s="138"/>
      <c r="AA731" s="138"/>
      <c r="AB731" s="138"/>
      <c r="AC731" s="138"/>
      <c r="AD731" s="138"/>
      <c r="AE731" s="138"/>
      <c r="AF731" s="165"/>
      <c r="AG731" s="165"/>
      <c r="AH731" s="165"/>
      <c r="AI731" s="167"/>
      <c r="AJ731" s="167"/>
      <c r="AK731" s="165"/>
      <c r="AL731" s="138"/>
      <c r="AM731" s="138"/>
      <c r="AN731" s="138"/>
      <c r="AO731" s="142"/>
    </row>
    <row r="732" spans="1:41">
      <c r="A732" s="136">
        <v>39051511</v>
      </c>
      <c r="B732" s="137">
        <v>15835281</v>
      </c>
      <c r="C732" s="138"/>
      <c r="D732" s="165">
        <v>724875.92</v>
      </c>
      <c r="E732" s="165">
        <v>-9292.5</v>
      </c>
      <c r="F732" s="165">
        <v>715583.42</v>
      </c>
      <c r="G732" s="165">
        <v>-6705.1</v>
      </c>
      <c r="H732" s="165">
        <v>-500</v>
      </c>
      <c r="I732" s="165">
        <v>-1322.4</v>
      </c>
      <c r="J732" s="165">
        <v>-17820</v>
      </c>
      <c r="K732" s="138">
        <v>0</v>
      </c>
      <c r="L732" s="139">
        <v>11.1</v>
      </c>
      <c r="M732" s="153">
        <v>755.07908333333341</v>
      </c>
      <c r="N732" s="140" t="s">
        <v>126</v>
      </c>
      <c r="O732" s="140">
        <v>0</v>
      </c>
      <c r="P732" s="138">
        <v>706204.97</v>
      </c>
      <c r="Q732" s="137" t="s">
        <v>58</v>
      </c>
      <c r="R732" s="137">
        <v>20161031</v>
      </c>
      <c r="S732" s="140">
        <v>1</v>
      </c>
      <c r="T732" s="182">
        <v>20161031</v>
      </c>
      <c r="U732" s="137"/>
      <c r="V732" s="138"/>
      <c r="W732" s="141"/>
      <c r="X732" s="138" t="s">
        <v>124</v>
      </c>
      <c r="Y732" s="138">
        <v>0</v>
      </c>
      <c r="Z732" s="138"/>
      <c r="AA732" s="138"/>
      <c r="AB732" s="138"/>
      <c r="AC732" s="138"/>
      <c r="AD732" s="138"/>
      <c r="AE732" s="138"/>
      <c r="AF732" s="165"/>
      <c r="AG732" s="165"/>
      <c r="AH732" s="165"/>
      <c r="AI732" s="167"/>
      <c r="AJ732" s="167"/>
      <c r="AK732" s="165"/>
      <c r="AL732" s="138"/>
      <c r="AM732" s="138"/>
      <c r="AN732" s="138"/>
      <c r="AO732" s="142"/>
    </row>
    <row r="733" spans="1:41">
      <c r="A733" s="136">
        <v>39051976</v>
      </c>
      <c r="B733" s="137">
        <v>7567936</v>
      </c>
      <c r="C733" s="138"/>
      <c r="D733" s="165">
        <v>339948.87</v>
      </c>
      <c r="E733" s="165">
        <v>-5832.94</v>
      </c>
      <c r="F733" s="165">
        <v>334115.93</v>
      </c>
      <c r="G733" s="165">
        <v>-3342.83</v>
      </c>
      <c r="H733" s="165">
        <v>0</v>
      </c>
      <c r="I733" s="165">
        <v>-510.55</v>
      </c>
      <c r="J733" s="165">
        <v>-9686.32</v>
      </c>
      <c r="K733" s="138">
        <v>-355.52</v>
      </c>
      <c r="L733" s="139">
        <v>11.8</v>
      </c>
      <c r="M733" s="153">
        <v>354.11340625000003</v>
      </c>
      <c r="N733" s="140" t="s">
        <v>126</v>
      </c>
      <c r="O733" s="140">
        <v>0</v>
      </c>
      <c r="P733" s="138">
        <v>334115.93</v>
      </c>
      <c r="Q733" s="137" t="s">
        <v>57</v>
      </c>
      <c r="R733" s="137">
        <v>0</v>
      </c>
      <c r="S733" s="140">
        <v>0</v>
      </c>
      <c r="T733" s="182">
        <v>20161031</v>
      </c>
      <c r="U733" s="137"/>
      <c r="V733" s="138"/>
      <c r="W733" s="141"/>
      <c r="X733" s="138" t="s">
        <v>124</v>
      </c>
      <c r="Y733" s="138">
        <v>0</v>
      </c>
      <c r="Z733" s="138"/>
      <c r="AA733" s="138"/>
      <c r="AB733" s="138"/>
      <c r="AC733" s="138"/>
      <c r="AD733" s="138"/>
      <c r="AE733" s="138"/>
      <c r="AF733" s="165"/>
      <c r="AG733" s="165"/>
      <c r="AH733" s="165"/>
      <c r="AI733" s="167"/>
      <c r="AJ733" s="167"/>
      <c r="AK733" s="165"/>
      <c r="AL733" s="138"/>
      <c r="AM733" s="138"/>
      <c r="AN733" s="138"/>
      <c r="AO733" s="142"/>
    </row>
    <row r="734" spans="1:41">
      <c r="A734" s="136">
        <v>39052177</v>
      </c>
      <c r="B734" s="137">
        <v>20193499</v>
      </c>
      <c r="C734" s="138"/>
      <c r="D734" s="165">
        <v>219000.47</v>
      </c>
      <c r="E734" s="165">
        <v>-4839.88</v>
      </c>
      <c r="F734" s="165">
        <v>214160.59</v>
      </c>
      <c r="G734" s="165">
        <v>-2153.5</v>
      </c>
      <c r="H734" s="165">
        <v>0</v>
      </c>
      <c r="I734" s="165">
        <v>-354.88</v>
      </c>
      <c r="J734" s="165">
        <v>-7348.26</v>
      </c>
      <c r="K734" s="138">
        <v>0</v>
      </c>
      <c r="L734" s="139">
        <v>11.8</v>
      </c>
      <c r="M734" s="153">
        <v>228.12548958333335</v>
      </c>
      <c r="N734" s="140" t="s">
        <v>126</v>
      </c>
      <c r="O734" s="140">
        <v>0</v>
      </c>
      <c r="P734" s="138">
        <v>214160.59</v>
      </c>
      <c r="Q734" s="137" t="s">
        <v>57</v>
      </c>
      <c r="R734" s="137">
        <v>0</v>
      </c>
      <c r="S734" s="140">
        <v>0</v>
      </c>
      <c r="T734" s="182">
        <v>20161031</v>
      </c>
      <c r="U734" s="137"/>
      <c r="V734" s="138"/>
      <c r="W734" s="141"/>
      <c r="X734" s="138" t="s">
        <v>124</v>
      </c>
      <c r="Y734" s="138">
        <v>0</v>
      </c>
      <c r="Z734" s="138"/>
      <c r="AA734" s="138"/>
      <c r="AB734" s="138"/>
      <c r="AC734" s="138"/>
      <c r="AD734" s="138"/>
      <c r="AE734" s="138"/>
      <c r="AF734" s="165"/>
      <c r="AG734" s="165"/>
      <c r="AH734" s="165"/>
      <c r="AI734" s="167"/>
      <c r="AJ734" s="167"/>
      <c r="AK734" s="165"/>
      <c r="AL734" s="138"/>
      <c r="AM734" s="138"/>
      <c r="AN734" s="138"/>
      <c r="AO734" s="142"/>
    </row>
    <row r="735" spans="1:41">
      <c r="A735" s="136">
        <v>39052180</v>
      </c>
      <c r="B735" s="137">
        <v>23975166</v>
      </c>
      <c r="C735" s="138"/>
      <c r="D735" s="165">
        <v>0</v>
      </c>
      <c r="E735" s="165">
        <v>0</v>
      </c>
      <c r="F735" s="165">
        <v>0</v>
      </c>
      <c r="G735" s="165">
        <v>0</v>
      </c>
      <c r="H735" s="165">
        <v>0</v>
      </c>
      <c r="I735" s="165">
        <v>0</v>
      </c>
      <c r="J735" s="165">
        <v>0</v>
      </c>
      <c r="K735" s="138">
        <v>0</v>
      </c>
      <c r="L735" s="139">
        <v>11.8</v>
      </c>
      <c r="M735" s="153">
        <v>0</v>
      </c>
      <c r="N735" s="140" t="s">
        <v>125</v>
      </c>
      <c r="O735" s="140">
        <v>0</v>
      </c>
      <c r="P735" s="138">
        <v>0</v>
      </c>
      <c r="Q735" s="137" t="s">
        <v>57</v>
      </c>
      <c r="R735" s="137">
        <v>0</v>
      </c>
      <c r="S735" s="140">
        <v>0</v>
      </c>
      <c r="T735" s="182">
        <v>20161031</v>
      </c>
      <c r="U735" s="137"/>
      <c r="V735" s="138"/>
      <c r="W735" s="141"/>
      <c r="X735" s="138" t="s">
        <v>124</v>
      </c>
      <c r="Y735" s="138">
        <v>0</v>
      </c>
      <c r="Z735" s="138"/>
      <c r="AA735" s="138"/>
      <c r="AB735" s="138"/>
      <c r="AC735" s="138"/>
      <c r="AD735" s="138"/>
      <c r="AE735" s="138"/>
      <c r="AF735" s="165"/>
      <c r="AG735" s="165"/>
      <c r="AH735" s="165"/>
      <c r="AI735" s="167"/>
      <c r="AJ735" s="167"/>
      <c r="AK735" s="165"/>
      <c r="AL735" s="138"/>
      <c r="AM735" s="138"/>
      <c r="AN735" s="138"/>
      <c r="AO735" s="142"/>
    </row>
    <row r="736" spans="1:41">
      <c r="A736" s="136">
        <v>39052194</v>
      </c>
      <c r="B736" s="137">
        <v>18768720</v>
      </c>
      <c r="C736" s="138"/>
      <c r="D736" s="165">
        <v>136892.63</v>
      </c>
      <c r="E736" s="165">
        <v>-4480.4299999999994</v>
      </c>
      <c r="F736" s="165">
        <v>132412.20000000001</v>
      </c>
      <c r="G736" s="165">
        <v>-1346.11</v>
      </c>
      <c r="H736" s="165">
        <v>0</v>
      </c>
      <c r="I736" s="165">
        <v>-285.41000000000003</v>
      </c>
      <c r="J736" s="165">
        <v>-6111.95</v>
      </c>
      <c r="K736" s="138">
        <v>-355.32</v>
      </c>
      <c r="L736" s="139">
        <v>11.8</v>
      </c>
      <c r="M736" s="153">
        <v>142.59648958333335</v>
      </c>
      <c r="N736" s="140" t="s">
        <v>126</v>
      </c>
      <c r="O736" s="140">
        <v>0</v>
      </c>
      <c r="P736" s="138">
        <v>132412.20000000001</v>
      </c>
      <c r="Q736" s="137" t="s">
        <v>57</v>
      </c>
      <c r="R736" s="137">
        <v>0</v>
      </c>
      <c r="S736" s="140">
        <v>0</v>
      </c>
      <c r="T736" s="182">
        <v>20161031</v>
      </c>
      <c r="U736" s="137"/>
      <c r="V736" s="138"/>
      <c r="W736" s="141"/>
      <c r="X736" s="138" t="s">
        <v>124</v>
      </c>
      <c r="Y736" s="138">
        <v>0</v>
      </c>
      <c r="Z736" s="138"/>
      <c r="AA736" s="138"/>
      <c r="AB736" s="138"/>
      <c r="AC736" s="138"/>
      <c r="AD736" s="138"/>
      <c r="AE736" s="138"/>
      <c r="AF736" s="165"/>
      <c r="AG736" s="165"/>
      <c r="AH736" s="165"/>
      <c r="AI736" s="167"/>
      <c r="AJ736" s="167"/>
      <c r="AK736" s="165"/>
      <c r="AL736" s="138"/>
      <c r="AM736" s="138"/>
      <c r="AN736" s="138"/>
      <c r="AO736" s="142"/>
    </row>
    <row r="737" spans="1:41">
      <c r="A737" s="136">
        <v>39052377</v>
      </c>
      <c r="B737" s="137">
        <v>26371366</v>
      </c>
      <c r="C737" s="138"/>
      <c r="D737" s="165">
        <v>0</v>
      </c>
      <c r="E737" s="165">
        <v>0</v>
      </c>
      <c r="F737" s="165">
        <v>0</v>
      </c>
      <c r="G737" s="165">
        <v>0</v>
      </c>
      <c r="H737" s="165">
        <v>0</v>
      </c>
      <c r="I737" s="165">
        <v>0</v>
      </c>
      <c r="J737" s="165">
        <v>0</v>
      </c>
      <c r="K737" s="138">
        <v>0</v>
      </c>
      <c r="L737" s="139">
        <v>11.904999999999999</v>
      </c>
      <c r="M737" s="153">
        <v>0</v>
      </c>
      <c r="N737" s="140" t="s">
        <v>125</v>
      </c>
      <c r="O737" s="140">
        <v>0</v>
      </c>
      <c r="P737" s="138">
        <v>0</v>
      </c>
      <c r="Q737" s="137" t="s">
        <v>57</v>
      </c>
      <c r="R737" s="137">
        <v>0</v>
      </c>
      <c r="S737" s="140">
        <v>0</v>
      </c>
      <c r="T737" s="182">
        <v>20161031</v>
      </c>
      <c r="U737" s="137"/>
      <c r="V737" s="138"/>
      <c r="W737" s="141"/>
      <c r="X737" s="138" t="s">
        <v>124</v>
      </c>
      <c r="Y737" s="138">
        <v>0</v>
      </c>
      <c r="Z737" s="138"/>
      <c r="AA737" s="138"/>
      <c r="AB737" s="138"/>
      <c r="AC737" s="138"/>
      <c r="AD737" s="138"/>
      <c r="AE737" s="138"/>
      <c r="AF737" s="165"/>
      <c r="AG737" s="165"/>
      <c r="AH737" s="165"/>
      <c r="AI737" s="167"/>
      <c r="AJ737" s="167"/>
      <c r="AK737" s="165"/>
      <c r="AL737" s="138"/>
      <c r="AM737" s="138"/>
      <c r="AN737" s="138"/>
      <c r="AO737" s="142"/>
    </row>
    <row r="738" spans="1:41">
      <c r="A738" s="136">
        <v>39161929</v>
      </c>
      <c r="B738" s="137">
        <v>11146818</v>
      </c>
      <c r="C738" s="138"/>
      <c r="D738" s="165">
        <v>0</v>
      </c>
      <c r="E738" s="165">
        <v>0</v>
      </c>
      <c r="F738" s="165">
        <v>0</v>
      </c>
      <c r="G738" s="165">
        <v>0</v>
      </c>
      <c r="H738" s="165">
        <v>0</v>
      </c>
      <c r="I738" s="165">
        <v>0</v>
      </c>
      <c r="J738" s="165">
        <v>0</v>
      </c>
      <c r="K738" s="138">
        <v>0</v>
      </c>
      <c r="L738" s="139">
        <v>11.8</v>
      </c>
      <c r="M738" s="153">
        <v>0</v>
      </c>
      <c r="N738" s="140" t="s">
        <v>125</v>
      </c>
      <c r="O738" s="140">
        <v>0</v>
      </c>
      <c r="P738" s="138">
        <v>0</v>
      </c>
      <c r="Q738" s="137" t="s">
        <v>57</v>
      </c>
      <c r="R738" s="137">
        <v>0</v>
      </c>
      <c r="S738" s="140">
        <v>0</v>
      </c>
      <c r="T738" s="182">
        <v>20161031</v>
      </c>
      <c r="U738" s="137"/>
      <c r="V738" s="138"/>
      <c r="W738" s="141"/>
      <c r="X738" s="138" t="s">
        <v>124</v>
      </c>
      <c r="Y738" s="138">
        <v>0</v>
      </c>
      <c r="Z738" s="138"/>
      <c r="AA738" s="138"/>
      <c r="AB738" s="138"/>
      <c r="AC738" s="138"/>
      <c r="AD738" s="138"/>
      <c r="AE738" s="138"/>
      <c r="AF738" s="165"/>
      <c r="AG738" s="165"/>
      <c r="AH738" s="165"/>
      <c r="AI738" s="167"/>
      <c r="AJ738" s="167"/>
      <c r="AK738" s="165"/>
      <c r="AL738" s="138"/>
      <c r="AM738" s="138"/>
      <c r="AN738" s="138"/>
      <c r="AO738" s="142"/>
    </row>
    <row r="739" spans="1:41">
      <c r="A739" s="136">
        <v>39162463</v>
      </c>
      <c r="B739" s="137">
        <v>39629541</v>
      </c>
      <c r="C739" s="138"/>
      <c r="D739" s="165">
        <v>270814.68</v>
      </c>
      <c r="E739" s="165">
        <v>-15591.99</v>
      </c>
      <c r="F739" s="165">
        <v>255222.69</v>
      </c>
      <c r="G739" s="165">
        <v>-3249.13</v>
      </c>
      <c r="H739" s="165">
        <v>-500</v>
      </c>
      <c r="I739" s="165">
        <v>-578.88</v>
      </c>
      <c r="J739" s="165">
        <v>-19920</v>
      </c>
      <c r="K739" s="138">
        <v>-6416.75</v>
      </c>
      <c r="L739" s="139">
        <v>11.11</v>
      </c>
      <c r="M739" s="153">
        <v>282.09862500000003</v>
      </c>
      <c r="N739" s="140" t="s">
        <v>126</v>
      </c>
      <c r="O739" s="140">
        <v>0</v>
      </c>
      <c r="P739" s="138">
        <v>255222.69</v>
      </c>
      <c r="Q739" s="57" t="s">
        <v>57</v>
      </c>
      <c r="R739" s="137">
        <v>0</v>
      </c>
      <c r="S739" s="140">
        <v>0</v>
      </c>
      <c r="T739" s="182">
        <v>20161031</v>
      </c>
      <c r="U739" s="137"/>
      <c r="V739" s="138"/>
      <c r="W739" s="141"/>
      <c r="X739" s="138" t="s">
        <v>124</v>
      </c>
      <c r="Y739" s="138">
        <v>0</v>
      </c>
      <c r="Z739" s="138"/>
      <c r="AA739" s="138"/>
      <c r="AB739" s="138"/>
      <c r="AC739" s="138"/>
      <c r="AD739" s="138"/>
      <c r="AE739" s="138"/>
      <c r="AF739" s="165"/>
      <c r="AG739" s="165"/>
      <c r="AH739" s="165"/>
      <c r="AI739" s="167"/>
      <c r="AJ739" s="167"/>
      <c r="AK739" s="165"/>
      <c r="AL739" s="138"/>
      <c r="AM739" s="138"/>
      <c r="AN739" s="138"/>
      <c r="AO739" s="142"/>
    </row>
    <row r="740" spans="1:41">
      <c r="A740" s="136">
        <v>39209315</v>
      </c>
      <c r="B740" s="137">
        <v>31138857</v>
      </c>
      <c r="C740" s="138"/>
      <c r="D740" s="165">
        <v>0</v>
      </c>
      <c r="E740" s="165">
        <v>0</v>
      </c>
      <c r="F740" s="165">
        <v>0</v>
      </c>
      <c r="G740" s="165">
        <v>0</v>
      </c>
      <c r="H740" s="165">
        <v>0</v>
      </c>
      <c r="I740" s="165">
        <v>0</v>
      </c>
      <c r="J740" s="165">
        <v>0</v>
      </c>
      <c r="K740" s="138">
        <v>0</v>
      </c>
      <c r="L740" s="139">
        <v>11.8</v>
      </c>
      <c r="M740" s="153">
        <v>0</v>
      </c>
      <c r="N740" s="140" t="s">
        <v>125</v>
      </c>
      <c r="O740" s="140">
        <v>0</v>
      </c>
      <c r="P740" s="138">
        <v>0</v>
      </c>
      <c r="Q740" s="137" t="s">
        <v>57</v>
      </c>
      <c r="R740" s="137">
        <v>0</v>
      </c>
      <c r="S740" s="140">
        <v>0</v>
      </c>
      <c r="T740" s="182">
        <v>20161031</v>
      </c>
      <c r="U740" s="137"/>
      <c r="V740" s="138"/>
      <c r="W740" s="141"/>
      <c r="X740" s="138" t="s">
        <v>124</v>
      </c>
      <c r="Y740" s="138">
        <v>0</v>
      </c>
      <c r="Z740" s="138"/>
      <c r="AA740" s="138"/>
      <c r="AB740" s="138"/>
      <c r="AC740" s="138"/>
      <c r="AD740" s="138"/>
      <c r="AE740" s="138"/>
      <c r="AF740" s="165"/>
      <c r="AG740" s="165"/>
      <c r="AH740" s="165"/>
      <c r="AI740" s="167"/>
      <c r="AJ740" s="167"/>
      <c r="AK740" s="165"/>
      <c r="AL740" s="138"/>
      <c r="AM740" s="138"/>
      <c r="AN740" s="138"/>
      <c r="AO740" s="142"/>
    </row>
    <row r="741" spans="1:41">
      <c r="A741" s="136">
        <v>39209542</v>
      </c>
      <c r="B741" s="137">
        <v>18247807</v>
      </c>
      <c r="C741" s="138"/>
      <c r="D741" s="165">
        <v>0</v>
      </c>
      <c r="E741" s="165">
        <v>0</v>
      </c>
      <c r="F741" s="165">
        <v>0</v>
      </c>
      <c r="G741" s="165">
        <v>0</v>
      </c>
      <c r="H741" s="165">
        <v>0</v>
      </c>
      <c r="I741" s="165">
        <v>0</v>
      </c>
      <c r="J741" s="165">
        <v>0</v>
      </c>
      <c r="K741" s="138">
        <v>0</v>
      </c>
      <c r="L741" s="139">
        <v>11.8</v>
      </c>
      <c r="M741" s="153">
        <v>0</v>
      </c>
      <c r="N741" s="140" t="s">
        <v>125</v>
      </c>
      <c r="O741" s="140">
        <v>1</v>
      </c>
      <c r="P741" s="138">
        <v>0</v>
      </c>
      <c r="Q741" s="137" t="s">
        <v>57</v>
      </c>
      <c r="R741" s="137">
        <v>0</v>
      </c>
      <c r="S741" s="140">
        <v>0</v>
      </c>
      <c r="T741" s="182">
        <v>20161031</v>
      </c>
      <c r="U741" s="137"/>
      <c r="V741" s="138"/>
      <c r="W741" s="141"/>
      <c r="X741" s="138" t="s">
        <v>124</v>
      </c>
      <c r="Y741" s="138">
        <v>0</v>
      </c>
      <c r="Z741" s="138"/>
      <c r="AA741" s="138"/>
      <c r="AB741" s="138"/>
      <c r="AC741" s="138"/>
      <c r="AD741" s="138"/>
      <c r="AE741" s="138"/>
      <c r="AF741" s="165"/>
      <c r="AG741" s="165"/>
      <c r="AH741" s="165"/>
      <c r="AI741" s="167"/>
      <c r="AJ741" s="167"/>
      <c r="AK741" s="165"/>
      <c r="AL741" s="138"/>
      <c r="AM741" s="138"/>
      <c r="AN741" s="138"/>
      <c r="AO741" s="142"/>
    </row>
    <row r="742" spans="1:41">
      <c r="A742" s="136">
        <v>39209898</v>
      </c>
      <c r="B742" s="137">
        <v>25851343</v>
      </c>
      <c r="C742" s="138"/>
      <c r="D742" s="165">
        <v>262836.93</v>
      </c>
      <c r="E742" s="165">
        <v>-4083.4799999999996</v>
      </c>
      <c r="F742" s="165">
        <v>258753.45</v>
      </c>
      <c r="G742" s="165">
        <v>-2584.56</v>
      </c>
      <c r="H742" s="165">
        <v>0</v>
      </c>
      <c r="I742" s="165">
        <v>-294.86</v>
      </c>
      <c r="J742" s="165">
        <v>-6962.9</v>
      </c>
      <c r="K742" s="138">
        <v>-1607.24</v>
      </c>
      <c r="L742" s="139">
        <v>11.8</v>
      </c>
      <c r="M742" s="153">
        <v>273.78846874999999</v>
      </c>
      <c r="N742" s="140" t="s">
        <v>126</v>
      </c>
      <c r="O742" s="140">
        <v>0</v>
      </c>
      <c r="P742" s="138">
        <v>258753.45</v>
      </c>
      <c r="Q742" s="137" t="s">
        <v>57</v>
      </c>
      <c r="R742" s="137">
        <v>0</v>
      </c>
      <c r="S742" s="140">
        <v>0</v>
      </c>
      <c r="T742" s="182">
        <v>20161031</v>
      </c>
      <c r="U742" s="137"/>
      <c r="V742" s="138"/>
      <c r="W742" s="141"/>
      <c r="X742" s="138" t="s">
        <v>124</v>
      </c>
      <c r="Y742" s="138">
        <v>0</v>
      </c>
      <c r="Z742" s="138"/>
      <c r="AA742" s="138"/>
      <c r="AB742" s="138"/>
      <c r="AC742" s="138"/>
      <c r="AD742" s="138"/>
      <c r="AE742" s="138"/>
      <c r="AF742" s="165"/>
      <c r="AG742" s="165"/>
      <c r="AH742" s="165"/>
      <c r="AI742" s="167"/>
      <c r="AJ742" s="167"/>
      <c r="AK742" s="165"/>
      <c r="AL742" s="138"/>
      <c r="AM742" s="138"/>
      <c r="AN742" s="138"/>
      <c r="AO742" s="142"/>
    </row>
    <row r="743" spans="1:41">
      <c r="A743" s="136">
        <v>39209940</v>
      </c>
      <c r="B743" s="137">
        <v>13417977</v>
      </c>
      <c r="C743" s="138"/>
      <c r="D743" s="165">
        <v>0</v>
      </c>
      <c r="E743" s="165">
        <v>0</v>
      </c>
      <c r="F743" s="165">
        <v>0</v>
      </c>
      <c r="G743" s="165">
        <v>0</v>
      </c>
      <c r="H743" s="165">
        <v>0</v>
      </c>
      <c r="I743" s="165">
        <v>0</v>
      </c>
      <c r="J743" s="165">
        <v>0</v>
      </c>
      <c r="K743" s="138">
        <v>0</v>
      </c>
      <c r="L743" s="139">
        <v>11.8</v>
      </c>
      <c r="M743" s="153">
        <v>0</v>
      </c>
      <c r="N743" s="140" t="s">
        <v>125</v>
      </c>
      <c r="O743" s="140">
        <v>0</v>
      </c>
      <c r="P743" s="138">
        <v>0</v>
      </c>
      <c r="Q743" s="137" t="s">
        <v>57</v>
      </c>
      <c r="R743" s="137">
        <v>0</v>
      </c>
      <c r="S743" s="140">
        <v>0</v>
      </c>
      <c r="T743" s="182">
        <v>20161031</v>
      </c>
      <c r="U743" s="137"/>
      <c r="V743" s="138"/>
      <c r="W743" s="141"/>
      <c r="X743" s="138" t="s">
        <v>124</v>
      </c>
      <c r="Y743" s="138">
        <v>0</v>
      </c>
      <c r="Z743" s="138"/>
      <c r="AA743" s="138"/>
      <c r="AB743" s="138"/>
      <c r="AC743" s="138"/>
      <c r="AD743" s="138"/>
      <c r="AE743" s="138"/>
      <c r="AF743" s="165"/>
      <c r="AG743" s="165"/>
      <c r="AH743" s="165"/>
      <c r="AI743" s="167"/>
      <c r="AJ743" s="167"/>
      <c r="AK743" s="165"/>
      <c r="AL743" s="138"/>
      <c r="AM743" s="138"/>
      <c r="AN743" s="138"/>
      <c r="AO743" s="142"/>
    </row>
    <row r="744" spans="1:41">
      <c r="A744" s="136">
        <v>39210018</v>
      </c>
      <c r="B744" s="137">
        <v>29309363</v>
      </c>
      <c r="C744" s="138"/>
      <c r="D744" s="165">
        <v>0</v>
      </c>
      <c r="E744" s="165">
        <v>0</v>
      </c>
      <c r="F744" s="165">
        <v>0</v>
      </c>
      <c r="G744" s="165">
        <v>0</v>
      </c>
      <c r="H744" s="165">
        <v>0</v>
      </c>
      <c r="I744" s="165">
        <v>0</v>
      </c>
      <c r="J744" s="165">
        <v>0</v>
      </c>
      <c r="K744" s="138">
        <v>0</v>
      </c>
      <c r="L744" s="139">
        <v>12.5</v>
      </c>
      <c r="M744" s="153">
        <v>0</v>
      </c>
      <c r="N744" s="140" t="s">
        <v>125</v>
      </c>
      <c r="O744" s="140">
        <v>0</v>
      </c>
      <c r="P744" s="138">
        <v>0</v>
      </c>
      <c r="Q744" s="137" t="s">
        <v>57</v>
      </c>
      <c r="R744" s="137">
        <v>0</v>
      </c>
      <c r="S744" s="140">
        <v>0</v>
      </c>
      <c r="T744" s="182">
        <v>20161031</v>
      </c>
      <c r="U744" s="137"/>
      <c r="V744" s="138"/>
      <c r="W744" s="141"/>
      <c r="X744" s="138" t="s">
        <v>124</v>
      </c>
      <c r="Y744" s="138">
        <v>0</v>
      </c>
      <c r="Z744" s="138"/>
      <c r="AA744" s="138"/>
      <c r="AB744" s="138"/>
      <c r="AC744" s="138"/>
      <c r="AD744" s="138"/>
      <c r="AE744" s="138"/>
      <c r="AF744" s="165"/>
      <c r="AG744" s="165"/>
      <c r="AH744" s="165"/>
      <c r="AI744" s="167"/>
      <c r="AJ744" s="167"/>
      <c r="AK744" s="165"/>
      <c r="AL744" s="138"/>
      <c r="AM744" s="138"/>
      <c r="AN744" s="138"/>
      <c r="AO744" s="142"/>
    </row>
    <row r="745" spans="1:41">
      <c r="A745" s="136">
        <v>39289884</v>
      </c>
      <c r="B745" s="137">
        <v>7497231</v>
      </c>
      <c r="C745" s="138"/>
      <c r="D745" s="165">
        <v>38232.9</v>
      </c>
      <c r="E745" s="165">
        <v>-11917.25</v>
      </c>
      <c r="F745" s="165">
        <v>26315.65</v>
      </c>
      <c r="G745" s="165">
        <v>-375.96</v>
      </c>
      <c r="H745" s="165">
        <v>0</v>
      </c>
      <c r="I745" s="165">
        <v>-409.8</v>
      </c>
      <c r="J745" s="165">
        <v>-12703.009999999998</v>
      </c>
      <c r="K745" s="138">
        <v>-5177.6499999999996</v>
      </c>
      <c r="L745" s="139">
        <v>11.8</v>
      </c>
      <c r="M745" s="153">
        <v>39.825937500000002</v>
      </c>
      <c r="N745" s="140" t="s">
        <v>126</v>
      </c>
      <c r="O745" s="140">
        <v>0</v>
      </c>
      <c r="P745" s="138">
        <v>26315.65</v>
      </c>
      <c r="Q745" s="137" t="s">
        <v>57</v>
      </c>
      <c r="R745" s="137">
        <v>0</v>
      </c>
      <c r="S745" s="140">
        <v>0</v>
      </c>
      <c r="T745" s="182">
        <v>20161031</v>
      </c>
      <c r="U745" s="137"/>
      <c r="V745" s="138"/>
      <c r="W745" s="141"/>
      <c r="X745" s="138" t="s">
        <v>124</v>
      </c>
      <c r="Y745" s="138">
        <v>0</v>
      </c>
      <c r="Z745" s="138"/>
      <c r="AA745" s="138"/>
      <c r="AB745" s="138"/>
      <c r="AC745" s="138"/>
      <c r="AD745" s="138"/>
      <c r="AE745" s="138"/>
      <c r="AF745" s="165"/>
      <c r="AG745" s="165"/>
      <c r="AH745" s="165"/>
      <c r="AI745" s="167"/>
      <c r="AJ745" s="167"/>
      <c r="AK745" s="165"/>
      <c r="AL745" s="138"/>
      <c r="AM745" s="138"/>
      <c r="AN745" s="138"/>
      <c r="AO745" s="142"/>
    </row>
    <row r="746" spans="1:41">
      <c r="A746" s="136">
        <v>39290205</v>
      </c>
      <c r="B746" s="137">
        <v>29142758</v>
      </c>
      <c r="C746" s="138"/>
      <c r="D746" s="165">
        <v>340180.36</v>
      </c>
      <c r="E746" s="165">
        <v>-8937.0299999999988</v>
      </c>
      <c r="F746" s="165">
        <v>331243.33</v>
      </c>
      <c r="G746" s="165">
        <v>-5959.49</v>
      </c>
      <c r="H746" s="165">
        <v>-500</v>
      </c>
      <c r="I746" s="165">
        <v>-993.44</v>
      </c>
      <c r="J746" s="165">
        <v>-16389.96</v>
      </c>
      <c r="K746" s="138">
        <v>-45.02</v>
      </c>
      <c r="L746" s="139">
        <v>10.58</v>
      </c>
      <c r="M746" s="153">
        <v>354.35454166666665</v>
      </c>
      <c r="N746" s="140" t="s">
        <v>126</v>
      </c>
      <c r="O746" s="140">
        <v>0</v>
      </c>
      <c r="P746" s="138">
        <v>331243.33</v>
      </c>
      <c r="Q746" s="137" t="s">
        <v>57</v>
      </c>
      <c r="R746" s="137">
        <v>0</v>
      </c>
      <c r="S746" s="140">
        <v>0</v>
      </c>
      <c r="T746" s="182">
        <v>20161031</v>
      </c>
      <c r="U746" s="137"/>
      <c r="V746" s="138"/>
      <c r="W746" s="141"/>
      <c r="X746" s="138" t="s">
        <v>124</v>
      </c>
      <c r="Y746" s="138">
        <v>0</v>
      </c>
      <c r="Z746" s="138"/>
      <c r="AA746" s="138"/>
      <c r="AB746" s="138"/>
      <c r="AC746" s="138"/>
      <c r="AD746" s="138"/>
      <c r="AE746" s="138"/>
      <c r="AF746" s="165"/>
      <c r="AG746" s="165"/>
      <c r="AH746" s="165"/>
      <c r="AI746" s="167"/>
      <c r="AJ746" s="167"/>
      <c r="AK746" s="165"/>
      <c r="AL746" s="138"/>
      <c r="AM746" s="138"/>
      <c r="AN746" s="138"/>
      <c r="AO746" s="142"/>
    </row>
    <row r="747" spans="1:41">
      <c r="A747" s="136">
        <v>39323169</v>
      </c>
      <c r="B747" s="137">
        <v>13868304</v>
      </c>
      <c r="C747" s="138"/>
      <c r="D747" s="165">
        <v>227451.19</v>
      </c>
      <c r="E747" s="165">
        <v>0</v>
      </c>
      <c r="F747" s="165">
        <v>227451.19</v>
      </c>
      <c r="G747" s="165">
        <v>0</v>
      </c>
      <c r="H747" s="165">
        <v>0</v>
      </c>
      <c r="I747" s="165">
        <v>0</v>
      </c>
      <c r="J747" s="165">
        <v>0</v>
      </c>
      <c r="K747" s="138">
        <v>0</v>
      </c>
      <c r="L747" s="139">
        <v>11.8</v>
      </c>
      <c r="M747" s="153">
        <v>236.9283229166667</v>
      </c>
      <c r="N747" s="140" t="s">
        <v>126</v>
      </c>
      <c r="O747" s="140">
        <v>1</v>
      </c>
      <c r="P747" s="138">
        <v>210994.44</v>
      </c>
      <c r="Q747" s="137" t="s">
        <v>61</v>
      </c>
      <c r="R747" s="137">
        <v>20160801</v>
      </c>
      <c r="S747" s="140">
        <v>4</v>
      </c>
      <c r="T747" s="182">
        <v>20161031</v>
      </c>
      <c r="U747" s="137"/>
      <c r="V747" s="138"/>
      <c r="W747" s="141"/>
      <c r="X747" s="138" t="s">
        <v>124</v>
      </c>
      <c r="Y747" s="138">
        <v>0</v>
      </c>
      <c r="Z747" s="138"/>
      <c r="AA747" s="138"/>
      <c r="AB747" s="138"/>
      <c r="AC747" s="138"/>
      <c r="AD747" s="138"/>
      <c r="AE747" s="138"/>
      <c r="AF747" s="165"/>
      <c r="AG747" s="165"/>
      <c r="AH747" s="165"/>
      <c r="AI747" s="167"/>
      <c r="AJ747" s="167"/>
      <c r="AK747" s="165"/>
      <c r="AL747" s="138"/>
      <c r="AM747" s="138"/>
      <c r="AN747" s="138"/>
      <c r="AO747" s="142"/>
    </row>
    <row r="748" spans="1:41">
      <c r="A748" s="136">
        <v>39323378</v>
      </c>
      <c r="B748" s="137">
        <v>36306138</v>
      </c>
      <c r="C748" s="138"/>
      <c r="D748" s="165">
        <v>0</v>
      </c>
      <c r="E748" s="165">
        <v>0</v>
      </c>
      <c r="F748" s="165">
        <v>0</v>
      </c>
      <c r="G748" s="165">
        <v>0</v>
      </c>
      <c r="H748" s="165">
        <v>0</v>
      </c>
      <c r="I748" s="165">
        <v>0</v>
      </c>
      <c r="J748" s="165">
        <v>0</v>
      </c>
      <c r="K748" s="138">
        <v>0</v>
      </c>
      <c r="L748" s="139">
        <v>11.8</v>
      </c>
      <c r="M748" s="153">
        <v>0</v>
      </c>
      <c r="N748" s="140" t="s">
        <v>125</v>
      </c>
      <c r="O748" s="140">
        <v>0</v>
      </c>
      <c r="P748" s="138">
        <v>0</v>
      </c>
      <c r="Q748" s="137" t="s">
        <v>57</v>
      </c>
      <c r="R748" s="137">
        <v>0</v>
      </c>
      <c r="S748" s="140">
        <v>0</v>
      </c>
      <c r="T748" s="182">
        <v>20161031</v>
      </c>
      <c r="U748" s="137"/>
      <c r="V748" s="138"/>
      <c r="W748" s="141"/>
      <c r="X748" s="138" t="s">
        <v>124</v>
      </c>
      <c r="Y748" s="138">
        <v>0</v>
      </c>
      <c r="Z748" s="138"/>
      <c r="AA748" s="138"/>
      <c r="AB748" s="138"/>
      <c r="AC748" s="138"/>
      <c r="AD748" s="138"/>
      <c r="AE748" s="138"/>
      <c r="AF748" s="165"/>
      <c r="AG748" s="165"/>
      <c r="AH748" s="165"/>
      <c r="AI748" s="167"/>
      <c r="AJ748" s="167"/>
      <c r="AK748" s="165"/>
      <c r="AL748" s="138"/>
      <c r="AM748" s="138"/>
      <c r="AN748" s="138"/>
      <c r="AO748" s="142"/>
    </row>
    <row r="749" spans="1:41">
      <c r="A749" s="136">
        <v>39323550</v>
      </c>
      <c r="B749" s="137">
        <v>26993743</v>
      </c>
      <c r="C749" s="138"/>
      <c r="D749" s="165">
        <v>308993.11</v>
      </c>
      <c r="E749" s="165">
        <v>-4131.74</v>
      </c>
      <c r="F749" s="165">
        <v>304861.37</v>
      </c>
      <c r="G749" s="165">
        <v>-2656.05</v>
      </c>
      <c r="H749" s="165">
        <v>0</v>
      </c>
      <c r="I749" s="165">
        <v>-643.24</v>
      </c>
      <c r="J749" s="165">
        <v>-7431.03</v>
      </c>
      <c r="K749" s="138">
        <v>0</v>
      </c>
      <c r="L749" s="139">
        <v>10.315</v>
      </c>
      <c r="M749" s="153">
        <v>321.86782291666668</v>
      </c>
      <c r="N749" s="140" t="s">
        <v>126</v>
      </c>
      <c r="O749" s="140">
        <v>0</v>
      </c>
      <c r="P749" s="138">
        <v>304861.37</v>
      </c>
      <c r="Q749" s="137" t="s">
        <v>57</v>
      </c>
      <c r="R749" s="137">
        <v>0</v>
      </c>
      <c r="S749" s="140">
        <v>0</v>
      </c>
      <c r="T749" s="182">
        <v>20161031</v>
      </c>
      <c r="U749" s="137"/>
      <c r="V749" s="138"/>
      <c r="W749" s="141"/>
      <c r="X749" s="138" t="s">
        <v>124</v>
      </c>
      <c r="Y749" s="138">
        <v>0</v>
      </c>
      <c r="Z749" s="138"/>
      <c r="AA749" s="138"/>
      <c r="AB749" s="138"/>
      <c r="AC749" s="138"/>
      <c r="AD749" s="138"/>
      <c r="AE749" s="138"/>
      <c r="AF749" s="165"/>
      <c r="AG749" s="165"/>
      <c r="AH749" s="165"/>
      <c r="AI749" s="167"/>
      <c r="AJ749" s="167"/>
      <c r="AK749" s="165"/>
      <c r="AL749" s="138"/>
      <c r="AM749" s="138"/>
      <c r="AN749" s="138"/>
      <c r="AO749" s="142"/>
    </row>
    <row r="750" spans="1:41">
      <c r="A750" s="136">
        <v>39351839</v>
      </c>
      <c r="B750" s="137">
        <v>31199170</v>
      </c>
      <c r="C750" s="138"/>
      <c r="D750" s="165">
        <v>0</v>
      </c>
      <c r="E750" s="165">
        <v>0</v>
      </c>
      <c r="F750" s="165">
        <v>0</v>
      </c>
      <c r="G750" s="165">
        <v>0</v>
      </c>
      <c r="H750" s="165">
        <v>0</v>
      </c>
      <c r="I750" s="165">
        <v>0</v>
      </c>
      <c r="J750" s="165">
        <v>0</v>
      </c>
      <c r="K750" s="138">
        <v>0</v>
      </c>
      <c r="L750" s="139">
        <v>11.8</v>
      </c>
      <c r="M750" s="153">
        <v>0</v>
      </c>
      <c r="N750" s="140" t="s">
        <v>125</v>
      </c>
      <c r="O750" s="140">
        <v>0</v>
      </c>
      <c r="P750" s="138">
        <v>0</v>
      </c>
      <c r="Q750" s="137" t="s">
        <v>57</v>
      </c>
      <c r="R750" s="137">
        <v>0</v>
      </c>
      <c r="S750" s="140">
        <v>0</v>
      </c>
      <c r="T750" s="182">
        <v>20161031</v>
      </c>
      <c r="U750" s="137"/>
      <c r="V750" s="138"/>
      <c r="W750" s="141"/>
      <c r="X750" s="138" t="s">
        <v>124</v>
      </c>
      <c r="Y750" s="138">
        <v>0</v>
      </c>
      <c r="Z750" s="138"/>
      <c r="AA750" s="138"/>
      <c r="AB750" s="138"/>
      <c r="AC750" s="138"/>
      <c r="AD750" s="138"/>
      <c r="AE750" s="138"/>
      <c r="AF750" s="165"/>
      <c r="AG750" s="165"/>
      <c r="AH750" s="165"/>
      <c r="AI750" s="167"/>
      <c r="AJ750" s="167"/>
      <c r="AK750" s="165"/>
      <c r="AL750" s="138"/>
      <c r="AM750" s="138"/>
      <c r="AN750" s="138"/>
      <c r="AO750" s="142"/>
    </row>
    <row r="751" spans="1:41">
      <c r="A751" s="136">
        <v>39351854</v>
      </c>
      <c r="B751" s="137">
        <v>33178896</v>
      </c>
      <c r="C751" s="138"/>
      <c r="D751" s="165">
        <v>0</v>
      </c>
      <c r="E751" s="165">
        <v>0</v>
      </c>
      <c r="F751" s="165">
        <v>0</v>
      </c>
      <c r="G751" s="165">
        <v>0</v>
      </c>
      <c r="H751" s="165">
        <v>0</v>
      </c>
      <c r="I751" s="165">
        <v>0</v>
      </c>
      <c r="J751" s="165">
        <v>0</v>
      </c>
      <c r="K751" s="138">
        <v>0</v>
      </c>
      <c r="L751" s="139">
        <v>11.8</v>
      </c>
      <c r="M751" s="153">
        <v>0</v>
      </c>
      <c r="N751" s="140" t="s">
        <v>125</v>
      </c>
      <c r="O751" s="140">
        <v>0</v>
      </c>
      <c r="P751" s="138">
        <v>0</v>
      </c>
      <c r="Q751" s="137" t="s">
        <v>57</v>
      </c>
      <c r="R751" s="137">
        <v>0</v>
      </c>
      <c r="S751" s="140">
        <v>0</v>
      </c>
      <c r="T751" s="182">
        <v>20161031</v>
      </c>
      <c r="U751" s="137"/>
      <c r="V751" s="138"/>
      <c r="W751" s="141"/>
      <c r="X751" s="138" t="s">
        <v>124</v>
      </c>
      <c r="Y751" s="138">
        <v>0</v>
      </c>
      <c r="Z751" s="138"/>
      <c r="AA751" s="138"/>
      <c r="AB751" s="138"/>
      <c r="AC751" s="138"/>
      <c r="AD751" s="138"/>
      <c r="AE751" s="138"/>
      <c r="AF751" s="165"/>
      <c r="AG751" s="165"/>
      <c r="AH751" s="165"/>
      <c r="AI751" s="167"/>
      <c r="AJ751" s="167"/>
      <c r="AK751" s="165"/>
      <c r="AL751" s="138"/>
      <c r="AM751" s="138"/>
      <c r="AN751" s="138"/>
      <c r="AO751" s="142"/>
    </row>
    <row r="752" spans="1:41">
      <c r="A752" s="136">
        <v>39352086</v>
      </c>
      <c r="B752" s="137">
        <v>29667893</v>
      </c>
      <c r="C752" s="138"/>
      <c r="D752" s="165">
        <v>528699.43999999994</v>
      </c>
      <c r="E752" s="165">
        <v>-9240.92</v>
      </c>
      <c r="F752" s="165">
        <v>519458.52</v>
      </c>
      <c r="G752" s="165">
        <v>-5198.88</v>
      </c>
      <c r="H752" s="165">
        <v>0</v>
      </c>
      <c r="I752" s="165">
        <v>-784.84</v>
      </c>
      <c r="J752" s="165">
        <v>-15224.64</v>
      </c>
      <c r="K752" s="138">
        <v>0</v>
      </c>
      <c r="L752" s="139">
        <v>11.8</v>
      </c>
      <c r="M752" s="153">
        <v>550.72858333333329</v>
      </c>
      <c r="N752" s="140" t="s">
        <v>126</v>
      </c>
      <c r="O752" s="140">
        <v>0</v>
      </c>
      <c r="P752" s="138">
        <v>519458.52</v>
      </c>
      <c r="Q752" s="137" t="s">
        <v>57</v>
      </c>
      <c r="R752" s="137">
        <v>0</v>
      </c>
      <c r="S752" s="140">
        <v>0</v>
      </c>
      <c r="T752" s="182">
        <v>20161031</v>
      </c>
      <c r="U752" s="137"/>
      <c r="V752" s="138"/>
      <c r="W752" s="141"/>
      <c r="X752" s="138" t="s">
        <v>124</v>
      </c>
      <c r="Y752" s="138">
        <v>0</v>
      </c>
      <c r="Z752" s="138"/>
      <c r="AA752" s="138"/>
      <c r="AB752" s="138"/>
      <c r="AC752" s="138"/>
      <c r="AD752" s="138"/>
      <c r="AE752" s="138"/>
      <c r="AF752" s="165"/>
      <c r="AG752" s="165"/>
      <c r="AH752" s="165"/>
      <c r="AI752" s="167"/>
      <c r="AJ752" s="167"/>
      <c r="AK752" s="165"/>
      <c r="AL752" s="138"/>
      <c r="AM752" s="138"/>
      <c r="AN752" s="138"/>
      <c r="AO752" s="142"/>
    </row>
    <row r="753" spans="1:41">
      <c r="A753" s="136">
        <v>39352127</v>
      </c>
      <c r="B753" s="137">
        <v>24427019</v>
      </c>
      <c r="C753" s="138"/>
      <c r="D753" s="165">
        <v>0</v>
      </c>
      <c r="E753" s="165">
        <v>0</v>
      </c>
      <c r="F753" s="165">
        <v>0</v>
      </c>
      <c r="G753" s="165">
        <v>0</v>
      </c>
      <c r="H753" s="165">
        <v>0</v>
      </c>
      <c r="I753" s="165">
        <v>0</v>
      </c>
      <c r="J753" s="165">
        <v>0</v>
      </c>
      <c r="K753" s="138">
        <v>0</v>
      </c>
      <c r="L753" s="139">
        <v>11.1</v>
      </c>
      <c r="M753" s="153">
        <v>0</v>
      </c>
      <c r="N753" s="140" t="s">
        <v>125</v>
      </c>
      <c r="O753" s="140">
        <v>0</v>
      </c>
      <c r="P753" s="138">
        <v>0</v>
      </c>
      <c r="Q753" s="137" t="s">
        <v>57</v>
      </c>
      <c r="R753" s="137">
        <v>0</v>
      </c>
      <c r="S753" s="140">
        <v>0</v>
      </c>
      <c r="T753" s="182">
        <v>20161031</v>
      </c>
      <c r="U753" s="137"/>
      <c r="V753" s="138"/>
      <c r="W753" s="141"/>
      <c r="X753" s="138" t="s">
        <v>124</v>
      </c>
      <c r="Y753" s="138">
        <v>0</v>
      </c>
      <c r="Z753" s="138"/>
      <c r="AA753" s="138"/>
      <c r="AB753" s="138"/>
      <c r="AC753" s="138"/>
      <c r="AD753" s="138"/>
      <c r="AE753" s="138"/>
      <c r="AF753" s="165"/>
      <c r="AG753" s="165"/>
      <c r="AH753" s="165"/>
      <c r="AI753" s="167"/>
      <c r="AJ753" s="167"/>
      <c r="AK753" s="165"/>
      <c r="AL753" s="138"/>
      <c r="AM753" s="138"/>
      <c r="AN753" s="138"/>
      <c r="AO753" s="142"/>
    </row>
    <row r="754" spans="1:41">
      <c r="A754" s="136">
        <v>39352167</v>
      </c>
      <c r="B754" s="137">
        <v>36993221</v>
      </c>
      <c r="C754" s="138"/>
      <c r="D754" s="165">
        <v>167953.35</v>
      </c>
      <c r="E754" s="165">
        <v>-2261.0300000000002</v>
      </c>
      <c r="F754" s="165">
        <v>165692.32</v>
      </c>
      <c r="G754" s="165">
        <v>-1406.61</v>
      </c>
      <c r="H754" s="165">
        <v>0</v>
      </c>
      <c r="I754" s="165">
        <v>-282.85000000000002</v>
      </c>
      <c r="J754" s="165">
        <v>-3950.49</v>
      </c>
      <c r="K754" s="138">
        <v>0</v>
      </c>
      <c r="L754" s="139">
        <v>10.050000000000001</v>
      </c>
      <c r="M754" s="153">
        <v>174.95140625000002</v>
      </c>
      <c r="N754" s="140" t="s">
        <v>126</v>
      </c>
      <c r="O754" s="140">
        <v>0</v>
      </c>
      <c r="P754" s="138">
        <v>165692.32</v>
      </c>
      <c r="Q754" s="137" t="s">
        <v>57</v>
      </c>
      <c r="R754" s="137">
        <v>0</v>
      </c>
      <c r="S754" s="140">
        <v>0</v>
      </c>
      <c r="T754" s="182">
        <v>20161031</v>
      </c>
      <c r="U754" s="137"/>
      <c r="V754" s="138"/>
      <c r="W754" s="141"/>
      <c r="X754" s="138" t="s">
        <v>124</v>
      </c>
      <c r="Y754" s="138">
        <v>0</v>
      </c>
      <c r="Z754" s="138"/>
      <c r="AA754" s="138"/>
      <c r="AB754" s="138"/>
      <c r="AC754" s="138"/>
      <c r="AD754" s="138"/>
      <c r="AE754" s="138"/>
      <c r="AF754" s="165"/>
      <c r="AG754" s="165"/>
      <c r="AH754" s="165"/>
      <c r="AI754" s="167"/>
      <c r="AJ754" s="167"/>
      <c r="AK754" s="165"/>
      <c r="AL754" s="138"/>
      <c r="AM754" s="138"/>
      <c r="AN754" s="138"/>
      <c r="AO754" s="142"/>
    </row>
    <row r="755" spans="1:41">
      <c r="A755" s="136">
        <v>39383140</v>
      </c>
      <c r="B755" s="137">
        <v>22786437</v>
      </c>
      <c r="C755" s="138"/>
      <c r="D755" s="165">
        <v>0</v>
      </c>
      <c r="E755" s="165">
        <v>0</v>
      </c>
      <c r="F755" s="165">
        <v>0</v>
      </c>
      <c r="G755" s="165">
        <v>0</v>
      </c>
      <c r="H755" s="165">
        <v>0</v>
      </c>
      <c r="I755" s="165">
        <v>0</v>
      </c>
      <c r="J755" s="165">
        <v>0</v>
      </c>
      <c r="K755" s="138">
        <v>0</v>
      </c>
      <c r="L755" s="139">
        <v>12.35</v>
      </c>
      <c r="M755" s="153">
        <v>0</v>
      </c>
      <c r="N755" s="140" t="s">
        <v>125</v>
      </c>
      <c r="O755" s="140">
        <v>0</v>
      </c>
      <c r="P755" s="138">
        <v>0</v>
      </c>
      <c r="Q755" s="137" t="s">
        <v>57</v>
      </c>
      <c r="R755" s="137">
        <v>0</v>
      </c>
      <c r="S755" s="140">
        <v>0</v>
      </c>
      <c r="T755" s="182">
        <v>20161031</v>
      </c>
      <c r="U755" s="137"/>
      <c r="V755" s="138"/>
      <c r="W755" s="141"/>
      <c r="X755" s="138" t="s">
        <v>124</v>
      </c>
      <c r="Y755" s="138">
        <v>0</v>
      </c>
      <c r="Z755" s="138"/>
      <c r="AA755" s="138"/>
      <c r="AB755" s="138"/>
      <c r="AC755" s="138"/>
      <c r="AD755" s="138"/>
      <c r="AE755" s="138"/>
      <c r="AF755" s="165"/>
      <c r="AG755" s="165"/>
      <c r="AH755" s="165"/>
      <c r="AI755" s="167"/>
      <c r="AJ755" s="167"/>
      <c r="AK755" s="165"/>
      <c r="AL755" s="138"/>
      <c r="AM755" s="138"/>
      <c r="AN755" s="138"/>
      <c r="AO755" s="142"/>
    </row>
    <row r="756" spans="1:41">
      <c r="A756" s="136">
        <v>39383711</v>
      </c>
      <c r="B756" s="137">
        <v>13993508</v>
      </c>
      <c r="C756" s="138"/>
      <c r="D756" s="165">
        <v>0</v>
      </c>
      <c r="E756" s="165">
        <v>0</v>
      </c>
      <c r="F756" s="165">
        <v>0</v>
      </c>
      <c r="G756" s="165">
        <v>0</v>
      </c>
      <c r="H756" s="165">
        <v>0</v>
      </c>
      <c r="I756" s="165">
        <v>0</v>
      </c>
      <c r="J756" s="165">
        <v>0</v>
      </c>
      <c r="K756" s="138">
        <v>0</v>
      </c>
      <c r="L756" s="139">
        <v>11.8</v>
      </c>
      <c r="M756" s="153">
        <v>0</v>
      </c>
      <c r="N756" s="140" t="s">
        <v>125</v>
      </c>
      <c r="O756" s="140">
        <v>0</v>
      </c>
      <c r="P756" s="138">
        <v>0</v>
      </c>
      <c r="Q756" s="137" t="s">
        <v>57</v>
      </c>
      <c r="R756" s="137">
        <v>0</v>
      </c>
      <c r="S756" s="140">
        <v>0</v>
      </c>
      <c r="T756" s="182">
        <v>20161031</v>
      </c>
      <c r="U756" s="137"/>
      <c r="V756" s="138"/>
      <c r="W756" s="141"/>
      <c r="X756" s="138" t="s">
        <v>124</v>
      </c>
      <c r="Y756" s="138">
        <v>0</v>
      </c>
      <c r="Z756" s="138"/>
      <c r="AA756" s="138"/>
      <c r="AB756" s="138"/>
      <c r="AC756" s="138"/>
      <c r="AD756" s="138"/>
      <c r="AE756" s="138"/>
      <c r="AF756" s="165"/>
      <c r="AG756" s="165"/>
      <c r="AH756" s="165"/>
      <c r="AI756" s="167"/>
      <c r="AJ756" s="167"/>
      <c r="AK756" s="165"/>
      <c r="AL756" s="138"/>
      <c r="AM756" s="138"/>
      <c r="AN756" s="138"/>
      <c r="AO756" s="142"/>
    </row>
    <row r="757" spans="1:41">
      <c r="A757" s="136">
        <v>39383875</v>
      </c>
      <c r="B757" s="137">
        <v>25390096</v>
      </c>
      <c r="C757" s="138"/>
      <c r="D757" s="165">
        <v>0</v>
      </c>
      <c r="E757" s="165">
        <v>0</v>
      </c>
      <c r="F757" s="165">
        <v>0</v>
      </c>
      <c r="G757" s="165">
        <v>0</v>
      </c>
      <c r="H757" s="165">
        <v>0</v>
      </c>
      <c r="I757" s="165">
        <v>0</v>
      </c>
      <c r="J757" s="165">
        <v>0</v>
      </c>
      <c r="K757" s="138">
        <v>0</v>
      </c>
      <c r="L757" s="139">
        <v>11.8</v>
      </c>
      <c r="M757" s="153">
        <v>0</v>
      </c>
      <c r="N757" s="140" t="s">
        <v>125</v>
      </c>
      <c r="O757" s="140">
        <v>0</v>
      </c>
      <c r="P757" s="138">
        <v>0</v>
      </c>
      <c r="Q757" s="137" t="s">
        <v>57</v>
      </c>
      <c r="R757" s="137">
        <v>0</v>
      </c>
      <c r="S757" s="140">
        <v>0</v>
      </c>
      <c r="T757" s="182">
        <v>20161031</v>
      </c>
      <c r="U757" s="137"/>
      <c r="V757" s="138"/>
      <c r="W757" s="141"/>
      <c r="X757" s="138" t="s">
        <v>124</v>
      </c>
      <c r="Y757" s="138">
        <v>0</v>
      </c>
      <c r="Z757" s="138"/>
      <c r="AA757" s="138"/>
      <c r="AB757" s="138"/>
      <c r="AC757" s="138"/>
      <c r="AD757" s="138"/>
      <c r="AE757" s="138"/>
      <c r="AF757" s="165"/>
      <c r="AG757" s="165"/>
      <c r="AH757" s="165"/>
      <c r="AI757" s="167"/>
      <c r="AJ757" s="167"/>
      <c r="AK757" s="165"/>
      <c r="AL757" s="138"/>
      <c r="AM757" s="138"/>
      <c r="AN757" s="138"/>
      <c r="AO757" s="142"/>
    </row>
    <row r="758" spans="1:41">
      <c r="A758" s="136">
        <v>39383999</v>
      </c>
      <c r="B758" s="137">
        <v>8585753</v>
      </c>
      <c r="C758" s="138"/>
      <c r="D758" s="165">
        <v>0</v>
      </c>
      <c r="E758" s="165">
        <v>0</v>
      </c>
      <c r="F758" s="165">
        <v>0</v>
      </c>
      <c r="G758" s="165">
        <v>0</v>
      </c>
      <c r="H758" s="165">
        <v>0</v>
      </c>
      <c r="I758" s="165">
        <v>0</v>
      </c>
      <c r="J758" s="165">
        <v>0</v>
      </c>
      <c r="K758" s="138">
        <v>0</v>
      </c>
      <c r="L758" s="139">
        <v>11.8</v>
      </c>
      <c r="M758" s="153">
        <v>0</v>
      </c>
      <c r="N758" s="140" t="s">
        <v>125</v>
      </c>
      <c r="O758" s="140">
        <v>0</v>
      </c>
      <c r="P758" s="138">
        <v>0</v>
      </c>
      <c r="Q758" s="137" t="s">
        <v>57</v>
      </c>
      <c r="R758" s="137">
        <v>0</v>
      </c>
      <c r="S758" s="140">
        <v>0</v>
      </c>
      <c r="T758" s="182">
        <v>20161031</v>
      </c>
      <c r="U758" s="137"/>
      <c r="V758" s="138"/>
      <c r="W758" s="141"/>
      <c r="X758" s="138" t="s">
        <v>124</v>
      </c>
      <c r="Y758" s="138">
        <v>0</v>
      </c>
      <c r="Z758" s="138"/>
      <c r="AA758" s="138"/>
      <c r="AB758" s="138"/>
      <c r="AC758" s="138"/>
      <c r="AD758" s="138"/>
      <c r="AE758" s="138"/>
      <c r="AF758" s="165"/>
      <c r="AG758" s="165"/>
      <c r="AH758" s="165"/>
      <c r="AI758" s="167"/>
      <c r="AJ758" s="167"/>
      <c r="AK758" s="165"/>
      <c r="AL758" s="138"/>
      <c r="AM758" s="138"/>
      <c r="AN758" s="138"/>
      <c r="AO758" s="142"/>
    </row>
    <row r="759" spans="1:41">
      <c r="A759" s="136">
        <v>39384160</v>
      </c>
      <c r="B759" s="137">
        <v>39683158</v>
      </c>
      <c r="C759" s="138"/>
      <c r="D759" s="165">
        <v>257264.78</v>
      </c>
      <c r="E759" s="165">
        <v>-11669.490000000002</v>
      </c>
      <c r="F759" s="165">
        <v>245595.29</v>
      </c>
      <c r="G759" s="165">
        <v>-2529.77</v>
      </c>
      <c r="H759" s="165">
        <v>0</v>
      </c>
      <c r="I759" s="165">
        <v>-559.54999999999995</v>
      </c>
      <c r="J759" s="165">
        <v>-14758.810000000001</v>
      </c>
      <c r="K759" s="138">
        <v>-4387.51</v>
      </c>
      <c r="L759" s="139">
        <v>11.8</v>
      </c>
      <c r="M759" s="153">
        <v>267.98414583333334</v>
      </c>
      <c r="N759" s="140" t="s">
        <v>126</v>
      </c>
      <c r="O759" s="140">
        <v>0</v>
      </c>
      <c r="P759" s="138">
        <v>245595.29</v>
      </c>
      <c r="Q759" s="137" t="s">
        <v>57</v>
      </c>
      <c r="R759" s="137">
        <v>0</v>
      </c>
      <c r="S759" s="140">
        <v>0</v>
      </c>
      <c r="T759" s="182">
        <v>20161031</v>
      </c>
      <c r="U759" s="137"/>
      <c r="V759" s="138"/>
      <c r="W759" s="141"/>
      <c r="X759" s="138" t="s">
        <v>124</v>
      </c>
      <c r="Y759" s="138">
        <v>0</v>
      </c>
      <c r="Z759" s="138"/>
      <c r="AA759" s="138"/>
      <c r="AB759" s="138"/>
      <c r="AC759" s="138"/>
      <c r="AD759" s="138"/>
      <c r="AE759" s="138"/>
      <c r="AF759" s="165"/>
      <c r="AG759" s="165"/>
      <c r="AH759" s="165"/>
      <c r="AI759" s="167"/>
      <c r="AJ759" s="167"/>
      <c r="AK759" s="165"/>
      <c r="AL759" s="138"/>
      <c r="AM759" s="138"/>
      <c r="AN759" s="138"/>
      <c r="AO759" s="142"/>
    </row>
    <row r="760" spans="1:41">
      <c r="A760" s="136">
        <v>39384301</v>
      </c>
      <c r="B760" s="137">
        <v>39821716</v>
      </c>
      <c r="C760" s="138"/>
      <c r="D760" s="165">
        <v>0</v>
      </c>
      <c r="E760" s="165">
        <v>0</v>
      </c>
      <c r="F760" s="165">
        <v>0</v>
      </c>
      <c r="G760" s="165">
        <v>0</v>
      </c>
      <c r="H760" s="165">
        <v>0</v>
      </c>
      <c r="I760" s="165">
        <v>0</v>
      </c>
      <c r="J760" s="165">
        <v>0</v>
      </c>
      <c r="K760" s="138">
        <v>0</v>
      </c>
      <c r="L760" s="139">
        <v>11.8</v>
      </c>
      <c r="M760" s="153">
        <v>0</v>
      </c>
      <c r="N760" s="140" t="s">
        <v>125</v>
      </c>
      <c r="O760" s="140">
        <v>0</v>
      </c>
      <c r="P760" s="138">
        <v>0</v>
      </c>
      <c r="Q760" s="137" t="s">
        <v>57</v>
      </c>
      <c r="R760" s="137">
        <v>0</v>
      </c>
      <c r="S760" s="140">
        <v>0</v>
      </c>
      <c r="T760" s="182">
        <v>20161031</v>
      </c>
      <c r="U760" s="137"/>
      <c r="V760" s="138"/>
      <c r="W760" s="141"/>
      <c r="X760" s="138" t="s">
        <v>124</v>
      </c>
      <c r="Y760" s="138">
        <v>0</v>
      </c>
      <c r="Z760" s="138"/>
      <c r="AA760" s="138"/>
      <c r="AB760" s="138"/>
      <c r="AC760" s="138"/>
      <c r="AD760" s="138"/>
      <c r="AE760" s="138"/>
      <c r="AF760" s="165"/>
      <c r="AG760" s="165"/>
      <c r="AH760" s="165"/>
      <c r="AI760" s="167"/>
      <c r="AJ760" s="167"/>
      <c r="AK760" s="165"/>
      <c r="AL760" s="138"/>
      <c r="AM760" s="138"/>
      <c r="AN760" s="138"/>
      <c r="AO760" s="142"/>
    </row>
    <row r="761" spans="1:41">
      <c r="A761" s="136">
        <v>39384389</v>
      </c>
      <c r="B761" s="137">
        <v>14955123</v>
      </c>
      <c r="C761" s="138"/>
      <c r="D761" s="165">
        <v>808031.88</v>
      </c>
      <c r="E761" s="165">
        <v>0</v>
      </c>
      <c r="F761" s="165">
        <v>808031.88</v>
      </c>
      <c r="G761" s="165">
        <v>0</v>
      </c>
      <c r="H761" s="165">
        <v>0</v>
      </c>
      <c r="I761" s="165">
        <v>0</v>
      </c>
      <c r="J761" s="165">
        <v>0</v>
      </c>
      <c r="K761" s="138">
        <v>0</v>
      </c>
      <c r="L761" s="139">
        <v>11.904999999999999</v>
      </c>
      <c r="M761" s="153">
        <v>841.69987500000013</v>
      </c>
      <c r="N761" s="140" t="s">
        <v>126</v>
      </c>
      <c r="O761" s="140">
        <v>1</v>
      </c>
      <c r="P761" s="138">
        <v>467407.76</v>
      </c>
      <c r="Q761" s="137" t="s">
        <v>64</v>
      </c>
      <c r="R761" s="137">
        <v>20100301</v>
      </c>
      <c r="S761" s="140">
        <v>81</v>
      </c>
      <c r="T761" s="182">
        <v>20161031</v>
      </c>
      <c r="U761" s="137"/>
      <c r="V761" s="138"/>
      <c r="W761" s="141"/>
      <c r="X761" s="138" t="s">
        <v>124</v>
      </c>
      <c r="Y761" s="138">
        <v>0</v>
      </c>
      <c r="Z761" s="138"/>
      <c r="AA761" s="138"/>
      <c r="AB761" s="138"/>
      <c r="AC761" s="138"/>
      <c r="AD761" s="138"/>
      <c r="AE761" s="138"/>
      <c r="AF761" s="165"/>
      <c r="AG761" s="165"/>
      <c r="AH761" s="165"/>
      <c r="AI761" s="167"/>
      <c r="AJ761" s="167"/>
      <c r="AK761" s="165"/>
      <c r="AL761" s="138"/>
      <c r="AM761" s="138"/>
      <c r="AN761" s="138"/>
      <c r="AO761" s="142"/>
    </row>
    <row r="762" spans="1:41">
      <c r="A762" s="136">
        <v>39421213</v>
      </c>
      <c r="B762" s="137">
        <v>13979987</v>
      </c>
      <c r="C762" s="138"/>
      <c r="D762" s="165">
        <v>0</v>
      </c>
      <c r="E762" s="165">
        <v>0</v>
      </c>
      <c r="F762" s="165">
        <v>0</v>
      </c>
      <c r="G762" s="165">
        <v>0</v>
      </c>
      <c r="H762" s="165">
        <v>0</v>
      </c>
      <c r="I762" s="165">
        <v>0</v>
      </c>
      <c r="J762" s="165">
        <v>0</v>
      </c>
      <c r="K762" s="138">
        <v>0</v>
      </c>
      <c r="L762" s="139">
        <v>11.8</v>
      </c>
      <c r="M762" s="153">
        <v>0</v>
      </c>
      <c r="N762" s="140" t="s">
        <v>125</v>
      </c>
      <c r="O762" s="140">
        <v>0</v>
      </c>
      <c r="P762" s="138">
        <v>0</v>
      </c>
      <c r="Q762" s="137" t="s">
        <v>57</v>
      </c>
      <c r="R762" s="137">
        <v>0</v>
      </c>
      <c r="S762" s="140">
        <v>0</v>
      </c>
      <c r="T762" s="182">
        <v>20161031</v>
      </c>
      <c r="U762" s="137"/>
      <c r="V762" s="138"/>
      <c r="W762" s="141"/>
      <c r="X762" s="138" t="s">
        <v>124</v>
      </c>
      <c r="Y762" s="138">
        <v>0</v>
      </c>
      <c r="Z762" s="138"/>
      <c r="AA762" s="138"/>
      <c r="AB762" s="138"/>
      <c r="AC762" s="138"/>
      <c r="AD762" s="138"/>
      <c r="AE762" s="138"/>
      <c r="AF762" s="165"/>
      <c r="AG762" s="165"/>
      <c r="AH762" s="165"/>
      <c r="AI762" s="167"/>
      <c r="AJ762" s="167"/>
      <c r="AK762" s="165"/>
      <c r="AL762" s="138"/>
      <c r="AM762" s="138"/>
      <c r="AN762" s="138"/>
      <c r="AO762" s="142"/>
    </row>
    <row r="763" spans="1:41">
      <c r="A763" s="136">
        <v>39421314</v>
      </c>
      <c r="B763" s="137">
        <v>28462050</v>
      </c>
      <c r="C763" s="138"/>
      <c r="D763" s="165">
        <v>0</v>
      </c>
      <c r="E763" s="165">
        <v>0</v>
      </c>
      <c r="F763" s="165">
        <v>0</v>
      </c>
      <c r="G763" s="165">
        <v>0</v>
      </c>
      <c r="H763" s="165">
        <v>0</v>
      </c>
      <c r="I763" s="165">
        <v>0</v>
      </c>
      <c r="J763" s="165">
        <v>0</v>
      </c>
      <c r="K763" s="138">
        <v>0</v>
      </c>
      <c r="L763" s="139">
        <v>11.8</v>
      </c>
      <c r="M763" s="153">
        <v>0</v>
      </c>
      <c r="N763" s="140" t="s">
        <v>125</v>
      </c>
      <c r="O763" s="140">
        <v>0</v>
      </c>
      <c r="P763" s="138">
        <v>0</v>
      </c>
      <c r="Q763" s="137" t="s">
        <v>57</v>
      </c>
      <c r="R763" s="137">
        <v>0</v>
      </c>
      <c r="S763" s="140">
        <v>0</v>
      </c>
      <c r="T763" s="182">
        <v>20161031</v>
      </c>
      <c r="U763" s="137"/>
      <c r="V763" s="138"/>
      <c r="W763" s="141"/>
      <c r="X763" s="138" t="s">
        <v>124</v>
      </c>
      <c r="Y763" s="138">
        <v>0</v>
      </c>
      <c r="Z763" s="138"/>
      <c r="AA763" s="138"/>
      <c r="AB763" s="138"/>
      <c r="AC763" s="138"/>
      <c r="AD763" s="138"/>
      <c r="AE763" s="138"/>
      <c r="AF763" s="165"/>
      <c r="AG763" s="165"/>
      <c r="AH763" s="165"/>
      <c r="AI763" s="167"/>
      <c r="AJ763" s="167"/>
      <c r="AK763" s="165"/>
      <c r="AL763" s="138"/>
      <c r="AM763" s="138"/>
      <c r="AN763" s="138"/>
      <c r="AO763" s="142"/>
    </row>
    <row r="764" spans="1:41">
      <c r="A764" s="136">
        <v>39422145</v>
      </c>
      <c r="B764" s="137">
        <v>21462917</v>
      </c>
      <c r="C764" s="138"/>
      <c r="D764" s="165">
        <v>0</v>
      </c>
      <c r="E764" s="165">
        <v>0</v>
      </c>
      <c r="F764" s="165">
        <v>0</v>
      </c>
      <c r="G764" s="165">
        <v>0</v>
      </c>
      <c r="H764" s="165">
        <v>0</v>
      </c>
      <c r="I764" s="165">
        <v>0</v>
      </c>
      <c r="J764" s="165">
        <v>0</v>
      </c>
      <c r="K764" s="138">
        <v>0</v>
      </c>
      <c r="L764" s="139">
        <v>10.845000000000001</v>
      </c>
      <c r="M764" s="153">
        <v>0</v>
      </c>
      <c r="N764" s="140" t="s">
        <v>125</v>
      </c>
      <c r="O764" s="140">
        <v>0</v>
      </c>
      <c r="P764" s="143">
        <v>0</v>
      </c>
      <c r="Q764" s="137" t="s">
        <v>57</v>
      </c>
      <c r="R764" s="137">
        <v>0</v>
      </c>
      <c r="S764" s="140">
        <v>0</v>
      </c>
      <c r="T764" s="182">
        <v>20161031</v>
      </c>
      <c r="U764" s="137"/>
      <c r="V764" s="138"/>
      <c r="W764" s="141"/>
      <c r="X764" s="138" t="s">
        <v>124</v>
      </c>
      <c r="Y764" s="138">
        <v>0</v>
      </c>
      <c r="Z764" s="138"/>
      <c r="AA764" s="138"/>
      <c r="AB764" s="138"/>
      <c r="AC764" s="138"/>
      <c r="AD764" s="138"/>
      <c r="AE764" s="138"/>
      <c r="AF764" s="165"/>
      <c r="AG764" s="165"/>
      <c r="AH764" s="165"/>
      <c r="AI764" s="167"/>
      <c r="AJ764" s="167"/>
      <c r="AK764" s="165"/>
      <c r="AL764" s="138"/>
      <c r="AM764" s="138"/>
      <c r="AN764" s="138"/>
      <c r="AO764" s="142"/>
    </row>
    <row r="765" spans="1:41">
      <c r="A765" s="136">
        <v>39422402</v>
      </c>
      <c r="B765" s="137">
        <v>24289907</v>
      </c>
      <c r="C765" s="138"/>
      <c r="D765" s="165">
        <v>0</v>
      </c>
      <c r="E765" s="165">
        <v>0</v>
      </c>
      <c r="F765" s="165">
        <v>0</v>
      </c>
      <c r="G765" s="165">
        <v>0</v>
      </c>
      <c r="H765" s="165">
        <v>0</v>
      </c>
      <c r="I765" s="165">
        <v>0</v>
      </c>
      <c r="J765" s="165">
        <v>0</v>
      </c>
      <c r="K765" s="138">
        <v>0</v>
      </c>
      <c r="L765" s="139">
        <v>11.375</v>
      </c>
      <c r="M765" s="153">
        <v>0</v>
      </c>
      <c r="N765" s="140" t="s">
        <v>125</v>
      </c>
      <c r="O765" s="140">
        <v>0</v>
      </c>
      <c r="P765" s="138">
        <v>0</v>
      </c>
      <c r="Q765" s="137" t="s">
        <v>57</v>
      </c>
      <c r="R765" s="137">
        <v>0</v>
      </c>
      <c r="S765" s="140">
        <v>0</v>
      </c>
      <c r="T765" s="182">
        <v>20161031</v>
      </c>
      <c r="U765" s="137"/>
      <c r="V765" s="138"/>
      <c r="W765" s="141"/>
      <c r="X765" s="138" t="s">
        <v>124</v>
      </c>
      <c r="Y765" s="138">
        <v>0</v>
      </c>
      <c r="Z765" s="138"/>
      <c r="AA765" s="138"/>
      <c r="AB765" s="138"/>
      <c r="AC765" s="138"/>
      <c r="AD765" s="138"/>
      <c r="AE765" s="138"/>
      <c r="AF765" s="165"/>
      <c r="AG765" s="165"/>
      <c r="AH765" s="165"/>
      <c r="AI765" s="167"/>
      <c r="AJ765" s="167"/>
      <c r="AK765" s="165"/>
      <c r="AL765" s="138"/>
      <c r="AM765" s="138"/>
      <c r="AN765" s="138"/>
      <c r="AO765" s="142"/>
    </row>
    <row r="766" spans="1:41">
      <c r="A766" s="136">
        <v>39461599</v>
      </c>
      <c r="B766" s="137">
        <v>39718698</v>
      </c>
      <c r="C766" s="138"/>
      <c r="D766" s="165">
        <v>0</v>
      </c>
      <c r="E766" s="165">
        <v>0</v>
      </c>
      <c r="F766" s="165">
        <v>0</v>
      </c>
      <c r="G766" s="165">
        <v>0</v>
      </c>
      <c r="H766" s="165">
        <v>0</v>
      </c>
      <c r="I766" s="165">
        <v>0</v>
      </c>
      <c r="J766" s="165">
        <v>0</v>
      </c>
      <c r="K766" s="138">
        <v>0</v>
      </c>
      <c r="L766" s="139">
        <v>11.8</v>
      </c>
      <c r="M766" s="153">
        <v>0</v>
      </c>
      <c r="N766" s="140" t="s">
        <v>125</v>
      </c>
      <c r="O766" s="140">
        <v>0</v>
      </c>
      <c r="P766" s="138">
        <v>0</v>
      </c>
      <c r="Q766" s="137" t="s">
        <v>57</v>
      </c>
      <c r="R766" s="137">
        <v>0</v>
      </c>
      <c r="S766" s="140">
        <v>0</v>
      </c>
      <c r="T766" s="182">
        <v>20161031</v>
      </c>
      <c r="U766" s="137"/>
      <c r="V766" s="138"/>
      <c r="W766" s="141"/>
      <c r="X766" s="138" t="s">
        <v>124</v>
      </c>
      <c r="Y766" s="138">
        <v>0</v>
      </c>
      <c r="Z766" s="138"/>
      <c r="AA766" s="138"/>
      <c r="AB766" s="138"/>
      <c r="AC766" s="138"/>
      <c r="AD766" s="138"/>
      <c r="AE766" s="138"/>
      <c r="AF766" s="165"/>
      <c r="AG766" s="165"/>
      <c r="AH766" s="165"/>
      <c r="AI766" s="167"/>
      <c r="AJ766" s="167"/>
      <c r="AK766" s="165"/>
      <c r="AL766" s="138"/>
      <c r="AM766" s="138"/>
      <c r="AN766" s="138"/>
      <c r="AO766" s="142"/>
    </row>
    <row r="767" spans="1:41">
      <c r="A767" s="136">
        <v>39461676</v>
      </c>
      <c r="B767" s="137">
        <v>39882486</v>
      </c>
      <c r="C767" s="138"/>
      <c r="D767" s="165">
        <v>269399.84999999998</v>
      </c>
      <c r="E767" s="165">
        <v>-12155.5</v>
      </c>
      <c r="F767" s="165">
        <v>257244.35</v>
      </c>
      <c r="G767" s="165">
        <v>-2649.1</v>
      </c>
      <c r="H767" s="165">
        <v>0</v>
      </c>
      <c r="I767" s="165">
        <v>-515.41999999999996</v>
      </c>
      <c r="J767" s="165">
        <v>-15320.02</v>
      </c>
      <c r="K767" s="138">
        <v>-4411.3100000000004</v>
      </c>
      <c r="L767" s="139">
        <v>11.8</v>
      </c>
      <c r="M767" s="153">
        <v>280.62484375000003</v>
      </c>
      <c r="N767" s="140" t="s">
        <v>126</v>
      </c>
      <c r="O767" s="140">
        <v>0</v>
      </c>
      <c r="P767" s="138">
        <v>257244.35</v>
      </c>
      <c r="Q767" s="137" t="s">
        <v>57</v>
      </c>
      <c r="R767" s="137">
        <v>0</v>
      </c>
      <c r="S767" s="140">
        <v>0</v>
      </c>
      <c r="T767" s="182">
        <v>20161031</v>
      </c>
      <c r="U767" s="137"/>
      <c r="V767" s="138"/>
      <c r="W767" s="141"/>
      <c r="X767" s="138" t="s">
        <v>124</v>
      </c>
      <c r="Y767" s="138">
        <v>0</v>
      </c>
      <c r="Z767" s="138"/>
      <c r="AA767" s="138"/>
      <c r="AB767" s="138"/>
      <c r="AC767" s="138"/>
      <c r="AD767" s="138"/>
      <c r="AE767" s="138"/>
      <c r="AF767" s="165"/>
      <c r="AG767" s="165"/>
      <c r="AH767" s="165"/>
      <c r="AI767" s="167"/>
      <c r="AJ767" s="167"/>
      <c r="AK767" s="165"/>
      <c r="AL767" s="138"/>
      <c r="AM767" s="138"/>
      <c r="AN767" s="138"/>
      <c r="AO767" s="142"/>
    </row>
    <row r="768" spans="1:41">
      <c r="A768" s="136">
        <v>39461693</v>
      </c>
      <c r="B768" s="137">
        <v>38871770</v>
      </c>
      <c r="C768" s="138"/>
      <c r="D768" s="165">
        <v>0</v>
      </c>
      <c r="E768" s="165">
        <v>0</v>
      </c>
      <c r="F768" s="165">
        <v>0</v>
      </c>
      <c r="G768" s="165">
        <v>0</v>
      </c>
      <c r="H768" s="165">
        <v>0</v>
      </c>
      <c r="I768" s="165">
        <v>0</v>
      </c>
      <c r="J768" s="165">
        <v>0</v>
      </c>
      <c r="K768" s="138">
        <v>0</v>
      </c>
      <c r="L768" s="139">
        <v>12.17</v>
      </c>
      <c r="M768" s="153">
        <v>0</v>
      </c>
      <c r="N768" s="140" t="s">
        <v>125</v>
      </c>
      <c r="O768" s="140">
        <v>0</v>
      </c>
      <c r="P768" s="138">
        <v>0</v>
      </c>
      <c r="Q768" s="137" t="s">
        <v>57</v>
      </c>
      <c r="R768" s="137">
        <v>0</v>
      </c>
      <c r="S768" s="140">
        <v>0</v>
      </c>
      <c r="T768" s="182">
        <v>20161031</v>
      </c>
      <c r="U768" s="137"/>
      <c r="V768" s="138"/>
      <c r="W768" s="141"/>
      <c r="X768" s="138" t="s">
        <v>124</v>
      </c>
      <c r="Y768" s="138">
        <v>0</v>
      </c>
      <c r="Z768" s="138"/>
      <c r="AA768" s="138"/>
      <c r="AB768" s="138"/>
      <c r="AC768" s="138"/>
      <c r="AD768" s="138"/>
      <c r="AE768" s="138"/>
      <c r="AF768" s="165"/>
      <c r="AG768" s="165"/>
      <c r="AH768" s="165"/>
      <c r="AI768" s="167"/>
      <c r="AJ768" s="167"/>
      <c r="AK768" s="165"/>
      <c r="AL768" s="138"/>
      <c r="AM768" s="138"/>
      <c r="AN768" s="138"/>
      <c r="AO768" s="142"/>
    </row>
    <row r="769" spans="1:41">
      <c r="A769" s="136">
        <v>39495477</v>
      </c>
      <c r="B769" s="137">
        <v>26183698</v>
      </c>
      <c r="C769" s="138"/>
      <c r="D769" s="165">
        <v>0</v>
      </c>
      <c r="E769" s="165">
        <v>0</v>
      </c>
      <c r="F769" s="165">
        <v>0</v>
      </c>
      <c r="G769" s="165">
        <v>0</v>
      </c>
      <c r="H769" s="165">
        <v>0</v>
      </c>
      <c r="I769" s="165">
        <v>0</v>
      </c>
      <c r="J769" s="165">
        <v>0</v>
      </c>
      <c r="K769" s="138">
        <v>0</v>
      </c>
      <c r="L769" s="139">
        <v>11.8</v>
      </c>
      <c r="M769" s="153">
        <v>0</v>
      </c>
      <c r="N769" s="140" t="s">
        <v>125</v>
      </c>
      <c r="O769" s="140">
        <v>0</v>
      </c>
      <c r="P769" s="138">
        <v>0</v>
      </c>
      <c r="Q769" s="137" t="s">
        <v>57</v>
      </c>
      <c r="R769" s="137">
        <v>0</v>
      </c>
      <c r="S769" s="140">
        <v>0</v>
      </c>
      <c r="T769" s="182">
        <v>20161031</v>
      </c>
      <c r="U769" s="137"/>
      <c r="V769" s="138"/>
      <c r="W769" s="141"/>
      <c r="X769" s="138" t="s">
        <v>124</v>
      </c>
      <c r="Y769" s="138">
        <v>0</v>
      </c>
      <c r="Z769" s="138"/>
      <c r="AA769" s="138"/>
      <c r="AB769" s="138"/>
      <c r="AC769" s="138"/>
      <c r="AD769" s="138"/>
      <c r="AE769" s="138"/>
      <c r="AF769" s="165"/>
      <c r="AG769" s="165"/>
      <c r="AH769" s="165"/>
      <c r="AI769" s="167"/>
      <c r="AJ769" s="167"/>
      <c r="AK769" s="165"/>
      <c r="AL769" s="138"/>
      <c r="AM769" s="138"/>
      <c r="AN769" s="138"/>
      <c r="AO769" s="142"/>
    </row>
    <row r="770" spans="1:41">
      <c r="A770" s="136">
        <v>39534527</v>
      </c>
      <c r="B770" s="137">
        <v>12439115</v>
      </c>
      <c r="C770" s="138"/>
      <c r="D770" s="165">
        <v>0</v>
      </c>
      <c r="E770" s="165">
        <v>0</v>
      </c>
      <c r="F770" s="165">
        <v>0</v>
      </c>
      <c r="G770" s="165">
        <v>0</v>
      </c>
      <c r="H770" s="165">
        <v>0</v>
      </c>
      <c r="I770" s="165">
        <v>0</v>
      </c>
      <c r="J770" s="165">
        <v>0</v>
      </c>
      <c r="K770" s="138">
        <v>0</v>
      </c>
      <c r="L770" s="139">
        <v>11.8</v>
      </c>
      <c r="M770" s="153">
        <v>0</v>
      </c>
      <c r="N770" s="140" t="s">
        <v>125</v>
      </c>
      <c r="O770" s="140">
        <v>0</v>
      </c>
      <c r="P770" s="138">
        <v>0</v>
      </c>
      <c r="Q770" s="137" t="s">
        <v>57</v>
      </c>
      <c r="R770" s="137">
        <v>0</v>
      </c>
      <c r="S770" s="140">
        <v>0</v>
      </c>
      <c r="T770" s="182">
        <v>20161031</v>
      </c>
      <c r="U770" s="137"/>
      <c r="V770" s="138"/>
      <c r="W770" s="141"/>
      <c r="X770" s="138" t="s">
        <v>124</v>
      </c>
      <c r="Y770" s="138">
        <v>0</v>
      </c>
      <c r="Z770" s="138"/>
      <c r="AA770" s="138"/>
      <c r="AB770" s="138"/>
      <c r="AC770" s="138"/>
      <c r="AD770" s="138"/>
      <c r="AE770" s="138"/>
      <c r="AF770" s="165"/>
      <c r="AG770" s="165"/>
      <c r="AH770" s="165"/>
      <c r="AI770" s="167"/>
      <c r="AJ770" s="167"/>
      <c r="AK770" s="165"/>
      <c r="AL770" s="138"/>
      <c r="AM770" s="138"/>
      <c r="AN770" s="138"/>
      <c r="AO770" s="142"/>
    </row>
    <row r="771" spans="1:41">
      <c r="A771" s="136">
        <v>39534541</v>
      </c>
      <c r="B771" s="137">
        <v>10182083</v>
      </c>
      <c r="C771" s="138"/>
      <c r="D771" s="165">
        <v>0</v>
      </c>
      <c r="E771" s="165">
        <v>0</v>
      </c>
      <c r="F771" s="165">
        <v>0</v>
      </c>
      <c r="G771" s="165">
        <v>0</v>
      </c>
      <c r="H771" s="165">
        <v>0</v>
      </c>
      <c r="I771" s="165">
        <v>0</v>
      </c>
      <c r="J771" s="165">
        <v>0</v>
      </c>
      <c r="K771" s="138">
        <v>0</v>
      </c>
      <c r="L771" s="139">
        <v>11.8</v>
      </c>
      <c r="M771" s="153">
        <v>0</v>
      </c>
      <c r="N771" s="140" t="s">
        <v>125</v>
      </c>
      <c r="O771" s="140">
        <v>0</v>
      </c>
      <c r="P771" s="138">
        <v>0</v>
      </c>
      <c r="Q771" s="137" t="s">
        <v>57</v>
      </c>
      <c r="R771" s="137">
        <v>0</v>
      </c>
      <c r="S771" s="140">
        <v>0</v>
      </c>
      <c r="T771" s="182">
        <v>20161031</v>
      </c>
      <c r="U771" s="137"/>
      <c r="V771" s="138"/>
      <c r="W771" s="141"/>
      <c r="X771" s="138" t="s">
        <v>124</v>
      </c>
      <c r="Y771" s="138">
        <v>0</v>
      </c>
      <c r="Z771" s="138"/>
      <c r="AA771" s="138"/>
      <c r="AB771" s="138"/>
      <c r="AC771" s="138"/>
      <c r="AD771" s="138"/>
      <c r="AE771" s="138"/>
      <c r="AF771" s="165"/>
      <c r="AG771" s="165"/>
      <c r="AH771" s="165"/>
      <c r="AI771" s="167"/>
      <c r="AJ771" s="167"/>
      <c r="AK771" s="165"/>
      <c r="AL771" s="138"/>
      <c r="AM771" s="138"/>
      <c r="AN771" s="138"/>
      <c r="AO771" s="142"/>
    </row>
    <row r="772" spans="1:41">
      <c r="A772" s="136">
        <v>39565702</v>
      </c>
      <c r="B772" s="137">
        <v>13642269</v>
      </c>
      <c r="C772" s="138"/>
      <c r="D772" s="165">
        <v>12691.63</v>
      </c>
      <c r="E772" s="165">
        <v>-10040.61</v>
      </c>
      <c r="F772" s="165">
        <v>2651.02</v>
      </c>
      <c r="G772" s="165">
        <v>-124.8</v>
      </c>
      <c r="H772" s="165">
        <v>0</v>
      </c>
      <c r="I772" s="165">
        <v>-294.52</v>
      </c>
      <c r="J772" s="165">
        <v>-10459.93</v>
      </c>
      <c r="K772" s="138">
        <v>-4705.9399999999996</v>
      </c>
      <c r="L772" s="139">
        <v>11.8</v>
      </c>
      <c r="M772" s="153">
        <v>13.220447916666666</v>
      </c>
      <c r="N772" s="140" t="s">
        <v>126</v>
      </c>
      <c r="O772" s="140">
        <v>0</v>
      </c>
      <c r="P772" s="138">
        <v>2651.02</v>
      </c>
      <c r="Q772" s="137" t="s">
        <v>57</v>
      </c>
      <c r="R772" s="137">
        <v>0</v>
      </c>
      <c r="S772" s="140">
        <v>0</v>
      </c>
      <c r="T772" s="182">
        <v>20161031</v>
      </c>
      <c r="U772" s="137"/>
      <c r="V772" s="138"/>
      <c r="W772" s="141"/>
      <c r="X772" s="138" t="s">
        <v>124</v>
      </c>
      <c r="Y772" s="138">
        <v>0</v>
      </c>
      <c r="Z772" s="138"/>
      <c r="AA772" s="138"/>
      <c r="AB772" s="138"/>
      <c r="AC772" s="138"/>
      <c r="AD772" s="138"/>
      <c r="AE772" s="138"/>
      <c r="AF772" s="165"/>
      <c r="AG772" s="165"/>
      <c r="AH772" s="165"/>
      <c r="AI772" s="167"/>
      <c r="AJ772" s="167"/>
      <c r="AK772" s="165"/>
      <c r="AL772" s="138"/>
      <c r="AM772" s="138"/>
      <c r="AN772" s="138"/>
      <c r="AO772" s="142"/>
    </row>
    <row r="773" spans="1:41">
      <c r="A773" s="136">
        <v>39565743</v>
      </c>
      <c r="B773" s="137">
        <v>29951496</v>
      </c>
      <c r="C773" s="138"/>
      <c r="D773" s="165">
        <v>13983.41</v>
      </c>
      <c r="E773" s="165">
        <v>-4989.2800000000007</v>
      </c>
      <c r="F773" s="165">
        <v>8994.1299999999992</v>
      </c>
      <c r="G773" s="165">
        <v>-137.5</v>
      </c>
      <c r="H773" s="165">
        <v>0</v>
      </c>
      <c r="I773" s="165">
        <v>-398.49</v>
      </c>
      <c r="J773" s="165">
        <v>-5525.27</v>
      </c>
      <c r="K773" s="138">
        <v>-2952.86</v>
      </c>
      <c r="L773" s="139">
        <v>11.8</v>
      </c>
      <c r="M773" s="153">
        <v>14.566052083333334</v>
      </c>
      <c r="N773" s="140" t="s">
        <v>126</v>
      </c>
      <c r="O773" s="140">
        <v>0</v>
      </c>
      <c r="P773" s="138">
        <v>8994.1299999999992</v>
      </c>
      <c r="Q773" s="137" t="s">
        <v>57</v>
      </c>
      <c r="R773" s="137">
        <v>0</v>
      </c>
      <c r="S773" s="140">
        <v>0</v>
      </c>
      <c r="T773" s="182">
        <v>20161031</v>
      </c>
      <c r="U773" s="137"/>
      <c r="V773" s="138"/>
      <c r="W773" s="141"/>
      <c r="X773" s="138" t="s">
        <v>124</v>
      </c>
      <c r="Y773" s="138">
        <v>0</v>
      </c>
      <c r="Z773" s="138"/>
      <c r="AA773" s="138"/>
      <c r="AB773" s="138"/>
      <c r="AC773" s="138"/>
      <c r="AD773" s="138"/>
      <c r="AE773" s="138"/>
      <c r="AF773" s="165"/>
      <c r="AG773" s="165"/>
      <c r="AH773" s="165"/>
      <c r="AI773" s="167"/>
      <c r="AJ773" s="167"/>
      <c r="AK773" s="165"/>
      <c r="AL773" s="138"/>
      <c r="AM773" s="138"/>
      <c r="AN773" s="138"/>
      <c r="AO773" s="142"/>
    </row>
    <row r="774" spans="1:41">
      <c r="A774" s="136">
        <v>39565929</v>
      </c>
      <c r="B774" s="137">
        <v>8561861</v>
      </c>
      <c r="C774" s="138"/>
      <c r="D774" s="165">
        <v>0</v>
      </c>
      <c r="E774" s="165">
        <v>0</v>
      </c>
      <c r="F774" s="165">
        <v>0</v>
      </c>
      <c r="G774" s="165">
        <v>0</v>
      </c>
      <c r="H774" s="165">
        <v>0</v>
      </c>
      <c r="I774" s="165">
        <v>0</v>
      </c>
      <c r="J774" s="165">
        <v>0</v>
      </c>
      <c r="K774" s="138">
        <v>0</v>
      </c>
      <c r="L774" s="139">
        <v>10.845000000000001</v>
      </c>
      <c r="M774" s="153">
        <v>0</v>
      </c>
      <c r="N774" s="140" t="s">
        <v>125</v>
      </c>
      <c r="O774" s="140">
        <v>0</v>
      </c>
      <c r="P774" s="138">
        <v>0</v>
      </c>
      <c r="Q774" s="137" t="s">
        <v>57</v>
      </c>
      <c r="R774" s="137">
        <v>0</v>
      </c>
      <c r="S774" s="140">
        <v>0</v>
      </c>
      <c r="T774" s="182">
        <v>20161031</v>
      </c>
      <c r="U774" s="137"/>
      <c r="V774" s="138"/>
      <c r="W774" s="141"/>
      <c r="X774" s="138" t="s">
        <v>124</v>
      </c>
      <c r="Y774" s="138">
        <v>0</v>
      </c>
      <c r="Z774" s="138"/>
      <c r="AA774" s="138"/>
      <c r="AB774" s="138"/>
      <c r="AC774" s="138"/>
      <c r="AD774" s="138"/>
      <c r="AE774" s="138"/>
      <c r="AF774" s="165"/>
      <c r="AG774" s="165"/>
      <c r="AH774" s="165"/>
      <c r="AI774" s="167"/>
      <c r="AJ774" s="167"/>
      <c r="AK774" s="165"/>
      <c r="AL774" s="138"/>
      <c r="AM774" s="138"/>
      <c r="AN774" s="138"/>
      <c r="AO774" s="142"/>
    </row>
    <row r="775" spans="1:41">
      <c r="A775" s="136">
        <v>39597301</v>
      </c>
      <c r="B775" s="137">
        <v>24640192</v>
      </c>
      <c r="C775" s="138"/>
      <c r="D775" s="165">
        <v>204865.63</v>
      </c>
      <c r="E775" s="165">
        <v>-9195.9599999999991</v>
      </c>
      <c r="F775" s="165">
        <v>195669.67</v>
      </c>
      <c r="G775" s="165">
        <v>-2014.51</v>
      </c>
      <c r="H775" s="165">
        <v>0</v>
      </c>
      <c r="I775" s="165">
        <v>-310.58</v>
      </c>
      <c r="J775" s="165">
        <v>-11521.05</v>
      </c>
      <c r="K775" s="138">
        <v>-5665.88</v>
      </c>
      <c r="L775" s="139">
        <v>11.8</v>
      </c>
      <c r="M775" s="153">
        <v>213.40169791666668</v>
      </c>
      <c r="N775" s="140" t="s">
        <v>126</v>
      </c>
      <c r="O775" s="140">
        <v>0</v>
      </c>
      <c r="P775" s="138">
        <v>195669.67</v>
      </c>
      <c r="Q775" s="137" t="s">
        <v>57</v>
      </c>
      <c r="R775" s="137">
        <v>0</v>
      </c>
      <c r="S775" s="140">
        <v>0</v>
      </c>
      <c r="T775" s="182">
        <v>20161031</v>
      </c>
      <c r="U775" s="137"/>
      <c r="V775" s="138"/>
      <c r="W775" s="141"/>
      <c r="X775" s="138" t="s">
        <v>124</v>
      </c>
      <c r="Y775" s="138">
        <v>0</v>
      </c>
      <c r="Z775" s="138"/>
      <c r="AA775" s="138"/>
      <c r="AB775" s="138"/>
      <c r="AC775" s="138"/>
      <c r="AD775" s="138"/>
      <c r="AE775" s="138"/>
      <c r="AF775" s="165"/>
      <c r="AG775" s="165"/>
      <c r="AH775" s="165"/>
      <c r="AI775" s="167"/>
      <c r="AJ775" s="167"/>
      <c r="AK775" s="165"/>
      <c r="AL775" s="138"/>
      <c r="AM775" s="138"/>
      <c r="AN775" s="138"/>
      <c r="AO775" s="142"/>
    </row>
    <row r="776" spans="1:41">
      <c r="A776" s="136">
        <v>39597792</v>
      </c>
      <c r="B776" s="137">
        <v>39557145</v>
      </c>
      <c r="C776" s="138"/>
      <c r="D776" s="165">
        <v>0</v>
      </c>
      <c r="E776" s="165">
        <v>0</v>
      </c>
      <c r="F776" s="165">
        <v>0</v>
      </c>
      <c r="G776" s="165">
        <v>0</v>
      </c>
      <c r="H776" s="165">
        <v>0</v>
      </c>
      <c r="I776" s="165">
        <v>0</v>
      </c>
      <c r="J776" s="165">
        <v>0</v>
      </c>
      <c r="K776" s="138">
        <v>0</v>
      </c>
      <c r="L776" s="139">
        <v>11.375</v>
      </c>
      <c r="M776" s="153">
        <v>0</v>
      </c>
      <c r="N776" s="140" t="s">
        <v>125</v>
      </c>
      <c r="O776" s="140">
        <v>0</v>
      </c>
      <c r="P776" s="138">
        <v>0</v>
      </c>
      <c r="Q776" s="137" t="s">
        <v>57</v>
      </c>
      <c r="R776" s="137">
        <v>0</v>
      </c>
      <c r="S776" s="140">
        <v>0</v>
      </c>
      <c r="T776" s="182">
        <v>20161031</v>
      </c>
      <c r="U776" s="137"/>
      <c r="V776" s="138"/>
      <c r="W776" s="141"/>
      <c r="X776" s="138" t="s">
        <v>124</v>
      </c>
      <c r="Y776" s="138">
        <v>0</v>
      </c>
      <c r="Z776" s="138"/>
      <c r="AA776" s="138"/>
      <c r="AB776" s="138"/>
      <c r="AC776" s="138"/>
      <c r="AD776" s="138"/>
      <c r="AE776" s="138"/>
      <c r="AF776" s="165"/>
      <c r="AG776" s="165"/>
      <c r="AH776" s="165"/>
      <c r="AI776" s="167"/>
      <c r="AJ776" s="167"/>
      <c r="AK776" s="165"/>
      <c r="AL776" s="138"/>
      <c r="AM776" s="138"/>
      <c r="AN776" s="138"/>
      <c r="AO776" s="142"/>
    </row>
    <row r="777" spans="1:41">
      <c r="A777" s="136">
        <v>39634687</v>
      </c>
      <c r="B777" s="137">
        <v>19355687</v>
      </c>
      <c r="C777" s="138"/>
      <c r="D777" s="165">
        <v>44401.94</v>
      </c>
      <c r="E777" s="165">
        <v>-13846.91</v>
      </c>
      <c r="F777" s="165">
        <v>30555.03</v>
      </c>
      <c r="G777" s="165">
        <v>-436.62</v>
      </c>
      <c r="H777" s="165">
        <v>0</v>
      </c>
      <c r="I777" s="165">
        <v>-378.15</v>
      </c>
      <c r="J777" s="165">
        <v>-14661.68</v>
      </c>
      <c r="K777" s="138">
        <v>-5665.88</v>
      </c>
      <c r="L777" s="139">
        <v>11.8</v>
      </c>
      <c r="M777" s="153">
        <v>46.25202083333334</v>
      </c>
      <c r="N777" s="140" t="s">
        <v>126</v>
      </c>
      <c r="O777" s="140">
        <v>0</v>
      </c>
      <c r="P777" s="138">
        <v>30555.03</v>
      </c>
      <c r="Q777" s="137" t="s">
        <v>57</v>
      </c>
      <c r="R777" s="137">
        <v>0</v>
      </c>
      <c r="S777" s="140">
        <v>0</v>
      </c>
      <c r="T777" s="182">
        <v>20161031</v>
      </c>
      <c r="U777" s="137"/>
      <c r="V777" s="138"/>
      <c r="W777" s="141"/>
      <c r="X777" s="138" t="s">
        <v>124</v>
      </c>
      <c r="Y777" s="138">
        <v>0</v>
      </c>
      <c r="Z777" s="138"/>
      <c r="AA777" s="138"/>
      <c r="AB777" s="138"/>
      <c r="AC777" s="138"/>
      <c r="AD777" s="138"/>
      <c r="AE777" s="138"/>
      <c r="AF777" s="165"/>
      <c r="AG777" s="165"/>
      <c r="AH777" s="165"/>
      <c r="AI777" s="167"/>
      <c r="AJ777" s="167"/>
      <c r="AK777" s="165"/>
      <c r="AL777" s="138"/>
      <c r="AM777" s="138"/>
      <c r="AN777" s="138"/>
      <c r="AO777" s="142"/>
    </row>
    <row r="778" spans="1:41">
      <c r="A778" s="136">
        <v>39662085</v>
      </c>
      <c r="B778" s="137">
        <v>23228965</v>
      </c>
      <c r="C778" s="138"/>
      <c r="D778" s="165">
        <v>300220.05</v>
      </c>
      <c r="E778" s="165">
        <v>-3800.36</v>
      </c>
      <c r="F778" s="165">
        <v>296419.69</v>
      </c>
      <c r="G778" s="165">
        <v>-2713.24</v>
      </c>
      <c r="H778" s="165">
        <v>-500</v>
      </c>
      <c r="I778" s="165">
        <v>-468.57</v>
      </c>
      <c r="J778" s="165">
        <v>-7482.17</v>
      </c>
      <c r="K778" s="138">
        <v>0</v>
      </c>
      <c r="L778" s="139">
        <v>10.845000000000001</v>
      </c>
      <c r="M778" s="153">
        <v>312.72921875000003</v>
      </c>
      <c r="N778" s="140" t="s">
        <v>126</v>
      </c>
      <c r="O778" s="140">
        <v>0</v>
      </c>
      <c r="P778" s="138">
        <v>292584.98</v>
      </c>
      <c r="Q778" s="137" t="s">
        <v>58</v>
      </c>
      <c r="R778" s="137">
        <v>20161031</v>
      </c>
      <c r="S778" s="140">
        <v>1</v>
      </c>
      <c r="T778" s="182">
        <v>20161031</v>
      </c>
      <c r="U778" s="137"/>
      <c r="V778" s="138"/>
      <c r="W778" s="141"/>
      <c r="X778" s="138" t="s">
        <v>124</v>
      </c>
      <c r="Y778" s="138">
        <v>0</v>
      </c>
      <c r="Z778" s="138"/>
      <c r="AA778" s="138"/>
      <c r="AB778" s="138"/>
      <c r="AC778" s="138"/>
      <c r="AD778" s="138"/>
      <c r="AE778" s="138"/>
      <c r="AF778" s="165"/>
      <c r="AG778" s="165"/>
      <c r="AH778" s="165"/>
      <c r="AI778" s="167"/>
      <c r="AJ778" s="167"/>
      <c r="AK778" s="165"/>
      <c r="AL778" s="138"/>
      <c r="AM778" s="138"/>
      <c r="AN778" s="138"/>
      <c r="AO778" s="142"/>
    </row>
    <row r="779" spans="1:41">
      <c r="A779" s="136">
        <v>39662151</v>
      </c>
      <c r="B779" s="137">
        <v>36680219</v>
      </c>
      <c r="C779" s="138"/>
      <c r="D779" s="165">
        <v>0</v>
      </c>
      <c r="E779" s="165">
        <v>0</v>
      </c>
      <c r="F779" s="165">
        <v>0</v>
      </c>
      <c r="G779" s="165">
        <v>0</v>
      </c>
      <c r="H779" s="165">
        <v>0</v>
      </c>
      <c r="I779" s="165">
        <v>0</v>
      </c>
      <c r="J779" s="165">
        <v>0</v>
      </c>
      <c r="K779" s="138">
        <v>0</v>
      </c>
      <c r="L779" s="139">
        <v>11.1</v>
      </c>
      <c r="M779" s="153">
        <v>0</v>
      </c>
      <c r="N779" s="140" t="s">
        <v>125</v>
      </c>
      <c r="O779" s="140">
        <v>0</v>
      </c>
      <c r="P779" s="138">
        <v>0</v>
      </c>
      <c r="Q779" s="137" t="s">
        <v>57</v>
      </c>
      <c r="R779" s="137">
        <v>0</v>
      </c>
      <c r="S779" s="140">
        <v>0</v>
      </c>
      <c r="T779" s="182">
        <v>20161031</v>
      </c>
      <c r="U779" s="137"/>
      <c r="V779" s="138"/>
      <c r="W779" s="141"/>
      <c r="X779" s="138" t="s">
        <v>124</v>
      </c>
      <c r="Y779" s="138">
        <v>0</v>
      </c>
      <c r="Z779" s="138"/>
      <c r="AA779" s="138"/>
      <c r="AB779" s="138"/>
      <c r="AC779" s="138"/>
      <c r="AD779" s="138"/>
      <c r="AE779" s="138"/>
      <c r="AF779" s="165"/>
      <c r="AG779" s="165"/>
      <c r="AH779" s="165"/>
      <c r="AI779" s="167"/>
      <c r="AJ779" s="167"/>
      <c r="AK779" s="165"/>
      <c r="AL779" s="138"/>
      <c r="AM779" s="138"/>
      <c r="AN779" s="138"/>
      <c r="AO779" s="142"/>
    </row>
    <row r="780" spans="1:41">
      <c r="A780" s="136">
        <v>39694270</v>
      </c>
      <c r="B780" s="137">
        <v>31909204</v>
      </c>
      <c r="C780" s="138"/>
      <c r="D780" s="165">
        <v>0</v>
      </c>
      <c r="E780" s="165">
        <v>0</v>
      </c>
      <c r="F780" s="165">
        <v>0</v>
      </c>
      <c r="G780" s="165">
        <v>0</v>
      </c>
      <c r="H780" s="165">
        <v>0</v>
      </c>
      <c r="I780" s="165">
        <v>0</v>
      </c>
      <c r="J780" s="165">
        <v>0</v>
      </c>
      <c r="K780" s="138">
        <v>0</v>
      </c>
      <c r="L780" s="139">
        <v>11.8</v>
      </c>
      <c r="M780" s="153">
        <v>0</v>
      </c>
      <c r="N780" s="140" t="s">
        <v>125</v>
      </c>
      <c r="O780" s="140">
        <v>0</v>
      </c>
      <c r="P780" s="138">
        <v>0</v>
      </c>
      <c r="Q780" s="137" t="s">
        <v>57</v>
      </c>
      <c r="R780" s="137">
        <v>0</v>
      </c>
      <c r="S780" s="140">
        <v>0</v>
      </c>
      <c r="T780" s="182">
        <v>20161031</v>
      </c>
      <c r="U780" s="137"/>
      <c r="V780" s="138"/>
      <c r="W780" s="141"/>
      <c r="X780" s="138" t="s">
        <v>124</v>
      </c>
      <c r="Y780" s="138">
        <v>0</v>
      </c>
      <c r="Z780" s="138"/>
      <c r="AA780" s="138"/>
      <c r="AB780" s="138"/>
      <c r="AC780" s="138"/>
      <c r="AD780" s="138"/>
      <c r="AE780" s="138"/>
      <c r="AF780" s="165"/>
      <c r="AG780" s="165"/>
      <c r="AH780" s="165"/>
      <c r="AI780" s="167"/>
      <c r="AJ780" s="167"/>
      <c r="AK780" s="165"/>
      <c r="AL780" s="138"/>
      <c r="AM780" s="138"/>
      <c r="AN780" s="138"/>
      <c r="AO780" s="142"/>
    </row>
    <row r="781" spans="1:41">
      <c r="A781" s="136">
        <v>39694486</v>
      </c>
      <c r="B781" s="137">
        <v>10389807</v>
      </c>
      <c r="C781" s="138"/>
      <c r="D781" s="165">
        <v>0</v>
      </c>
      <c r="E781" s="165">
        <v>0</v>
      </c>
      <c r="F781" s="165">
        <v>0</v>
      </c>
      <c r="G781" s="165">
        <v>0</v>
      </c>
      <c r="H781" s="165">
        <v>0</v>
      </c>
      <c r="I781" s="165">
        <v>0</v>
      </c>
      <c r="J781" s="165">
        <v>0</v>
      </c>
      <c r="K781" s="138">
        <v>0</v>
      </c>
      <c r="L781" s="139">
        <v>11.64</v>
      </c>
      <c r="M781" s="153">
        <v>0</v>
      </c>
      <c r="N781" s="140" t="s">
        <v>125</v>
      </c>
      <c r="O781" s="140">
        <v>0</v>
      </c>
      <c r="P781" s="138">
        <v>0</v>
      </c>
      <c r="Q781" s="137" t="s">
        <v>57</v>
      </c>
      <c r="R781" s="137">
        <v>0</v>
      </c>
      <c r="S781" s="140">
        <v>0</v>
      </c>
      <c r="T781" s="182">
        <v>20161031</v>
      </c>
      <c r="U781" s="137"/>
      <c r="V781" s="138"/>
      <c r="W781" s="141"/>
      <c r="X781" s="138" t="s">
        <v>124</v>
      </c>
      <c r="Y781" s="138">
        <v>0</v>
      </c>
      <c r="Z781" s="138"/>
      <c r="AA781" s="138"/>
      <c r="AB781" s="138"/>
      <c r="AC781" s="138"/>
      <c r="AD781" s="138"/>
      <c r="AE781" s="138"/>
      <c r="AF781" s="165"/>
      <c r="AG781" s="165"/>
      <c r="AH781" s="165"/>
      <c r="AI781" s="167"/>
      <c r="AJ781" s="167"/>
      <c r="AK781" s="165"/>
      <c r="AL781" s="138"/>
      <c r="AM781" s="138"/>
      <c r="AN781" s="138"/>
      <c r="AO781" s="142"/>
    </row>
    <row r="782" spans="1:41">
      <c r="A782" s="136">
        <v>39721632</v>
      </c>
      <c r="B782" s="137">
        <v>15319814</v>
      </c>
      <c r="C782" s="138"/>
      <c r="D782" s="165">
        <v>0</v>
      </c>
      <c r="E782" s="165">
        <v>0</v>
      </c>
      <c r="F782" s="165">
        <v>0</v>
      </c>
      <c r="G782" s="165">
        <v>0</v>
      </c>
      <c r="H782" s="165">
        <v>0</v>
      </c>
      <c r="I782" s="165">
        <v>0</v>
      </c>
      <c r="J782" s="165">
        <v>0</v>
      </c>
      <c r="K782" s="138">
        <v>0</v>
      </c>
      <c r="L782" s="139">
        <v>11.8</v>
      </c>
      <c r="M782" s="153">
        <v>0</v>
      </c>
      <c r="N782" s="140" t="s">
        <v>125</v>
      </c>
      <c r="O782" s="140">
        <v>0</v>
      </c>
      <c r="P782" s="138">
        <v>0</v>
      </c>
      <c r="Q782" s="137" t="s">
        <v>57</v>
      </c>
      <c r="R782" s="137">
        <v>0</v>
      </c>
      <c r="S782" s="140">
        <v>0</v>
      </c>
      <c r="T782" s="182">
        <v>20161031</v>
      </c>
      <c r="U782" s="137"/>
      <c r="V782" s="138"/>
      <c r="W782" s="141"/>
      <c r="X782" s="138" t="s">
        <v>124</v>
      </c>
      <c r="Y782" s="138">
        <v>0</v>
      </c>
      <c r="Z782" s="138"/>
      <c r="AA782" s="138"/>
      <c r="AB782" s="138"/>
      <c r="AC782" s="138"/>
      <c r="AD782" s="138"/>
      <c r="AE782" s="138"/>
      <c r="AF782" s="165"/>
      <c r="AG782" s="165"/>
      <c r="AH782" s="165"/>
      <c r="AI782" s="167"/>
      <c r="AJ782" s="167"/>
      <c r="AK782" s="165"/>
      <c r="AL782" s="138"/>
      <c r="AM782" s="138"/>
      <c r="AN782" s="138"/>
      <c r="AO782" s="142"/>
    </row>
    <row r="783" spans="1:41">
      <c r="A783" s="136">
        <v>39755111</v>
      </c>
      <c r="B783" s="137">
        <v>21682569</v>
      </c>
      <c r="C783" s="138"/>
      <c r="D783" s="165">
        <v>0</v>
      </c>
      <c r="E783" s="165">
        <v>0</v>
      </c>
      <c r="F783" s="165">
        <v>0</v>
      </c>
      <c r="G783" s="165">
        <v>0</v>
      </c>
      <c r="H783" s="165">
        <v>0</v>
      </c>
      <c r="I783" s="165">
        <v>0</v>
      </c>
      <c r="J783" s="165">
        <v>0</v>
      </c>
      <c r="K783" s="138">
        <v>0</v>
      </c>
      <c r="L783" s="139">
        <v>11.8</v>
      </c>
      <c r="M783" s="153">
        <v>0</v>
      </c>
      <c r="N783" s="140" t="s">
        <v>125</v>
      </c>
      <c r="O783" s="140">
        <v>0</v>
      </c>
      <c r="P783" s="138">
        <v>0</v>
      </c>
      <c r="Q783" s="137" t="s">
        <v>57</v>
      </c>
      <c r="R783" s="137">
        <v>0</v>
      </c>
      <c r="S783" s="140">
        <v>0</v>
      </c>
      <c r="T783" s="182">
        <v>20161031</v>
      </c>
      <c r="U783" s="137"/>
      <c r="V783" s="138"/>
      <c r="W783" s="141"/>
      <c r="X783" s="138" t="s">
        <v>124</v>
      </c>
      <c r="Y783" s="138">
        <v>0</v>
      </c>
      <c r="Z783" s="138"/>
      <c r="AA783" s="138"/>
      <c r="AB783" s="138"/>
      <c r="AC783" s="138"/>
      <c r="AD783" s="138"/>
      <c r="AE783" s="138"/>
      <c r="AF783" s="165"/>
      <c r="AG783" s="165"/>
      <c r="AH783" s="165"/>
      <c r="AI783" s="167"/>
      <c r="AJ783" s="167"/>
      <c r="AK783" s="165"/>
      <c r="AL783" s="138"/>
      <c r="AM783" s="138"/>
      <c r="AN783" s="138"/>
      <c r="AO783" s="142"/>
    </row>
    <row r="784" spans="1:41">
      <c r="A784" s="136">
        <v>39755330</v>
      </c>
      <c r="B784" s="137">
        <v>33089130</v>
      </c>
      <c r="C784" s="138"/>
      <c r="D784" s="165">
        <v>775188.93</v>
      </c>
      <c r="E784" s="165">
        <v>0</v>
      </c>
      <c r="F784" s="165">
        <v>775188.93</v>
      </c>
      <c r="G784" s="165">
        <v>0</v>
      </c>
      <c r="H784" s="165">
        <v>0</v>
      </c>
      <c r="I784" s="165">
        <v>0</v>
      </c>
      <c r="J784" s="165">
        <v>0</v>
      </c>
      <c r="K784" s="138">
        <v>0</v>
      </c>
      <c r="L784" s="139">
        <v>11.904999999999999</v>
      </c>
      <c r="M784" s="153">
        <v>807.48846875000015</v>
      </c>
      <c r="N784" s="140" t="s">
        <v>126</v>
      </c>
      <c r="O784" s="140">
        <v>1</v>
      </c>
      <c r="P784" s="138">
        <v>545087.43999999994</v>
      </c>
      <c r="Q784" s="137" t="s">
        <v>64</v>
      </c>
      <c r="R784" s="137">
        <v>20130731</v>
      </c>
      <c r="S784" s="140">
        <v>40</v>
      </c>
      <c r="T784" s="182">
        <v>20161031</v>
      </c>
      <c r="U784" s="137"/>
      <c r="V784" s="138"/>
      <c r="W784" s="141"/>
      <c r="X784" s="138" t="s">
        <v>124</v>
      </c>
      <c r="Y784" s="138">
        <v>0</v>
      </c>
      <c r="Z784" s="138"/>
      <c r="AA784" s="138"/>
      <c r="AB784" s="138"/>
      <c r="AC784" s="138"/>
      <c r="AD784" s="138"/>
      <c r="AE784" s="138"/>
      <c r="AF784" s="165"/>
      <c r="AG784" s="165"/>
      <c r="AH784" s="165"/>
      <c r="AI784" s="167"/>
      <c r="AJ784" s="167"/>
      <c r="AK784" s="165"/>
      <c r="AL784" s="138"/>
      <c r="AM784" s="138"/>
      <c r="AN784" s="138"/>
      <c r="AO784" s="142"/>
    </row>
    <row r="785" spans="1:41">
      <c r="A785" s="136">
        <v>39821619</v>
      </c>
      <c r="B785" s="137">
        <v>26830786</v>
      </c>
      <c r="C785" s="138"/>
      <c r="D785" s="165">
        <v>0</v>
      </c>
      <c r="E785" s="165">
        <v>0</v>
      </c>
      <c r="F785" s="165">
        <v>0</v>
      </c>
      <c r="G785" s="165">
        <v>0</v>
      </c>
      <c r="H785" s="165">
        <v>0</v>
      </c>
      <c r="I785" s="165">
        <v>0</v>
      </c>
      <c r="J785" s="165">
        <v>0</v>
      </c>
      <c r="K785" s="138">
        <v>0</v>
      </c>
      <c r="L785" s="139">
        <v>11.8</v>
      </c>
      <c r="M785" s="153">
        <v>0</v>
      </c>
      <c r="N785" s="140" t="s">
        <v>125</v>
      </c>
      <c r="O785" s="140">
        <v>0</v>
      </c>
      <c r="P785" s="138">
        <v>0</v>
      </c>
      <c r="Q785" s="137" t="s">
        <v>57</v>
      </c>
      <c r="R785" s="137">
        <v>0</v>
      </c>
      <c r="S785" s="140">
        <v>0</v>
      </c>
      <c r="T785" s="182">
        <v>20161031</v>
      </c>
      <c r="U785" s="137"/>
      <c r="V785" s="138"/>
      <c r="W785" s="141"/>
      <c r="X785" s="138" t="s">
        <v>124</v>
      </c>
      <c r="Y785" s="138">
        <v>0</v>
      </c>
      <c r="Z785" s="138"/>
      <c r="AA785" s="138"/>
      <c r="AB785" s="138"/>
      <c r="AC785" s="138"/>
      <c r="AD785" s="138"/>
      <c r="AE785" s="138"/>
      <c r="AF785" s="165"/>
      <c r="AG785" s="165"/>
      <c r="AH785" s="165"/>
      <c r="AI785" s="167"/>
      <c r="AJ785" s="167"/>
      <c r="AK785" s="165"/>
      <c r="AL785" s="138"/>
      <c r="AM785" s="138"/>
      <c r="AN785" s="138"/>
      <c r="AO785" s="142"/>
    </row>
    <row r="786" spans="1:41">
      <c r="A786" s="136">
        <v>39821685</v>
      </c>
      <c r="B786" s="137">
        <v>16932429</v>
      </c>
      <c r="C786" s="138"/>
      <c r="D786" s="165">
        <v>0</v>
      </c>
      <c r="E786" s="165">
        <v>0</v>
      </c>
      <c r="F786" s="165">
        <v>0</v>
      </c>
      <c r="G786" s="165">
        <v>0</v>
      </c>
      <c r="H786" s="165">
        <v>0</v>
      </c>
      <c r="I786" s="165">
        <v>0</v>
      </c>
      <c r="J786" s="165">
        <v>0</v>
      </c>
      <c r="K786" s="138">
        <v>0</v>
      </c>
      <c r="L786" s="139">
        <v>11.8</v>
      </c>
      <c r="M786" s="153">
        <v>0</v>
      </c>
      <c r="N786" s="140" t="s">
        <v>125</v>
      </c>
      <c r="O786" s="140">
        <v>0</v>
      </c>
      <c r="P786" s="138">
        <v>0</v>
      </c>
      <c r="Q786" s="137" t="s">
        <v>57</v>
      </c>
      <c r="R786" s="137">
        <v>0</v>
      </c>
      <c r="S786" s="140">
        <v>0</v>
      </c>
      <c r="T786" s="182">
        <v>20161031</v>
      </c>
      <c r="U786" s="137"/>
      <c r="V786" s="138"/>
      <c r="W786" s="141"/>
      <c r="X786" s="138" t="s">
        <v>124</v>
      </c>
      <c r="Y786" s="138">
        <v>0</v>
      </c>
      <c r="Z786" s="138"/>
      <c r="AA786" s="138"/>
      <c r="AB786" s="138"/>
      <c r="AC786" s="138"/>
      <c r="AD786" s="138"/>
      <c r="AE786" s="138"/>
      <c r="AF786" s="165"/>
      <c r="AG786" s="165"/>
      <c r="AH786" s="165"/>
      <c r="AI786" s="167"/>
      <c r="AJ786" s="167"/>
      <c r="AK786" s="165"/>
      <c r="AL786" s="138"/>
      <c r="AM786" s="138"/>
      <c r="AN786" s="138"/>
      <c r="AO786" s="142"/>
    </row>
    <row r="787" spans="1:41">
      <c r="A787" s="136">
        <v>39821923</v>
      </c>
      <c r="B787" s="137">
        <v>9519902</v>
      </c>
      <c r="C787" s="138"/>
      <c r="D787" s="165">
        <v>0</v>
      </c>
      <c r="E787" s="165">
        <v>0</v>
      </c>
      <c r="F787" s="165">
        <v>0</v>
      </c>
      <c r="G787" s="165">
        <v>0</v>
      </c>
      <c r="H787" s="165">
        <v>0</v>
      </c>
      <c r="I787" s="165">
        <v>0</v>
      </c>
      <c r="J787" s="165">
        <v>0</v>
      </c>
      <c r="K787" s="138">
        <v>0</v>
      </c>
      <c r="L787" s="139">
        <v>11.8</v>
      </c>
      <c r="M787" s="153">
        <v>0</v>
      </c>
      <c r="N787" s="140" t="s">
        <v>125</v>
      </c>
      <c r="O787" s="140">
        <v>0</v>
      </c>
      <c r="P787" s="138">
        <v>0</v>
      </c>
      <c r="Q787" s="137" t="s">
        <v>57</v>
      </c>
      <c r="R787" s="137">
        <v>0</v>
      </c>
      <c r="S787" s="140">
        <v>0</v>
      </c>
      <c r="T787" s="182">
        <v>20161031</v>
      </c>
      <c r="U787" s="137"/>
      <c r="V787" s="138"/>
      <c r="W787" s="141"/>
      <c r="X787" s="138" t="s">
        <v>124</v>
      </c>
      <c r="Y787" s="138">
        <v>0</v>
      </c>
      <c r="Z787" s="138"/>
      <c r="AA787" s="138"/>
      <c r="AB787" s="138"/>
      <c r="AC787" s="138"/>
      <c r="AD787" s="138"/>
      <c r="AE787" s="138"/>
      <c r="AF787" s="165"/>
      <c r="AG787" s="165"/>
      <c r="AH787" s="165"/>
      <c r="AI787" s="167"/>
      <c r="AJ787" s="167"/>
      <c r="AK787" s="165"/>
      <c r="AL787" s="138"/>
      <c r="AM787" s="138"/>
      <c r="AN787" s="138"/>
      <c r="AO787" s="142"/>
    </row>
    <row r="788" spans="1:41">
      <c r="A788" s="136">
        <v>39822345</v>
      </c>
      <c r="B788" s="137">
        <v>38554370</v>
      </c>
      <c r="C788" s="138"/>
      <c r="D788" s="165">
        <v>0</v>
      </c>
      <c r="E788" s="165">
        <v>0</v>
      </c>
      <c r="F788" s="165">
        <v>0</v>
      </c>
      <c r="G788" s="165">
        <v>0</v>
      </c>
      <c r="H788" s="165">
        <v>0</v>
      </c>
      <c r="I788" s="165">
        <v>0</v>
      </c>
      <c r="J788" s="165">
        <v>0</v>
      </c>
      <c r="K788" s="138">
        <v>0</v>
      </c>
      <c r="L788" s="139">
        <v>11.375</v>
      </c>
      <c r="M788" s="153">
        <v>0</v>
      </c>
      <c r="N788" s="140" t="s">
        <v>125</v>
      </c>
      <c r="O788" s="140">
        <v>1</v>
      </c>
      <c r="P788" s="138">
        <v>0</v>
      </c>
      <c r="Q788" s="137" t="s">
        <v>57</v>
      </c>
      <c r="R788" s="137">
        <v>0</v>
      </c>
      <c r="S788" s="140">
        <v>0</v>
      </c>
      <c r="T788" s="182">
        <v>20161031</v>
      </c>
      <c r="U788" s="137"/>
      <c r="V788" s="138"/>
      <c r="W788" s="141"/>
      <c r="X788" s="138" t="s">
        <v>124</v>
      </c>
      <c r="Y788" s="138">
        <v>0</v>
      </c>
      <c r="Z788" s="138"/>
      <c r="AA788" s="138"/>
      <c r="AB788" s="138"/>
      <c r="AC788" s="138"/>
      <c r="AD788" s="138"/>
      <c r="AE788" s="138"/>
      <c r="AF788" s="165"/>
      <c r="AG788" s="165"/>
      <c r="AH788" s="165"/>
      <c r="AI788" s="167"/>
      <c r="AJ788" s="167"/>
      <c r="AK788" s="165"/>
      <c r="AL788" s="138"/>
      <c r="AM788" s="138"/>
      <c r="AN788" s="138"/>
      <c r="AO788" s="142"/>
    </row>
    <row r="789" spans="1:41">
      <c r="A789" s="136">
        <v>39848050</v>
      </c>
      <c r="B789" s="137">
        <v>28443381</v>
      </c>
      <c r="C789" s="138"/>
      <c r="D789" s="165">
        <v>0</v>
      </c>
      <c r="E789" s="165">
        <v>0</v>
      </c>
      <c r="F789" s="165">
        <v>0</v>
      </c>
      <c r="G789" s="165">
        <v>0</v>
      </c>
      <c r="H789" s="165">
        <v>0</v>
      </c>
      <c r="I789" s="165">
        <v>0</v>
      </c>
      <c r="J789" s="165">
        <v>0</v>
      </c>
      <c r="K789" s="138">
        <v>0</v>
      </c>
      <c r="L789" s="139">
        <v>11.8</v>
      </c>
      <c r="M789" s="153">
        <v>0</v>
      </c>
      <c r="N789" s="140" t="s">
        <v>125</v>
      </c>
      <c r="O789" s="140">
        <v>0</v>
      </c>
      <c r="P789" s="138">
        <v>0</v>
      </c>
      <c r="Q789" s="137" t="s">
        <v>57</v>
      </c>
      <c r="R789" s="137">
        <v>0</v>
      </c>
      <c r="S789" s="140">
        <v>0</v>
      </c>
      <c r="T789" s="182">
        <v>20161031</v>
      </c>
      <c r="U789" s="137"/>
      <c r="V789" s="138"/>
      <c r="W789" s="141"/>
      <c r="X789" s="138" t="s">
        <v>124</v>
      </c>
      <c r="Y789" s="138">
        <v>0</v>
      </c>
      <c r="Z789" s="138"/>
      <c r="AA789" s="138"/>
      <c r="AB789" s="138"/>
      <c r="AC789" s="138"/>
      <c r="AD789" s="138"/>
      <c r="AE789" s="138"/>
      <c r="AF789" s="165"/>
      <c r="AG789" s="165"/>
      <c r="AH789" s="165"/>
      <c r="AI789" s="167"/>
      <c r="AJ789" s="167"/>
      <c r="AK789" s="165"/>
      <c r="AL789" s="138"/>
      <c r="AM789" s="138"/>
      <c r="AN789" s="138"/>
      <c r="AO789" s="142"/>
    </row>
    <row r="790" spans="1:41">
      <c r="A790" s="136">
        <v>39848095</v>
      </c>
      <c r="B790" s="137">
        <v>39974231</v>
      </c>
      <c r="C790" s="138"/>
      <c r="D790" s="165">
        <v>238144.56</v>
      </c>
      <c r="E790" s="165">
        <v>-5833.48</v>
      </c>
      <c r="F790" s="165">
        <v>232311.08</v>
      </c>
      <c r="G790" s="165">
        <v>-2341.75</v>
      </c>
      <c r="H790" s="165">
        <v>0</v>
      </c>
      <c r="I790" s="165">
        <v>-351.56</v>
      </c>
      <c r="J790" s="165">
        <v>-8526.7900000000009</v>
      </c>
      <c r="K790" s="138">
        <v>-2361.0500000000002</v>
      </c>
      <c r="L790" s="139">
        <v>11.8</v>
      </c>
      <c r="M790" s="153">
        <v>248.06725000000003</v>
      </c>
      <c r="N790" s="140" t="s">
        <v>126</v>
      </c>
      <c r="O790" s="140">
        <v>0</v>
      </c>
      <c r="P790" s="138">
        <v>232311.08</v>
      </c>
      <c r="Q790" s="137" t="s">
        <v>57</v>
      </c>
      <c r="R790" s="137">
        <v>0</v>
      </c>
      <c r="S790" s="140">
        <v>0</v>
      </c>
      <c r="T790" s="182">
        <v>20161031</v>
      </c>
      <c r="U790" s="137"/>
      <c r="V790" s="138"/>
      <c r="W790" s="141"/>
      <c r="X790" s="138" t="s">
        <v>124</v>
      </c>
      <c r="Y790" s="138">
        <v>0</v>
      </c>
      <c r="Z790" s="138"/>
      <c r="AA790" s="138"/>
      <c r="AB790" s="138"/>
      <c r="AC790" s="138"/>
      <c r="AD790" s="138"/>
      <c r="AE790" s="138"/>
      <c r="AF790" s="165"/>
      <c r="AG790" s="165"/>
      <c r="AH790" s="165"/>
      <c r="AI790" s="167"/>
      <c r="AJ790" s="167"/>
      <c r="AK790" s="165"/>
      <c r="AL790" s="138"/>
      <c r="AM790" s="138"/>
      <c r="AN790" s="138"/>
      <c r="AO790" s="142"/>
    </row>
    <row r="791" spans="1:41">
      <c r="A791" s="136">
        <v>39848126</v>
      </c>
      <c r="B791" s="137">
        <v>38432864</v>
      </c>
      <c r="C791" s="138"/>
      <c r="D791" s="165">
        <v>0</v>
      </c>
      <c r="E791" s="165">
        <v>0</v>
      </c>
      <c r="F791" s="165">
        <v>0</v>
      </c>
      <c r="G791" s="165">
        <v>0</v>
      </c>
      <c r="H791" s="165">
        <v>0</v>
      </c>
      <c r="I791" s="165">
        <v>0</v>
      </c>
      <c r="J791" s="165">
        <v>0</v>
      </c>
      <c r="K791" s="138">
        <v>0</v>
      </c>
      <c r="L791" s="139">
        <v>11.8</v>
      </c>
      <c r="M791" s="153">
        <v>0</v>
      </c>
      <c r="N791" s="140" t="s">
        <v>125</v>
      </c>
      <c r="O791" s="140">
        <v>0</v>
      </c>
      <c r="P791" s="138">
        <v>0</v>
      </c>
      <c r="Q791" s="137" t="s">
        <v>57</v>
      </c>
      <c r="R791" s="137">
        <v>0</v>
      </c>
      <c r="S791" s="140">
        <v>0</v>
      </c>
      <c r="T791" s="182">
        <v>20161031</v>
      </c>
      <c r="U791" s="137"/>
      <c r="V791" s="138"/>
      <c r="W791" s="141"/>
      <c r="X791" s="138" t="s">
        <v>124</v>
      </c>
      <c r="Y791" s="138">
        <v>0</v>
      </c>
      <c r="Z791" s="138"/>
      <c r="AA791" s="138"/>
      <c r="AB791" s="138"/>
      <c r="AC791" s="138"/>
      <c r="AD791" s="138"/>
      <c r="AE791" s="138"/>
      <c r="AF791" s="165"/>
      <c r="AG791" s="165"/>
      <c r="AH791" s="165"/>
      <c r="AI791" s="167"/>
      <c r="AJ791" s="167"/>
      <c r="AK791" s="165"/>
      <c r="AL791" s="138"/>
      <c r="AM791" s="138"/>
      <c r="AN791" s="138"/>
      <c r="AO791" s="142"/>
    </row>
    <row r="792" spans="1:41">
      <c r="A792" s="136">
        <v>39848464</v>
      </c>
      <c r="B792" s="137">
        <v>15167948</v>
      </c>
      <c r="C792" s="138"/>
      <c r="D792" s="165">
        <v>0</v>
      </c>
      <c r="E792" s="165">
        <v>0</v>
      </c>
      <c r="F792" s="165">
        <v>0</v>
      </c>
      <c r="G792" s="165">
        <v>0</v>
      </c>
      <c r="H792" s="165">
        <v>0</v>
      </c>
      <c r="I792" s="165">
        <v>0</v>
      </c>
      <c r="J792" s="165">
        <v>0</v>
      </c>
      <c r="K792" s="138">
        <v>0</v>
      </c>
      <c r="L792" s="139">
        <v>10.050000000000001</v>
      </c>
      <c r="M792" s="153">
        <v>0</v>
      </c>
      <c r="N792" s="140" t="s">
        <v>125</v>
      </c>
      <c r="O792" s="140">
        <v>0</v>
      </c>
      <c r="P792" s="138">
        <v>0</v>
      </c>
      <c r="Q792" s="137" t="s">
        <v>57</v>
      </c>
      <c r="R792" s="137">
        <v>0</v>
      </c>
      <c r="S792" s="140">
        <v>0</v>
      </c>
      <c r="T792" s="182">
        <v>20161031</v>
      </c>
      <c r="U792" s="137"/>
      <c r="V792" s="138"/>
      <c r="W792" s="141"/>
      <c r="X792" s="138" t="s">
        <v>124</v>
      </c>
      <c r="Y792" s="138">
        <v>0</v>
      </c>
      <c r="Z792" s="138"/>
      <c r="AA792" s="138"/>
      <c r="AB792" s="138"/>
      <c r="AC792" s="138"/>
      <c r="AD792" s="138"/>
      <c r="AE792" s="138"/>
      <c r="AF792" s="165"/>
      <c r="AG792" s="165"/>
      <c r="AH792" s="165"/>
      <c r="AI792" s="167"/>
      <c r="AJ792" s="167"/>
      <c r="AK792" s="165"/>
      <c r="AL792" s="138"/>
      <c r="AM792" s="138"/>
      <c r="AN792" s="138"/>
      <c r="AO792" s="142"/>
    </row>
    <row r="793" spans="1:41">
      <c r="A793" s="136">
        <v>39882471</v>
      </c>
      <c r="B793" s="137">
        <v>36833236</v>
      </c>
      <c r="C793" s="138"/>
      <c r="D793" s="165">
        <v>0</v>
      </c>
      <c r="E793" s="165">
        <v>0</v>
      </c>
      <c r="F793" s="165">
        <v>0</v>
      </c>
      <c r="G793" s="165">
        <v>0</v>
      </c>
      <c r="H793" s="165">
        <v>0</v>
      </c>
      <c r="I793" s="165">
        <v>0</v>
      </c>
      <c r="J793" s="165">
        <v>0</v>
      </c>
      <c r="K793" s="138">
        <v>0</v>
      </c>
      <c r="L793" s="139">
        <v>11.8</v>
      </c>
      <c r="M793" s="153">
        <v>0</v>
      </c>
      <c r="N793" s="140" t="s">
        <v>125</v>
      </c>
      <c r="O793" s="140">
        <v>0</v>
      </c>
      <c r="P793" s="138">
        <v>0</v>
      </c>
      <c r="Q793" s="137" t="s">
        <v>57</v>
      </c>
      <c r="R793" s="137">
        <v>0</v>
      </c>
      <c r="S793" s="140">
        <v>0</v>
      </c>
      <c r="T793" s="182">
        <v>20161031</v>
      </c>
      <c r="U793" s="137"/>
      <c r="V793" s="138"/>
      <c r="W793" s="141"/>
      <c r="X793" s="138" t="s">
        <v>124</v>
      </c>
      <c r="Y793" s="138">
        <v>0</v>
      </c>
      <c r="Z793" s="138"/>
      <c r="AA793" s="138"/>
      <c r="AB793" s="138"/>
      <c r="AC793" s="138"/>
      <c r="AD793" s="138"/>
      <c r="AE793" s="138"/>
      <c r="AF793" s="165"/>
      <c r="AG793" s="165"/>
      <c r="AH793" s="165"/>
      <c r="AI793" s="167"/>
      <c r="AJ793" s="167"/>
      <c r="AK793" s="165"/>
      <c r="AL793" s="138"/>
      <c r="AM793" s="138"/>
      <c r="AN793" s="138"/>
      <c r="AO793" s="142"/>
    </row>
    <row r="794" spans="1:41">
      <c r="A794" s="136">
        <v>39882786</v>
      </c>
      <c r="B794" s="137">
        <v>35009993</v>
      </c>
      <c r="C794" s="138"/>
      <c r="D794" s="165">
        <v>0</v>
      </c>
      <c r="E794" s="165">
        <v>0</v>
      </c>
      <c r="F794" s="165">
        <v>0</v>
      </c>
      <c r="G794" s="165">
        <v>0</v>
      </c>
      <c r="H794" s="165">
        <v>0</v>
      </c>
      <c r="I794" s="165">
        <v>0</v>
      </c>
      <c r="J794" s="165">
        <v>0</v>
      </c>
      <c r="K794" s="138">
        <v>0</v>
      </c>
      <c r="L794" s="139">
        <v>11.8</v>
      </c>
      <c r="M794" s="153">
        <v>0</v>
      </c>
      <c r="N794" s="140" t="s">
        <v>125</v>
      </c>
      <c r="O794" s="140">
        <v>0</v>
      </c>
      <c r="P794" s="138">
        <v>0</v>
      </c>
      <c r="Q794" s="137" t="s">
        <v>57</v>
      </c>
      <c r="R794" s="137">
        <v>0</v>
      </c>
      <c r="S794" s="140">
        <v>0</v>
      </c>
      <c r="T794" s="182">
        <v>20161031</v>
      </c>
      <c r="U794" s="137"/>
      <c r="V794" s="138"/>
      <c r="W794" s="141"/>
      <c r="X794" s="138" t="s">
        <v>124</v>
      </c>
      <c r="Y794" s="138">
        <v>0</v>
      </c>
      <c r="Z794" s="138"/>
      <c r="AA794" s="138"/>
      <c r="AB794" s="138"/>
      <c r="AC794" s="138"/>
      <c r="AD794" s="138"/>
      <c r="AE794" s="138"/>
      <c r="AF794" s="165"/>
      <c r="AG794" s="165"/>
      <c r="AH794" s="165"/>
      <c r="AI794" s="167"/>
      <c r="AJ794" s="167"/>
      <c r="AK794" s="165"/>
      <c r="AL794" s="138"/>
      <c r="AM794" s="138"/>
      <c r="AN794" s="138"/>
      <c r="AO794" s="142"/>
    </row>
    <row r="795" spans="1:41">
      <c r="A795" s="136">
        <v>39916460</v>
      </c>
      <c r="B795" s="137">
        <v>12136924</v>
      </c>
      <c r="C795" s="138"/>
      <c r="D795" s="165">
        <v>0</v>
      </c>
      <c r="E795" s="165">
        <v>0</v>
      </c>
      <c r="F795" s="165">
        <v>0</v>
      </c>
      <c r="G795" s="165">
        <v>0</v>
      </c>
      <c r="H795" s="165">
        <v>0</v>
      </c>
      <c r="I795" s="165">
        <v>0</v>
      </c>
      <c r="J795" s="165">
        <v>0</v>
      </c>
      <c r="K795" s="138">
        <v>0</v>
      </c>
      <c r="L795" s="139">
        <v>11.8</v>
      </c>
      <c r="M795" s="153">
        <v>0</v>
      </c>
      <c r="N795" s="140" t="s">
        <v>125</v>
      </c>
      <c r="O795" s="140">
        <v>0</v>
      </c>
      <c r="P795" s="138">
        <v>0</v>
      </c>
      <c r="Q795" s="137" t="s">
        <v>57</v>
      </c>
      <c r="R795" s="137">
        <v>0</v>
      </c>
      <c r="S795" s="140">
        <v>0</v>
      </c>
      <c r="T795" s="182">
        <v>20161031</v>
      </c>
      <c r="U795" s="137"/>
      <c r="V795" s="138"/>
      <c r="W795" s="141"/>
      <c r="X795" s="138" t="s">
        <v>124</v>
      </c>
      <c r="Y795" s="138">
        <v>0</v>
      </c>
      <c r="Z795" s="138"/>
      <c r="AA795" s="138"/>
      <c r="AB795" s="138"/>
      <c r="AC795" s="138"/>
      <c r="AD795" s="138"/>
      <c r="AE795" s="138"/>
      <c r="AF795" s="165"/>
      <c r="AG795" s="165"/>
      <c r="AH795" s="165"/>
      <c r="AI795" s="167"/>
      <c r="AJ795" s="167"/>
      <c r="AK795" s="165"/>
      <c r="AL795" s="138"/>
      <c r="AM795" s="138"/>
      <c r="AN795" s="138"/>
      <c r="AO795" s="142"/>
    </row>
    <row r="796" spans="1:41">
      <c r="A796" s="136">
        <v>39916530</v>
      </c>
      <c r="B796" s="137">
        <v>39728124</v>
      </c>
      <c r="C796" s="138"/>
      <c r="D796" s="165">
        <v>0</v>
      </c>
      <c r="E796" s="165">
        <v>0</v>
      </c>
      <c r="F796" s="165">
        <v>0</v>
      </c>
      <c r="G796" s="165">
        <v>0</v>
      </c>
      <c r="H796" s="165">
        <v>0</v>
      </c>
      <c r="I796" s="165">
        <v>0</v>
      </c>
      <c r="J796" s="165">
        <v>0</v>
      </c>
      <c r="K796" s="138">
        <v>0</v>
      </c>
      <c r="L796" s="139">
        <v>11.8</v>
      </c>
      <c r="M796" s="153">
        <v>0</v>
      </c>
      <c r="N796" s="140" t="s">
        <v>125</v>
      </c>
      <c r="O796" s="140">
        <v>0</v>
      </c>
      <c r="P796" s="138">
        <v>0</v>
      </c>
      <c r="Q796" s="137" t="s">
        <v>57</v>
      </c>
      <c r="R796" s="137">
        <v>0</v>
      </c>
      <c r="S796" s="140">
        <v>0</v>
      </c>
      <c r="T796" s="182">
        <v>20161031</v>
      </c>
      <c r="U796" s="137"/>
      <c r="V796" s="138"/>
      <c r="W796" s="141"/>
      <c r="X796" s="138" t="s">
        <v>124</v>
      </c>
      <c r="Y796" s="138">
        <v>0</v>
      </c>
      <c r="Z796" s="138"/>
      <c r="AA796" s="138"/>
      <c r="AB796" s="138"/>
      <c r="AC796" s="138"/>
      <c r="AD796" s="138"/>
      <c r="AE796" s="138"/>
      <c r="AF796" s="165"/>
      <c r="AG796" s="165"/>
      <c r="AH796" s="165"/>
      <c r="AI796" s="167"/>
      <c r="AJ796" s="167"/>
      <c r="AK796" s="165"/>
      <c r="AL796" s="138"/>
      <c r="AM796" s="138"/>
      <c r="AN796" s="138"/>
      <c r="AO796" s="142"/>
    </row>
    <row r="797" spans="1:41">
      <c r="A797" s="136">
        <v>40005533</v>
      </c>
      <c r="B797" s="137">
        <v>27789980</v>
      </c>
      <c r="C797" s="138"/>
      <c r="D797" s="165">
        <v>0</v>
      </c>
      <c r="E797" s="165">
        <v>0</v>
      </c>
      <c r="F797" s="165">
        <v>0</v>
      </c>
      <c r="G797" s="165">
        <v>0</v>
      </c>
      <c r="H797" s="165">
        <v>0</v>
      </c>
      <c r="I797" s="165">
        <v>0</v>
      </c>
      <c r="J797" s="165">
        <v>0</v>
      </c>
      <c r="K797" s="138">
        <v>0</v>
      </c>
      <c r="L797" s="139">
        <v>11.8</v>
      </c>
      <c r="M797" s="153">
        <v>0</v>
      </c>
      <c r="N797" s="140" t="s">
        <v>125</v>
      </c>
      <c r="O797" s="140">
        <v>0</v>
      </c>
      <c r="P797" s="138">
        <v>0</v>
      </c>
      <c r="Q797" s="137" t="s">
        <v>57</v>
      </c>
      <c r="R797" s="137">
        <v>0</v>
      </c>
      <c r="S797" s="140">
        <v>0</v>
      </c>
      <c r="T797" s="182">
        <v>20161031</v>
      </c>
      <c r="U797" s="137"/>
      <c r="V797" s="138"/>
      <c r="W797" s="141"/>
      <c r="X797" s="138" t="s">
        <v>124</v>
      </c>
      <c r="Y797" s="138">
        <v>0</v>
      </c>
      <c r="Z797" s="138"/>
      <c r="AA797" s="138"/>
      <c r="AB797" s="138"/>
      <c r="AC797" s="138"/>
      <c r="AD797" s="138"/>
      <c r="AE797" s="138"/>
      <c r="AF797" s="165"/>
      <c r="AG797" s="165"/>
      <c r="AH797" s="165"/>
      <c r="AI797" s="167"/>
      <c r="AJ797" s="167"/>
      <c r="AK797" s="165"/>
      <c r="AL797" s="138"/>
      <c r="AM797" s="138"/>
      <c r="AN797" s="138"/>
      <c r="AO797" s="142"/>
    </row>
    <row r="798" spans="1:41">
      <c r="A798" s="136">
        <v>40005560</v>
      </c>
      <c r="B798" s="137">
        <v>13085631</v>
      </c>
      <c r="C798" s="138"/>
      <c r="D798" s="165">
        <v>0</v>
      </c>
      <c r="E798" s="165">
        <v>0</v>
      </c>
      <c r="F798" s="165">
        <v>0</v>
      </c>
      <c r="G798" s="165">
        <v>0</v>
      </c>
      <c r="H798" s="165">
        <v>0</v>
      </c>
      <c r="I798" s="165">
        <v>0</v>
      </c>
      <c r="J798" s="165">
        <v>0</v>
      </c>
      <c r="K798" s="138">
        <v>0</v>
      </c>
      <c r="L798" s="139">
        <v>11.8</v>
      </c>
      <c r="M798" s="153">
        <v>0</v>
      </c>
      <c r="N798" s="140" t="s">
        <v>125</v>
      </c>
      <c r="O798" s="140">
        <v>0</v>
      </c>
      <c r="P798" s="138">
        <v>0</v>
      </c>
      <c r="Q798" s="137" t="s">
        <v>57</v>
      </c>
      <c r="R798" s="137">
        <v>0</v>
      </c>
      <c r="S798" s="140">
        <v>0</v>
      </c>
      <c r="T798" s="182">
        <v>20161031</v>
      </c>
      <c r="U798" s="137"/>
      <c r="V798" s="138"/>
      <c r="W798" s="141"/>
      <c r="X798" s="138" t="s">
        <v>124</v>
      </c>
      <c r="Y798" s="138">
        <v>0</v>
      </c>
      <c r="Z798" s="138"/>
      <c r="AA798" s="138"/>
      <c r="AB798" s="138"/>
      <c r="AC798" s="138"/>
      <c r="AD798" s="138"/>
      <c r="AE798" s="138"/>
      <c r="AF798" s="165"/>
      <c r="AG798" s="165"/>
      <c r="AH798" s="165"/>
      <c r="AI798" s="167"/>
      <c r="AJ798" s="167"/>
      <c r="AK798" s="165"/>
      <c r="AL798" s="138"/>
      <c r="AM798" s="138"/>
      <c r="AN798" s="138"/>
      <c r="AO798" s="142"/>
    </row>
    <row r="799" spans="1:41">
      <c r="A799" s="136">
        <v>40005586</v>
      </c>
      <c r="B799" s="137">
        <v>9575941</v>
      </c>
      <c r="C799" s="138"/>
      <c r="D799" s="165">
        <v>358979.97</v>
      </c>
      <c r="E799" s="165">
        <v>-11201.25</v>
      </c>
      <c r="F799" s="165">
        <v>347778.72</v>
      </c>
      <c r="G799" s="165">
        <v>-3529.97</v>
      </c>
      <c r="H799" s="165">
        <v>0</v>
      </c>
      <c r="I799" s="165">
        <v>-741.22</v>
      </c>
      <c r="J799" s="165">
        <v>-15472.44</v>
      </c>
      <c r="K799" s="138">
        <v>0</v>
      </c>
      <c r="L799" s="139">
        <v>11.8</v>
      </c>
      <c r="M799" s="153">
        <v>373.93746874999994</v>
      </c>
      <c r="N799" s="140" t="s">
        <v>126</v>
      </c>
      <c r="O799" s="140">
        <v>0</v>
      </c>
      <c r="P799" s="138">
        <v>347778.72</v>
      </c>
      <c r="Q799" s="137" t="s">
        <v>57</v>
      </c>
      <c r="R799" s="137">
        <v>0</v>
      </c>
      <c r="S799" s="140">
        <v>0</v>
      </c>
      <c r="T799" s="182">
        <v>20161031</v>
      </c>
      <c r="U799" s="137"/>
      <c r="V799" s="138"/>
      <c r="W799" s="141"/>
      <c r="X799" s="138" t="s">
        <v>124</v>
      </c>
      <c r="Y799" s="138">
        <v>0</v>
      </c>
      <c r="Z799" s="138"/>
      <c r="AA799" s="138"/>
      <c r="AB799" s="138"/>
      <c r="AC799" s="138"/>
      <c r="AD799" s="138"/>
      <c r="AE799" s="138"/>
      <c r="AF799" s="165"/>
      <c r="AG799" s="165"/>
      <c r="AH799" s="165"/>
      <c r="AI799" s="167"/>
      <c r="AJ799" s="167"/>
      <c r="AK799" s="165"/>
      <c r="AL799" s="138"/>
      <c r="AM799" s="138"/>
      <c r="AN799" s="138"/>
      <c r="AO799" s="142"/>
    </row>
    <row r="800" spans="1:41">
      <c r="A800" s="136">
        <v>40041890</v>
      </c>
      <c r="B800" s="137">
        <v>39718963</v>
      </c>
      <c r="C800" s="138"/>
      <c r="D800" s="165">
        <v>0</v>
      </c>
      <c r="E800" s="165">
        <v>0</v>
      </c>
      <c r="F800" s="165">
        <v>0</v>
      </c>
      <c r="G800" s="165">
        <v>0</v>
      </c>
      <c r="H800" s="165">
        <v>0</v>
      </c>
      <c r="I800" s="165">
        <v>0</v>
      </c>
      <c r="J800" s="165">
        <v>0</v>
      </c>
      <c r="K800" s="138">
        <v>0</v>
      </c>
      <c r="L800" s="139">
        <v>11.8</v>
      </c>
      <c r="M800" s="153">
        <v>0</v>
      </c>
      <c r="N800" s="140" t="s">
        <v>125</v>
      </c>
      <c r="O800" s="140">
        <v>0</v>
      </c>
      <c r="P800" s="138">
        <v>0</v>
      </c>
      <c r="Q800" s="137" t="s">
        <v>57</v>
      </c>
      <c r="R800" s="137">
        <v>0</v>
      </c>
      <c r="S800" s="140">
        <v>0</v>
      </c>
      <c r="T800" s="182">
        <v>20161031</v>
      </c>
      <c r="U800" s="137"/>
      <c r="V800" s="138"/>
      <c r="W800" s="141"/>
      <c r="X800" s="138" t="s">
        <v>124</v>
      </c>
      <c r="Y800" s="138">
        <v>0</v>
      </c>
      <c r="Z800" s="138"/>
      <c r="AA800" s="138"/>
      <c r="AB800" s="138"/>
      <c r="AC800" s="138"/>
      <c r="AD800" s="138"/>
      <c r="AE800" s="138"/>
      <c r="AF800" s="165"/>
      <c r="AG800" s="165"/>
      <c r="AH800" s="165"/>
      <c r="AI800" s="167"/>
      <c r="AJ800" s="167"/>
      <c r="AK800" s="165"/>
      <c r="AL800" s="138"/>
      <c r="AM800" s="138"/>
      <c r="AN800" s="138"/>
      <c r="AO800" s="142"/>
    </row>
    <row r="801" spans="1:41">
      <c r="A801" s="136">
        <v>40042229</v>
      </c>
      <c r="B801" s="137">
        <v>24224800</v>
      </c>
      <c r="C801" s="138"/>
      <c r="D801" s="165">
        <v>0</v>
      </c>
      <c r="E801" s="165">
        <v>0</v>
      </c>
      <c r="F801" s="165">
        <v>0</v>
      </c>
      <c r="G801" s="165">
        <v>0</v>
      </c>
      <c r="H801" s="165">
        <v>0</v>
      </c>
      <c r="I801" s="165">
        <v>0</v>
      </c>
      <c r="J801" s="165">
        <v>0</v>
      </c>
      <c r="K801" s="138">
        <v>0</v>
      </c>
      <c r="L801" s="139">
        <v>11.1</v>
      </c>
      <c r="M801" s="153">
        <v>0</v>
      </c>
      <c r="N801" s="140" t="s">
        <v>125</v>
      </c>
      <c r="O801" s="140">
        <v>0</v>
      </c>
      <c r="P801" s="138">
        <v>0</v>
      </c>
      <c r="Q801" s="137" t="s">
        <v>57</v>
      </c>
      <c r="R801" s="137">
        <v>0</v>
      </c>
      <c r="S801" s="140">
        <v>0</v>
      </c>
      <c r="T801" s="182">
        <v>20161031</v>
      </c>
      <c r="U801" s="137"/>
      <c r="V801" s="138"/>
      <c r="W801" s="141"/>
      <c r="X801" s="138" t="s">
        <v>124</v>
      </c>
      <c r="Y801" s="138">
        <v>0</v>
      </c>
      <c r="Z801" s="138"/>
      <c r="AA801" s="138"/>
      <c r="AB801" s="138"/>
      <c r="AC801" s="138"/>
      <c r="AD801" s="138"/>
      <c r="AE801" s="138"/>
      <c r="AF801" s="165"/>
      <c r="AG801" s="165"/>
      <c r="AH801" s="165"/>
      <c r="AI801" s="167"/>
      <c r="AJ801" s="167"/>
      <c r="AK801" s="165"/>
      <c r="AL801" s="138"/>
      <c r="AM801" s="138"/>
      <c r="AN801" s="138"/>
      <c r="AO801" s="142"/>
    </row>
    <row r="802" spans="1:41">
      <c r="A802" s="136">
        <v>40074673</v>
      </c>
      <c r="B802" s="137">
        <v>9667881</v>
      </c>
      <c r="C802" s="138"/>
      <c r="D802" s="165">
        <v>52088.21</v>
      </c>
      <c r="E802" s="165">
        <v>-7989.53</v>
      </c>
      <c r="F802" s="165">
        <v>44098.68</v>
      </c>
      <c r="G802" s="165">
        <v>-512.20000000000005</v>
      </c>
      <c r="H802" s="165">
        <v>0</v>
      </c>
      <c r="I802" s="165">
        <v>-310.91000000000003</v>
      </c>
      <c r="J802" s="165">
        <v>-8812.64</v>
      </c>
      <c r="K802" s="138">
        <v>-2308.41</v>
      </c>
      <c r="L802" s="139">
        <v>11.8</v>
      </c>
      <c r="M802" s="153">
        <v>54.258552083333335</v>
      </c>
      <c r="N802" s="140" t="s">
        <v>126</v>
      </c>
      <c r="O802" s="140">
        <v>0</v>
      </c>
      <c r="P802" s="138">
        <v>44098.68</v>
      </c>
      <c r="Q802" s="137" t="s">
        <v>57</v>
      </c>
      <c r="R802" s="137">
        <v>0</v>
      </c>
      <c r="S802" s="140">
        <v>0</v>
      </c>
      <c r="T802" s="182">
        <v>20161031</v>
      </c>
      <c r="U802" s="137"/>
      <c r="V802" s="138"/>
      <c r="W802" s="141"/>
      <c r="X802" s="138" t="s">
        <v>124</v>
      </c>
      <c r="Y802" s="138">
        <v>0</v>
      </c>
      <c r="Z802" s="138"/>
      <c r="AA802" s="138"/>
      <c r="AB802" s="138"/>
      <c r="AC802" s="138"/>
      <c r="AD802" s="138"/>
      <c r="AE802" s="138"/>
      <c r="AF802" s="165"/>
      <c r="AG802" s="165"/>
      <c r="AH802" s="165"/>
      <c r="AI802" s="167"/>
      <c r="AJ802" s="167"/>
      <c r="AK802" s="165"/>
      <c r="AL802" s="138"/>
      <c r="AM802" s="138"/>
      <c r="AN802" s="138"/>
      <c r="AO802" s="142"/>
    </row>
    <row r="803" spans="1:41">
      <c r="A803" s="136">
        <v>40074752</v>
      </c>
      <c r="B803" s="137">
        <v>27380035</v>
      </c>
      <c r="C803" s="138"/>
      <c r="D803" s="165">
        <v>0</v>
      </c>
      <c r="E803" s="165">
        <v>0</v>
      </c>
      <c r="F803" s="165">
        <v>0</v>
      </c>
      <c r="G803" s="165">
        <v>0</v>
      </c>
      <c r="H803" s="165">
        <v>0</v>
      </c>
      <c r="I803" s="165">
        <v>0</v>
      </c>
      <c r="J803" s="165">
        <v>0</v>
      </c>
      <c r="K803" s="138">
        <v>0</v>
      </c>
      <c r="L803" s="139">
        <v>11.8</v>
      </c>
      <c r="M803" s="153">
        <v>0</v>
      </c>
      <c r="N803" s="140" t="s">
        <v>125</v>
      </c>
      <c r="O803" s="140">
        <v>0</v>
      </c>
      <c r="P803" s="138">
        <v>0</v>
      </c>
      <c r="Q803" s="137" t="s">
        <v>57</v>
      </c>
      <c r="R803" s="137">
        <v>0</v>
      </c>
      <c r="S803" s="140">
        <v>0</v>
      </c>
      <c r="T803" s="182">
        <v>20161031</v>
      </c>
      <c r="U803" s="137"/>
      <c r="V803" s="138"/>
      <c r="W803" s="141"/>
      <c r="X803" s="138" t="s">
        <v>124</v>
      </c>
      <c r="Y803" s="138">
        <v>0</v>
      </c>
      <c r="Z803" s="138"/>
      <c r="AA803" s="138"/>
      <c r="AB803" s="138"/>
      <c r="AC803" s="138"/>
      <c r="AD803" s="138"/>
      <c r="AE803" s="138"/>
      <c r="AF803" s="165"/>
      <c r="AG803" s="165"/>
      <c r="AH803" s="165"/>
      <c r="AI803" s="167"/>
      <c r="AJ803" s="167"/>
      <c r="AK803" s="165"/>
      <c r="AL803" s="138"/>
      <c r="AM803" s="138"/>
      <c r="AN803" s="138"/>
      <c r="AO803" s="142"/>
    </row>
    <row r="804" spans="1:41">
      <c r="A804" s="136">
        <v>40075036</v>
      </c>
      <c r="B804" s="137">
        <v>5645246</v>
      </c>
      <c r="C804" s="138"/>
      <c r="D804" s="165">
        <v>0</v>
      </c>
      <c r="E804" s="165">
        <v>0</v>
      </c>
      <c r="F804" s="165">
        <v>0</v>
      </c>
      <c r="G804" s="165">
        <v>0</v>
      </c>
      <c r="H804" s="165">
        <v>0</v>
      </c>
      <c r="I804" s="165">
        <v>0</v>
      </c>
      <c r="J804" s="165">
        <v>0</v>
      </c>
      <c r="K804" s="138">
        <v>0</v>
      </c>
      <c r="L804" s="139">
        <v>11.11</v>
      </c>
      <c r="M804" s="153">
        <v>0</v>
      </c>
      <c r="N804" s="140" t="s">
        <v>125</v>
      </c>
      <c r="O804" s="140">
        <v>0</v>
      </c>
      <c r="P804" s="138">
        <v>0</v>
      </c>
      <c r="Q804" s="137" t="s">
        <v>57</v>
      </c>
      <c r="R804" s="137">
        <v>0</v>
      </c>
      <c r="S804" s="140">
        <v>0</v>
      </c>
      <c r="T804" s="182">
        <v>20161031</v>
      </c>
      <c r="U804" s="137"/>
      <c r="V804" s="138"/>
      <c r="W804" s="141"/>
      <c r="X804" s="138" t="s">
        <v>124</v>
      </c>
      <c r="Y804" s="138">
        <v>0</v>
      </c>
      <c r="Z804" s="138"/>
      <c r="AA804" s="138"/>
      <c r="AB804" s="138"/>
      <c r="AC804" s="138"/>
      <c r="AD804" s="138"/>
      <c r="AE804" s="138"/>
      <c r="AF804" s="165"/>
      <c r="AG804" s="165"/>
      <c r="AH804" s="165"/>
      <c r="AI804" s="167"/>
      <c r="AJ804" s="167"/>
      <c r="AK804" s="165"/>
      <c r="AL804" s="138"/>
      <c r="AM804" s="138"/>
      <c r="AN804" s="138"/>
      <c r="AO804" s="142"/>
    </row>
    <row r="805" spans="1:41">
      <c r="A805" s="136">
        <v>40075053</v>
      </c>
      <c r="B805" s="137">
        <v>39732732</v>
      </c>
      <c r="C805" s="138"/>
      <c r="D805" s="165">
        <v>290960.13</v>
      </c>
      <c r="E805" s="165">
        <v>-3490.91</v>
      </c>
      <c r="F805" s="165">
        <v>287469.21999999997</v>
      </c>
      <c r="G805" s="165">
        <v>-2861.11</v>
      </c>
      <c r="H805" s="165">
        <v>0</v>
      </c>
      <c r="I805" s="165">
        <v>-354.74</v>
      </c>
      <c r="J805" s="165">
        <v>-6706.76</v>
      </c>
      <c r="K805" s="138">
        <v>0</v>
      </c>
      <c r="L805" s="139">
        <v>11.8</v>
      </c>
      <c r="M805" s="153">
        <v>303.08346875000001</v>
      </c>
      <c r="N805" s="140" t="s">
        <v>126</v>
      </c>
      <c r="O805" s="140">
        <v>0</v>
      </c>
      <c r="P805" s="138">
        <v>287469.21999999997</v>
      </c>
      <c r="Q805" s="137" t="s">
        <v>57</v>
      </c>
      <c r="R805" s="137">
        <v>0</v>
      </c>
      <c r="S805" s="140">
        <v>0</v>
      </c>
      <c r="T805" s="182">
        <v>20161031</v>
      </c>
      <c r="U805" s="137"/>
      <c r="V805" s="138"/>
      <c r="W805" s="141"/>
      <c r="X805" s="138" t="s">
        <v>124</v>
      </c>
      <c r="Y805" s="138">
        <v>0</v>
      </c>
      <c r="Z805" s="138"/>
      <c r="AA805" s="138"/>
      <c r="AB805" s="138"/>
      <c r="AC805" s="138"/>
      <c r="AD805" s="138"/>
      <c r="AE805" s="138"/>
      <c r="AF805" s="165"/>
      <c r="AG805" s="165"/>
      <c r="AH805" s="165"/>
      <c r="AI805" s="167"/>
      <c r="AJ805" s="167"/>
      <c r="AK805" s="165"/>
      <c r="AL805" s="138"/>
      <c r="AM805" s="138"/>
      <c r="AN805" s="138"/>
      <c r="AO805" s="142"/>
    </row>
    <row r="806" spans="1:41">
      <c r="A806" s="136">
        <v>40075078</v>
      </c>
      <c r="B806" s="137">
        <v>23182908</v>
      </c>
      <c r="C806" s="138"/>
      <c r="D806" s="165">
        <v>0</v>
      </c>
      <c r="E806" s="165">
        <v>0</v>
      </c>
      <c r="F806" s="165">
        <v>0</v>
      </c>
      <c r="G806" s="165">
        <v>0</v>
      </c>
      <c r="H806" s="165">
        <v>0</v>
      </c>
      <c r="I806" s="165">
        <v>0</v>
      </c>
      <c r="J806" s="165">
        <v>0</v>
      </c>
      <c r="K806" s="138">
        <v>0</v>
      </c>
      <c r="L806" s="139">
        <v>11.8</v>
      </c>
      <c r="M806" s="153">
        <v>0</v>
      </c>
      <c r="N806" s="140" t="s">
        <v>125</v>
      </c>
      <c r="O806" s="140">
        <v>0</v>
      </c>
      <c r="P806" s="138">
        <v>0</v>
      </c>
      <c r="Q806" s="137" t="s">
        <v>57</v>
      </c>
      <c r="R806" s="137">
        <v>0</v>
      </c>
      <c r="S806" s="140">
        <v>0</v>
      </c>
      <c r="T806" s="182">
        <v>20161031</v>
      </c>
      <c r="U806" s="137"/>
      <c r="V806" s="138"/>
      <c r="W806" s="141"/>
      <c r="X806" s="138" t="s">
        <v>124</v>
      </c>
      <c r="Y806" s="138">
        <v>0</v>
      </c>
      <c r="Z806" s="138"/>
      <c r="AA806" s="138"/>
      <c r="AB806" s="138"/>
      <c r="AC806" s="138"/>
      <c r="AD806" s="138"/>
      <c r="AE806" s="138"/>
      <c r="AF806" s="165"/>
      <c r="AG806" s="165"/>
      <c r="AH806" s="165"/>
      <c r="AI806" s="167"/>
      <c r="AJ806" s="167"/>
      <c r="AK806" s="165"/>
      <c r="AL806" s="138"/>
      <c r="AM806" s="138"/>
      <c r="AN806" s="138"/>
      <c r="AO806" s="142"/>
    </row>
    <row r="807" spans="1:41">
      <c r="A807" s="136">
        <v>40075080</v>
      </c>
      <c r="B807" s="137">
        <v>33271900</v>
      </c>
      <c r="C807" s="138"/>
      <c r="D807" s="165">
        <v>0</v>
      </c>
      <c r="E807" s="165">
        <v>0</v>
      </c>
      <c r="F807" s="165">
        <v>0</v>
      </c>
      <c r="G807" s="165">
        <v>0</v>
      </c>
      <c r="H807" s="165">
        <v>0</v>
      </c>
      <c r="I807" s="165">
        <v>0</v>
      </c>
      <c r="J807" s="165">
        <v>0</v>
      </c>
      <c r="K807" s="138">
        <v>0</v>
      </c>
      <c r="L807" s="139">
        <v>11.8</v>
      </c>
      <c r="M807" s="153">
        <v>0</v>
      </c>
      <c r="N807" s="140" t="s">
        <v>125</v>
      </c>
      <c r="O807" s="140">
        <v>0</v>
      </c>
      <c r="P807" s="138">
        <v>0</v>
      </c>
      <c r="Q807" s="137" t="s">
        <v>57</v>
      </c>
      <c r="R807" s="137">
        <v>0</v>
      </c>
      <c r="S807" s="140">
        <v>0</v>
      </c>
      <c r="T807" s="182">
        <v>20161031</v>
      </c>
      <c r="U807" s="137"/>
      <c r="V807" s="138"/>
      <c r="W807" s="141"/>
      <c r="X807" s="138" t="s">
        <v>124</v>
      </c>
      <c r="Y807" s="138">
        <v>0</v>
      </c>
      <c r="Z807" s="138"/>
      <c r="AA807" s="138"/>
      <c r="AB807" s="138"/>
      <c r="AC807" s="138"/>
      <c r="AD807" s="138"/>
      <c r="AE807" s="138"/>
      <c r="AF807" s="165"/>
      <c r="AG807" s="165"/>
      <c r="AH807" s="165"/>
      <c r="AI807" s="167"/>
      <c r="AJ807" s="167"/>
      <c r="AK807" s="165"/>
      <c r="AL807" s="138"/>
      <c r="AM807" s="138"/>
      <c r="AN807" s="138"/>
      <c r="AO807" s="142"/>
    </row>
    <row r="808" spans="1:41">
      <c r="A808" s="136">
        <v>40075389</v>
      </c>
      <c r="B808" s="137">
        <v>40065971</v>
      </c>
      <c r="C808" s="138"/>
      <c r="D808" s="165">
        <v>0</v>
      </c>
      <c r="E808" s="165">
        <v>0</v>
      </c>
      <c r="F808" s="165">
        <v>0</v>
      </c>
      <c r="G808" s="165">
        <v>0</v>
      </c>
      <c r="H808" s="165">
        <v>0</v>
      </c>
      <c r="I808" s="165">
        <v>0</v>
      </c>
      <c r="J808" s="165">
        <v>0</v>
      </c>
      <c r="K808" s="138">
        <v>0</v>
      </c>
      <c r="L808" s="139">
        <v>11.8</v>
      </c>
      <c r="M808" s="153">
        <v>0</v>
      </c>
      <c r="N808" s="140" t="s">
        <v>125</v>
      </c>
      <c r="O808" s="140">
        <v>0</v>
      </c>
      <c r="P808" s="138">
        <v>0</v>
      </c>
      <c r="Q808" s="137" t="s">
        <v>57</v>
      </c>
      <c r="R808" s="137">
        <v>0</v>
      </c>
      <c r="S808" s="140">
        <v>0</v>
      </c>
      <c r="T808" s="182">
        <v>20161031</v>
      </c>
      <c r="U808" s="137"/>
      <c r="V808" s="138"/>
      <c r="W808" s="141"/>
      <c r="X808" s="138" t="s">
        <v>124</v>
      </c>
      <c r="Y808" s="138">
        <v>0</v>
      </c>
      <c r="Z808" s="138"/>
      <c r="AA808" s="138"/>
      <c r="AB808" s="138"/>
      <c r="AC808" s="138"/>
      <c r="AD808" s="138"/>
      <c r="AE808" s="138"/>
      <c r="AF808" s="165"/>
      <c r="AG808" s="165"/>
      <c r="AH808" s="165"/>
      <c r="AI808" s="167"/>
      <c r="AJ808" s="167"/>
      <c r="AK808" s="165"/>
      <c r="AL808" s="138"/>
      <c r="AM808" s="138"/>
      <c r="AN808" s="138"/>
      <c r="AO808" s="142"/>
    </row>
    <row r="809" spans="1:41">
      <c r="A809" s="136">
        <v>40075598</v>
      </c>
      <c r="B809" s="137">
        <v>15546650</v>
      </c>
      <c r="C809" s="138"/>
      <c r="D809" s="165">
        <v>895722.52</v>
      </c>
      <c r="E809" s="165">
        <v>-11863.62</v>
      </c>
      <c r="F809" s="165">
        <v>883858.9</v>
      </c>
      <c r="G809" s="165">
        <v>-8285.43</v>
      </c>
      <c r="H809" s="165">
        <v>0</v>
      </c>
      <c r="I809" s="165">
        <v>-1837.32</v>
      </c>
      <c r="J809" s="165">
        <v>-21986.37</v>
      </c>
      <c r="K809" s="138">
        <v>0</v>
      </c>
      <c r="L809" s="139">
        <v>11.1</v>
      </c>
      <c r="M809" s="153">
        <v>933.04429166666671</v>
      </c>
      <c r="N809" s="140" t="s">
        <v>126</v>
      </c>
      <c r="O809" s="140">
        <v>0</v>
      </c>
      <c r="P809" s="138">
        <v>883858.9</v>
      </c>
      <c r="Q809" s="137" t="s">
        <v>57</v>
      </c>
      <c r="R809" s="137">
        <v>0</v>
      </c>
      <c r="S809" s="140">
        <v>0</v>
      </c>
      <c r="T809" s="182">
        <v>20161031</v>
      </c>
      <c r="U809" s="137"/>
      <c r="V809" s="138"/>
      <c r="W809" s="141"/>
      <c r="X809" s="138" t="s">
        <v>124</v>
      </c>
      <c r="Y809" s="138">
        <v>0</v>
      </c>
      <c r="Z809" s="138"/>
      <c r="AA809" s="138"/>
      <c r="AB809" s="138"/>
      <c r="AC809" s="138"/>
      <c r="AD809" s="138"/>
      <c r="AE809" s="138"/>
      <c r="AF809" s="165"/>
      <c r="AG809" s="165"/>
      <c r="AH809" s="165"/>
      <c r="AI809" s="167"/>
      <c r="AJ809" s="167"/>
      <c r="AK809" s="165"/>
      <c r="AL809" s="138"/>
      <c r="AM809" s="138"/>
      <c r="AN809" s="138"/>
      <c r="AO809" s="142"/>
    </row>
    <row r="810" spans="1:41">
      <c r="A810" s="136">
        <v>40119671</v>
      </c>
      <c r="B810" s="137">
        <v>30165486</v>
      </c>
      <c r="C810" s="138"/>
      <c r="D810" s="165">
        <v>226076.34</v>
      </c>
      <c r="E810" s="165">
        <v>-2830.53</v>
      </c>
      <c r="F810" s="165">
        <v>223245.81</v>
      </c>
      <c r="G810" s="165">
        <v>-2260.7600000000002</v>
      </c>
      <c r="H810" s="165">
        <v>0</v>
      </c>
      <c r="I810" s="165">
        <v>-368.16</v>
      </c>
      <c r="J810" s="165">
        <v>-5459.45</v>
      </c>
      <c r="K810" s="138">
        <v>0</v>
      </c>
      <c r="L810" s="139">
        <v>12</v>
      </c>
      <c r="M810" s="153">
        <v>235.49618750000002</v>
      </c>
      <c r="N810" s="140" t="s">
        <v>126</v>
      </c>
      <c r="O810" s="140">
        <v>0</v>
      </c>
      <c r="P810" s="138">
        <v>223245.81</v>
      </c>
      <c r="Q810" s="137" t="s">
        <v>57</v>
      </c>
      <c r="R810" s="137">
        <v>0</v>
      </c>
      <c r="S810" s="140">
        <v>0</v>
      </c>
      <c r="T810" s="182">
        <v>20161031</v>
      </c>
      <c r="U810" s="137"/>
      <c r="V810" s="138"/>
      <c r="W810" s="141"/>
      <c r="X810" s="138" t="s">
        <v>124</v>
      </c>
      <c r="Y810" s="138">
        <v>0</v>
      </c>
      <c r="Z810" s="138"/>
      <c r="AA810" s="138"/>
      <c r="AB810" s="138"/>
      <c r="AC810" s="138"/>
      <c r="AD810" s="138"/>
      <c r="AE810" s="138"/>
      <c r="AF810" s="165"/>
      <c r="AG810" s="165"/>
      <c r="AH810" s="165"/>
      <c r="AI810" s="167"/>
      <c r="AJ810" s="167"/>
      <c r="AK810" s="165"/>
      <c r="AL810" s="138"/>
      <c r="AM810" s="138"/>
      <c r="AN810" s="138"/>
      <c r="AO810" s="142"/>
    </row>
    <row r="811" spans="1:41">
      <c r="A811" s="136">
        <v>40119756</v>
      </c>
      <c r="B811" s="137">
        <v>19713817</v>
      </c>
      <c r="C811" s="138"/>
      <c r="D811" s="165">
        <v>542746.31000000006</v>
      </c>
      <c r="E811" s="165">
        <v>0</v>
      </c>
      <c r="F811" s="165">
        <v>542746.31000000006</v>
      </c>
      <c r="G811" s="165">
        <v>0</v>
      </c>
      <c r="H811" s="165">
        <v>0</v>
      </c>
      <c r="I811" s="165">
        <v>0</v>
      </c>
      <c r="J811" s="165">
        <v>0</v>
      </c>
      <c r="K811" s="138">
        <v>0</v>
      </c>
      <c r="L811" s="139">
        <v>11.8</v>
      </c>
      <c r="M811" s="153">
        <v>565.36073958333338</v>
      </c>
      <c r="N811" s="140" t="s">
        <v>126</v>
      </c>
      <c r="O811" s="140">
        <v>1</v>
      </c>
      <c r="P811" s="138">
        <v>384243.20000000001</v>
      </c>
      <c r="Q811" s="137" t="s">
        <v>64</v>
      </c>
      <c r="R811" s="137">
        <v>20130930</v>
      </c>
      <c r="S811" s="140">
        <v>38</v>
      </c>
      <c r="T811" s="182">
        <v>20161031</v>
      </c>
      <c r="U811" s="137"/>
      <c r="V811" s="138"/>
      <c r="W811" s="141"/>
      <c r="X811" s="138" t="s">
        <v>124</v>
      </c>
      <c r="Y811" s="138">
        <v>0</v>
      </c>
      <c r="Z811" s="138"/>
      <c r="AA811" s="138"/>
      <c r="AB811" s="138"/>
      <c r="AC811" s="138"/>
      <c r="AD811" s="138"/>
      <c r="AE811" s="138"/>
      <c r="AF811" s="165"/>
      <c r="AG811" s="165"/>
      <c r="AH811" s="165"/>
      <c r="AI811" s="167"/>
      <c r="AJ811" s="167"/>
      <c r="AK811" s="165"/>
      <c r="AL811" s="138"/>
      <c r="AM811" s="138"/>
      <c r="AN811" s="138"/>
      <c r="AO811" s="142"/>
    </row>
    <row r="812" spans="1:41">
      <c r="A812" s="136">
        <v>40119780</v>
      </c>
      <c r="B812" s="137">
        <v>33932416</v>
      </c>
      <c r="C812" s="138"/>
      <c r="D812" s="165">
        <v>0</v>
      </c>
      <c r="E812" s="165">
        <v>0</v>
      </c>
      <c r="F812" s="165">
        <v>0</v>
      </c>
      <c r="G812" s="165">
        <v>0</v>
      </c>
      <c r="H812" s="165">
        <v>0</v>
      </c>
      <c r="I812" s="165">
        <v>0</v>
      </c>
      <c r="J812" s="165">
        <v>0</v>
      </c>
      <c r="K812" s="138">
        <v>0</v>
      </c>
      <c r="L812" s="139">
        <v>11.8</v>
      </c>
      <c r="M812" s="153">
        <v>0</v>
      </c>
      <c r="N812" s="140" t="s">
        <v>125</v>
      </c>
      <c r="O812" s="140">
        <v>0</v>
      </c>
      <c r="P812" s="138">
        <v>0</v>
      </c>
      <c r="Q812" s="137" t="s">
        <v>57</v>
      </c>
      <c r="R812" s="137">
        <v>0</v>
      </c>
      <c r="S812" s="140">
        <v>0</v>
      </c>
      <c r="T812" s="182">
        <v>20161031</v>
      </c>
      <c r="U812" s="137"/>
      <c r="V812" s="138"/>
      <c r="W812" s="141"/>
      <c r="X812" s="138" t="s">
        <v>124</v>
      </c>
      <c r="Y812" s="138">
        <v>0</v>
      </c>
      <c r="Z812" s="138"/>
      <c r="AA812" s="138"/>
      <c r="AB812" s="138"/>
      <c r="AC812" s="138"/>
      <c r="AD812" s="138"/>
      <c r="AE812" s="138"/>
      <c r="AF812" s="165"/>
      <c r="AG812" s="165"/>
      <c r="AH812" s="165"/>
      <c r="AI812" s="167"/>
      <c r="AJ812" s="167"/>
      <c r="AK812" s="165"/>
      <c r="AL812" s="138"/>
      <c r="AM812" s="138"/>
      <c r="AN812" s="138"/>
      <c r="AO812" s="142"/>
    </row>
    <row r="813" spans="1:41">
      <c r="A813" s="136">
        <v>40120290</v>
      </c>
      <c r="B813" s="137">
        <v>36713206</v>
      </c>
      <c r="C813" s="138"/>
      <c r="D813" s="165">
        <v>0</v>
      </c>
      <c r="E813" s="165">
        <v>0</v>
      </c>
      <c r="F813" s="165">
        <v>0</v>
      </c>
      <c r="G813" s="165">
        <v>0</v>
      </c>
      <c r="H813" s="165">
        <v>0</v>
      </c>
      <c r="I813" s="165">
        <v>0</v>
      </c>
      <c r="J813" s="165">
        <v>0</v>
      </c>
      <c r="K813" s="138">
        <v>0</v>
      </c>
      <c r="L813" s="139">
        <v>10.315</v>
      </c>
      <c r="M813" s="153">
        <v>0</v>
      </c>
      <c r="N813" s="140" t="s">
        <v>125</v>
      </c>
      <c r="O813" s="140">
        <v>0</v>
      </c>
      <c r="P813" s="138">
        <v>0</v>
      </c>
      <c r="Q813" s="137" t="s">
        <v>57</v>
      </c>
      <c r="R813" s="137">
        <v>0</v>
      </c>
      <c r="S813" s="140">
        <v>0</v>
      </c>
      <c r="T813" s="182">
        <v>20161031</v>
      </c>
      <c r="U813" s="137"/>
      <c r="V813" s="138"/>
      <c r="W813" s="141"/>
      <c r="X813" s="138" t="s">
        <v>124</v>
      </c>
      <c r="Y813" s="138">
        <v>0</v>
      </c>
      <c r="Z813" s="138"/>
      <c r="AA813" s="138"/>
      <c r="AB813" s="138"/>
      <c r="AC813" s="138"/>
      <c r="AD813" s="138"/>
      <c r="AE813" s="138"/>
      <c r="AF813" s="165"/>
      <c r="AG813" s="165"/>
      <c r="AH813" s="165"/>
      <c r="AI813" s="167"/>
      <c r="AJ813" s="167"/>
      <c r="AK813" s="165"/>
      <c r="AL813" s="138"/>
      <c r="AM813" s="138"/>
      <c r="AN813" s="138"/>
      <c r="AO813" s="142"/>
    </row>
    <row r="814" spans="1:41">
      <c r="A814" s="136">
        <v>40120312</v>
      </c>
      <c r="B814" s="137">
        <v>9984082</v>
      </c>
      <c r="C814" s="138"/>
      <c r="D814" s="165">
        <v>0</v>
      </c>
      <c r="E814" s="165">
        <v>0</v>
      </c>
      <c r="F814" s="165">
        <v>0</v>
      </c>
      <c r="G814" s="165">
        <v>0</v>
      </c>
      <c r="H814" s="165">
        <v>0</v>
      </c>
      <c r="I814" s="165">
        <v>0</v>
      </c>
      <c r="J814" s="165">
        <v>0</v>
      </c>
      <c r="K814" s="138">
        <v>0</v>
      </c>
      <c r="L814" s="139">
        <v>10.58</v>
      </c>
      <c r="M814" s="153">
        <v>0</v>
      </c>
      <c r="N814" s="140" t="s">
        <v>125</v>
      </c>
      <c r="O814" s="140">
        <v>0</v>
      </c>
      <c r="P814" s="138">
        <v>0</v>
      </c>
      <c r="Q814" s="137" t="s">
        <v>57</v>
      </c>
      <c r="R814" s="137">
        <v>0</v>
      </c>
      <c r="S814" s="140">
        <v>0</v>
      </c>
      <c r="T814" s="182">
        <v>20161031</v>
      </c>
      <c r="U814" s="137"/>
      <c r="V814" s="138"/>
      <c r="W814" s="141"/>
      <c r="X814" s="138" t="s">
        <v>124</v>
      </c>
      <c r="Y814" s="138">
        <v>0</v>
      </c>
      <c r="Z814" s="138"/>
      <c r="AA814" s="138"/>
      <c r="AB814" s="138"/>
      <c r="AC814" s="138"/>
      <c r="AD814" s="138"/>
      <c r="AE814" s="138"/>
      <c r="AF814" s="165"/>
      <c r="AG814" s="165"/>
      <c r="AH814" s="165"/>
      <c r="AI814" s="167"/>
      <c r="AJ814" s="167"/>
      <c r="AK814" s="165"/>
      <c r="AL814" s="138"/>
      <c r="AM814" s="138"/>
      <c r="AN814" s="138"/>
      <c r="AO814" s="142"/>
    </row>
    <row r="815" spans="1:41">
      <c r="A815" s="136">
        <v>40167288</v>
      </c>
      <c r="B815" s="137">
        <v>18185626</v>
      </c>
      <c r="C815" s="138"/>
      <c r="D815" s="165">
        <v>710809.55</v>
      </c>
      <c r="E815" s="165">
        <v>-14921.46</v>
      </c>
      <c r="F815" s="165">
        <v>695888.09</v>
      </c>
      <c r="G815" s="165">
        <v>-6989.63</v>
      </c>
      <c r="H815" s="165">
        <v>0</v>
      </c>
      <c r="I815" s="165">
        <v>-801.4</v>
      </c>
      <c r="J815" s="165">
        <v>-22712.489999999998</v>
      </c>
      <c r="K815" s="138">
        <v>-4633.05</v>
      </c>
      <c r="L815" s="139">
        <v>11.8</v>
      </c>
      <c r="M815" s="153">
        <v>740.42661458333339</v>
      </c>
      <c r="N815" s="140" t="s">
        <v>126</v>
      </c>
      <c r="O815" s="140">
        <v>0</v>
      </c>
      <c r="P815" s="138">
        <v>695888.09</v>
      </c>
      <c r="Q815" s="137" t="s">
        <v>57</v>
      </c>
      <c r="R815" s="137">
        <v>0</v>
      </c>
      <c r="S815" s="140">
        <v>0</v>
      </c>
      <c r="T815" s="182">
        <v>20161031</v>
      </c>
      <c r="U815" s="137"/>
      <c r="V815" s="138"/>
      <c r="W815" s="141"/>
      <c r="X815" s="138" t="s">
        <v>124</v>
      </c>
      <c r="Y815" s="138">
        <v>0</v>
      </c>
      <c r="Z815" s="138"/>
      <c r="AA815" s="138"/>
      <c r="AB815" s="138"/>
      <c r="AC815" s="138"/>
      <c r="AD815" s="138"/>
      <c r="AE815" s="138"/>
      <c r="AF815" s="165"/>
      <c r="AG815" s="165"/>
      <c r="AH815" s="165"/>
      <c r="AI815" s="167"/>
      <c r="AJ815" s="167"/>
      <c r="AK815" s="165"/>
      <c r="AL815" s="138"/>
      <c r="AM815" s="138"/>
      <c r="AN815" s="138"/>
      <c r="AO815" s="142"/>
    </row>
    <row r="816" spans="1:41">
      <c r="A816" s="136">
        <v>40167559</v>
      </c>
      <c r="B816" s="137">
        <v>25865266</v>
      </c>
      <c r="C816" s="138"/>
      <c r="D816" s="165">
        <v>0</v>
      </c>
      <c r="E816" s="165">
        <v>0</v>
      </c>
      <c r="F816" s="165">
        <v>0</v>
      </c>
      <c r="G816" s="165">
        <v>0</v>
      </c>
      <c r="H816" s="165">
        <v>0</v>
      </c>
      <c r="I816" s="165">
        <v>0</v>
      </c>
      <c r="J816" s="165">
        <v>0</v>
      </c>
      <c r="K816" s="138">
        <v>0</v>
      </c>
      <c r="L816" s="139">
        <v>11.8</v>
      </c>
      <c r="M816" s="153">
        <v>0</v>
      </c>
      <c r="N816" s="140" t="s">
        <v>125</v>
      </c>
      <c r="O816" s="140">
        <v>0</v>
      </c>
      <c r="P816" s="138">
        <v>0</v>
      </c>
      <c r="Q816" s="137" t="s">
        <v>57</v>
      </c>
      <c r="R816" s="137">
        <v>0</v>
      </c>
      <c r="S816" s="140">
        <v>0</v>
      </c>
      <c r="T816" s="182">
        <v>20161031</v>
      </c>
      <c r="U816" s="137"/>
      <c r="V816" s="138"/>
      <c r="W816" s="141"/>
      <c r="X816" s="138" t="s">
        <v>124</v>
      </c>
      <c r="Y816" s="138">
        <v>0</v>
      </c>
      <c r="Z816" s="138"/>
      <c r="AA816" s="138"/>
      <c r="AB816" s="138"/>
      <c r="AC816" s="138"/>
      <c r="AD816" s="138"/>
      <c r="AE816" s="138"/>
      <c r="AF816" s="165"/>
      <c r="AG816" s="165"/>
      <c r="AH816" s="165"/>
      <c r="AI816" s="167"/>
      <c r="AJ816" s="167"/>
      <c r="AK816" s="165"/>
      <c r="AL816" s="138"/>
      <c r="AM816" s="138"/>
      <c r="AN816" s="138"/>
      <c r="AO816" s="142"/>
    </row>
    <row r="817" spans="1:41">
      <c r="A817" s="136">
        <v>40168114</v>
      </c>
      <c r="B817" s="137">
        <v>10326873</v>
      </c>
      <c r="C817" s="138"/>
      <c r="D817" s="165">
        <v>0</v>
      </c>
      <c r="E817" s="165">
        <v>0</v>
      </c>
      <c r="F817" s="165">
        <v>0</v>
      </c>
      <c r="G817" s="165">
        <v>0</v>
      </c>
      <c r="H817" s="165">
        <v>0</v>
      </c>
      <c r="I817" s="165">
        <v>0</v>
      </c>
      <c r="J817" s="165">
        <v>0</v>
      </c>
      <c r="K817" s="138">
        <v>0</v>
      </c>
      <c r="L817" s="139">
        <v>11.904999999999999</v>
      </c>
      <c r="M817" s="153">
        <v>0</v>
      </c>
      <c r="N817" s="140" t="s">
        <v>125</v>
      </c>
      <c r="O817" s="140">
        <v>0</v>
      </c>
      <c r="P817" s="138">
        <v>0</v>
      </c>
      <c r="Q817" s="137" t="s">
        <v>57</v>
      </c>
      <c r="R817" s="137">
        <v>0</v>
      </c>
      <c r="S817" s="140">
        <v>0</v>
      </c>
      <c r="T817" s="182">
        <v>20161031</v>
      </c>
      <c r="U817" s="137"/>
      <c r="V817" s="138"/>
      <c r="W817" s="141"/>
      <c r="X817" s="138" t="s">
        <v>124</v>
      </c>
      <c r="Y817" s="138">
        <v>0</v>
      </c>
      <c r="Z817" s="138"/>
      <c r="AA817" s="138"/>
      <c r="AB817" s="138"/>
      <c r="AC817" s="138"/>
      <c r="AD817" s="138"/>
      <c r="AE817" s="138"/>
      <c r="AF817" s="165"/>
      <c r="AG817" s="165"/>
      <c r="AH817" s="165"/>
      <c r="AI817" s="167"/>
      <c r="AJ817" s="167"/>
      <c r="AK817" s="165"/>
      <c r="AL817" s="138"/>
      <c r="AM817" s="138"/>
      <c r="AN817" s="138"/>
      <c r="AO817" s="142"/>
    </row>
    <row r="818" spans="1:41">
      <c r="A818" s="136">
        <v>40202407</v>
      </c>
      <c r="B818" s="137">
        <v>13168198</v>
      </c>
      <c r="C818" s="138"/>
      <c r="D818" s="165">
        <v>0</v>
      </c>
      <c r="E818" s="165">
        <v>0</v>
      </c>
      <c r="F818" s="165">
        <v>0</v>
      </c>
      <c r="G818" s="165">
        <v>0</v>
      </c>
      <c r="H818" s="165">
        <v>0</v>
      </c>
      <c r="I818" s="165">
        <v>0</v>
      </c>
      <c r="J818" s="165">
        <v>0</v>
      </c>
      <c r="K818" s="138">
        <v>0</v>
      </c>
      <c r="L818" s="139">
        <v>11.8</v>
      </c>
      <c r="M818" s="153">
        <v>0</v>
      </c>
      <c r="N818" s="140" t="s">
        <v>125</v>
      </c>
      <c r="O818" s="140">
        <v>0</v>
      </c>
      <c r="P818" s="138">
        <v>0</v>
      </c>
      <c r="Q818" s="137" t="s">
        <v>57</v>
      </c>
      <c r="R818" s="137">
        <v>0</v>
      </c>
      <c r="S818" s="140">
        <v>0</v>
      </c>
      <c r="T818" s="182">
        <v>20161031</v>
      </c>
      <c r="U818" s="137"/>
      <c r="V818" s="138"/>
      <c r="W818" s="141"/>
      <c r="X818" s="138" t="s">
        <v>124</v>
      </c>
      <c r="Y818" s="138">
        <v>0</v>
      </c>
      <c r="Z818" s="138"/>
      <c r="AA818" s="138"/>
      <c r="AB818" s="138"/>
      <c r="AC818" s="138"/>
      <c r="AD818" s="138"/>
      <c r="AE818" s="138"/>
      <c r="AF818" s="165"/>
      <c r="AG818" s="165"/>
      <c r="AH818" s="165"/>
      <c r="AI818" s="167"/>
      <c r="AJ818" s="167"/>
      <c r="AK818" s="165"/>
      <c r="AL818" s="138"/>
      <c r="AM818" s="138"/>
      <c r="AN818" s="138"/>
      <c r="AO818" s="142"/>
    </row>
    <row r="819" spans="1:41">
      <c r="A819" s="136">
        <v>40202624</v>
      </c>
      <c r="B819" s="137">
        <v>5797848</v>
      </c>
      <c r="C819" s="138"/>
      <c r="D819" s="165">
        <v>556091.37</v>
      </c>
      <c r="E819" s="165">
        <v>-4153.88</v>
      </c>
      <c r="F819" s="165">
        <v>551937.49</v>
      </c>
      <c r="G819" s="165">
        <v>-5468.23</v>
      </c>
      <c r="H819" s="165">
        <v>0</v>
      </c>
      <c r="I819" s="165">
        <v>-481.58</v>
      </c>
      <c r="J819" s="165">
        <v>-10103.69</v>
      </c>
      <c r="K819" s="138">
        <v>-430.05</v>
      </c>
      <c r="L819" s="139">
        <v>11.8</v>
      </c>
      <c r="M819" s="153">
        <v>579.26184375000003</v>
      </c>
      <c r="N819" s="140" t="s">
        <v>126</v>
      </c>
      <c r="O819" s="140">
        <v>0</v>
      </c>
      <c r="P819" s="138">
        <v>551937.49</v>
      </c>
      <c r="Q819" s="137" t="s">
        <v>57</v>
      </c>
      <c r="R819" s="137">
        <v>0</v>
      </c>
      <c r="S819" s="140">
        <v>0</v>
      </c>
      <c r="T819" s="182">
        <v>20161031</v>
      </c>
      <c r="U819" s="137"/>
      <c r="V819" s="138"/>
      <c r="W819" s="141"/>
      <c r="X819" s="138" t="s">
        <v>124</v>
      </c>
      <c r="Y819" s="138">
        <v>0</v>
      </c>
      <c r="Z819" s="138"/>
      <c r="AA819" s="138"/>
      <c r="AB819" s="138"/>
      <c r="AC819" s="138"/>
      <c r="AD819" s="138"/>
      <c r="AE819" s="138"/>
      <c r="AF819" s="165"/>
      <c r="AG819" s="165"/>
      <c r="AH819" s="165"/>
      <c r="AI819" s="167"/>
      <c r="AJ819" s="167"/>
      <c r="AK819" s="165"/>
      <c r="AL819" s="138"/>
      <c r="AM819" s="138"/>
      <c r="AN819" s="138"/>
      <c r="AO819" s="142"/>
    </row>
    <row r="820" spans="1:41">
      <c r="A820" s="136">
        <v>40202710</v>
      </c>
      <c r="B820" s="137">
        <v>39298304</v>
      </c>
      <c r="C820" s="138"/>
      <c r="D820" s="165">
        <v>0</v>
      </c>
      <c r="E820" s="165">
        <v>0</v>
      </c>
      <c r="F820" s="165">
        <v>0</v>
      </c>
      <c r="G820" s="165">
        <v>0</v>
      </c>
      <c r="H820" s="165">
        <v>0</v>
      </c>
      <c r="I820" s="165">
        <v>0</v>
      </c>
      <c r="J820" s="165">
        <v>0</v>
      </c>
      <c r="K820" s="138">
        <v>0</v>
      </c>
      <c r="L820" s="139">
        <v>11.8</v>
      </c>
      <c r="M820" s="153">
        <v>0</v>
      </c>
      <c r="N820" s="140" t="s">
        <v>125</v>
      </c>
      <c r="O820" s="140">
        <v>0</v>
      </c>
      <c r="P820" s="138">
        <v>0</v>
      </c>
      <c r="Q820" s="137" t="s">
        <v>57</v>
      </c>
      <c r="R820" s="138">
        <v>0</v>
      </c>
      <c r="S820" s="140">
        <v>0</v>
      </c>
      <c r="T820" s="182">
        <v>20161031</v>
      </c>
      <c r="U820" s="137"/>
      <c r="V820" s="138"/>
      <c r="W820" s="141"/>
      <c r="X820" s="138" t="s">
        <v>124</v>
      </c>
      <c r="Y820" s="138">
        <v>0</v>
      </c>
      <c r="Z820" s="138"/>
      <c r="AA820" s="138"/>
      <c r="AB820" s="138"/>
      <c r="AC820" s="138"/>
      <c r="AD820" s="138"/>
      <c r="AE820" s="138"/>
      <c r="AF820" s="165"/>
      <c r="AG820" s="165"/>
      <c r="AH820" s="165"/>
      <c r="AI820" s="167"/>
      <c r="AJ820" s="167"/>
      <c r="AK820" s="165"/>
      <c r="AL820" s="138"/>
      <c r="AM820" s="138"/>
      <c r="AN820" s="138"/>
      <c r="AO820" s="142"/>
    </row>
    <row r="821" spans="1:41">
      <c r="A821" s="136">
        <v>40202730</v>
      </c>
      <c r="B821" s="137">
        <v>38679010</v>
      </c>
      <c r="C821" s="138"/>
      <c r="D821" s="165">
        <v>0</v>
      </c>
      <c r="E821" s="165">
        <v>0</v>
      </c>
      <c r="F821" s="165">
        <v>0</v>
      </c>
      <c r="G821" s="165">
        <v>0</v>
      </c>
      <c r="H821" s="165">
        <v>0</v>
      </c>
      <c r="I821" s="165">
        <v>0</v>
      </c>
      <c r="J821" s="165">
        <v>0</v>
      </c>
      <c r="K821" s="138">
        <v>0</v>
      </c>
      <c r="L821" s="139">
        <v>11.8</v>
      </c>
      <c r="M821" s="153">
        <v>0</v>
      </c>
      <c r="N821" s="140" t="s">
        <v>125</v>
      </c>
      <c r="O821" s="140">
        <v>0</v>
      </c>
      <c r="P821" s="138">
        <v>0</v>
      </c>
      <c r="Q821" s="137" t="s">
        <v>57</v>
      </c>
      <c r="R821" s="137">
        <v>0</v>
      </c>
      <c r="S821" s="140">
        <v>0</v>
      </c>
      <c r="T821" s="182">
        <v>20161031</v>
      </c>
      <c r="U821" s="137"/>
      <c r="V821" s="138"/>
      <c r="W821" s="141"/>
      <c r="X821" s="138" t="s">
        <v>124</v>
      </c>
      <c r="Y821" s="138">
        <v>0</v>
      </c>
      <c r="Z821" s="138"/>
      <c r="AA821" s="138"/>
      <c r="AB821" s="138"/>
      <c r="AC821" s="138"/>
      <c r="AD821" s="138"/>
      <c r="AE821" s="138"/>
      <c r="AF821" s="165"/>
      <c r="AG821" s="165"/>
      <c r="AH821" s="165"/>
      <c r="AI821" s="167"/>
      <c r="AJ821" s="167"/>
      <c r="AK821" s="165"/>
      <c r="AL821" s="138"/>
      <c r="AM821" s="138"/>
      <c r="AN821" s="138"/>
      <c r="AO821" s="142"/>
    </row>
    <row r="822" spans="1:41">
      <c r="A822" s="136">
        <v>40202817</v>
      </c>
      <c r="B822" s="137">
        <v>39869122</v>
      </c>
      <c r="C822" s="138"/>
      <c r="D822" s="165">
        <v>0</v>
      </c>
      <c r="E822" s="165">
        <v>0</v>
      </c>
      <c r="F822" s="165">
        <v>0</v>
      </c>
      <c r="G822" s="165">
        <v>0</v>
      </c>
      <c r="H822" s="165">
        <v>0</v>
      </c>
      <c r="I822" s="165">
        <v>0</v>
      </c>
      <c r="J822" s="165">
        <v>0</v>
      </c>
      <c r="K822" s="138">
        <v>0</v>
      </c>
      <c r="L822" s="139">
        <v>11.8</v>
      </c>
      <c r="M822" s="153">
        <v>0</v>
      </c>
      <c r="N822" s="140" t="s">
        <v>125</v>
      </c>
      <c r="O822" s="140">
        <v>0</v>
      </c>
      <c r="P822" s="138">
        <v>0</v>
      </c>
      <c r="Q822" s="137" t="s">
        <v>57</v>
      </c>
      <c r="R822" s="137">
        <v>0</v>
      </c>
      <c r="S822" s="140">
        <v>0</v>
      </c>
      <c r="T822" s="182">
        <v>20161031</v>
      </c>
      <c r="U822" s="137"/>
      <c r="V822" s="138"/>
      <c r="W822" s="141"/>
      <c r="X822" s="138" t="s">
        <v>124</v>
      </c>
      <c r="Y822" s="138">
        <v>0</v>
      </c>
      <c r="Z822" s="138"/>
      <c r="AA822" s="138"/>
      <c r="AB822" s="138"/>
      <c r="AC822" s="138"/>
      <c r="AD822" s="138"/>
      <c r="AE822" s="138"/>
      <c r="AF822" s="165"/>
      <c r="AG822" s="165"/>
      <c r="AH822" s="165"/>
      <c r="AI822" s="167"/>
      <c r="AJ822" s="167"/>
      <c r="AK822" s="165"/>
      <c r="AL822" s="138"/>
      <c r="AM822" s="138"/>
      <c r="AN822" s="138"/>
      <c r="AO822" s="142"/>
    </row>
    <row r="823" spans="1:41">
      <c r="A823" s="136">
        <v>40202922</v>
      </c>
      <c r="B823" s="137">
        <v>29191669</v>
      </c>
      <c r="C823" s="138"/>
      <c r="D823" s="165">
        <v>401865.88</v>
      </c>
      <c r="E823" s="165">
        <v>-18246.39</v>
      </c>
      <c r="F823" s="165">
        <v>383619.49</v>
      </c>
      <c r="G823" s="165">
        <v>-3951.68</v>
      </c>
      <c r="H823" s="165">
        <v>0</v>
      </c>
      <c r="I823" s="165">
        <v>-867.81</v>
      </c>
      <c r="J823" s="165">
        <v>-23065.88</v>
      </c>
      <c r="K823" s="138">
        <v>-5673.01</v>
      </c>
      <c r="L823" s="139">
        <v>11.8</v>
      </c>
      <c r="M823" s="153">
        <v>418.61029166666668</v>
      </c>
      <c r="N823" s="140" t="s">
        <v>126</v>
      </c>
      <c r="O823" s="140">
        <v>0</v>
      </c>
      <c r="P823" s="138">
        <v>383619.49</v>
      </c>
      <c r="Q823" s="137" t="s">
        <v>57</v>
      </c>
      <c r="R823" s="137">
        <v>0</v>
      </c>
      <c r="S823" s="140">
        <v>0</v>
      </c>
      <c r="T823" s="182">
        <v>20161031</v>
      </c>
      <c r="U823" s="137"/>
      <c r="V823" s="138"/>
      <c r="W823" s="141"/>
      <c r="X823" s="138" t="s">
        <v>124</v>
      </c>
      <c r="Y823" s="138">
        <v>0</v>
      </c>
      <c r="Z823" s="138"/>
      <c r="AA823" s="138"/>
      <c r="AB823" s="138"/>
      <c r="AC823" s="138"/>
      <c r="AD823" s="138"/>
      <c r="AE823" s="138"/>
      <c r="AF823" s="165"/>
      <c r="AG823" s="165"/>
      <c r="AH823" s="165"/>
      <c r="AI823" s="167"/>
      <c r="AJ823" s="167"/>
      <c r="AK823" s="165"/>
      <c r="AL823" s="138"/>
      <c r="AM823" s="138"/>
      <c r="AN823" s="138"/>
      <c r="AO823" s="142"/>
    </row>
    <row r="824" spans="1:41">
      <c r="A824" s="136">
        <v>40203044</v>
      </c>
      <c r="B824" s="137">
        <v>13808196</v>
      </c>
      <c r="C824" s="138"/>
      <c r="D824" s="165">
        <v>0</v>
      </c>
      <c r="E824" s="165">
        <v>0</v>
      </c>
      <c r="F824" s="165">
        <v>0</v>
      </c>
      <c r="G824" s="165">
        <v>0</v>
      </c>
      <c r="H824" s="165">
        <v>0</v>
      </c>
      <c r="I824" s="165">
        <v>0</v>
      </c>
      <c r="J824" s="165">
        <v>0</v>
      </c>
      <c r="K824" s="138">
        <v>0</v>
      </c>
      <c r="L824" s="139">
        <v>11.8</v>
      </c>
      <c r="M824" s="153">
        <v>0</v>
      </c>
      <c r="N824" s="140" t="s">
        <v>125</v>
      </c>
      <c r="O824" s="140">
        <v>0</v>
      </c>
      <c r="P824" s="138">
        <v>0</v>
      </c>
      <c r="Q824" s="137" t="s">
        <v>57</v>
      </c>
      <c r="R824" s="137">
        <v>0</v>
      </c>
      <c r="S824" s="140">
        <v>0</v>
      </c>
      <c r="T824" s="182">
        <v>20161031</v>
      </c>
      <c r="U824" s="137"/>
      <c r="V824" s="138"/>
      <c r="W824" s="141"/>
      <c r="X824" s="138" t="s">
        <v>124</v>
      </c>
      <c r="Y824" s="138">
        <v>0</v>
      </c>
      <c r="Z824" s="138"/>
      <c r="AA824" s="138"/>
      <c r="AB824" s="138"/>
      <c r="AC824" s="138"/>
      <c r="AD824" s="138"/>
      <c r="AE824" s="138"/>
      <c r="AF824" s="165"/>
      <c r="AG824" s="165"/>
      <c r="AH824" s="165"/>
      <c r="AI824" s="167"/>
      <c r="AJ824" s="167"/>
      <c r="AK824" s="165"/>
      <c r="AL824" s="138"/>
      <c r="AM824" s="138"/>
      <c r="AN824" s="138"/>
      <c r="AO824" s="142"/>
    </row>
    <row r="825" spans="1:41">
      <c r="A825" s="136">
        <v>40247307</v>
      </c>
      <c r="B825" s="137">
        <v>8814564</v>
      </c>
      <c r="C825" s="138"/>
      <c r="D825" s="165">
        <v>0</v>
      </c>
      <c r="E825" s="165">
        <v>0</v>
      </c>
      <c r="F825" s="165">
        <v>0</v>
      </c>
      <c r="G825" s="165">
        <v>0</v>
      </c>
      <c r="H825" s="165">
        <v>0</v>
      </c>
      <c r="I825" s="165">
        <v>0</v>
      </c>
      <c r="J825" s="165">
        <v>0</v>
      </c>
      <c r="K825" s="138">
        <v>0</v>
      </c>
      <c r="L825" s="139">
        <v>11.8</v>
      </c>
      <c r="M825" s="153">
        <v>0</v>
      </c>
      <c r="N825" s="140" t="s">
        <v>125</v>
      </c>
      <c r="O825" s="140">
        <v>0</v>
      </c>
      <c r="P825" s="138">
        <v>0</v>
      </c>
      <c r="Q825" s="137" t="s">
        <v>57</v>
      </c>
      <c r="R825" s="137">
        <v>0</v>
      </c>
      <c r="S825" s="140">
        <v>0</v>
      </c>
      <c r="T825" s="182">
        <v>20161031</v>
      </c>
      <c r="U825" s="137"/>
      <c r="V825" s="138"/>
      <c r="W825" s="141"/>
      <c r="X825" s="138" t="s">
        <v>124</v>
      </c>
      <c r="Y825" s="138">
        <v>0</v>
      </c>
      <c r="Z825" s="138"/>
      <c r="AA825" s="138"/>
      <c r="AB825" s="138"/>
      <c r="AC825" s="138"/>
      <c r="AD825" s="138"/>
      <c r="AE825" s="138"/>
      <c r="AF825" s="165"/>
      <c r="AG825" s="165"/>
      <c r="AH825" s="165"/>
      <c r="AI825" s="167"/>
      <c r="AJ825" s="167"/>
      <c r="AK825" s="165"/>
      <c r="AL825" s="138"/>
      <c r="AM825" s="138"/>
      <c r="AN825" s="138"/>
      <c r="AO825" s="142"/>
    </row>
    <row r="826" spans="1:41">
      <c r="A826" s="136">
        <v>40247565</v>
      </c>
      <c r="B826" s="137">
        <v>39783402</v>
      </c>
      <c r="C826" s="138"/>
      <c r="D826" s="165">
        <v>489701.79</v>
      </c>
      <c r="E826" s="165">
        <v>-14996.93</v>
      </c>
      <c r="F826" s="165">
        <v>474704.86</v>
      </c>
      <c r="G826" s="165">
        <v>-4815.3999999999996</v>
      </c>
      <c r="H826" s="165">
        <v>0</v>
      </c>
      <c r="I826" s="165">
        <v>-806.61</v>
      </c>
      <c r="J826" s="165">
        <v>-20618.940000000002</v>
      </c>
      <c r="K826" s="138">
        <v>-5669.85</v>
      </c>
      <c r="L826" s="139">
        <v>11.8</v>
      </c>
      <c r="M826" s="153">
        <v>510.10603125000006</v>
      </c>
      <c r="N826" s="140" t="s">
        <v>126</v>
      </c>
      <c r="O826" s="140">
        <v>0</v>
      </c>
      <c r="P826" s="138">
        <v>474704.86</v>
      </c>
      <c r="Q826" s="137" t="s">
        <v>57</v>
      </c>
      <c r="R826" s="137">
        <v>0</v>
      </c>
      <c r="S826" s="140">
        <v>0</v>
      </c>
      <c r="T826" s="182">
        <v>20161031</v>
      </c>
      <c r="U826" s="137"/>
      <c r="V826" s="138"/>
      <c r="W826" s="141"/>
      <c r="X826" s="138" t="s">
        <v>124</v>
      </c>
      <c r="Y826" s="138">
        <v>0</v>
      </c>
      <c r="Z826" s="138"/>
      <c r="AA826" s="138"/>
      <c r="AB826" s="138"/>
      <c r="AC826" s="138"/>
      <c r="AD826" s="138"/>
      <c r="AE826" s="138"/>
      <c r="AF826" s="165"/>
      <c r="AG826" s="165"/>
      <c r="AH826" s="165"/>
      <c r="AI826" s="167"/>
      <c r="AJ826" s="167"/>
      <c r="AK826" s="165"/>
      <c r="AL826" s="138"/>
      <c r="AM826" s="138"/>
      <c r="AN826" s="138"/>
      <c r="AO826" s="142"/>
    </row>
    <row r="827" spans="1:41">
      <c r="A827" s="136">
        <v>40247713</v>
      </c>
      <c r="B827" s="137">
        <v>12441295</v>
      </c>
      <c r="C827" s="138"/>
      <c r="D827" s="165">
        <v>0</v>
      </c>
      <c r="E827" s="165">
        <v>0</v>
      </c>
      <c r="F827" s="165">
        <v>0</v>
      </c>
      <c r="G827" s="165">
        <v>0</v>
      </c>
      <c r="H827" s="165">
        <v>0</v>
      </c>
      <c r="I827" s="165">
        <v>0</v>
      </c>
      <c r="J827" s="165">
        <v>0</v>
      </c>
      <c r="K827" s="138">
        <v>0</v>
      </c>
      <c r="L827" s="139">
        <v>11.8</v>
      </c>
      <c r="M827" s="153">
        <v>0</v>
      </c>
      <c r="N827" s="140" t="s">
        <v>125</v>
      </c>
      <c r="O827" s="140">
        <v>0</v>
      </c>
      <c r="P827" s="138">
        <v>0</v>
      </c>
      <c r="Q827" s="137" t="s">
        <v>57</v>
      </c>
      <c r="R827" s="137">
        <v>0</v>
      </c>
      <c r="S827" s="140">
        <v>0</v>
      </c>
      <c r="T827" s="182">
        <v>20161031</v>
      </c>
      <c r="U827" s="137"/>
      <c r="V827" s="138"/>
      <c r="W827" s="141"/>
      <c r="X827" s="138" t="s">
        <v>124</v>
      </c>
      <c r="Y827" s="138">
        <v>0</v>
      </c>
      <c r="Z827" s="138"/>
      <c r="AA827" s="138"/>
      <c r="AB827" s="138"/>
      <c r="AC827" s="138"/>
      <c r="AD827" s="138"/>
      <c r="AE827" s="138"/>
      <c r="AF827" s="165"/>
      <c r="AG827" s="165"/>
      <c r="AH827" s="165"/>
      <c r="AI827" s="167"/>
      <c r="AJ827" s="167"/>
      <c r="AK827" s="165"/>
      <c r="AL827" s="138"/>
      <c r="AM827" s="138"/>
      <c r="AN827" s="138"/>
      <c r="AO827" s="142"/>
    </row>
    <row r="828" spans="1:41">
      <c r="A828" s="136">
        <v>40247972</v>
      </c>
      <c r="B828" s="137">
        <v>34223085</v>
      </c>
      <c r="C828" s="138"/>
      <c r="D828" s="165">
        <v>0</v>
      </c>
      <c r="E828" s="165">
        <v>0</v>
      </c>
      <c r="F828" s="165">
        <v>0</v>
      </c>
      <c r="G828" s="165">
        <v>0</v>
      </c>
      <c r="H828" s="165">
        <v>0</v>
      </c>
      <c r="I828" s="165">
        <v>0</v>
      </c>
      <c r="J828" s="165">
        <v>0</v>
      </c>
      <c r="K828" s="138">
        <v>0</v>
      </c>
      <c r="L828" s="139">
        <v>11.8</v>
      </c>
      <c r="M828" s="153">
        <v>0</v>
      </c>
      <c r="N828" s="140" t="s">
        <v>125</v>
      </c>
      <c r="O828" s="140">
        <v>0</v>
      </c>
      <c r="P828" s="138">
        <v>0</v>
      </c>
      <c r="Q828" s="137" t="s">
        <v>57</v>
      </c>
      <c r="R828" s="137">
        <v>0</v>
      </c>
      <c r="S828" s="140">
        <v>0</v>
      </c>
      <c r="T828" s="182">
        <v>20161031</v>
      </c>
      <c r="U828" s="137"/>
      <c r="V828" s="138"/>
      <c r="W828" s="141"/>
      <c r="X828" s="138" t="s">
        <v>124</v>
      </c>
      <c r="Y828" s="138">
        <v>0</v>
      </c>
      <c r="Z828" s="138"/>
      <c r="AA828" s="138"/>
      <c r="AB828" s="138"/>
      <c r="AC828" s="138"/>
      <c r="AD828" s="138"/>
      <c r="AE828" s="138"/>
      <c r="AF828" s="165"/>
      <c r="AG828" s="165"/>
      <c r="AH828" s="165"/>
      <c r="AI828" s="167"/>
      <c r="AJ828" s="167"/>
      <c r="AK828" s="165"/>
      <c r="AL828" s="138"/>
      <c r="AM828" s="138"/>
      <c r="AN828" s="138"/>
      <c r="AO828" s="142"/>
    </row>
    <row r="829" spans="1:41">
      <c r="A829" s="136">
        <v>40248086</v>
      </c>
      <c r="B829" s="137">
        <v>40065858</v>
      </c>
      <c r="C829" s="138"/>
      <c r="D829" s="165">
        <v>489730.15</v>
      </c>
      <c r="E829" s="165">
        <v>-14646.46</v>
      </c>
      <c r="F829" s="165">
        <v>475083.69</v>
      </c>
      <c r="G829" s="165">
        <v>-4815.68</v>
      </c>
      <c r="H829" s="165">
        <v>0</v>
      </c>
      <c r="I829" s="165">
        <v>-804.4</v>
      </c>
      <c r="J829" s="165">
        <v>-20266.54</v>
      </c>
      <c r="K829" s="138">
        <v>-10517.58</v>
      </c>
      <c r="L829" s="139">
        <v>11.8</v>
      </c>
      <c r="M829" s="153">
        <v>510.13557291666672</v>
      </c>
      <c r="N829" s="140" t="s">
        <v>126</v>
      </c>
      <c r="O829" s="140">
        <v>0</v>
      </c>
      <c r="P829" s="138">
        <v>475083.69</v>
      </c>
      <c r="Q829" s="137" t="s">
        <v>57</v>
      </c>
      <c r="R829" s="137">
        <v>0</v>
      </c>
      <c r="S829" s="140">
        <v>0</v>
      </c>
      <c r="T829" s="182">
        <v>20161031</v>
      </c>
      <c r="U829" s="137"/>
      <c r="V829" s="138"/>
      <c r="W829" s="141"/>
      <c r="X829" s="138" t="s">
        <v>124</v>
      </c>
      <c r="Y829" s="138">
        <v>0</v>
      </c>
      <c r="Z829" s="138"/>
      <c r="AA829" s="138"/>
      <c r="AB829" s="138"/>
      <c r="AC829" s="138"/>
      <c r="AD829" s="138"/>
      <c r="AE829" s="138"/>
      <c r="AF829" s="165"/>
      <c r="AG829" s="165"/>
      <c r="AH829" s="165"/>
      <c r="AI829" s="167"/>
      <c r="AJ829" s="167"/>
      <c r="AK829" s="165"/>
      <c r="AL829" s="138"/>
      <c r="AM829" s="138"/>
      <c r="AN829" s="138"/>
      <c r="AO829" s="142"/>
    </row>
    <row r="830" spans="1:41">
      <c r="A830" s="136">
        <v>40248132</v>
      </c>
      <c r="B830" s="137">
        <v>13019934</v>
      </c>
      <c r="C830" s="138"/>
      <c r="D830" s="165">
        <v>59508.21</v>
      </c>
      <c r="E830" s="165">
        <v>-6239.95</v>
      </c>
      <c r="F830" s="165">
        <v>53268.26</v>
      </c>
      <c r="G830" s="165">
        <v>-585.16</v>
      </c>
      <c r="H830" s="165">
        <v>0</v>
      </c>
      <c r="I830" s="165">
        <v>-525.53</v>
      </c>
      <c r="J830" s="165">
        <v>-7350.6399999999994</v>
      </c>
      <c r="K830" s="138">
        <v>-4890.32</v>
      </c>
      <c r="L830" s="139">
        <v>11.8</v>
      </c>
      <c r="M830" s="153">
        <v>61.987718749999999</v>
      </c>
      <c r="N830" s="140" t="s">
        <v>126</v>
      </c>
      <c r="O830" s="140">
        <v>0</v>
      </c>
      <c r="P830" s="138">
        <v>47450.559999999998</v>
      </c>
      <c r="Q830" s="137" t="s">
        <v>58</v>
      </c>
      <c r="R830" s="137">
        <v>20161031</v>
      </c>
      <c r="S830" s="140">
        <v>1</v>
      </c>
      <c r="T830" s="182">
        <v>20161031</v>
      </c>
      <c r="U830" s="137"/>
      <c r="V830" s="138"/>
      <c r="W830" s="141"/>
      <c r="X830" s="138" t="s">
        <v>124</v>
      </c>
      <c r="Y830" s="138">
        <v>0</v>
      </c>
      <c r="Z830" s="138"/>
      <c r="AA830" s="138"/>
      <c r="AB830" s="138"/>
      <c r="AC830" s="138"/>
      <c r="AD830" s="138"/>
      <c r="AE830" s="138"/>
      <c r="AF830" s="165"/>
      <c r="AG830" s="165"/>
      <c r="AH830" s="165"/>
      <c r="AI830" s="167"/>
      <c r="AJ830" s="167"/>
      <c r="AK830" s="165"/>
      <c r="AL830" s="138"/>
      <c r="AM830" s="138"/>
      <c r="AN830" s="138"/>
      <c r="AO830" s="142"/>
    </row>
    <row r="831" spans="1:41">
      <c r="A831" s="136">
        <v>40291832</v>
      </c>
      <c r="B831" s="137">
        <v>24776806</v>
      </c>
      <c r="C831" s="138"/>
      <c r="D831" s="165">
        <v>0</v>
      </c>
      <c r="E831" s="165">
        <v>0</v>
      </c>
      <c r="F831" s="165">
        <v>0</v>
      </c>
      <c r="G831" s="165">
        <v>0</v>
      </c>
      <c r="H831" s="165">
        <v>0</v>
      </c>
      <c r="I831" s="165">
        <v>0</v>
      </c>
      <c r="J831" s="165">
        <v>0</v>
      </c>
      <c r="K831" s="138">
        <v>0</v>
      </c>
      <c r="L831" s="139">
        <v>11.8</v>
      </c>
      <c r="M831" s="153">
        <v>0</v>
      </c>
      <c r="N831" s="140" t="s">
        <v>125</v>
      </c>
      <c r="O831" s="140">
        <v>0</v>
      </c>
      <c r="P831" s="138">
        <v>0</v>
      </c>
      <c r="Q831" s="137" t="s">
        <v>57</v>
      </c>
      <c r="R831" s="137">
        <v>0</v>
      </c>
      <c r="S831" s="140">
        <v>0</v>
      </c>
      <c r="T831" s="182">
        <v>20161031</v>
      </c>
      <c r="U831" s="137"/>
      <c r="V831" s="138"/>
      <c r="W831" s="141"/>
      <c r="X831" s="138" t="s">
        <v>124</v>
      </c>
      <c r="Y831" s="138">
        <v>0</v>
      </c>
      <c r="Z831" s="138"/>
      <c r="AA831" s="138"/>
      <c r="AB831" s="138"/>
      <c r="AC831" s="138"/>
      <c r="AD831" s="138"/>
      <c r="AE831" s="138"/>
      <c r="AF831" s="165"/>
      <c r="AG831" s="165"/>
      <c r="AH831" s="165"/>
      <c r="AI831" s="167"/>
      <c r="AJ831" s="167"/>
      <c r="AK831" s="165"/>
      <c r="AL831" s="138"/>
      <c r="AM831" s="138"/>
      <c r="AN831" s="138"/>
      <c r="AO831" s="142"/>
    </row>
    <row r="832" spans="1:41">
      <c r="A832" s="136">
        <v>40291885</v>
      </c>
      <c r="B832" s="137">
        <v>33932225</v>
      </c>
      <c r="C832" s="138"/>
      <c r="D832" s="165">
        <v>0</v>
      </c>
      <c r="E832" s="165">
        <v>0</v>
      </c>
      <c r="F832" s="165">
        <v>0</v>
      </c>
      <c r="G832" s="165">
        <v>0</v>
      </c>
      <c r="H832" s="165">
        <v>0</v>
      </c>
      <c r="I832" s="165">
        <v>0</v>
      </c>
      <c r="J832" s="165">
        <v>0</v>
      </c>
      <c r="K832" s="138">
        <v>0</v>
      </c>
      <c r="L832" s="139">
        <v>11.64</v>
      </c>
      <c r="M832" s="153">
        <v>0</v>
      </c>
      <c r="N832" s="140" t="s">
        <v>125</v>
      </c>
      <c r="O832" s="140">
        <v>0</v>
      </c>
      <c r="P832" s="138">
        <v>0</v>
      </c>
      <c r="Q832" s="137" t="s">
        <v>57</v>
      </c>
      <c r="R832" s="137">
        <v>0</v>
      </c>
      <c r="S832" s="140">
        <v>0</v>
      </c>
      <c r="T832" s="182">
        <v>20161031</v>
      </c>
      <c r="U832" s="137"/>
      <c r="V832" s="138"/>
      <c r="W832" s="141"/>
      <c r="X832" s="138" t="s">
        <v>124</v>
      </c>
      <c r="Y832" s="138">
        <v>0</v>
      </c>
      <c r="Z832" s="138"/>
      <c r="AA832" s="138"/>
      <c r="AB832" s="138"/>
      <c r="AC832" s="138"/>
      <c r="AD832" s="138"/>
      <c r="AE832" s="138"/>
      <c r="AF832" s="165"/>
      <c r="AG832" s="165"/>
      <c r="AH832" s="165"/>
      <c r="AI832" s="167"/>
      <c r="AJ832" s="167"/>
      <c r="AK832" s="165"/>
      <c r="AL832" s="138"/>
      <c r="AM832" s="138"/>
      <c r="AN832" s="138"/>
      <c r="AO832" s="142"/>
    </row>
    <row r="833" spans="1:41">
      <c r="A833" s="136">
        <v>40331034</v>
      </c>
      <c r="B833" s="137">
        <v>22434254</v>
      </c>
      <c r="C833" s="138"/>
      <c r="D833" s="165">
        <v>368336.78</v>
      </c>
      <c r="E833" s="165">
        <v>-4750.3100000000004</v>
      </c>
      <c r="F833" s="165">
        <v>363586.47</v>
      </c>
      <c r="G833" s="165">
        <v>-3084.82</v>
      </c>
      <c r="H833" s="165">
        <v>0</v>
      </c>
      <c r="I833" s="165">
        <v>-668.71</v>
      </c>
      <c r="J833" s="165">
        <v>-8503.84</v>
      </c>
      <c r="K833" s="138">
        <v>0</v>
      </c>
      <c r="L833" s="139">
        <v>10.050000000000001</v>
      </c>
      <c r="M833" s="153">
        <v>383.68414583333339</v>
      </c>
      <c r="N833" s="140" t="s">
        <v>126</v>
      </c>
      <c r="O833" s="140">
        <v>0</v>
      </c>
      <c r="P833" s="138">
        <v>363586.47</v>
      </c>
      <c r="Q833" s="137" t="s">
        <v>57</v>
      </c>
      <c r="R833" s="137">
        <v>0</v>
      </c>
      <c r="S833" s="140">
        <v>0</v>
      </c>
      <c r="T833" s="182">
        <v>20161031</v>
      </c>
      <c r="U833" s="137"/>
      <c r="V833" s="138"/>
      <c r="W833" s="141"/>
      <c r="X833" s="138" t="s">
        <v>124</v>
      </c>
      <c r="Y833" s="138">
        <v>0</v>
      </c>
      <c r="Z833" s="138"/>
      <c r="AA833" s="138"/>
      <c r="AB833" s="138"/>
      <c r="AC833" s="138"/>
      <c r="AD833" s="138"/>
      <c r="AE833" s="138"/>
      <c r="AF833" s="165"/>
      <c r="AG833" s="165"/>
      <c r="AH833" s="165"/>
      <c r="AI833" s="167"/>
      <c r="AJ833" s="167"/>
      <c r="AK833" s="165"/>
      <c r="AL833" s="138"/>
      <c r="AM833" s="138"/>
      <c r="AN833" s="138"/>
      <c r="AO833" s="142"/>
    </row>
    <row r="834" spans="1:41">
      <c r="A834" s="136">
        <v>40414340</v>
      </c>
      <c r="B834" s="137">
        <v>30824819</v>
      </c>
      <c r="C834" s="138"/>
      <c r="D834" s="165">
        <v>34827.120000000003</v>
      </c>
      <c r="E834" s="165">
        <v>-13717.939999999999</v>
      </c>
      <c r="F834" s="165">
        <v>21109.18</v>
      </c>
      <c r="G834" s="165">
        <v>-342.47</v>
      </c>
      <c r="H834" s="165">
        <v>0</v>
      </c>
      <c r="I834" s="165">
        <v>-526.30999999999995</v>
      </c>
      <c r="J834" s="165">
        <v>-14586.72</v>
      </c>
      <c r="K834" s="138">
        <v>-3863.61</v>
      </c>
      <c r="L834" s="139">
        <v>11.8</v>
      </c>
      <c r="M834" s="153">
        <v>36.278250000000007</v>
      </c>
      <c r="N834" s="140" t="s">
        <v>126</v>
      </c>
      <c r="O834" s="140">
        <v>0</v>
      </c>
      <c r="P834" s="138">
        <v>21109.18</v>
      </c>
      <c r="Q834" s="137" t="s">
        <v>57</v>
      </c>
      <c r="R834" s="137">
        <v>0</v>
      </c>
      <c r="S834" s="140">
        <v>0</v>
      </c>
      <c r="T834" s="182">
        <v>20161031</v>
      </c>
      <c r="U834" s="137"/>
      <c r="V834" s="138"/>
      <c r="W834" s="141"/>
      <c r="X834" s="138" t="s">
        <v>124</v>
      </c>
      <c r="Y834" s="138">
        <v>0</v>
      </c>
      <c r="Z834" s="138"/>
      <c r="AA834" s="138"/>
      <c r="AB834" s="138"/>
      <c r="AC834" s="138"/>
      <c r="AD834" s="138"/>
      <c r="AE834" s="138"/>
      <c r="AF834" s="165"/>
      <c r="AG834" s="165"/>
      <c r="AH834" s="165"/>
      <c r="AI834" s="167"/>
      <c r="AJ834" s="167"/>
      <c r="AK834" s="165"/>
      <c r="AL834" s="138"/>
      <c r="AM834" s="138"/>
      <c r="AN834" s="138"/>
      <c r="AO834" s="142"/>
    </row>
    <row r="835" spans="1:41">
      <c r="A835" s="136">
        <v>40414350</v>
      </c>
      <c r="B835" s="137">
        <v>21010914</v>
      </c>
      <c r="C835" s="138"/>
      <c r="D835" s="165">
        <v>0</v>
      </c>
      <c r="E835" s="165">
        <v>0</v>
      </c>
      <c r="F835" s="165">
        <v>0</v>
      </c>
      <c r="G835" s="165">
        <v>0</v>
      </c>
      <c r="H835" s="165">
        <v>0</v>
      </c>
      <c r="I835" s="165">
        <v>0</v>
      </c>
      <c r="J835" s="165">
        <v>0</v>
      </c>
      <c r="K835" s="138">
        <v>0</v>
      </c>
      <c r="L835" s="139">
        <v>11.8</v>
      </c>
      <c r="M835" s="153">
        <v>0</v>
      </c>
      <c r="N835" s="140" t="s">
        <v>125</v>
      </c>
      <c r="O835" s="140">
        <v>0</v>
      </c>
      <c r="P835" s="138">
        <v>0</v>
      </c>
      <c r="Q835" s="137" t="s">
        <v>57</v>
      </c>
      <c r="R835" s="137">
        <v>0</v>
      </c>
      <c r="S835" s="140">
        <v>0</v>
      </c>
      <c r="T835" s="182">
        <v>20161031</v>
      </c>
      <c r="U835" s="137"/>
      <c r="V835" s="138"/>
      <c r="W835" s="141"/>
      <c r="X835" s="138" t="s">
        <v>124</v>
      </c>
      <c r="Y835" s="138">
        <v>0</v>
      </c>
      <c r="Z835" s="138"/>
      <c r="AA835" s="138"/>
      <c r="AB835" s="138"/>
      <c r="AC835" s="138"/>
      <c r="AD835" s="138"/>
      <c r="AE835" s="138"/>
      <c r="AF835" s="165"/>
      <c r="AG835" s="165"/>
      <c r="AH835" s="165"/>
      <c r="AI835" s="167"/>
      <c r="AJ835" s="167"/>
      <c r="AK835" s="165"/>
      <c r="AL835" s="138"/>
      <c r="AM835" s="138"/>
      <c r="AN835" s="138"/>
      <c r="AO835" s="142"/>
    </row>
    <row r="836" spans="1:41">
      <c r="A836" s="136">
        <v>40414505</v>
      </c>
      <c r="B836" s="137">
        <v>5605354</v>
      </c>
      <c r="C836" s="138"/>
      <c r="D836" s="165">
        <v>0</v>
      </c>
      <c r="E836" s="165">
        <v>0</v>
      </c>
      <c r="F836" s="165">
        <v>0</v>
      </c>
      <c r="G836" s="165">
        <v>0</v>
      </c>
      <c r="H836" s="165">
        <v>0</v>
      </c>
      <c r="I836" s="165">
        <v>0</v>
      </c>
      <c r="J836" s="165">
        <v>0</v>
      </c>
      <c r="K836" s="138">
        <v>0</v>
      </c>
      <c r="L836" s="139">
        <v>11.8</v>
      </c>
      <c r="M836" s="153">
        <v>0</v>
      </c>
      <c r="N836" s="140" t="s">
        <v>125</v>
      </c>
      <c r="O836" s="140">
        <v>0</v>
      </c>
      <c r="P836" s="138">
        <v>0</v>
      </c>
      <c r="Q836" s="137" t="s">
        <v>57</v>
      </c>
      <c r="R836" s="137">
        <v>0</v>
      </c>
      <c r="S836" s="140">
        <v>0</v>
      </c>
      <c r="T836" s="182">
        <v>20161031</v>
      </c>
      <c r="U836" s="137"/>
      <c r="V836" s="138"/>
      <c r="W836" s="141"/>
      <c r="X836" s="138" t="s">
        <v>124</v>
      </c>
      <c r="Y836" s="138">
        <v>0</v>
      </c>
      <c r="Z836" s="138"/>
      <c r="AA836" s="138"/>
      <c r="AB836" s="138"/>
      <c r="AC836" s="138"/>
      <c r="AD836" s="138"/>
      <c r="AE836" s="138"/>
      <c r="AF836" s="165"/>
      <c r="AG836" s="165"/>
      <c r="AH836" s="165"/>
      <c r="AI836" s="167"/>
      <c r="AJ836" s="167"/>
      <c r="AK836" s="165"/>
      <c r="AL836" s="138"/>
      <c r="AM836" s="138"/>
      <c r="AN836" s="138"/>
      <c r="AO836" s="142"/>
    </row>
    <row r="837" spans="1:41">
      <c r="A837" s="136">
        <v>40452589</v>
      </c>
      <c r="B837" s="137">
        <v>31489655</v>
      </c>
      <c r="C837" s="138"/>
      <c r="D837" s="165">
        <v>0</v>
      </c>
      <c r="E837" s="165">
        <v>0</v>
      </c>
      <c r="F837" s="165">
        <v>0</v>
      </c>
      <c r="G837" s="165">
        <v>0</v>
      </c>
      <c r="H837" s="165">
        <v>0</v>
      </c>
      <c r="I837" s="165">
        <v>0</v>
      </c>
      <c r="J837" s="165">
        <v>0</v>
      </c>
      <c r="K837" s="138">
        <v>0</v>
      </c>
      <c r="L837" s="139">
        <v>11.8</v>
      </c>
      <c r="M837" s="153">
        <v>0</v>
      </c>
      <c r="N837" s="140" t="s">
        <v>125</v>
      </c>
      <c r="O837" s="140">
        <v>0</v>
      </c>
      <c r="P837" s="138">
        <v>0</v>
      </c>
      <c r="Q837" s="137" t="s">
        <v>57</v>
      </c>
      <c r="R837" s="137">
        <v>0</v>
      </c>
      <c r="S837" s="140">
        <v>0</v>
      </c>
      <c r="T837" s="182">
        <v>20161031</v>
      </c>
      <c r="U837" s="137"/>
      <c r="V837" s="138"/>
      <c r="W837" s="141"/>
      <c r="X837" s="138" t="s">
        <v>124</v>
      </c>
      <c r="Y837" s="138">
        <v>0</v>
      </c>
      <c r="Z837" s="138"/>
      <c r="AA837" s="138"/>
      <c r="AB837" s="138"/>
      <c r="AC837" s="138"/>
      <c r="AD837" s="138"/>
      <c r="AE837" s="138"/>
      <c r="AF837" s="165"/>
      <c r="AG837" s="165"/>
      <c r="AH837" s="165"/>
      <c r="AI837" s="167"/>
      <c r="AJ837" s="167"/>
      <c r="AK837" s="165"/>
      <c r="AL837" s="138"/>
      <c r="AM837" s="138"/>
      <c r="AN837" s="138"/>
      <c r="AO837" s="142"/>
    </row>
    <row r="838" spans="1:41">
      <c r="A838" s="136">
        <v>40452865</v>
      </c>
      <c r="B838" s="137">
        <v>13928499</v>
      </c>
      <c r="C838" s="138"/>
      <c r="D838" s="165">
        <v>94588.69</v>
      </c>
      <c r="E838" s="165">
        <v>-2602.33</v>
      </c>
      <c r="F838" s="165">
        <v>91986.36</v>
      </c>
      <c r="G838" s="165">
        <v>0</v>
      </c>
      <c r="H838" s="165">
        <v>0</v>
      </c>
      <c r="I838" s="165">
        <v>0</v>
      </c>
      <c r="J838" s="165">
        <v>-2602.33</v>
      </c>
      <c r="K838" s="138">
        <v>-2602.33</v>
      </c>
      <c r="L838" s="139">
        <v>11.8</v>
      </c>
      <c r="M838" s="153">
        <v>98.529885416666673</v>
      </c>
      <c r="N838" s="140" t="s">
        <v>126</v>
      </c>
      <c r="O838" s="140">
        <v>0</v>
      </c>
      <c r="P838" s="138">
        <v>86764.18</v>
      </c>
      <c r="Q838" s="137" t="s">
        <v>59</v>
      </c>
      <c r="R838" s="137">
        <v>20160930</v>
      </c>
      <c r="S838" s="140">
        <v>2</v>
      </c>
      <c r="T838" s="182">
        <v>20161031</v>
      </c>
      <c r="U838" s="137"/>
      <c r="V838" s="138"/>
      <c r="W838" s="141"/>
      <c r="X838" s="138" t="s">
        <v>124</v>
      </c>
      <c r="Y838" s="138">
        <v>0</v>
      </c>
      <c r="Z838" s="138"/>
      <c r="AA838" s="138"/>
      <c r="AB838" s="138"/>
      <c r="AC838" s="138"/>
      <c r="AD838" s="138"/>
      <c r="AE838" s="138"/>
      <c r="AF838" s="165"/>
      <c r="AG838" s="165"/>
      <c r="AH838" s="165"/>
      <c r="AI838" s="167"/>
      <c r="AJ838" s="167"/>
      <c r="AK838" s="165"/>
      <c r="AL838" s="138"/>
      <c r="AM838" s="138"/>
      <c r="AN838" s="138"/>
      <c r="AO838" s="142"/>
    </row>
    <row r="839" spans="1:41">
      <c r="A839" s="136">
        <v>40486868</v>
      </c>
      <c r="B839" s="137">
        <v>31005630</v>
      </c>
      <c r="C839" s="138"/>
      <c r="D839" s="165">
        <v>188618.94</v>
      </c>
      <c r="E839" s="165">
        <v>-6277.15</v>
      </c>
      <c r="F839" s="165">
        <v>182341.79</v>
      </c>
      <c r="G839" s="165">
        <v>-1838.14</v>
      </c>
      <c r="H839" s="165">
        <v>0</v>
      </c>
      <c r="I839" s="165">
        <v>-464.71</v>
      </c>
      <c r="J839" s="165">
        <v>-8580</v>
      </c>
      <c r="K839" s="138">
        <v>0</v>
      </c>
      <c r="L839" s="139">
        <v>11.8</v>
      </c>
      <c r="M839" s="153">
        <v>196.47806249999999</v>
      </c>
      <c r="N839" s="140" t="s">
        <v>126</v>
      </c>
      <c r="O839" s="140">
        <v>1</v>
      </c>
      <c r="P839" s="138">
        <v>135013.41</v>
      </c>
      <c r="Q839" s="137" t="s">
        <v>64</v>
      </c>
      <c r="R839" s="137">
        <v>20160331</v>
      </c>
      <c r="S839" s="140">
        <v>8</v>
      </c>
      <c r="T839" s="182">
        <v>20161031</v>
      </c>
      <c r="U839" s="137"/>
      <c r="V839" s="138"/>
      <c r="W839" s="141"/>
      <c r="X839" s="138" t="s">
        <v>124</v>
      </c>
      <c r="Y839" s="138">
        <v>0</v>
      </c>
      <c r="Z839" s="138"/>
      <c r="AA839" s="138"/>
      <c r="AB839" s="138"/>
      <c r="AC839" s="138"/>
      <c r="AD839" s="138"/>
      <c r="AE839" s="138"/>
      <c r="AF839" s="165"/>
      <c r="AG839" s="165"/>
      <c r="AH839" s="165"/>
      <c r="AI839" s="167"/>
      <c r="AJ839" s="167"/>
      <c r="AK839" s="165"/>
      <c r="AL839" s="138"/>
      <c r="AM839" s="138"/>
      <c r="AN839" s="138"/>
      <c r="AO839" s="142"/>
    </row>
    <row r="840" spans="1:41">
      <c r="A840" s="136">
        <v>40486934</v>
      </c>
      <c r="B840" s="137">
        <v>30860058</v>
      </c>
      <c r="C840" s="138"/>
      <c r="D840" s="165">
        <v>0</v>
      </c>
      <c r="E840" s="165">
        <v>0</v>
      </c>
      <c r="F840" s="165">
        <v>0</v>
      </c>
      <c r="G840" s="165">
        <v>0</v>
      </c>
      <c r="H840" s="165">
        <v>0</v>
      </c>
      <c r="I840" s="165">
        <v>0</v>
      </c>
      <c r="J840" s="165">
        <v>0</v>
      </c>
      <c r="K840" s="138">
        <v>0</v>
      </c>
      <c r="L840" s="139">
        <v>11.8</v>
      </c>
      <c r="M840" s="153">
        <v>0</v>
      </c>
      <c r="N840" s="140" t="s">
        <v>125</v>
      </c>
      <c r="O840" s="140">
        <v>0</v>
      </c>
      <c r="P840" s="138">
        <v>0</v>
      </c>
      <c r="Q840" s="57" t="s">
        <v>57</v>
      </c>
      <c r="R840" s="137">
        <v>0</v>
      </c>
      <c r="S840" s="140">
        <v>0</v>
      </c>
      <c r="T840" s="182">
        <v>20161031</v>
      </c>
      <c r="U840" s="137"/>
      <c r="V840" s="138"/>
      <c r="W840" s="141"/>
      <c r="X840" s="138" t="s">
        <v>124</v>
      </c>
      <c r="Y840" s="138">
        <v>0</v>
      </c>
      <c r="Z840" s="138"/>
      <c r="AA840" s="138"/>
      <c r="AB840" s="138"/>
      <c r="AC840" s="138"/>
      <c r="AD840" s="138"/>
      <c r="AE840" s="138"/>
      <c r="AF840" s="165"/>
      <c r="AG840" s="165"/>
      <c r="AH840" s="165"/>
      <c r="AI840" s="167"/>
      <c r="AJ840" s="167"/>
      <c r="AK840" s="165"/>
      <c r="AL840" s="138"/>
      <c r="AM840" s="138"/>
      <c r="AN840" s="138"/>
      <c r="AO840" s="142"/>
    </row>
    <row r="841" spans="1:41">
      <c r="A841" s="136">
        <v>40487080</v>
      </c>
      <c r="B841" s="137">
        <v>15720258</v>
      </c>
      <c r="C841" s="138"/>
      <c r="D841" s="165">
        <v>0</v>
      </c>
      <c r="E841" s="165">
        <v>0</v>
      </c>
      <c r="F841" s="165">
        <v>0</v>
      </c>
      <c r="G841" s="165">
        <v>0</v>
      </c>
      <c r="H841" s="165">
        <v>0</v>
      </c>
      <c r="I841" s="165">
        <v>0</v>
      </c>
      <c r="J841" s="165">
        <v>0</v>
      </c>
      <c r="K841" s="138">
        <v>0</v>
      </c>
      <c r="L841" s="139">
        <v>11.11</v>
      </c>
      <c r="M841" s="153">
        <v>0</v>
      </c>
      <c r="N841" s="140" t="s">
        <v>125</v>
      </c>
      <c r="O841" s="140">
        <v>0</v>
      </c>
      <c r="P841" s="138">
        <v>0</v>
      </c>
      <c r="Q841" s="137" t="s">
        <v>57</v>
      </c>
      <c r="R841" s="137">
        <v>0</v>
      </c>
      <c r="S841" s="140">
        <v>0</v>
      </c>
      <c r="T841" s="182">
        <v>20161031</v>
      </c>
      <c r="U841" s="137"/>
      <c r="V841" s="138"/>
      <c r="W841" s="141"/>
      <c r="X841" s="138" t="s">
        <v>124</v>
      </c>
      <c r="Y841" s="138">
        <v>0</v>
      </c>
      <c r="Z841" s="138"/>
      <c r="AA841" s="138"/>
      <c r="AB841" s="138"/>
      <c r="AC841" s="138"/>
      <c r="AD841" s="138"/>
      <c r="AE841" s="138"/>
      <c r="AF841" s="165"/>
      <c r="AG841" s="165"/>
      <c r="AH841" s="165"/>
      <c r="AI841" s="167"/>
      <c r="AJ841" s="167"/>
      <c r="AK841" s="165"/>
      <c r="AL841" s="138"/>
      <c r="AM841" s="138"/>
      <c r="AN841" s="138"/>
      <c r="AO841" s="142"/>
    </row>
    <row r="842" spans="1:41">
      <c r="A842" s="136">
        <v>40487151</v>
      </c>
      <c r="B842" s="137">
        <v>13236607</v>
      </c>
      <c r="C842" s="138"/>
      <c r="D842" s="165">
        <v>452955.32</v>
      </c>
      <c r="E842" s="165">
        <v>0</v>
      </c>
      <c r="F842" s="165">
        <v>452955.32</v>
      </c>
      <c r="G842" s="165">
        <v>-1141.29</v>
      </c>
      <c r="H842" s="165">
        <v>0</v>
      </c>
      <c r="I842" s="165">
        <v>-713.37</v>
      </c>
      <c r="J842" s="165">
        <v>-1854.66</v>
      </c>
      <c r="K842" s="138">
        <v>0</v>
      </c>
      <c r="L842" s="139">
        <v>11.11</v>
      </c>
      <c r="M842" s="153">
        <v>471.8284583333334</v>
      </c>
      <c r="N842" s="140" t="s">
        <v>126</v>
      </c>
      <c r="O842" s="140">
        <v>0</v>
      </c>
      <c r="P842" s="138">
        <v>447275.72</v>
      </c>
      <c r="Q842" s="137" t="s">
        <v>58</v>
      </c>
      <c r="R842" s="137">
        <v>20161031</v>
      </c>
      <c r="S842" s="140">
        <v>1</v>
      </c>
      <c r="T842" s="182">
        <v>20161031</v>
      </c>
      <c r="U842" s="137"/>
      <c r="V842" s="138"/>
      <c r="W842" s="141"/>
      <c r="X842" s="138" t="s">
        <v>124</v>
      </c>
      <c r="Y842" s="138">
        <v>0</v>
      </c>
      <c r="Z842" s="138"/>
      <c r="AA842" s="138"/>
      <c r="AB842" s="138"/>
      <c r="AC842" s="138"/>
      <c r="AD842" s="138"/>
      <c r="AE842" s="138"/>
      <c r="AF842" s="165"/>
      <c r="AG842" s="165"/>
      <c r="AH842" s="165"/>
      <c r="AI842" s="167"/>
      <c r="AJ842" s="167"/>
      <c r="AK842" s="165"/>
      <c r="AL842" s="138"/>
      <c r="AM842" s="138"/>
      <c r="AN842" s="138"/>
      <c r="AO842" s="142"/>
    </row>
    <row r="843" spans="1:41">
      <c r="A843" s="136">
        <v>40527930</v>
      </c>
      <c r="B843" s="137">
        <v>8500325</v>
      </c>
      <c r="C843" s="138"/>
      <c r="D843" s="165">
        <v>0</v>
      </c>
      <c r="E843" s="165">
        <v>0</v>
      </c>
      <c r="F843" s="165">
        <v>0</v>
      </c>
      <c r="G843" s="165">
        <v>0</v>
      </c>
      <c r="H843" s="165">
        <v>0</v>
      </c>
      <c r="I843" s="165">
        <v>0</v>
      </c>
      <c r="J843" s="165">
        <v>0</v>
      </c>
      <c r="K843" s="138">
        <v>0</v>
      </c>
      <c r="L843" s="139">
        <v>11.8</v>
      </c>
      <c r="M843" s="153">
        <v>0</v>
      </c>
      <c r="N843" s="140" t="s">
        <v>125</v>
      </c>
      <c r="O843" s="140">
        <v>0</v>
      </c>
      <c r="P843" s="138">
        <v>0</v>
      </c>
      <c r="Q843" s="137" t="s">
        <v>57</v>
      </c>
      <c r="R843" s="137">
        <v>0</v>
      </c>
      <c r="S843" s="140">
        <v>0</v>
      </c>
      <c r="T843" s="182">
        <v>20161031</v>
      </c>
      <c r="U843" s="137"/>
      <c r="V843" s="138"/>
      <c r="W843" s="141"/>
      <c r="X843" s="138" t="s">
        <v>124</v>
      </c>
      <c r="Y843" s="138">
        <v>0</v>
      </c>
      <c r="Z843" s="138"/>
      <c r="AA843" s="138"/>
      <c r="AB843" s="138"/>
      <c r="AC843" s="138"/>
      <c r="AD843" s="138"/>
      <c r="AE843" s="138"/>
      <c r="AF843" s="165"/>
      <c r="AG843" s="165"/>
      <c r="AH843" s="165"/>
      <c r="AI843" s="167"/>
      <c r="AJ843" s="167"/>
      <c r="AK843" s="165"/>
      <c r="AL843" s="138"/>
      <c r="AM843" s="138"/>
      <c r="AN843" s="138"/>
      <c r="AO843" s="142"/>
    </row>
    <row r="844" spans="1:41">
      <c r="A844" s="136">
        <v>40606821</v>
      </c>
      <c r="B844" s="137">
        <v>40008890</v>
      </c>
      <c r="C844" s="138"/>
      <c r="D844" s="165">
        <v>0</v>
      </c>
      <c r="E844" s="165">
        <v>0</v>
      </c>
      <c r="F844" s="165">
        <v>0</v>
      </c>
      <c r="G844" s="165">
        <v>0</v>
      </c>
      <c r="H844" s="165">
        <v>0</v>
      </c>
      <c r="I844" s="165">
        <v>0</v>
      </c>
      <c r="J844" s="165">
        <v>0</v>
      </c>
      <c r="K844" s="138">
        <v>0</v>
      </c>
      <c r="L844" s="139">
        <v>11.8</v>
      </c>
      <c r="M844" s="153">
        <v>0</v>
      </c>
      <c r="N844" s="140" t="s">
        <v>125</v>
      </c>
      <c r="O844" s="140">
        <v>0</v>
      </c>
      <c r="P844" s="138">
        <v>0</v>
      </c>
      <c r="Q844" s="137" t="s">
        <v>57</v>
      </c>
      <c r="R844" s="137">
        <v>0</v>
      </c>
      <c r="S844" s="140">
        <v>0</v>
      </c>
      <c r="T844" s="182">
        <v>20161031</v>
      </c>
      <c r="U844" s="137"/>
      <c r="V844" s="138"/>
      <c r="W844" s="141"/>
      <c r="X844" s="138" t="s">
        <v>124</v>
      </c>
      <c r="Y844" s="138">
        <v>0</v>
      </c>
      <c r="Z844" s="138"/>
      <c r="AA844" s="138"/>
      <c r="AB844" s="138"/>
      <c r="AC844" s="138"/>
      <c r="AD844" s="138"/>
      <c r="AE844" s="138"/>
      <c r="AF844" s="165"/>
      <c r="AG844" s="165"/>
      <c r="AH844" s="165"/>
      <c r="AI844" s="167"/>
      <c r="AJ844" s="167"/>
      <c r="AK844" s="165"/>
      <c r="AL844" s="138"/>
      <c r="AM844" s="138"/>
      <c r="AN844" s="138"/>
      <c r="AO844" s="142"/>
    </row>
    <row r="845" spans="1:41">
      <c r="A845" s="136">
        <v>40643578</v>
      </c>
      <c r="B845" s="137">
        <v>40091786</v>
      </c>
      <c r="C845" s="138"/>
      <c r="D845" s="165">
        <v>608875.05000000005</v>
      </c>
      <c r="E845" s="165">
        <v>-12514</v>
      </c>
      <c r="F845" s="165">
        <v>596361.05000000005</v>
      </c>
      <c r="G845" s="165">
        <v>-5987.27</v>
      </c>
      <c r="H845" s="165">
        <v>0</v>
      </c>
      <c r="I845" s="165">
        <v>-757.99</v>
      </c>
      <c r="J845" s="165">
        <v>-19259.260000000002</v>
      </c>
      <c r="K845" s="138">
        <v>-4509.33</v>
      </c>
      <c r="L845" s="138">
        <v>11.8</v>
      </c>
      <c r="M845" s="153">
        <v>634.24484375000009</v>
      </c>
      <c r="N845" s="139" t="s">
        <v>126</v>
      </c>
      <c r="O845" s="140">
        <v>0</v>
      </c>
      <c r="P845" s="138">
        <v>596361.05000000005</v>
      </c>
      <c r="Q845" s="138" t="s">
        <v>57</v>
      </c>
      <c r="R845" s="137">
        <v>0</v>
      </c>
      <c r="S845" s="140">
        <v>0</v>
      </c>
      <c r="T845" s="182">
        <v>20161031</v>
      </c>
      <c r="U845" s="137"/>
      <c r="V845" s="138"/>
      <c r="W845" s="141"/>
      <c r="X845" s="138" t="s">
        <v>124</v>
      </c>
      <c r="Y845" s="138">
        <v>0</v>
      </c>
      <c r="Z845" s="138"/>
      <c r="AA845" s="138"/>
      <c r="AB845" s="138"/>
      <c r="AC845" s="138"/>
      <c r="AD845" s="138"/>
      <c r="AE845" s="138"/>
      <c r="AF845" s="165"/>
      <c r="AG845" s="165"/>
      <c r="AH845" s="165"/>
      <c r="AI845" s="167"/>
      <c r="AJ845" s="167"/>
      <c r="AK845" s="165"/>
      <c r="AL845" s="138"/>
      <c r="AM845" s="138"/>
      <c r="AN845" s="138"/>
      <c r="AO845" s="142"/>
    </row>
    <row r="846" spans="1:41">
      <c r="A846" s="136">
        <v>40643986</v>
      </c>
      <c r="B846" s="137">
        <v>19884473</v>
      </c>
      <c r="C846" s="138"/>
      <c r="D846" s="165">
        <v>0</v>
      </c>
      <c r="E846" s="165">
        <v>0</v>
      </c>
      <c r="F846" s="165">
        <v>0</v>
      </c>
      <c r="G846" s="165">
        <v>0</v>
      </c>
      <c r="H846" s="165">
        <v>0</v>
      </c>
      <c r="I846" s="165">
        <v>0</v>
      </c>
      <c r="J846" s="165">
        <v>0</v>
      </c>
      <c r="K846" s="138">
        <v>0</v>
      </c>
      <c r="L846" s="139">
        <v>11.8</v>
      </c>
      <c r="M846" s="153">
        <v>0</v>
      </c>
      <c r="N846" s="140" t="s">
        <v>125</v>
      </c>
      <c r="O846" s="140">
        <v>0</v>
      </c>
      <c r="P846" s="138">
        <v>0</v>
      </c>
      <c r="Q846" s="137" t="s">
        <v>57</v>
      </c>
      <c r="R846" s="137">
        <v>0</v>
      </c>
      <c r="S846" s="140">
        <v>0</v>
      </c>
      <c r="T846" s="182">
        <v>20161031</v>
      </c>
      <c r="U846" s="137"/>
      <c r="V846" s="138"/>
      <c r="W846" s="141"/>
      <c r="X846" s="138" t="s">
        <v>124</v>
      </c>
      <c r="Y846" s="138">
        <v>0</v>
      </c>
      <c r="Z846" s="138"/>
      <c r="AA846" s="138"/>
      <c r="AB846" s="138"/>
      <c r="AC846" s="138"/>
      <c r="AD846" s="138"/>
      <c r="AE846" s="138"/>
      <c r="AF846" s="165"/>
      <c r="AG846" s="165"/>
      <c r="AH846" s="165"/>
      <c r="AI846" s="167"/>
      <c r="AJ846" s="167"/>
      <c r="AK846" s="165"/>
      <c r="AL846" s="138"/>
      <c r="AM846" s="138"/>
      <c r="AN846" s="138"/>
      <c r="AO846" s="142"/>
    </row>
    <row r="847" spans="1:41">
      <c r="A847" s="136">
        <v>40644088</v>
      </c>
      <c r="B847" s="137">
        <v>38449295</v>
      </c>
      <c r="C847" s="138"/>
      <c r="D847" s="165">
        <v>266496.93</v>
      </c>
      <c r="E847" s="165">
        <v>-3436.92</v>
      </c>
      <c r="F847" s="165">
        <v>263060.01</v>
      </c>
      <c r="G847" s="165">
        <v>-2231.91</v>
      </c>
      <c r="H847" s="165">
        <v>0</v>
      </c>
      <c r="I847" s="165">
        <v>-418.12</v>
      </c>
      <c r="J847" s="165">
        <v>-6086.95</v>
      </c>
      <c r="K847" s="138">
        <v>0</v>
      </c>
      <c r="L847" s="139">
        <v>10.050000000000001</v>
      </c>
      <c r="M847" s="153">
        <v>277.60096874999999</v>
      </c>
      <c r="N847" s="140" t="s">
        <v>126</v>
      </c>
      <c r="O847" s="140">
        <v>0</v>
      </c>
      <c r="P847" s="138">
        <v>263060.01</v>
      </c>
      <c r="Q847" s="137" t="s">
        <v>57</v>
      </c>
      <c r="R847" s="137">
        <v>0</v>
      </c>
      <c r="S847" s="140">
        <v>0</v>
      </c>
      <c r="T847" s="182">
        <v>20161031</v>
      </c>
      <c r="U847" s="137"/>
      <c r="V847" s="138"/>
      <c r="W847" s="141"/>
      <c r="X847" s="138" t="s">
        <v>124</v>
      </c>
      <c r="Y847" s="138">
        <v>0</v>
      </c>
      <c r="Z847" s="138"/>
      <c r="AA847" s="138"/>
      <c r="AB847" s="138"/>
      <c r="AC847" s="138"/>
      <c r="AD847" s="138"/>
      <c r="AE847" s="138"/>
      <c r="AF847" s="165"/>
      <c r="AG847" s="165"/>
      <c r="AH847" s="165"/>
      <c r="AI847" s="167"/>
      <c r="AJ847" s="167"/>
      <c r="AK847" s="165"/>
      <c r="AL847" s="138"/>
      <c r="AM847" s="138"/>
      <c r="AN847" s="138"/>
      <c r="AO847" s="142"/>
    </row>
    <row r="848" spans="1:41">
      <c r="A848" s="136">
        <v>40715278</v>
      </c>
      <c r="B848" s="137">
        <v>39751601</v>
      </c>
      <c r="C848" s="138"/>
      <c r="D848" s="165">
        <v>0</v>
      </c>
      <c r="E848" s="165">
        <v>0</v>
      </c>
      <c r="F848" s="165">
        <v>0</v>
      </c>
      <c r="G848" s="165">
        <v>0</v>
      </c>
      <c r="H848" s="165">
        <v>0</v>
      </c>
      <c r="I848" s="165">
        <v>0</v>
      </c>
      <c r="J848" s="165">
        <v>0</v>
      </c>
      <c r="K848" s="138">
        <v>0</v>
      </c>
      <c r="L848" s="139">
        <v>11.8</v>
      </c>
      <c r="M848" s="153">
        <v>0</v>
      </c>
      <c r="N848" s="140" t="s">
        <v>125</v>
      </c>
      <c r="O848" s="140">
        <v>0</v>
      </c>
      <c r="P848" s="138">
        <v>0</v>
      </c>
      <c r="Q848" s="137" t="s">
        <v>57</v>
      </c>
      <c r="R848" s="137">
        <v>0</v>
      </c>
      <c r="S848" s="140">
        <v>0</v>
      </c>
      <c r="T848" s="182">
        <v>20161031</v>
      </c>
      <c r="U848" s="137"/>
      <c r="V848" s="138"/>
      <c r="W848" s="141"/>
      <c r="X848" s="138" t="s">
        <v>124</v>
      </c>
      <c r="Y848" s="138">
        <v>0</v>
      </c>
      <c r="Z848" s="138"/>
      <c r="AA848" s="138"/>
      <c r="AB848" s="138"/>
      <c r="AC848" s="138"/>
      <c r="AD848" s="138"/>
      <c r="AE848" s="138"/>
      <c r="AF848" s="165"/>
      <c r="AG848" s="165"/>
      <c r="AH848" s="165"/>
      <c r="AI848" s="167"/>
      <c r="AJ848" s="167"/>
      <c r="AK848" s="165"/>
      <c r="AL848" s="138"/>
      <c r="AM848" s="138"/>
      <c r="AN848" s="138"/>
      <c r="AO848" s="142"/>
    </row>
    <row r="849" spans="1:41">
      <c r="A849" s="136">
        <v>40715635</v>
      </c>
      <c r="B849" s="137">
        <v>22323968</v>
      </c>
      <c r="C849" s="138"/>
      <c r="D849" s="165">
        <v>0</v>
      </c>
      <c r="E849" s="165">
        <v>0</v>
      </c>
      <c r="F849" s="165">
        <v>0</v>
      </c>
      <c r="G849" s="165">
        <v>0</v>
      </c>
      <c r="H849" s="165">
        <v>0</v>
      </c>
      <c r="I849" s="165">
        <v>0</v>
      </c>
      <c r="J849" s="165">
        <v>0</v>
      </c>
      <c r="K849" s="138">
        <v>0</v>
      </c>
      <c r="L849" s="139">
        <v>11.8</v>
      </c>
      <c r="M849" s="153">
        <v>0</v>
      </c>
      <c r="N849" s="140" t="s">
        <v>125</v>
      </c>
      <c r="O849" s="140">
        <v>0</v>
      </c>
      <c r="P849" s="138">
        <v>0</v>
      </c>
      <c r="Q849" s="137" t="s">
        <v>57</v>
      </c>
      <c r="R849" s="137">
        <v>0</v>
      </c>
      <c r="S849" s="140">
        <v>0</v>
      </c>
      <c r="T849" s="182">
        <v>20161031</v>
      </c>
      <c r="U849" s="137"/>
      <c r="V849" s="138"/>
      <c r="W849" s="141"/>
      <c r="X849" s="138" t="s">
        <v>124</v>
      </c>
      <c r="Y849" s="138">
        <v>0</v>
      </c>
      <c r="Z849" s="138"/>
      <c r="AA849" s="138"/>
      <c r="AB849" s="138"/>
      <c r="AC849" s="138"/>
      <c r="AD849" s="138"/>
      <c r="AE849" s="138"/>
      <c r="AF849" s="165"/>
      <c r="AG849" s="165"/>
      <c r="AH849" s="165"/>
      <c r="AI849" s="167"/>
      <c r="AJ849" s="167"/>
      <c r="AK849" s="165"/>
      <c r="AL849" s="138"/>
      <c r="AM849" s="138"/>
      <c r="AN849" s="138"/>
      <c r="AO849" s="142"/>
    </row>
    <row r="850" spans="1:41">
      <c r="A850" s="136">
        <v>40752647</v>
      </c>
      <c r="B850" s="137">
        <v>16448286</v>
      </c>
      <c r="C850" s="138"/>
      <c r="D850" s="165">
        <v>399414.94</v>
      </c>
      <c r="E850" s="165">
        <v>-2441.8000000000002</v>
      </c>
      <c r="F850" s="165">
        <v>396973.14</v>
      </c>
      <c r="G850" s="165">
        <v>-3927.58</v>
      </c>
      <c r="H850" s="165">
        <v>0</v>
      </c>
      <c r="I850" s="165">
        <v>-377.3</v>
      </c>
      <c r="J850" s="165">
        <v>-6746.68</v>
      </c>
      <c r="K850" s="138">
        <v>0</v>
      </c>
      <c r="L850" s="139">
        <v>11.8</v>
      </c>
      <c r="M850" s="153">
        <v>416.05722916666673</v>
      </c>
      <c r="N850" s="140" t="s">
        <v>126</v>
      </c>
      <c r="O850" s="140">
        <v>0</v>
      </c>
      <c r="P850" s="138">
        <v>396973.14</v>
      </c>
      <c r="Q850" s="137" t="s">
        <v>57</v>
      </c>
      <c r="R850" s="137">
        <v>0</v>
      </c>
      <c r="S850" s="140">
        <v>0</v>
      </c>
      <c r="T850" s="182">
        <v>20161031</v>
      </c>
      <c r="U850" s="137"/>
      <c r="V850" s="138"/>
      <c r="W850" s="141"/>
      <c r="X850" s="138" t="s">
        <v>124</v>
      </c>
      <c r="Y850" s="138">
        <v>0</v>
      </c>
      <c r="Z850" s="138"/>
      <c r="AA850" s="138"/>
      <c r="AB850" s="138"/>
      <c r="AC850" s="138"/>
      <c r="AD850" s="138"/>
      <c r="AE850" s="138"/>
      <c r="AF850" s="165"/>
      <c r="AG850" s="165"/>
      <c r="AH850" s="165"/>
      <c r="AI850" s="167"/>
      <c r="AJ850" s="167"/>
      <c r="AK850" s="165"/>
      <c r="AL850" s="138"/>
      <c r="AM850" s="138"/>
      <c r="AN850" s="138"/>
      <c r="AO850" s="142"/>
    </row>
    <row r="851" spans="1:41">
      <c r="A851" s="136">
        <v>40783326</v>
      </c>
      <c r="B851" s="137">
        <v>9618278</v>
      </c>
      <c r="C851" s="138"/>
      <c r="D851" s="165">
        <v>123290.3</v>
      </c>
      <c r="E851" s="165">
        <v>-1509.6</v>
      </c>
      <c r="F851" s="165">
        <v>121780.7</v>
      </c>
      <c r="G851" s="165">
        <v>-1232.9000000000001</v>
      </c>
      <c r="H851" s="165">
        <v>0</v>
      </c>
      <c r="I851" s="165">
        <v>-190.83</v>
      </c>
      <c r="J851" s="165">
        <v>-2933.33</v>
      </c>
      <c r="K851" s="138">
        <v>0</v>
      </c>
      <c r="L851" s="139">
        <v>12</v>
      </c>
      <c r="M851" s="153">
        <v>128.42739583333335</v>
      </c>
      <c r="N851" s="140" t="s">
        <v>126</v>
      </c>
      <c r="O851" s="140">
        <v>0</v>
      </c>
      <c r="P851" s="138">
        <v>121780.7</v>
      </c>
      <c r="Q851" s="137" t="s">
        <v>57</v>
      </c>
      <c r="R851" s="137">
        <v>0</v>
      </c>
      <c r="S851" s="140">
        <v>0</v>
      </c>
      <c r="T851" s="182">
        <v>20161031</v>
      </c>
      <c r="U851" s="137"/>
      <c r="V851" s="138"/>
      <c r="W851" s="141"/>
      <c r="X851" s="138" t="s">
        <v>124</v>
      </c>
      <c r="Y851" s="138">
        <v>0</v>
      </c>
      <c r="Z851" s="138"/>
      <c r="AA851" s="138"/>
      <c r="AB851" s="138"/>
      <c r="AC851" s="138"/>
      <c r="AD851" s="138"/>
      <c r="AE851" s="138"/>
      <c r="AF851" s="165"/>
      <c r="AG851" s="165"/>
      <c r="AH851" s="165"/>
      <c r="AI851" s="167"/>
      <c r="AJ851" s="167"/>
      <c r="AK851" s="165"/>
      <c r="AL851" s="138"/>
      <c r="AM851" s="138"/>
      <c r="AN851" s="138"/>
      <c r="AO851" s="142"/>
    </row>
    <row r="852" spans="1:41">
      <c r="A852" s="136">
        <v>40807822</v>
      </c>
      <c r="B852" s="137">
        <v>29295426</v>
      </c>
      <c r="C852" s="138"/>
      <c r="D852" s="165">
        <v>0</v>
      </c>
      <c r="E852" s="165">
        <v>0</v>
      </c>
      <c r="F852" s="165">
        <v>0</v>
      </c>
      <c r="G852" s="165">
        <v>0</v>
      </c>
      <c r="H852" s="165">
        <v>0</v>
      </c>
      <c r="I852" s="165">
        <v>0</v>
      </c>
      <c r="J852" s="165">
        <v>0</v>
      </c>
      <c r="K852" s="138">
        <v>0</v>
      </c>
      <c r="L852" s="139">
        <v>11.8</v>
      </c>
      <c r="M852" s="153">
        <v>0</v>
      </c>
      <c r="N852" s="140" t="s">
        <v>125</v>
      </c>
      <c r="O852" s="140">
        <v>0</v>
      </c>
      <c r="P852" s="138">
        <v>0</v>
      </c>
      <c r="Q852" s="137" t="s">
        <v>57</v>
      </c>
      <c r="R852" s="137">
        <v>0</v>
      </c>
      <c r="S852" s="140">
        <v>0</v>
      </c>
      <c r="T852" s="182">
        <v>20161031</v>
      </c>
      <c r="U852" s="137"/>
      <c r="V852" s="138"/>
      <c r="W852" s="141"/>
      <c r="X852" s="138" t="s">
        <v>124</v>
      </c>
      <c r="Y852" s="138">
        <v>0</v>
      </c>
      <c r="Z852" s="138"/>
      <c r="AA852" s="138"/>
      <c r="AB852" s="138"/>
      <c r="AC852" s="138"/>
      <c r="AD852" s="138"/>
      <c r="AE852" s="138"/>
      <c r="AF852" s="165"/>
      <c r="AG852" s="165"/>
      <c r="AH852" s="165"/>
      <c r="AI852" s="167"/>
      <c r="AJ852" s="167"/>
      <c r="AK852" s="165"/>
      <c r="AL852" s="138"/>
      <c r="AM852" s="138"/>
      <c r="AN852" s="138"/>
      <c r="AO852" s="142"/>
    </row>
    <row r="853" spans="1:41">
      <c r="A853" s="136">
        <v>40807922</v>
      </c>
      <c r="B853" s="137">
        <v>5802691</v>
      </c>
      <c r="C853" s="138"/>
      <c r="D853" s="165">
        <v>0</v>
      </c>
      <c r="E853" s="165">
        <v>0</v>
      </c>
      <c r="F853" s="165">
        <v>0</v>
      </c>
      <c r="G853" s="165">
        <v>0</v>
      </c>
      <c r="H853" s="165">
        <v>0</v>
      </c>
      <c r="I853" s="165">
        <v>0</v>
      </c>
      <c r="J853" s="165">
        <v>0</v>
      </c>
      <c r="K853" s="138">
        <v>0</v>
      </c>
      <c r="L853" s="139">
        <v>11.8</v>
      </c>
      <c r="M853" s="153">
        <v>0</v>
      </c>
      <c r="N853" s="140" t="s">
        <v>125</v>
      </c>
      <c r="O853" s="140">
        <v>0</v>
      </c>
      <c r="P853" s="138">
        <v>0</v>
      </c>
      <c r="Q853" s="137" t="s">
        <v>57</v>
      </c>
      <c r="R853" s="137">
        <v>0</v>
      </c>
      <c r="S853" s="140">
        <v>0</v>
      </c>
      <c r="T853" s="182">
        <v>20161031</v>
      </c>
      <c r="U853" s="137"/>
      <c r="V853" s="138"/>
      <c r="W853" s="141"/>
      <c r="X853" s="138" t="s">
        <v>124</v>
      </c>
      <c r="Y853" s="138">
        <v>0</v>
      </c>
      <c r="Z853" s="138"/>
      <c r="AA853" s="138"/>
      <c r="AB853" s="138"/>
      <c r="AC853" s="138"/>
      <c r="AD853" s="138"/>
      <c r="AE853" s="138"/>
      <c r="AF853" s="165"/>
      <c r="AG853" s="165"/>
      <c r="AH853" s="165"/>
      <c r="AI853" s="167"/>
      <c r="AJ853" s="167"/>
      <c r="AK853" s="165"/>
      <c r="AL853" s="138"/>
      <c r="AM853" s="138"/>
      <c r="AN853" s="138"/>
      <c r="AO853" s="142"/>
    </row>
    <row r="854" spans="1:41">
      <c r="A854" s="136">
        <v>40837108</v>
      </c>
      <c r="B854" s="137">
        <v>354760</v>
      </c>
      <c r="C854" s="138"/>
      <c r="D854" s="165">
        <v>374070.82</v>
      </c>
      <c r="E854" s="165">
        <v>-3654.63</v>
      </c>
      <c r="F854" s="165">
        <v>370416.19</v>
      </c>
      <c r="G854" s="165">
        <v>-3678.36</v>
      </c>
      <c r="H854" s="165">
        <v>0</v>
      </c>
      <c r="I854" s="165">
        <v>-388.4</v>
      </c>
      <c r="J854" s="165">
        <v>-7721.39</v>
      </c>
      <c r="K854" s="138">
        <v>0</v>
      </c>
      <c r="L854" s="139">
        <v>11.8</v>
      </c>
      <c r="M854" s="153">
        <v>389.65710416666667</v>
      </c>
      <c r="N854" s="140" t="s">
        <v>126</v>
      </c>
      <c r="O854" s="140">
        <v>0</v>
      </c>
      <c r="P854" s="138">
        <v>370416.19</v>
      </c>
      <c r="Q854" s="137" t="s">
        <v>57</v>
      </c>
      <c r="R854" s="137">
        <v>0</v>
      </c>
      <c r="S854" s="140">
        <v>0</v>
      </c>
      <c r="T854" s="182">
        <v>20161031</v>
      </c>
      <c r="U854" s="137"/>
      <c r="V854" s="138"/>
      <c r="W854" s="141"/>
      <c r="X854" s="138" t="s">
        <v>124</v>
      </c>
      <c r="Y854" s="138">
        <v>0</v>
      </c>
      <c r="Z854" s="138"/>
      <c r="AA854" s="138"/>
      <c r="AB854" s="138"/>
      <c r="AC854" s="138"/>
      <c r="AD854" s="138"/>
      <c r="AE854" s="138"/>
      <c r="AF854" s="165"/>
      <c r="AG854" s="165"/>
      <c r="AH854" s="165"/>
      <c r="AI854" s="167"/>
      <c r="AJ854" s="167"/>
      <c r="AK854" s="165"/>
      <c r="AL854" s="138"/>
      <c r="AM854" s="138"/>
      <c r="AN854" s="138"/>
      <c r="AO854" s="142"/>
    </row>
    <row r="855" spans="1:41">
      <c r="A855" s="136">
        <v>40837210</v>
      </c>
      <c r="B855" s="137">
        <v>13049194</v>
      </c>
      <c r="C855" s="138"/>
      <c r="D855" s="165">
        <v>178750.42</v>
      </c>
      <c r="E855" s="165">
        <v>-4955.59</v>
      </c>
      <c r="F855" s="165">
        <v>173794.83</v>
      </c>
      <c r="G855" s="165">
        <v>-1757.71</v>
      </c>
      <c r="H855" s="165">
        <v>0</v>
      </c>
      <c r="I855" s="165">
        <v>-376.27</v>
      </c>
      <c r="J855" s="165">
        <v>-7089.57</v>
      </c>
      <c r="K855" s="138">
        <v>0</v>
      </c>
      <c r="L855" s="139">
        <v>11.8</v>
      </c>
      <c r="M855" s="153">
        <v>186.19835416666669</v>
      </c>
      <c r="N855" s="140" t="s">
        <v>126</v>
      </c>
      <c r="O855" s="140">
        <v>0</v>
      </c>
      <c r="P855" s="138">
        <v>173794.83</v>
      </c>
      <c r="Q855" s="137" t="s">
        <v>57</v>
      </c>
      <c r="R855" s="137">
        <v>0</v>
      </c>
      <c r="S855" s="140">
        <v>0</v>
      </c>
      <c r="T855" s="182">
        <v>20161031</v>
      </c>
      <c r="U855" s="137"/>
      <c r="V855" s="138"/>
      <c r="W855" s="141"/>
      <c r="X855" s="138" t="s">
        <v>124</v>
      </c>
      <c r="Y855" s="138">
        <v>0</v>
      </c>
      <c r="Z855" s="138"/>
      <c r="AA855" s="138"/>
      <c r="AB855" s="138"/>
      <c r="AC855" s="138"/>
      <c r="AD855" s="138"/>
      <c r="AE855" s="138"/>
      <c r="AF855" s="165"/>
      <c r="AG855" s="165"/>
      <c r="AH855" s="165"/>
      <c r="AI855" s="167"/>
      <c r="AJ855" s="167"/>
      <c r="AK855" s="165"/>
      <c r="AL855" s="138"/>
      <c r="AM855" s="138"/>
      <c r="AN855" s="138"/>
      <c r="AO855" s="142"/>
    </row>
    <row r="856" spans="1:41">
      <c r="A856" s="136">
        <v>40837593</v>
      </c>
      <c r="B856" s="137">
        <v>28660052</v>
      </c>
      <c r="C856" s="138"/>
      <c r="D856" s="165">
        <v>0</v>
      </c>
      <c r="E856" s="165">
        <v>0</v>
      </c>
      <c r="F856" s="165">
        <v>0</v>
      </c>
      <c r="G856" s="165">
        <v>0</v>
      </c>
      <c r="H856" s="165">
        <v>0</v>
      </c>
      <c r="I856" s="165">
        <v>0</v>
      </c>
      <c r="J856" s="165">
        <v>0</v>
      </c>
      <c r="K856" s="138">
        <v>0</v>
      </c>
      <c r="L856" s="139">
        <v>11.1</v>
      </c>
      <c r="M856" s="153">
        <v>0</v>
      </c>
      <c r="N856" s="140" t="s">
        <v>125</v>
      </c>
      <c r="O856" s="140">
        <v>1</v>
      </c>
      <c r="P856" s="138">
        <v>0</v>
      </c>
      <c r="Q856" s="137" t="s">
        <v>57</v>
      </c>
      <c r="R856" s="137">
        <v>0</v>
      </c>
      <c r="S856" s="140">
        <v>0</v>
      </c>
      <c r="T856" s="182">
        <v>20161031</v>
      </c>
      <c r="U856" s="137"/>
      <c r="V856" s="138"/>
      <c r="W856" s="141"/>
      <c r="X856" s="138" t="s">
        <v>124</v>
      </c>
      <c r="Y856" s="138">
        <v>0</v>
      </c>
      <c r="Z856" s="138"/>
      <c r="AA856" s="138"/>
      <c r="AB856" s="138"/>
      <c r="AC856" s="138"/>
      <c r="AD856" s="138"/>
      <c r="AE856" s="138"/>
      <c r="AF856" s="165"/>
      <c r="AG856" s="165"/>
      <c r="AH856" s="165"/>
      <c r="AI856" s="167"/>
      <c r="AJ856" s="167"/>
      <c r="AK856" s="165"/>
      <c r="AL856" s="138"/>
      <c r="AM856" s="138"/>
      <c r="AN856" s="138"/>
      <c r="AO856" s="142"/>
    </row>
    <row r="857" spans="1:41">
      <c r="A857" s="136">
        <v>40868268</v>
      </c>
      <c r="B857" s="137">
        <v>16752321</v>
      </c>
      <c r="C857" s="138"/>
      <c r="D857" s="165">
        <v>0</v>
      </c>
      <c r="E857" s="165">
        <v>0</v>
      </c>
      <c r="F857" s="165">
        <v>0</v>
      </c>
      <c r="G857" s="165">
        <v>0</v>
      </c>
      <c r="H857" s="165">
        <v>0</v>
      </c>
      <c r="I857" s="165">
        <v>0</v>
      </c>
      <c r="J857" s="165">
        <v>0</v>
      </c>
      <c r="K857" s="138">
        <v>0</v>
      </c>
      <c r="L857" s="139">
        <v>11.8</v>
      </c>
      <c r="M857" s="153">
        <v>0</v>
      </c>
      <c r="N857" s="140" t="s">
        <v>125</v>
      </c>
      <c r="O857" s="140">
        <v>0</v>
      </c>
      <c r="P857" s="138">
        <v>0</v>
      </c>
      <c r="Q857" s="137" t="s">
        <v>57</v>
      </c>
      <c r="R857" s="137">
        <v>0</v>
      </c>
      <c r="S857" s="140">
        <v>0</v>
      </c>
      <c r="T857" s="182">
        <v>20161031</v>
      </c>
      <c r="U857" s="137"/>
      <c r="V857" s="138"/>
      <c r="W857" s="141"/>
      <c r="X857" s="138" t="s">
        <v>124</v>
      </c>
      <c r="Y857" s="138">
        <v>0</v>
      </c>
      <c r="Z857" s="138"/>
      <c r="AA857" s="138"/>
      <c r="AB857" s="138"/>
      <c r="AC857" s="138"/>
      <c r="AD857" s="138"/>
      <c r="AE857" s="138"/>
      <c r="AF857" s="165"/>
      <c r="AG857" s="165"/>
      <c r="AH857" s="165"/>
      <c r="AI857" s="167"/>
      <c r="AJ857" s="167"/>
      <c r="AK857" s="165"/>
      <c r="AL857" s="138"/>
      <c r="AM857" s="138"/>
      <c r="AN857" s="138"/>
      <c r="AO857" s="142"/>
    </row>
    <row r="858" spans="1:41">
      <c r="A858" s="136">
        <v>40868312</v>
      </c>
      <c r="B858" s="137">
        <v>15986924</v>
      </c>
      <c r="C858" s="138"/>
      <c r="D858" s="165">
        <v>0</v>
      </c>
      <c r="E858" s="165">
        <v>0</v>
      </c>
      <c r="F858" s="165">
        <v>0</v>
      </c>
      <c r="G858" s="165">
        <v>0</v>
      </c>
      <c r="H858" s="165">
        <v>0</v>
      </c>
      <c r="I858" s="165">
        <v>0</v>
      </c>
      <c r="J858" s="165">
        <v>0</v>
      </c>
      <c r="K858" s="138">
        <v>0</v>
      </c>
      <c r="L858" s="139">
        <v>11.8</v>
      </c>
      <c r="M858" s="153">
        <v>0</v>
      </c>
      <c r="N858" s="140" t="s">
        <v>125</v>
      </c>
      <c r="O858" s="140">
        <v>0</v>
      </c>
      <c r="P858" s="138">
        <v>0</v>
      </c>
      <c r="Q858" s="137" t="s">
        <v>57</v>
      </c>
      <c r="R858" s="137">
        <v>0</v>
      </c>
      <c r="S858" s="140">
        <v>0</v>
      </c>
      <c r="T858" s="182">
        <v>20161031</v>
      </c>
      <c r="U858" s="137"/>
      <c r="V858" s="138"/>
      <c r="W858" s="141"/>
      <c r="X858" s="138" t="s">
        <v>124</v>
      </c>
      <c r="Y858" s="138">
        <v>0</v>
      </c>
      <c r="Z858" s="138"/>
      <c r="AA858" s="138"/>
      <c r="AB858" s="138"/>
      <c r="AC858" s="138"/>
      <c r="AD858" s="138"/>
      <c r="AE858" s="138"/>
      <c r="AF858" s="165"/>
      <c r="AG858" s="165"/>
      <c r="AH858" s="165"/>
      <c r="AI858" s="167"/>
      <c r="AJ858" s="167"/>
      <c r="AK858" s="165"/>
      <c r="AL858" s="138"/>
      <c r="AM858" s="138"/>
      <c r="AN858" s="138"/>
      <c r="AO858" s="142"/>
    </row>
    <row r="859" spans="1:41">
      <c r="A859" s="136">
        <v>40868323</v>
      </c>
      <c r="B859" s="137">
        <v>26234381</v>
      </c>
      <c r="C859" s="138"/>
      <c r="D859" s="165">
        <v>0</v>
      </c>
      <c r="E859" s="165">
        <v>0</v>
      </c>
      <c r="F859" s="165">
        <v>0</v>
      </c>
      <c r="G859" s="165">
        <v>0</v>
      </c>
      <c r="H859" s="165">
        <v>0</v>
      </c>
      <c r="I859" s="165">
        <v>0</v>
      </c>
      <c r="J859" s="165">
        <v>0</v>
      </c>
      <c r="K859" s="138">
        <v>0</v>
      </c>
      <c r="L859" s="139">
        <v>10.315</v>
      </c>
      <c r="M859" s="153">
        <v>0</v>
      </c>
      <c r="N859" s="140" t="s">
        <v>125</v>
      </c>
      <c r="O859" s="140">
        <v>0</v>
      </c>
      <c r="P859" s="138">
        <v>0</v>
      </c>
      <c r="Q859" s="137" t="s">
        <v>57</v>
      </c>
      <c r="R859" s="137">
        <v>0</v>
      </c>
      <c r="S859" s="140">
        <v>0</v>
      </c>
      <c r="T859" s="182">
        <v>20161031</v>
      </c>
      <c r="U859" s="137"/>
      <c r="V859" s="138"/>
      <c r="W859" s="141"/>
      <c r="X859" s="138" t="s">
        <v>124</v>
      </c>
      <c r="Y859" s="138">
        <v>0</v>
      </c>
      <c r="Z859" s="138"/>
      <c r="AA859" s="138"/>
      <c r="AB859" s="138"/>
      <c r="AC859" s="138"/>
      <c r="AD859" s="138"/>
      <c r="AE859" s="138"/>
      <c r="AF859" s="165"/>
      <c r="AG859" s="165"/>
      <c r="AH859" s="165"/>
      <c r="AI859" s="167"/>
      <c r="AJ859" s="167"/>
      <c r="AK859" s="165"/>
      <c r="AL859" s="138"/>
      <c r="AM859" s="138"/>
      <c r="AN859" s="138"/>
      <c r="AO859" s="142"/>
    </row>
    <row r="860" spans="1:41">
      <c r="A860" s="136">
        <v>40868637</v>
      </c>
      <c r="B860" s="137">
        <v>11887837</v>
      </c>
      <c r="C860" s="138"/>
      <c r="D860" s="165">
        <v>840137.12</v>
      </c>
      <c r="E860" s="165">
        <v>-10834.96</v>
      </c>
      <c r="F860" s="165">
        <v>829302.16</v>
      </c>
      <c r="G860" s="165">
        <v>-7036.15</v>
      </c>
      <c r="H860" s="165">
        <v>0</v>
      </c>
      <c r="I860" s="165">
        <v>-1869.15</v>
      </c>
      <c r="J860" s="165">
        <v>-19740.259999999998</v>
      </c>
      <c r="K860" s="138">
        <v>0</v>
      </c>
      <c r="L860" s="139">
        <v>10.050000000000001</v>
      </c>
      <c r="M860" s="153">
        <v>875.14283333333333</v>
      </c>
      <c r="N860" s="140" t="s">
        <v>126</v>
      </c>
      <c r="O860" s="140">
        <v>0</v>
      </c>
      <c r="P860" s="138">
        <v>829302.16</v>
      </c>
      <c r="Q860" s="137" t="s">
        <v>57</v>
      </c>
      <c r="R860" s="137">
        <v>0</v>
      </c>
      <c r="S860" s="140">
        <v>0</v>
      </c>
      <c r="T860" s="182">
        <v>20161031</v>
      </c>
      <c r="U860" s="137"/>
      <c r="V860" s="138"/>
      <c r="W860" s="141"/>
      <c r="X860" s="138" t="s">
        <v>124</v>
      </c>
      <c r="Y860" s="138">
        <v>0</v>
      </c>
      <c r="Z860" s="138"/>
      <c r="AA860" s="138"/>
      <c r="AB860" s="138"/>
      <c r="AC860" s="138"/>
      <c r="AD860" s="138"/>
      <c r="AE860" s="138"/>
      <c r="AF860" s="165"/>
      <c r="AG860" s="165"/>
      <c r="AH860" s="165"/>
      <c r="AI860" s="167"/>
      <c r="AJ860" s="167"/>
      <c r="AK860" s="165"/>
      <c r="AL860" s="138"/>
      <c r="AM860" s="138"/>
      <c r="AN860" s="138"/>
      <c r="AO860" s="142"/>
    </row>
    <row r="861" spans="1:41">
      <c r="A861" s="136">
        <v>40905866</v>
      </c>
      <c r="B861" s="137">
        <v>23654183</v>
      </c>
      <c r="C861" s="138"/>
      <c r="D861" s="165">
        <v>98385.91</v>
      </c>
      <c r="E861" s="165">
        <v>-13608.7</v>
      </c>
      <c r="F861" s="165">
        <v>84777.21</v>
      </c>
      <c r="G861" s="165">
        <v>-952.6</v>
      </c>
      <c r="H861" s="165">
        <v>-500</v>
      </c>
      <c r="I861" s="165">
        <v>-432.68</v>
      </c>
      <c r="J861" s="165">
        <v>-15493.98</v>
      </c>
      <c r="K861" s="138">
        <v>-5303.93</v>
      </c>
      <c r="L861" s="139">
        <v>11.8</v>
      </c>
      <c r="M861" s="153">
        <v>102.48532291666668</v>
      </c>
      <c r="N861" s="140" t="s">
        <v>126</v>
      </c>
      <c r="O861" s="140">
        <v>0</v>
      </c>
      <c r="P861" s="138">
        <v>84777.21</v>
      </c>
      <c r="Q861" s="137" t="s">
        <v>57</v>
      </c>
      <c r="R861" s="137">
        <v>0</v>
      </c>
      <c r="S861" s="140">
        <v>0</v>
      </c>
      <c r="T861" s="182">
        <v>20161031</v>
      </c>
      <c r="U861" s="137"/>
      <c r="V861" s="138"/>
      <c r="W861" s="141"/>
      <c r="X861" s="138" t="s">
        <v>124</v>
      </c>
      <c r="Y861" s="138">
        <v>0</v>
      </c>
      <c r="Z861" s="138"/>
      <c r="AA861" s="138"/>
      <c r="AB861" s="138"/>
      <c r="AC861" s="138"/>
      <c r="AD861" s="138"/>
      <c r="AE861" s="138"/>
      <c r="AF861" s="165"/>
      <c r="AG861" s="165"/>
      <c r="AH861" s="165"/>
      <c r="AI861" s="167"/>
      <c r="AJ861" s="167"/>
      <c r="AK861" s="165"/>
      <c r="AL861" s="138"/>
      <c r="AM861" s="138"/>
      <c r="AN861" s="138"/>
      <c r="AO861" s="142"/>
    </row>
    <row r="862" spans="1:41">
      <c r="A862" s="136">
        <v>40905991</v>
      </c>
      <c r="B862" s="137">
        <v>39871098</v>
      </c>
      <c r="C862" s="138"/>
      <c r="D862" s="165">
        <v>218373.53</v>
      </c>
      <c r="E862" s="165">
        <v>-5907.3099999999995</v>
      </c>
      <c r="F862" s="165">
        <v>212466.22</v>
      </c>
      <c r="G862" s="165">
        <v>-2147.34</v>
      </c>
      <c r="H862" s="165">
        <v>0</v>
      </c>
      <c r="I862" s="165">
        <v>-404.81</v>
      </c>
      <c r="J862" s="165">
        <v>-8459.4599999999991</v>
      </c>
      <c r="K862" s="138">
        <v>-1304.0999999999999</v>
      </c>
      <c r="L862" s="139">
        <v>11.8</v>
      </c>
      <c r="M862" s="153">
        <v>227.47242708333337</v>
      </c>
      <c r="N862" s="140" t="s">
        <v>126</v>
      </c>
      <c r="O862" s="140">
        <v>0</v>
      </c>
      <c r="P862" s="138">
        <v>212466.22</v>
      </c>
      <c r="Q862" s="137" t="s">
        <v>57</v>
      </c>
      <c r="R862" s="137">
        <v>0</v>
      </c>
      <c r="S862" s="140">
        <v>0</v>
      </c>
      <c r="T862" s="182">
        <v>20161031</v>
      </c>
      <c r="U862" s="137"/>
      <c r="V862" s="138"/>
      <c r="W862" s="141"/>
      <c r="X862" s="138" t="s">
        <v>124</v>
      </c>
      <c r="Y862" s="138">
        <v>0</v>
      </c>
      <c r="Z862" s="138"/>
      <c r="AA862" s="138"/>
      <c r="AB862" s="138"/>
      <c r="AC862" s="138"/>
      <c r="AD862" s="138"/>
      <c r="AE862" s="138"/>
      <c r="AF862" s="165"/>
      <c r="AG862" s="165"/>
      <c r="AH862" s="165"/>
      <c r="AI862" s="167"/>
      <c r="AJ862" s="167"/>
      <c r="AK862" s="165"/>
      <c r="AL862" s="138"/>
      <c r="AM862" s="138"/>
      <c r="AN862" s="138"/>
      <c r="AO862" s="142"/>
    </row>
    <row r="863" spans="1:41">
      <c r="A863" s="136">
        <v>40906168</v>
      </c>
      <c r="B863" s="137">
        <v>9446769</v>
      </c>
      <c r="C863" s="138"/>
      <c r="D863" s="165">
        <v>0</v>
      </c>
      <c r="E863" s="165">
        <v>0</v>
      </c>
      <c r="F863" s="165">
        <v>0</v>
      </c>
      <c r="G863" s="165">
        <v>0</v>
      </c>
      <c r="H863" s="165">
        <v>0</v>
      </c>
      <c r="I863" s="165">
        <v>0</v>
      </c>
      <c r="J863" s="165">
        <v>0</v>
      </c>
      <c r="K863" s="138">
        <v>0</v>
      </c>
      <c r="L863" s="139">
        <v>12.17</v>
      </c>
      <c r="M863" s="153">
        <v>0</v>
      </c>
      <c r="N863" s="140" t="s">
        <v>125</v>
      </c>
      <c r="O863" s="140">
        <v>0</v>
      </c>
      <c r="P863" s="138">
        <v>0</v>
      </c>
      <c r="Q863" s="137" t="s">
        <v>57</v>
      </c>
      <c r="R863" s="137">
        <v>0</v>
      </c>
      <c r="S863" s="140">
        <v>0</v>
      </c>
      <c r="T863" s="182">
        <v>20161031</v>
      </c>
      <c r="U863" s="137"/>
      <c r="V863" s="138"/>
      <c r="W863" s="141"/>
      <c r="X863" s="138" t="s">
        <v>124</v>
      </c>
      <c r="Y863" s="138">
        <v>0</v>
      </c>
      <c r="Z863" s="138"/>
      <c r="AA863" s="138"/>
      <c r="AB863" s="138"/>
      <c r="AC863" s="138"/>
      <c r="AD863" s="138"/>
      <c r="AE863" s="138"/>
      <c r="AF863" s="165"/>
      <c r="AG863" s="165"/>
      <c r="AH863" s="165"/>
      <c r="AI863" s="167"/>
      <c r="AJ863" s="167"/>
      <c r="AK863" s="165"/>
      <c r="AL863" s="138"/>
      <c r="AM863" s="138"/>
      <c r="AN863" s="138"/>
      <c r="AO863" s="142"/>
    </row>
    <row r="864" spans="1:41">
      <c r="A864" s="136">
        <v>40906238</v>
      </c>
      <c r="B864" s="137">
        <v>30549948</v>
      </c>
      <c r="C864" s="138"/>
      <c r="D864" s="165">
        <v>0</v>
      </c>
      <c r="E864" s="165">
        <v>0</v>
      </c>
      <c r="F864" s="165">
        <v>0</v>
      </c>
      <c r="G864" s="165">
        <v>0</v>
      </c>
      <c r="H864" s="165">
        <v>0</v>
      </c>
      <c r="I864" s="165">
        <v>0</v>
      </c>
      <c r="J864" s="165">
        <v>0</v>
      </c>
      <c r="K864" s="138">
        <v>0</v>
      </c>
      <c r="L864" s="139">
        <v>11.1</v>
      </c>
      <c r="M864" s="153">
        <v>0</v>
      </c>
      <c r="N864" s="140" t="s">
        <v>125</v>
      </c>
      <c r="O864" s="140">
        <v>0</v>
      </c>
      <c r="P864" s="138">
        <v>0</v>
      </c>
      <c r="Q864" s="137" t="s">
        <v>57</v>
      </c>
      <c r="R864" s="137">
        <v>0</v>
      </c>
      <c r="S864" s="140">
        <v>0</v>
      </c>
      <c r="T864" s="182">
        <v>20161031</v>
      </c>
      <c r="U864" s="137"/>
      <c r="V864" s="138"/>
      <c r="W864" s="141"/>
      <c r="X864" s="138" t="s">
        <v>124</v>
      </c>
      <c r="Y864" s="138">
        <v>0</v>
      </c>
      <c r="Z864" s="138"/>
      <c r="AA864" s="138"/>
      <c r="AB864" s="138"/>
      <c r="AC864" s="138"/>
      <c r="AD864" s="138"/>
      <c r="AE864" s="138"/>
      <c r="AF864" s="165"/>
      <c r="AG864" s="165"/>
      <c r="AH864" s="165"/>
      <c r="AI864" s="167"/>
      <c r="AJ864" s="167"/>
      <c r="AK864" s="165"/>
      <c r="AL864" s="138"/>
      <c r="AM864" s="138"/>
      <c r="AN864" s="138"/>
      <c r="AO864" s="142"/>
    </row>
    <row r="865" spans="1:41">
      <c r="A865" s="136">
        <v>40933473</v>
      </c>
      <c r="B865" s="137">
        <v>40010872</v>
      </c>
      <c r="C865" s="138"/>
      <c r="D865" s="165">
        <v>191136.56</v>
      </c>
      <c r="E865" s="165">
        <v>-4617.7</v>
      </c>
      <c r="F865" s="165">
        <v>186518.86</v>
      </c>
      <c r="G865" s="165">
        <v>-1879.51</v>
      </c>
      <c r="H865" s="165">
        <v>0</v>
      </c>
      <c r="I865" s="165">
        <v>-317.01</v>
      </c>
      <c r="J865" s="165">
        <v>-6814.22</v>
      </c>
      <c r="K865" s="138">
        <v>-237.01</v>
      </c>
      <c r="L865" s="139">
        <v>11.8</v>
      </c>
      <c r="M865" s="153">
        <v>199.10058333333333</v>
      </c>
      <c r="N865" s="140" t="s">
        <v>126</v>
      </c>
      <c r="O865" s="140">
        <v>0</v>
      </c>
      <c r="P865" s="138">
        <v>186518.86</v>
      </c>
      <c r="Q865" s="137" t="s">
        <v>57</v>
      </c>
      <c r="R865" s="137">
        <v>0</v>
      </c>
      <c r="S865" s="140">
        <v>0</v>
      </c>
      <c r="T865" s="182">
        <v>20161031</v>
      </c>
      <c r="U865" s="137"/>
      <c r="V865" s="138"/>
      <c r="W865" s="141"/>
      <c r="X865" s="138" t="s">
        <v>124</v>
      </c>
      <c r="Y865" s="138">
        <v>0</v>
      </c>
      <c r="Z865" s="138"/>
      <c r="AA865" s="138"/>
      <c r="AB865" s="138"/>
      <c r="AC865" s="138"/>
      <c r="AD865" s="138"/>
      <c r="AE865" s="138"/>
      <c r="AF865" s="165"/>
      <c r="AG865" s="165"/>
      <c r="AH865" s="165"/>
      <c r="AI865" s="167"/>
      <c r="AJ865" s="167"/>
      <c r="AK865" s="165"/>
      <c r="AL865" s="138"/>
      <c r="AM865" s="138"/>
      <c r="AN865" s="138"/>
      <c r="AO865" s="142"/>
    </row>
    <row r="866" spans="1:41">
      <c r="A866" s="136">
        <v>40933528</v>
      </c>
      <c r="B866" s="137">
        <v>39845933</v>
      </c>
      <c r="C866" s="138"/>
      <c r="D866" s="165">
        <v>210331.48</v>
      </c>
      <c r="E866" s="165">
        <v>-1799.91</v>
      </c>
      <c r="F866" s="165">
        <v>208531.57</v>
      </c>
      <c r="G866" s="165">
        <v>-2068.2600000000002</v>
      </c>
      <c r="H866" s="165">
        <v>0</v>
      </c>
      <c r="I866" s="165">
        <v>-204.97</v>
      </c>
      <c r="J866" s="165">
        <v>-4073.14</v>
      </c>
      <c r="K866" s="138">
        <v>0</v>
      </c>
      <c r="L866" s="139">
        <v>11.8</v>
      </c>
      <c r="M866" s="153">
        <v>219.09529166666667</v>
      </c>
      <c r="N866" s="140" t="s">
        <v>126</v>
      </c>
      <c r="O866" s="140">
        <v>0</v>
      </c>
      <c r="P866" s="138">
        <v>208531.57</v>
      </c>
      <c r="Q866" s="137" t="s">
        <v>57</v>
      </c>
      <c r="R866" s="137">
        <v>0</v>
      </c>
      <c r="S866" s="140">
        <v>0</v>
      </c>
      <c r="T866" s="182">
        <v>20161031</v>
      </c>
      <c r="U866" s="137"/>
      <c r="V866" s="138"/>
      <c r="W866" s="141"/>
      <c r="X866" s="138" t="s">
        <v>124</v>
      </c>
      <c r="Y866" s="138">
        <v>0</v>
      </c>
      <c r="Z866" s="138"/>
      <c r="AA866" s="138"/>
      <c r="AB866" s="138"/>
      <c r="AC866" s="138"/>
      <c r="AD866" s="138"/>
      <c r="AE866" s="138"/>
      <c r="AF866" s="165"/>
      <c r="AG866" s="165"/>
      <c r="AH866" s="165"/>
      <c r="AI866" s="167"/>
      <c r="AJ866" s="167"/>
      <c r="AK866" s="165"/>
      <c r="AL866" s="138"/>
      <c r="AM866" s="138"/>
      <c r="AN866" s="138"/>
      <c r="AO866" s="142"/>
    </row>
    <row r="867" spans="1:41">
      <c r="A867" s="136">
        <v>40933859</v>
      </c>
      <c r="B867" s="137">
        <v>26850513</v>
      </c>
      <c r="C867" s="138"/>
      <c r="D867" s="165">
        <v>0</v>
      </c>
      <c r="E867" s="165">
        <v>0</v>
      </c>
      <c r="F867" s="165">
        <v>0</v>
      </c>
      <c r="G867" s="165">
        <v>0</v>
      </c>
      <c r="H867" s="165">
        <v>0</v>
      </c>
      <c r="I867" s="165">
        <v>0</v>
      </c>
      <c r="J867" s="165">
        <v>0</v>
      </c>
      <c r="K867" s="138">
        <v>0</v>
      </c>
      <c r="L867" s="139">
        <v>11.8</v>
      </c>
      <c r="M867" s="153">
        <v>0</v>
      </c>
      <c r="N867" s="140" t="s">
        <v>125</v>
      </c>
      <c r="O867" s="140">
        <v>0</v>
      </c>
      <c r="P867" s="138">
        <v>0</v>
      </c>
      <c r="Q867" s="137" t="s">
        <v>57</v>
      </c>
      <c r="R867" s="137">
        <v>0</v>
      </c>
      <c r="S867" s="140">
        <v>0</v>
      </c>
      <c r="T867" s="182">
        <v>20161031</v>
      </c>
      <c r="U867" s="137"/>
      <c r="V867" s="138"/>
      <c r="W867" s="141"/>
      <c r="X867" s="138" t="s">
        <v>124</v>
      </c>
      <c r="Y867" s="138">
        <v>0</v>
      </c>
      <c r="Z867" s="138"/>
      <c r="AA867" s="138"/>
      <c r="AB867" s="138"/>
      <c r="AC867" s="138"/>
      <c r="AD867" s="138"/>
      <c r="AE867" s="138"/>
      <c r="AF867" s="165"/>
      <c r="AG867" s="165"/>
      <c r="AH867" s="165"/>
      <c r="AI867" s="167"/>
      <c r="AJ867" s="167"/>
      <c r="AK867" s="165"/>
      <c r="AL867" s="138"/>
      <c r="AM867" s="138"/>
      <c r="AN867" s="138"/>
      <c r="AO867" s="142"/>
    </row>
    <row r="868" spans="1:41">
      <c r="A868" s="136">
        <v>40933915</v>
      </c>
      <c r="B868" s="137">
        <v>15261607</v>
      </c>
      <c r="C868" s="138"/>
      <c r="D868" s="165">
        <v>0</v>
      </c>
      <c r="E868" s="165">
        <v>0</v>
      </c>
      <c r="F868" s="165">
        <v>0</v>
      </c>
      <c r="G868" s="165">
        <v>0</v>
      </c>
      <c r="H868" s="165">
        <v>0</v>
      </c>
      <c r="I868" s="165">
        <v>0</v>
      </c>
      <c r="J868" s="165">
        <v>0</v>
      </c>
      <c r="K868" s="138">
        <v>0</v>
      </c>
      <c r="L868" s="139">
        <v>11.1</v>
      </c>
      <c r="M868" s="153">
        <v>0</v>
      </c>
      <c r="N868" s="140" t="s">
        <v>125</v>
      </c>
      <c r="O868" s="140">
        <v>0</v>
      </c>
      <c r="P868" s="138">
        <v>0</v>
      </c>
      <c r="Q868" s="137" t="s">
        <v>57</v>
      </c>
      <c r="R868" s="137">
        <v>0</v>
      </c>
      <c r="S868" s="140">
        <v>0</v>
      </c>
      <c r="T868" s="182">
        <v>20161031</v>
      </c>
      <c r="U868" s="137"/>
      <c r="V868" s="138"/>
      <c r="W868" s="141"/>
      <c r="X868" s="138" t="s">
        <v>124</v>
      </c>
      <c r="Y868" s="138">
        <v>0</v>
      </c>
      <c r="Z868" s="138"/>
      <c r="AA868" s="138"/>
      <c r="AB868" s="138"/>
      <c r="AC868" s="138"/>
      <c r="AD868" s="138"/>
      <c r="AE868" s="138"/>
      <c r="AF868" s="165"/>
      <c r="AG868" s="165"/>
      <c r="AH868" s="165"/>
      <c r="AI868" s="167"/>
      <c r="AJ868" s="167"/>
      <c r="AK868" s="165"/>
      <c r="AL868" s="138"/>
      <c r="AM868" s="138"/>
      <c r="AN868" s="138"/>
      <c r="AO868" s="142"/>
    </row>
    <row r="869" spans="1:41">
      <c r="A869" s="136">
        <v>40975235</v>
      </c>
      <c r="B869" s="137">
        <v>40024259</v>
      </c>
      <c r="C869" s="138"/>
      <c r="D869" s="165">
        <v>346421.52</v>
      </c>
      <c r="E869" s="165">
        <v>-1570.87</v>
      </c>
      <c r="F869" s="165">
        <v>344850.65</v>
      </c>
      <c r="G869" s="165">
        <v>-3406.48</v>
      </c>
      <c r="H869" s="165">
        <v>0</v>
      </c>
      <c r="I869" s="165">
        <v>-286.16000000000003</v>
      </c>
      <c r="J869" s="165">
        <v>-5263.51</v>
      </c>
      <c r="K869" s="138">
        <v>0</v>
      </c>
      <c r="L869" s="139">
        <v>11.8</v>
      </c>
      <c r="M869" s="153">
        <v>360.85575</v>
      </c>
      <c r="N869" s="140" t="s">
        <v>126</v>
      </c>
      <c r="O869" s="140">
        <v>0</v>
      </c>
      <c r="P869" s="138">
        <v>344850.65</v>
      </c>
      <c r="Q869" s="137" t="s">
        <v>57</v>
      </c>
      <c r="R869" s="137">
        <v>0</v>
      </c>
      <c r="S869" s="140">
        <v>0</v>
      </c>
      <c r="T869" s="182">
        <v>20161031</v>
      </c>
      <c r="U869" s="137"/>
      <c r="V869" s="138"/>
      <c r="W869" s="141"/>
      <c r="X869" s="138" t="s">
        <v>124</v>
      </c>
      <c r="Y869" s="138">
        <v>0</v>
      </c>
      <c r="Z869" s="138"/>
      <c r="AA869" s="138"/>
      <c r="AB869" s="138"/>
      <c r="AC869" s="138"/>
      <c r="AD869" s="138"/>
      <c r="AE869" s="138"/>
      <c r="AF869" s="165"/>
      <c r="AG869" s="165"/>
      <c r="AH869" s="165"/>
      <c r="AI869" s="167"/>
      <c r="AJ869" s="167"/>
      <c r="AK869" s="165"/>
      <c r="AL869" s="138"/>
      <c r="AM869" s="138"/>
      <c r="AN869" s="138"/>
      <c r="AO869" s="142"/>
    </row>
    <row r="870" spans="1:41">
      <c r="A870" s="136">
        <v>40975260</v>
      </c>
      <c r="B870" s="137">
        <v>13890607</v>
      </c>
      <c r="C870" s="138"/>
      <c r="D870" s="165">
        <v>0</v>
      </c>
      <c r="E870" s="165">
        <v>0</v>
      </c>
      <c r="F870" s="165">
        <v>0</v>
      </c>
      <c r="G870" s="165">
        <v>0</v>
      </c>
      <c r="H870" s="165">
        <v>0</v>
      </c>
      <c r="I870" s="165">
        <v>0</v>
      </c>
      <c r="J870" s="165">
        <v>0</v>
      </c>
      <c r="K870" s="138">
        <v>0</v>
      </c>
      <c r="L870" s="139">
        <v>11.8</v>
      </c>
      <c r="M870" s="153">
        <v>0</v>
      </c>
      <c r="N870" s="140" t="s">
        <v>125</v>
      </c>
      <c r="O870" s="140">
        <v>0</v>
      </c>
      <c r="P870" s="138">
        <v>0</v>
      </c>
      <c r="Q870" s="137" t="s">
        <v>57</v>
      </c>
      <c r="R870" s="137">
        <v>0</v>
      </c>
      <c r="S870" s="140">
        <v>0</v>
      </c>
      <c r="T870" s="182">
        <v>20161031</v>
      </c>
      <c r="U870" s="137"/>
      <c r="V870" s="138"/>
      <c r="W870" s="141"/>
      <c r="X870" s="138" t="s">
        <v>124</v>
      </c>
      <c r="Y870" s="138">
        <v>0</v>
      </c>
      <c r="Z870" s="138"/>
      <c r="AA870" s="138"/>
      <c r="AB870" s="138"/>
      <c r="AC870" s="138"/>
      <c r="AD870" s="138"/>
      <c r="AE870" s="138"/>
      <c r="AF870" s="165"/>
      <c r="AG870" s="165"/>
      <c r="AH870" s="165"/>
      <c r="AI870" s="167"/>
      <c r="AJ870" s="167"/>
      <c r="AK870" s="165"/>
      <c r="AL870" s="138"/>
      <c r="AM870" s="138"/>
      <c r="AN870" s="138"/>
      <c r="AO870" s="142"/>
    </row>
    <row r="871" spans="1:41">
      <c r="A871" s="136">
        <v>40975560</v>
      </c>
      <c r="B871" s="137">
        <v>39950548</v>
      </c>
      <c r="C871" s="138"/>
      <c r="D871" s="165">
        <v>76241.84</v>
      </c>
      <c r="E871" s="165">
        <v>-11072.03</v>
      </c>
      <c r="F871" s="165">
        <v>65169.81</v>
      </c>
      <c r="G871" s="165">
        <v>-749.71</v>
      </c>
      <c r="H871" s="165">
        <v>0</v>
      </c>
      <c r="I871" s="165">
        <v>-332.76</v>
      </c>
      <c r="J871" s="165">
        <v>-12154.5</v>
      </c>
      <c r="K871" s="138">
        <v>-5669.85</v>
      </c>
      <c r="L871" s="139">
        <v>11.8</v>
      </c>
      <c r="M871" s="153">
        <v>79.418583333333331</v>
      </c>
      <c r="N871" s="140" t="s">
        <v>126</v>
      </c>
      <c r="O871" s="140">
        <v>0</v>
      </c>
      <c r="P871" s="138">
        <v>65169.81</v>
      </c>
      <c r="Q871" s="137" t="s">
        <v>57</v>
      </c>
      <c r="R871" s="137">
        <v>0</v>
      </c>
      <c r="S871" s="140">
        <v>0</v>
      </c>
      <c r="T871" s="182">
        <v>20161031</v>
      </c>
      <c r="U871" s="137"/>
      <c r="V871" s="138"/>
      <c r="W871" s="141"/>
      <c r="X871" s="138" t="s">
        <v>124</v>
      </c>
      <c r="Y871" s="138">
        <v>0</v>
      </c>
      <c r="Z871" s="138"/>
      <c r="AA871" s="138"/>
      <c r="AB871" s="138"/>
      <c r="AC871" s="138"/>
      <c r="AD871" s="138"/>
      <c r="AE871" s="138"/>
      <c r="AF871" s="165"/>
      <c r="AG871" s="165"/>
      <c r="AH871" s="165"/>
      <c r="AI871" s="167"/>
      <c r="AJ871" s="167"/>
      <c r="AK871" s="165"/>
      <c r="AL871" s="138"/>
      <c r="AM871" s="138"/>
      <c r="AN871" s="138"/>
      <c r="AO871" s="142"/>
    </row>
    <row r="872" spans="1:41">
      <c r="A872" s="136">
        <v>40976005</v>
      </c>
      <c r="B872" s="137">
        <v>30319787</v>
      </c>
      <c r="C872" s="138"/>
      <c r="D872" s="165">
        <v>0</v>
      </c>
      <c r="E872" s="165">
        <v>0</v>
      </c>
      <c r="F872" s="165">
        <v>0</v>
      </c>
      <c r="G872" s="165">
        <v>0</v>
      </c>
      <c r="H872" s="165">
        <v>0</v>
      </c>
      <c r="I872" s="165">
        <v>0</v>
      </c>
      <c r="J872" s="165">
        <v>0</v>
      </c>
      <c r="K872" s="138">
        <v>0</v>
      </c>
      <c r="L872" s="139">
        <v>12.17</v>
      </c>
      <c r="M872" s="153">
        <v>0</v>
      </c>
      <c r="N872" s="140" t="s">
        <v>125</v>
      </c>
      <c r="O872" s="140">
        <v>0</v>
      </c>
      <c r="P872" s="138">
        <v>0</v>
      </c>
      <c r="Q872" s="137" t="s">
        <v>57</v>
      </c>
      <c r="R872" s="137">
        <v>0</v>
      </c>
      <c r="S872" s="140">
        <v>0</v>
      </c>
      <c r="T872" s="182">
        <v>20161031</v>
      </c>
      <c r="U872" s="137"/>
      <c r="V872" s="138"/>
      <c r="W872" s="141"/>
      <c r="X872" s="138" t="s">
        <v>124</v>
      </c>
      <c r="Y872" s="138">
        <v>0</v>
      </c>
      <c r="Z872" s="138"/>
      <c r="AA872" s="138"/>
      <c r="AB872" s="138"/>
      <c r="AC872" s="138"/>
      <c r="AD872" s="138"/>
      <c r="AE872" s="138"/>
      <c r="AF872" s="165"/>
      <c r="AG872" s="165"/>
      <c r="AH872" s="165"/>
      <c r="AI872" s="167"/>
      <c r="AJ872" s="167"/>
      <c r="AK872" s="165"/>
      <c r="AL872" s="138"/>
      <c r="AM872" s="138"/>
      <c r="AN872" s="138"/>
      <c r="AO872" s="142"/>
    </row>
    <row r="873" spans="1:41">
      <c r="A873" s="136">
        <v>40976049</v>
      </c>
      <c r="B873" s="137">
        <v>35452797</v>
      </c>
      <c r="C873" s="138"/>
      <c r="D873" s="165">
        <v>0</v>
      </c>
      <c r="E873" s="165">
        <v>0</v>
      </c>
      <c r="F873" s="165">
        <v>0</v>
      </c>
      <c r="G873" s="165">
        <v>0</v>
      </c>
      <c r="H873" s="165">
        <v>0</v>
      </c>
      <c r="I873" s="165">
        <v>0</v>
      </c>
      <c r="J873" s="165">
        <v>0</v>
      </c>
      <c r="K873" s="138">
        <v>0</v>
      </c>
      <c r="L873" s="139">
        <v>10.58</v>
      </c>
      <c r="M873" s="153">
        <v>0</v>
      </c>
      <c r="N873" s="140" t="s">
        <v>125</v>
      </c>
      <c r="O873" s="140">
        <v>0</v>
      </c>
      <c r="P873" s="138">
        <v>0</v>
      </c>
      <c r="Q873" s="137" t="s">
        <v>57</v>
      </c>
      <c r="R873" s="137">
        <v>0</v>
      </c>
      <c r="S873" s="140">
        <v>0</v>
      </c>
      <c r="T873" s="182">
        <v>20161031</v>
      </c>
      <c r="U873" s="137"/>
      <c r="V873" s="138"/>
      <c r="W873" s="141"/>
      <c r="X873" s="138" t="s">
        <v>124</v>
      </c>
      <c r="Y873" s="138">
        <v>0</v>
      </c>
      <c r="Z873" s="138"/>
      <c r="AA873" s="138"/>
      <c r="AB873" s="138"/>
      <c r="AC873" s="138"/>
      <c r="AD873" s="138"/>
      <c r="AE873" s="138"/>
      <c r="AF873" s="165"/>
      <c r="AG873" s="165"/>
      <c r="AH873" s="165"/>
      <c r="AI873" s="167"/>
      <c r="AJ873" s="167"/>
      <c r="AK873" s="165"/>
      <c r="AL873" s="138"/>
      <c r="AM873" s="138"/>
      <c r="AN873" s="138"/>
      <c r="AO873" s="142"/>
    </row>
    <row r="874" spans="1:41">
      <c r="A874" s="136">
        <v>41037572</v>
      </c>
      <c r="B874" s="137">
        <v>23125284</v>
      </c>
      <c r="C874" s="138"/>
      <c r="D874" s="165">
        <v>0</v>
      </c>
      <c r="E874" s="165">
        <v>0</v>
      </c>
      <c r="F874" s="165">
        <v>0</v>
      </c>
      <c r="G874" s="165">
        <v>0</v>
      </c>
      <c r="H874" s="165">
        <v>0</v>
      </c>
      <c r="I874" s="165">
        <v>0</v>
      </c>
      <c r="J874" s="165">
        <v>0</v>
      </c>
      <c r="K874" s="138">
        <v>0</v>
      </c>
      <c r="L874" s="139">
        <v>11.1</v>
      </c>
      <c r="M874" s="153">
        <v>0</v>
      </c>
      <c r="N874" s="140" t="s">
        <v>125</v>
      </c>
      <c r="O874" s="140">
        <v>0</v>
      </c>
      <c r="P874" s="138">
        <v>0</v>
      </c>
      <c r="Q874" s="137" t="s">
        <v>57</v>
      </c>
      <c r="R874" s="137">
        <v>0</v>
      </c>
      <c r="S874" s="140">
        <v>0</v>
      </c>
      <c r="T874" s="182">
        <v>20161031</v>
      </c>
      <c r="U874" s="137"/>
      <c r="V874" s="138"/>
      <c r="W874" s="141"/>
      <c r="X874" s="138" t="s">
        <v>124</v>
      </c>
      <c r="Y874" s="138">
        <v>0</v>
      </c>
      <c r="Z874" s="138"/>
      <c r="AA874" s="138"/>
      <c r="AB874" s="138"/>
      <c r="AC874" s="138"/>
      <c r="AD874" s="138"/>
      <c r="AE874" s="138"/>
      <c r="AF874" s="165"/>
      <c r="AG874" s="165"/>
      <c r="AH874" s="165"/>
      <c r="AI874" s="167"/>
      <c r="AJ874" s="167"/>
      <c r="AK874" s="165"/>
      <c r="AL874" s="138"/>
      <c r="AM874" s="138"/>
      <c r="AN874" s="138"/>
      <c r="AO874" s="142"/>
    </row>
    <row r="875" spans="1:41">
      <c r="A875" s="136">
        <v>41037580</v>
      </c>
      <c r="B875" s="137">
        <v>30315377</v>
      </c>
      <c r="C875" s="138"/>
      <c r="D875" s="165">
        <v>1545224.48</v>
      </c>
      <c r="E875" s="165">
        <v>0</v>
      </c>
      <c r="F875" s="165">
        <v>1545224.48</v>
      </c>
      <c r="G875" s="165">
        <v>0</v>
      </c>
      <c r="H875" s="165">
        <v>0</v>
      </c>
      <c r="I875" s="165">
        <v>0</v>
      </c>
      <c r="J875" s="165">
        <v>0</v>
      </c>
      <c r="K875" s="138">
        <v>0</v>
      </c>
      <c r="L875" s="139">
        <v>11.312900000000001</v>
      </c>
      <c r="M875" s="153">
        <v>1609.6088333333335</v>
      </c>
      <c r="N875" s="140" t="s">
        <v>126</v>
      </c>
      <c r="O875" s="140">
        <v>1</v>
      </c>
      <c r="P875" s="138">
        <v>880731.75</v>
      </c>
      <c r="Q875" s="137" t="s">
        <v>64</v>
      </c>
      <c r="R875" s="137">
        <v>20090831</v>
      </c>
      <c r="S875" s="140">
        <v>87</v>
      </c>
      <c r="T875" s="182">
        <v>20161031</v>
      </c>
      <c r="U875" s="137"/>
      <c r="V875" s="138"/>
      <c r="W875" s="141"/>
      <c r="X875" s="138" t="s">
        <v>124</v>
      </c>
      <c r="Y875" s="138">
        <v>0</v>
      </c>
      <c r="Z875" s="138"/>
      <c r="AA875" s="138"/>
      <c r="AB875" s="138"/>
      <c r="AC875" s="138"/>
      <c r="AD875" s="138"/>
      <c r="AE875" s="138"/>
      <c r="AF875" s="165"/>
      <c r="AG875" s="165"/>
      <c r="AH875" s="165"/>
      <c r="AI875" s="167"/>
      <c r="AJ875" s="167"/>
      <c r="AK875" s="165"/>
      <c r="AL875" s="138"/>
      <c r="AM875" s="138"/>
      <c r="AN875" s="138"/>
      <c r="AO875" s="142"/>
    </row>
    <row r="876" spans="1:41">
      <c r="A876" s="136">
        <v>41037597</v>
      </c>
      <c r="B876" s="137">
        <v>11946431</v>
      </c>
      <c r="C876" s="138"/>
      <c r="D876" s="165">
        <v>0</v>
      </c>
      <c r="E876" s="165">
        <v>0</v>
      </c>
      <c r="F876" s="165">
        <v>0</v>
      </c>
      <c r="G876" s="165">
        <v>0</v>
      </c>
      <c r="H876" s="165">
        <v>0</v>
      </c>
      <c r="I876" s="165">
        <v>0</v>
      </c>
      <c r="J876" s="165">
        <v>0</v>
      </c>
      <c r="K876" s="138">
        <v>0</v>
      </c>
      <c r="L876" s="139">
        <v>11.8</v>
      </c>
      <c r="M876" s="153">
        <v>0</v>
      </c>
      <c r="N876" s="140" t="s">
        <v>125</v>
      </c>
      <c r="O876" s="140">
        <v>0</v>
      </c>
      <c r="P876" s="138">
        <v>0</v>
      </c>
      <c r="Q876" s="137" t="s">
        <v>57</v>
      </c>
      <c r="R876" s="137">
        <v>0</v>
      </c>
      <c r="S876" s="140">
        <v>0</v>
      </c>
      <c r="T876" s="182">
        <v>20161031</v>
      </c>
      <c r="U876" s="137"/>
      <c r="V876" s="138"/>
      <c r="W876" s="141"/>
      <c r="X876" s="138" t="s">
        <v>124</v>
      </c>
      <c r="Y876" s="138">
        <v>0</v>
      </c>
      <c r="Z876" s="138"/>
      <c r="AA876" s="138"/>
      <c r="AB876" s="138"/>
      <c r="AC876" s="138"/>
      <c r="AD876" s="138"/>
      <c r="AE876" s="138"/>
      <c r="AF876" s="165"/>
      <c r="AG876" s="165"/>
      <c r="AH876" s="165"/>
      <c r="AI876" s="167"/>
      <c r="AJ876" s="167"/>
      <c r="AK876" s="165"/>
      <c r="AL876" s="138"/>
      <c r="AM876" s="138"/>
      <c r="AN876" s="138"/>
      <c r="AO876" s="142"/>
    </row>
    <row r="877" spans="1:41">
      <c r="A877" s="136">
        <v>41037804</v>
      </c>
      <c r="B877" s="137">
        <v>31164160</v>
      </c>
      <c r="C877" s="138"/>
      <c r="D877" s="165">
        <v>535213.1</v>
      </c>
      <c r="E877" s="165">
        <v>-4032.41</v>
      </c>
      <c r="F877" s="165">
        <v>531180.68999999994</v>
      </c>
      <c r="G877" s="165">
        <v>-5262.93</v>
      </c>
      <c r="H877" s="165">
        <v>0</v>
      </c>
      <c r="I877" s="165">
        <v>-541.91</v>
      </c>
      <c r="J877" s="165">
        <v>-9837.25</v>
      </c>
      <c r="K877" s="138">
        <v>0</v>
      </c>
      <c r="L877" s="139">
        <v>11.8</v>
      </c>
      <c r="M877" s="153">
        <v>557.51364583333327</v>
      </c>
      <c r="N877" s="140" t="s">
        <v>126</v>
      </c>
      <c r="O877" s="140">
        <v>0</v>
      </c>
      <c r="P877" s="138">
        <v>531180.68999999994</v>
      </c>
      <c r="Q877" s="137" t="s">
        <v>57</v>
      </c>
      <c r="R877" s="137">
        <v>0</v>
      </c>
      <c r="S877" s="140">
        <v>0</v>
      </c>
      <c r="T877" s="182">
        <v>20161031</v>
      </c>
      <c r="U877" s="137"/>
      <c r="V877" s="138"/>
      <c r="W877" s="141"/>
      <c r="X877" s="138" t="s">
        <v>124</v>
      </c>
      <c r="Y877" s="138">
        <v>0</v>
      </c>
      <c r="Z877" s="138"/>
      <c r="AA877" s="138"/>
      <c r="AB877" s="138"/>
      <c r="AC877" s="138"/>
      <c r="AD877" s="138"/>
      <c r="AE877" s="138"/>
      <c r="AF877" s="165"/>
      <c r="AG877" s="165"/>
      <c r="AH877" s="165"/>
      <c r="AI877" s="167"/>
      <c r="AJ877" s="167"/>
      <c r="AK877" s="165"/>
      <c r="AL877" s="138"/>
      <c r="AM877" s="138"/>
      <c r="AN877" s="138"/>
      <c r="AO877" s="142"/>
    </row>
    <row r="878" spans="1:41">
      <c r="A878" s="136">
        <v>41038134</v>
      </c>
      <c r="B878" s="137">
        <v>21859377</v>
      </c>
      <c r="C878" s="138"/>
      <c r="D878" s="165">
        <v>0</v>
      </c>
      <c r="E878" s="165">
        <v>0</v>
      </c>
      <c r="F878" s="165">
        <v>0</v>
      </c>
      <c r="G878" s="165">
        <v>0</v>
      </c>
      <c r="H878" s="165">
        <v>0</v>
      </c>
      <c r="I878" s="165">
        <v>0</v>
      </c>
      <c r="J878" s="165">
        <v>0</v>
      </c>
      <c r="K878" s="138">
        <v>0</v>
      </c>
      <c r="L878" s="139">
        <v>11.8</v>
      </c>
      <c r="M878" s="153">
        <v>0</v>
      </c>
      <c r="N878" s="140" t="s">
        <v>125</v>
      </c>
      <c r="O878" s="140">
        <v>0</v>
      </c>
      <c r="P878" s="138">
        <v>0</v>
      </c>
      <c r="Q878" s="137" t="s">
        <v>57</v>
      </c>
      <c r="R878" s="137">
        <v>0</v>
      </c>
      <c r="S878" s="140">
        <v>0</v>
      </c>
      <c r="T878" s="182">
        <v>20161031</v>
      </c>
      <c r="U878" s="137"/>
      <c r="V878" s="138"/>
      <c r="W878" s="141"/>
      <c r="X878" s="138" t="s">
        <v>124</v>
      </c>
      <c r="Y878" s="138">
        <v>0</v>
      </c>
      <c r="Z878" s="138"/>
      <c r="AA878" s="138"/>
      <c r="AB878" s="138"/>
      <c r="AC878" s="138"/>
      <c r="AD878" s="138"/>
      <c r="AE878" s="138"/>
      <c r="AF878" s="165"/>
      <c r="AG878" s="165"/>
      <c r="AH878" s="165"/>
      <c r="AI878" s="167"/>
      <c r="AJ878" s="167"/>
      <c r="AK878" s="165"/>
      <c r="AL878" s="138"/>
      <c r="AM878" s="138"/>
      <c r="AN878" s="138"/>
      <c r="AO878" s="142"/>
    </row>
    <row r="879" spans="1:41">
      <c r="A879" s="136">
        <v>41038886</v>
      </c>
      <c r="B879" s="137">
        <v>31950933</v>
      </c>
      <c r="C879" s="138"/>
      <c r="D879" s="165">
        <v>0</v>
      </c>
      <c r="E879" s="165">
        <v>0</v>
      </c>
      <c r="F879" s="165">
        <v>0</v>
      </c>
      <c r="G879" s="165">
        <v>0</v>
      </c>
      <c r="H879" s="165">
        <v>0</v>
      </c>
      <c r="I879" s="165">
        <v>0</v>
      </c>
      <c r="J879" s="165">
        <v>0</v>
      </c>
      <c r="K879" s="138">
        <v>0</v>
      </c>
      <c r="L879" s="139">
        <v>11.8</v>
      </c>
      <c r="M879" s="153">
        <v>0</v>
      </c>
      <c r="N879" s="140" t="s">
        <v>125</v>
      </c>
      <c r="O879" s="140">
        <v>0</v>
      </c>
      <c r="P879" s="138">
        <v>0</v>
      </c>
      <c r="Q879" s="137" t="s">
        <v>57</v>
      </c>
      <c r="R879" s="137">
        <v>0</v>
      </c>
      <c r="S879" s="140">
        <v>0</v>
      </c>
      <c r="T879" s="182">
        <v>20161031</v>
      </c>
      <c r="U879" s="137"/>
      <c r="V879" s="138"/>
      <c r="W879" s="141"/>
      <c r="X879" s="138" t="s">
        <v>124</v>
      </c>
      <c r="Y879" s="138">
        <v>0</v>
      </c>
      <c r="Z879" s="138"/>
      <c r="AA879" s="138"/>
      <c r="AB879" s="138"/>
      <c r="AC879" s="138"/>
      <c r="AD879" s="138"/>
      <c r="AE879" s="138"/>
      <c r="AF879" s="165"/>
      <c r="AG879" s="165"/>
      <c r="AH879" s="165"/>
      <c r="AI879" s="167"/>
      <c r="AJ879" s="167"/>
      <c r="AK879" s="165"/>
      <c r="AL879" s="138"/>
      <c r="AM879" s="138"/>
      <c r="AN879" s="138"/>
      <c r="AO879" s="142"/>
    </row>
    <row r="880" spans="1:41">
      <c r="A880" s="136">
        <v>41039109</v>
      </c>
      <c r="B880" s="137">
        <v>23824871</v>
      </c>
      <c r="C880" s="138"/>
      <c r="D880" s="165">
        <v>196585.79</v>
      </c>
      <c r="E880" s="165">
        <v>-8613.3799999999992</v>
      </c>
      <c r="F880" s="165">
        <v>187972.41</v>
      </c>
      <c r="G880" s="165">
        <v>-1933.09</v>
      </c>
      <c r="H880" s="165">
        <v>0</v>
      </c>
      <c r="I880" s="165">
        <v>-597.17999999999995</v>
      </c>
      <c r="J880" s="165">
        <v>-11143.65</v>
      </c>
      <c r="K880" s="138">
        <v>0</v>
      </c>
      <c r="L880" s="139">
        <v>11.8</v>
      </c>
      <c r="M880" s="153">
        <v>204.77686458333335</v>
      </c>
      <c r="N880" s="140" t="s">
        <v>126</v>
      </c>
      <c r="O880" s="140">
        <v>0</v>
      </c>
      <c r="P880" s="138">
        <v>187972.41</v>
      </c>
      <c r="Q880" s="137" t="s">
        <v>57</v>
      </c>
      <c r="R880" s="137">
        <v>0</v>
      </c>
      <c r="S880" s="140">
        <v>0</v>
      </c>
      <c r="T880" s="182">
        <v>20161031</v>
      </c>
      <c r="U880" s="137"/>
      <c r="V880" s="138"/>
      <c r="W880" s="141"/>
      <c r="X880" s="138" t="s">
        <v>124</v>
      </c>
      <c r="Y880" s="138">
        <v>0</v>
      </c>
      <c r="Z880" s="138"/>
      <c r="AA880" s="138"/>
      <c r="AB880" s="138"/>
      <c r="AC880" s="138"/>
      <c r="AD880" s="138"/>
      <c r="AE880" s="138"/>
      <c r="AF880" s="165"/>
      <c r="AG880" s="165"/>
      <c r="AH880" s="165"/>
      <c r="AI880" s="167"/>
      <c r="AJ880" s="167"/>
      <c r="AK880" s="165"/>
      <c r="AL880" s="138"/>
      <c r="AM880" s="138"/>
      <c r="AN880" s="138"/>
      <c r="AO880" s="142"/>
    </row>
    <row r="881" spans="1:41">
      <c r="A881" s="136">
        <v>41039524</v>
      </c>
      <c r="B881" s="137">
        <v>29755906</v>
      </c>
      <c r="C881" s="138"/>
      <c r="D881" s="165">
        <v>575598.62</v>
      </c>
      <c r="E881" s="165">
        <v>-7337.66</v>
      </c>
      <c r="F881" s="165">
        <v>568260.96</v>
      </c>
      <c r="G881" s="165">
        <v>-5074.8599999999997</v>
      </c>
      <c r="H881" s="165">
        <v>0</v>
      </c>
      <c r="I881" s="165">
        <v>-929.38</v>
      </c>
      <c r="J881" s="165">
        <v>-13341.9</v>
      </c>
      <c r="K881" s="138">
        <v>0</v>
      </c>
      <c r="L881" s="139">
        <v>10.58</v>
      </c>
      <c r="M881" s="153">
        <v>599.58189583333331</v>
      </c>
      <c r="N881" s="140" t="s">
        <v>126</v>
      </c>
      <c r="O881" s="140">
        <v>0</v>
      </c>
      <c r="P881" s="138">
        <v>568260.96</v>
      </c>
      <c r="Q881" s="137" t="s">
        <v>57</v>
      </c>
      <c r="R881" s="137">
        <v>0</v>
      </c>
      <c r="S881" s="140">
        <v>0</v>
      </c>
      <c r="T881" s="182">
        <v>20161031</v>
      </c>
      <c r="U881" s="137"/>
      <c r="V881" s="138"/>
      <c r="W881" s="141"/>
      <c r="X881" s="138" t="s">
        <v>124</v>
      </c>
      <c r="Y881" s="138">
        <v>0</v>
      </c>
      <c r="Z881" s="138"/>
      <c r="AA881" s="138"/>
      <c r="AB881" s="138"/>
      <c r="AC881" s="138"/>
      <c r="AD881" s="138"/>
      <c r="AE881" s="138"/>
      <c r="AF881" s="165"/>
      <c r="AG881" s="165"/>
      <c r="AH881" s="165"/>
      <c r="AI881" s="167"/>
      <c r="AJ881" s="167"/>
      <c r="AK881" s="165"/>
      <c r="AL881" s="138"/>
      <c r="AM881" s="138"/>
      <c r="AN881" s="138"/>
      <c r="AO881" s="142"/>
    </row>
    <row r="882" spans="1:41">
      <c r="A882" s="136">
        <v>41039599</v>
      </c>
      <c r="B882" s="137">
        <v>24896028</v>
      </c>
      <c r="C882" s="138"/>
      <c r="D882" s="165">
        <v>306193.65999999997</v>
      </c>
      <c r="E882" s="165">
        <v>-3812.34</v>
      </c>
      <c r="F882" s="165">
        <v>302381.32</v>
      </c>
      <c r="G882" s="165">
        <v>-2902.46</v>
      </c>
      <c r="H882" s="165">
        <v>0</v>
      </c>
      <c r="I882" s="165">
        <v>-488.98</v>
      </c>
      <c r="J882" s="165">
        <v>-7203.78</v>
      </c>
      <c r="K882" s="138">
        <v>0</v>
      </c>
      <c r="L882" s="139">
        <v>11.375</v>
      </c>
      <c r="M882" s="153">
        <v>318.95172916666667</v>
      </c>
      <c r="N882" s="140" t="s">
        <v>126</v>
      </c>
      <c r="O882" s="140">
        <v>0</v>
      </c>
      <c r="P882" s="138">
        <v>302381.32</v>
      </c>
      <c r="Q882" s="137" t="s">
        <v>57</v>
      </c>
      <c r="R882" s="137">
        <v>0</v>
      </c>
      <c r="S882" s="140">
        <v>0</v>
      </c>
      <c r="T882" s="182">
        <v>20161031</v>
      </c>
      <c r="U882" s="137"/>
      <c r="V882" s="138"/>
      <c r="W882" s="141"/>
      <c r="X882" s="138" t="s">
        <v>124</v>
      </c>
      <c r="Y882" s="138">
        <v>0</v>
      </c>
      <c r="Z882" s="138"/>
      <c r="AA882" s="138"/>
      <c r="AB882" s="138"/>
      <c r="AC882" s="138"/>
      <c r="AD882" s="138"/>
      <c r="AE882" s="138"/>
      <c r="AF882" s="165"/>
      <c r="AG882" s="165"/>
      <c r="AH882" s="165"/>
      <c r="AI882" s="167"/>
      <c r="AJ882" s="167"/>
      <c r="AK882" s="165"/>
      <c r="AL882" s="138"/>
      <c r="AM882" s="138"/>
      <c r="AN882" s="138"/>
      <c r="AO882" s="142"/>
    </row>
    <row r="883" spans="1:41">
      <c r="A883" s="136">
        <v>41039600</v>
      </c>
      <c r="B883" s="137">
        <v>13873796</v>
      </c>
      <c r="C883" s="138"/>
      <c r="D883" s="165">
        <v>0</v>
      </c>
      <c r="E883" s="165">
        <v>0</v>
      </c>
      <c r="F883" s="165">
        <v>0</v>
      </c>
      <c r="G883" s="165">
        <v>0</v>
      </c>
      <c r="H883" s="165">
        <v>0</v>
      </c>
      <c r="I883" s="165">
        <v>0</v>
      </c>
      <c r="J883" s="165">
        <v>0</v>
      </c>
      <c r="K883" s="138">
        <v>0</v>
      </c>
      <c r="L883" s="139">
        <v>11.375</v>
      </c>
      <c r="M883" s="153">
        <v>0</v>
      </c>
      <c r="N883" s="140" t="s">
        <v>125</v>
      </c>
      <c r="O883" s="140">
        <v>0</v>
      </c>
      <c r="P883" s="138">
        <v>0</v>
      </c>
      <c r="Q883" s="137" t="s">
        <v>57</v>
      </c>
      <c r="R883" s="137">
        <v>0</v>
      </c>
      <c r="S883" s="140">
        <v>0</v>
      </c>
      <c r="T883" s="182">
        <v>20161031</v>
      </c>
      <c r="U883" s="137"/>
      <c r="V883" s="138"/>
      <c r="W883" s="141"/>
      <c r="X883" s="138" t="s">
        <v>124</v>
      </c>
      <c r="Y883" s="138">
        <v>0</v>
      </c>
      <c r="Z883" s="138"/>
      <c r="AA883" s="138"/>
      <c r="AB883" s="138"/>
      <c r="AC883" s="138"/>
      <c r="AD883" s="138"/>
      <c r="AE883" s="138"/>
      <c r="AF883" s="165"/>
      <c r="AG883" s="165"/>
      <c r="AH883" s="165"/>
      <c r="AI883" s="167"/>
      <c r="AJ883" s="167"/>
      <c r="AK883" s="165"/>
      <c r="AL883" s="138"/>
      <c r="AM883" s="138"/>
      <c r="AN883" s="138"/>
      <c r="AO883" s="142"/>
    </row>
    <row r="884" spans="1:41">
      <c r="A884" s="136">
        <v>41083126</v>
      </c>
      <c r="B884" s="137">
        <v>5945341</v>
      </c>
      <c r="C884" s="138"/>
      <c r="D884" s="165">
        <v>0</v>
      </c>
      <c r="E884" s="165">
        <v>0</v>
      </c>
      <c r="F884" s="165">
        <v>0</v>
      </c>
      <c r="G884" s="165">
        <v>0</v>
      </c>
      <c r="H884" s="165">
        <v>0</v>
      </c>
      <c r="I884" s="165">
        <v>0</v>
      </c>
      <c r="J884" s="165">
        <v>0</v>
      </c>
      <c r="K884" s="138">
        <v>0</v>
      </c>
      <c r="L884" s="139">
        <v>11.8</v>
      </c>
      <c r="M884" s="153">
        <v>0</v>
      </c>
      <c r="N884" s="140" t="s">
        <v>125</v>
      </c>
      <c r="O884" s="140">
        <v>1</v>
      </c>
      <c r="P884" s="138">
        <v>0</v>
      </c>
      <c r="Q884" s="137" t="s">
        <v>57</v>
      </c>
      <c r="R884" s="137">
        <v>0</v>
      </c>
      <c r="S884" s="140">
        <v>0</v>
      </c>
      <c r="T884" s="182">
        <v>20161031</v>
      </c>
      <c r="U884" s="137"/>
      <c r="V884" s="138"/>
      <c r="W884" s="141"/>
      <c r="X884" s="138" t="s">
        <v>124</v>
      </c>
      <c r="Y884" s="138">
        <v>0</v>
      </c>
      <c r="Z884" s="138"/>
      <c r="AA884" s="138"/>
      <c r="AB884" s="138"/>
      <c r="AC884" s="138"/>
      <c r="AD884" s="138"/>
      <c r="AE884" s="138"/>
      <c r="AF884" s="165"/>
      <c r="AG884" s="165"/>
      <c r="AH884" s="165"/>
      <c r="AI884" s="167"/>
      <c r="AJ884" s="167"/>
      <c r="AK884" s="165"/>
      <c r="AL884" s="138"/>
      <c r="AM884" s="138"/>
      <c r="AN884" s="138"/>
      <c r="AO884" s="142"/>
    </row>
    <row r="885" spans="1:41">
      <c r="A885" s="136">
        <v>41125471</v>
      </c>
      <c r="B885" s="137">
        <v>5869381</v>
      </c>
      <c r="C885" s="138"/>
      <c r="D885" s="165">
        <v>0</v>
      </c>
      <c r="E885" s="165">
        <v>0</v>
      </c>
      <c r="F885" s="165">
        <v>0</v>
      </c>
      <c r="G885" s="165">
        <v>0</v>
      </c>
      <c r="H885" s="165">
        <v>0</v>
      </c>
      <c r="I885" s="165">
        <v>0</v>
      </c>
      <c r="J885" s="165">
        <v>0</v>
      </c>
      <c r="K885" s="138">
        <v>0</v>
      </c>
      <c r="L885" s="139">
        <v>11.1</v>
      </c>
      <c r="M885" s="153">
        <v>0</v>
      </c>
      <c r="N885" s="140" t="s">
        <v>125</v>
      </c>
      <c r="O885" s="140">
        <v>0</v>
      </c>
      <c r="P885" s="138">
        <v>0</v>
      </c>
      <c r="Q885" s="137" t="s">
        <v>57</v>
      </c>
      <c r="R885" s="137">
        <v>0</v>
      </c>
      <c r="S885" s="140">
        <v>0</v>
      </c>
      <c r="T885" s="182">
        <v>20161031</v>
      </c>
      <c r="U885" s="137"/>
      <c r="V885" s="138"/>
      <c r="W885" s="141"/>
      <c r="X885" s="138" t="s">
        <v>124</v>
      </c>
      <c r="Y885" s="138">
        <v>0</v>
      </c>
      <c r="Z885" s="138"/>
      <c r="AA885" s="138"/>
      <c r="AB885" s="138"/>
      <c r="AC885" s="138"/>
      <c r="AD885" s="138"/>
      <c r="AE885" s="138"/>
      <c r="AF885" s="165"/>
      <c r="AG885" s="165"/>
      <c r="AH885" s="165"/>
      <c r="AI885" s="167"/>
      <c r="AJ885" s="167"/>
      <c r="AK885" s="165"/>
      <c r="AL885" s="138"/>
      <c r="AM885" s="138"/>
      <c r="AN885" s="138"/>
      <c r="AO885" s="142"/>
    </row>
    <row r="886" spans="1:41">
      <c r="A886" s="136">
        <v>41156616</v>
      </c>
      <c r="B886" s="137">
        <v>40061476</v>
      </c>
      <c r="C886" s="138"/>
      <c r="D886" s="165">
        <v>0</v>
      </c>
      <c r="E886" s="165">
        <v>0</v>
      </c>
      <c r="F886" s="165">
        <v>0</v>
      </c>
      <c r="G886" s="165">
        <v>0</v>
      </c>
      <c r="H886" s="165">
        <v>0</v>
      </c>
      <c r="I886" s="165">
        <v>0</v>
      </c>
      <c r="J886" s="165">
        <v>0</v>
      </c>
      <c r="K886" s="138">
        <v>0</v>
      </c>
      <c r="L886" s="139">
        <v>11.8</v>
      </c>
      <c r="M886" s="153">
        <v>0</v>
      </c>
      <c r="N886" s="140" t="s">
        <v>125</v>
      </c>
      <c r="O886" s="140">
        <v>0</v>
      </c>
      <c r="P886" s="138">
        <v>0</v>
      </c>
      <c r="Q886" s="137" t="s">
        <v>57</v>
      </c>
      <c r="R886" s="137">
        <v>0</v>
      </c>
      <c r="S886" s="140">
        <v>0</v>
      </c>
      <c r="T886" s="182">
        <v>20161031</v>
      </c>
      <c r="U886" s="137"/>
      <c r="V886" s="138"/>
      <c r="W886" s="141"/>
      <c r="X886" s="138" t="s">
        <v>124</v>
      </c>
      <c r="Y886" s="138">
        <v>0</v>
      </c>
      <c r="Z886" s="138"/>
      <c r="AA886" s="138"/>
      <c r="AB886" s="138"/>
      <c r="AC886" s="138"/>
      <c r="AD886" s="138"/>
      <c r="AE886" s="138"/>
      <c r="AF886" s="165"/>
      <c r="AG886" s="165"/>
      <c r="AH886" s="165"/>
      <c r="AI886" s="167"/>
      <c r="AJ886" s="167"/>
      <c r="AK886" s="165"/>
      <c r="AL886" s="138"/>
      <c r="AM886" s="138"/>
      <c r="AN886" s="138"/>
      <c r="AO886" s="142"/>
    </row>
    <row r="887" spans="1:41">
      <c r="A887" s="136">
        <v>41185289</v>
      </c>
      <c r="B887" s="137">
        <v>38874740</v>
      </c>
      <c r="C887" s="138"/>
      <c r="D887" s="165">
        <v>0</v>
      </c>
      <c r="E887" s="165">
        <v>0</v>
      </c>
      <c r="F887" s="165">
        <v>0</v>
      </c>
      <c r="G887" s="165">
        <v>0</v>
      </c>
      <c r="H887" s="165">
        <v>0</v>
      </c>
      <c r="I887" s="165">
        <v>0</v>
      </c>
      <c r="J887" s="165">
        <v>0</v>
      </c>
      <c r="K887" s="138">
        <v>0</v>
      </c>
      <c r="L887" s="139">
        <v>11.8</v>
      </c>
      <c r="M887" s="153">
        <v>0</v>
      </c>
      <c r="N887" s="140" t="s">
        <v>125</v>
      </c>
      <c r="O887" s="140">
        <v>0</v>
      </c>
      <c r="P887" s="138">
        <v>0</v>
      </c>
      <c r="Q887" s="137" t="s">
        <v>57</v>
      </c>
      <c r="R887" s="137">
        <v>0</v>
      </c>
      <c r="S887" s="140">
        <v>0</v>
      </c>
      <c r="T887" s="182">
        <v>20161031</v>
      </c>
      <c r="U887" s="137"/>
      <c r="V887" s="138"/>
      <c r="W887" s="141"/>
      <c r="X887" s="138" t="s">
        <v>124</v>
      </c>
      <c r="Y887" s="138">
        <v>0</v>
      </c>
      <c r="Z887" s="138"/>
      <c r="AA887" s="138"/>
      <c r="AB887" s="138"/>
      <c r="AC887" s="138"/>
      <c r="AD887" s="138"/>
      <c r="AE887" s="138"/>
      <c r="AF887" s="165"/>
      <c r="AG887" s="165"/>
      <c r="AH887" s="165"/>
      <c r="AI887" s="167"/>
      <c r="AJ887" s="167"/>
      <c r="AK887" s="165"/>
      <c r="AL887" s="138"/>
      <c r="AM887" s="138"/>
      <c r="AN887" s="138"/>
      <c r="AO887" s="142"/>
    </row>
    <row r="888" spans="1:41">
      <c r="A888" s="136">
        <v>41185864</v>
      </c>
      <c r="B888" s="137">
        <v>40174834</v>
      </c>
      <c r="C888" s="138"/>
      <c r="D888" s="165">
        <v>0</v>
      </c>
      <c r="E888" s="165">
        <v>0</v>
      </c>
      <c r="F888" s="165">
        <v>0</v>
      </c>
      <c r="G888" s="165">
        <v>0</v>
      </c>
      <c r="H888" s="165">
        <v>0</v>
      </c>
      <c r="I888" s="165">
        <v>0</v>
      </c>
      <c r="J888" s="165">
        <v>0</v>
      </c>
      <c r="K888" s="138">
        <v>0</v>
      </c>
      <c r="L888" s="139">
        <v>11.8</v>
      </c>
      <c r="M888" s="153">
        <v>0</v>
      </c>
      <c r="N888" s="140" t="s">
        <v>125</v>
      </c>
      <c r="O888" s="140">
        <v>0</v>
      </c>
      <c r="P888" s="138">
        <v>0</v>
      </c>
      <c r="Q888" s="137" t="s">
        <v>57</v>
      </c>
      <c r="R888" s="137">
        <v>0</v>
      </c>
      <c r="S888" s="140">
        <v>0</v>
      </c>
      <c r="T888" s="182">
        <v>20161031</v>
      </c>
      <c r="U888" s="137"/>
      <c r="V888" s="138"/>
      <c r="W888" s="141"/>
      <c r="X888" s="138" t="s">
        <v>124</v>
      </c>
      <c r="Y888" s="138">
        <v>0</v>
      </c>
      <c r="Z888" s="138"/>
      <c r="AA888" s="138"/>
      <c r="AB888" s="138"/>
      <c r="AC888" s="138"/>
      <c r="AD888" s="138"/>
      <c r="AE888" s="138"/>
      <c r="AF888" s="165"/>
      <c r="AG888" s="165"/>
      <c r="AH888" s="165"/>
      <c r="AI888" s="167"/>
      <c r="AJ888" s="167"/>
      <c r="AK888" s="165"/>
      <c r="AL888" s="138"/>
      <c r="AM888" s="138"/>
      <c r="AN888" s="138"/>
      <c r="AO888" s="142"/>
    </row>
    <row r="889" spans="1:41">
      <c r="A889" s="136">
        <v>41213505</v>
      </c>
      <c r="B889" s="137">
        <v>9540670</v>
      </c>
      <c r="C889" s="138"/>
      <c r="D889" s="165">
        <v>0</v>
      </c>
      <c r="E889" s="165">
        <v>0</v>
      </c>
      <c r="F889" s="165">
        <v>0</v>
      </c>
      <c r="G889" s="165">
        <v>0</v>
      </c>
      <c r="H889" s="165">
        <v>0</v>
      </c>
      <c r="I889" s="165">
        <v>0</v>
      </c>
      <c r="J889" s="165">
        <v>0</v>
      </c>
      <c r="K889" s="138">
        <v>0</v>
      </c>
      <c r="L889" s="139">
        <v>11.8</v>
      </c>
      <c r="M889" s="153">
        <v>0</v>
      </c>
      <c r="N889" s="140" t="s">
        <v>125</v>
      </c>
      <c r="O889" s="140">
        <v>0</v>
      </c>
      <c r="P889" s="138">
        <v>0</v>
      </c>
      <c r="Q889" s="137" t="s">
        <v>57</v>
      </c>
      <c r="R889" s="137">
        <v>0</v>
      </c>
      <c r="S889" s="140">
        <v>0</v>
      </c>
      <c r="T889" s="182">
        <v>20161031</v>
      </c>
      <c r="U889" s="137"/>
      <c r="V889" s="138"/>
      <c r="W889" s="141"/>
      <c r="X889" s="138" t="s">
        <v>124</v>
      </c>
      <c r="Y889" s="138">
        <v>0</v>
      </c>
      <c r="Z889" s="138"/>
      <c r="AA889" s="138"/>
      <c r="AB889" s="138"/>
      <c r="AC889" s="138"/>
      <c r="AD889" s="138"/>
      <c r="AE889" s="138"/>
      <c r="AF889" s="165"/>
      <c r="AG889" s="165"/>
      <c r="AH889" s="165"/>
      <c r="AI889" s="167"/>
      <c r="AJ889" s="167"/>
      <c r="AK889" s="165"/>
      <c r="AL889" s="138"/>
      <c r="AM889" s="138"/>
      <c r="AN889" s="138"/>
      <c r="AO889" s="142"/>
    </row>
    <row r="890" spans="1:41">
      <c r="A890" s="136">
        <v>41213815</v>
      </c>
      <c r="B890" s="137">
        <v>39194894</v>
      </c>
      <c r="C890" s="138"/>
      <c r="D890" s="165">
        <v>0</v>
      </c>
      <c r="E890" s="165">
        <v>0</v>
      </c>
      <c r="F890" s="165">
        <v>0</v>
      </c>
      <c r="G890" s="165">
        <v>0</v>
      </c>
      <c r="H890" s="165">
        <v>0</v>
      </c>
      <c r="I890" s="165">
        <v>0</v>
      </c>
      <c r="J890" s="165">
        <v>0</v>
      </c>
      <c r="K890" s="138">
        <v>0</v>
      </c>
      <c r="L890" s="139">
        <v>11.8</v>
      </c>
      <c r="M890" s="153">
        <v>0</v>
      </c>
      <c r="N890" s="140" t="s">
        <v>125</v>
      </c>
      <c r="O890" s="140">
        <v>0</v>
      </c>
      <c r="P890" s="138">
        <v>0</v>
      </c>
      <c r="Q890" s="137" t="s">
        <v>57</v>
      </c>
      <c r="R890" s="137">
        <v>0</v>
      </c>
      <c r="S890" s="140">
        <v>0</v>
      </c>
      <c r="T890" s="182">
        <v>20161031</v>
      </c>
      <c r="U890" s="137"/>
      <c r="V890" s="138"/>
      <c r="W890" s="141"/>
      <c r="X890" s="138" t="s">
        <v>124</v>
      </c>
      <c r="Y890" s="138">
        <v>0</v>
      </c>
      <c r="Z890" s="138"/>
      <c r="AA890" s="138"/>
      <c r="AB890" s="138"/>
      <c r="AC890" s="138"/>
      <c r="AD890" s="138"/>
      <c r="AE890" s="138"/>
      <c r="AF890" s="165"/>
      <c r="AG890" s="165"/>
      <c r="AH890" s="165"/>
      <c r="AI890" s="167"/>
      <c r="AJ890" s="167"/>
      <c r="AK890" s="165"/>
      <c r="AL890" s="138"/>
      <c r="AM890" s="138"/>
      <c r="AN890" s="138"/>
      <c r="AO890" s="142"/>
    </row>
    <row r="891" spans="1:41">
      <c r="A891" s="136">
        <v>41214079</v>
      </c>
      <c r="B891" s="137">
        <v>9021588</v>
      </c>
      <c r="C891" s="138"/>
      <c r="D891" s="165">
        <v>0</v>
      </c>
      <c r="E891" s="165">
        <v>0</v>
      </c>
      <c r="F891" s="165">
        <v>0</v>
      </c>
      <c r="G891" s="165">
        <v>0</v>
      </c>
      <c r="H891" s="165">
        <v>0</v>
      </c>
      <c r="I891" s="165">
        <v>0</v>
      </c>
      <c r="J891" s="165">
        <v>0</v>
      </c>
      <c r="K891" s="138">
        <v>0</v>
      </c>
      <c r="L891" s="139">
        <v>11.8</v>
      </c>
      <c r="M891" s="153">
        <v>0</v>
      </c>
      <c r="N891" s="140" t="s">
        <v>125</v>
      </c>
      <c r="O891" s="140">
        <v>0</v>
      </c>
      <c r="P891" s="138">
        <v>0</v>
      </c>
      <c r="Q891" s="137" t="s">
        <v>57</v>
      </c>
      <c r="R891" s="137">
        <v>0</v>
      </c>
      <c r="S891" s="140">
        <v>0</v>
      </c>
      <c r="T891" s="182">
        <v>20161031</v>
      </c>
      <c r="U891" s="137"/>
      <c r="V891" s="138"/>
      <c r="W891" s="141"/>
      <c r="X891" s="138" t="s">
        <v>124</v>
      </c>
      <c r="Y891" s="138">
        <v>0</v>
      </c>
      <c r="Z891" s="138"/>
      <c r="AA891" s="138"/>
      <c r="AB891" s="138"/>
      <c r="AC891" s="138"/>
      <c r="AD891" s="138"/>
      <c r="AE891" s="138"/>
      <c r="AF891" s="165"/>
      <c r="AG891" s="165"/>
      <c r="AH891" s="165"/>
      <c r="AI891" s="167"/>
      <c r="AJ891" s="167"/>
      <c r="AK891" s="165"/>
      <c r="AL891" s="138"/>
      <c r="AM891" s="138"/>
      <c r="AN891" s="138"/>
      <c r="AO891" s="142"/>
    </row>
    <row r="892" spans="1:41">
      <c r="A892" s="136">
        <v>41214152</v>
      </c>
      <c r="B892" s="137">
        <v>40038049</v>
      </c>
      <c r="C892" s="138"/>
      <c r="D892" s="165">
        <v>66023.02</v>
      </c>
      <c r="E892" s="165">
        <v>-19929.45</v>
      </c>
      <c r="F892" s="165">
        <v>46093.57</v>
      </c>
      <c r="G892" s="165">
        <v>-1214.1300000000001</v>
      </c>
      <c r="H892" s="165">
        <v>-500</v>
      </c>
      <c r="I892" s="165">
        <v>-437.92</v>
      </c>
      <c r="J892" s="165">
        <v>-22081.5</v>
      </c>
      <c r="K892" s="138">
        <v>-5665.88</v>
      </c>
      <c r="L892" s="139">
        <v>11.8</v>
      </c>
      <c r="M892" s="153">
        <v>68.773979166666678</v>
      </c>
      <c r="N892" s="140" t="s">
        <v>126</v>
      </c>
      <c r="O892" s="140">
        <v>0</v>
      </c>
      <c r="P892" s="138">
        <v>46093.57</v>
      </c>
      <c r="Q892" s="137" t="s">
        <v>57</v>
      </c>
      <c r="R892" s="137">
        <v>0</v>
      </c>
      <c r="S892" s="140">
        <v>0</v>
      </c>
      <c r="T892" s="182">
        <v>20161031</v>
      </c>
      <c r="U892" s="137"/>
      <c r="V892" s="138"/>
      <c r="W892" s="141"/>
      <c r="X892" s="138" t="s">
        <v>124</v>
      </c>
      <c r="Y892" s="138">
        <v>0</v>
      </c>
      <c r="Z892" s="138"/>
      <c r="AA892" s="138"/>
      <c r="AB892" s="138"/>
      <c r="AC892" s="138"/>
      <c r="AD892" s="138"/>
      <c r="AE892" s="138"/>
      <c r="AF892" s="165"/>
      <c r="AG892" s="165"/>
      <c r="AH892" s="165"/>
      <c r="AI892" s="167"/>
      <c r="AJ892" s="167"/>
      <c r="AK892" s="165"/>
      <c r="AL892" s="138"/>
      <c r="AM892" s="138"/>
      <c r="AN892" s="138"/>
      <c r="AO892" s="142"/>
    </row>
    <row r="893" spans="1:41">
      <c r="A893" s="136">
        <v>41214306</v>
      </c>
      <c r="B893" s="137">
        <v>9358278</v>
      </c>
      <c r="C893" s="138"/>
      <c r="D893" s="165">
        <v>1031525.63</v>
      </c>
      <c r="E893" s="165">
        <v>-12933.46</v>
      </c>
      <c r="F893" s="165">
        <v>1018592.17</v>
      </c>
      <c r="G893" s="165">
        <v>-8866.82</v>
      </c>
      <c r="H893" s="165">
        <v>0</v>
      </c>
      <c r="I893" s="165">
        <v>-1564.32</v>
      </c>
      <c r="J893" s="165">
        <v>-23364.6</v>
      </c>
      <c r="K893" s="138">
        <v>0</v>
      </c>
      <c r="L893" s="139">
        <v>10.050000000000001</v>
      </c>
      <c r="M893" s="153">
        <v>1074.5058645833335</v>
      </c>
      <c r="N893" s="140" t="s">
        <v>126</v>
      </c>
      <c r="O893" s="140">
        <v>0</v>
      </c>
      <c r="P893" s="138">
        <v>1018592.17</v>
      </c>
      <c r="Q893" s="137" t="s">
        <v>57</v>
      </c>
      <c r="R893" s="137">
        <v>0</v>
      </c>
      <c r="S893" s="140">
        <v>0</v>
      </c>
      <c r="T893" s="182">
        <v>20161031</v>
      </c>
      <c r="U893" s="137"/>
      <c r="V893" s="138"/>
      <c r="W893" s="141"/>
      <c r="X893" s="138" t="s">
        <v>124</v>
      </c>
      <c r="Y893" s="138">
        <v>0</v>
      </c>
      <c r="Z893" s="138"/>
      <c r="AA893" s="138"/>
      <c r="AB893" s="138"/>
      <c r="AC893" s="138"/>
      <c r="AD893" s="138"/>
      <c r="AE893" s="138"/>
      <c r="AF893" s="165"/>
      <c r="AG893" s="165"/>
      <c r="AH893" s="165"/>
      <c r="AI893" s="167"/>
      <c r="AJ893" s="167"/>
      <c r="AK893" s="165"/>
      <c r="AL893" s="138"/>
      <c r="AM893" s="138"/>
      <c r="AN893" s="138"/>
      <c r="AO893" s="142"/>
    </row>
    <row r="894" spans="1:41">
      <c r="A894" s="136">
        <v>41257161</v>
      </c>
      <c r="B894" s="137">
        <v>27681064</v>
      </c>
      <c r="C894" s="138"/>
      <c r="D894" s="165">
        <v>0</v>
      </c>
      <c r="E894" s="165">
        <v>0</v>
      </c>
      <c r="F894" s="165">
        <v>0</v>
      </c>
      <c r="G894" s="165">
        <v>0</v>
      </c>
      <c r="H894" s="165">
        <v>0</v>
      </c>
      <c r="I894" s="165">
        <v>0</v>
      </c>
      <c r="J894" s="165">
        <v>0</v>
      </c>
      <c r="K894" s="138">
        <v>0</v>
      </c>
      <c r="L894" s="139">
        <v>11.8</v>
      </c>
      <c r="M894" s="153">
        <v>0</v>
      </c>
      <c r="N894" s="140" t="s">
        <v>125</v>
      </c>
      <c r="O894" s="140">
        <v>0</v>
      </c>
      <c r="P894" s="138">
        <v>0</v>
      </c>
      <c r="Q894" s="137" t="s">
        <v>57</v>
      </c>
      <c r="R894" s="137">
        <v>0</v>
      </c>
      <c r="S894" s="140">
        <v>0</v>
      </c>
      <c r="T894" s="182">
        <v>20161031</v>
      </c>
      <c r="U894" s="137"/>
      <c r="V894" s="138"/>
      <c r="W894" s="141"/>
      <c r="X894" s="138" t="s">
        <v>124</v>
      </c>
      <c r="Y894" s="138">
        <v>0</v>
      </c>
      <c r="Z894" s="138"/>
      <c r="AA894" s="138"/>
      <c r="AB894" s="138"/>
      <c r="AC894" s="138"/>
      <c r="AD894" s="138"/>
      <c r="AE894" s="138"/>
      <c r="AF894" s="165"/>
      <c r="AG894" s="165"/>
      <c r="AH894" s="165"/>
      <c r="AI894" s="167"/>
      <c r="AJ894" s="167"/>
      <c r="AK894" s="165"/>
      <c r="AL894" s="138"/>
      <c r="AM894" s="138"/>
      <c r="AN894" s="138"/>
      <c r="AO894" s="142"/>
    </row>
    <row r="895" spans="1:41">
      <c r="A895" s="136">
        <v>41295483</v>
      </c>
      <c r="B895" s="137">
        <v>12803586</v>
      </c>
      <c r="C895" s="138"/>
      <c r="D895" s="165">
        <v>0</v>
      </c>
      <c r="E895" s="165">
        <v>0</v>
      </c>
      <c r="F895" s="165">
        <v>0</v>
      </c>
      <c r="G895" s="165">
        <v>0</v>
      </c>
      <c r="H895" s="165">
        <v>0</v>
      </c>
      <c r="I895" s="165">
        <v>0</v>
      </c>
      <c r="J895" s="165">
        <v>0</v>
      </c>
      <c r="K895" s="138">
        <v>0</v>
      </c>
      <c r="L895" s="139">
        <v>11.8</v>
      </c>
      <c r="M895" s="153">
        <v>0</v>
      </c>
      <c r="N895" s="140" t="s">
        <v>125</v>
      </c>
      <c r="O895" s="140">
        <v>0</v>
      </c>
      <c r="P895" s="138">
        <v>0</v>
      </c>
      <c r="Q895" s="137" t="s">
        <v>57</v>
      </c>
      <c r="R895" s="137">
        <v>0</v>
      </c>
      <c r="S895" s="140">
        <v>0</v>
      </c>
      <c r="T895" s="182">
        <v>20161031</v>
      </c>
      <c r="U895" s="137"/>
      <c r="V895" s="138"/>
      <c r="W895" s="141"/>
      <c r="X895" s="138" t="s">
        <v>124</v>
      </c>
      <c r="Y895" s="138">
        <v>0</v>
      </c>
      <c r="Z895" s="138"/>
      <c r="AA895" s="138"/>
      <c r="AB895" s="138"/>
      <c r="AC895" s="138"/>
      <c r="AD895" s="138"/>
      <c r="AE895" s="138"/>
      <c r="AF895" s="165"/>
      <c r="AG895" s="165"/>
      <c r="AH895" s="165"/>
      <c r="AI895" s="167"/>
      <c r="AJ895" s="167"/>
      <c r="AK895" s="165"/>
      <c r="AL895" s="138"/>
      <c r="AM895" s="138"/>
      <c r="AN895" s="138"/>
      <c r="AO895" s="142"/>
    </row>
    <row r="896" spans="1:41">
      <c r="A896" s="136">
        <v>41295638</v>
      </c>
      <c r="B896" s="137">
        <v>18605092</v>
      </c>
      <c r="C896" s="138"/>
      <c r="D896" s="165">
        <v>0</v>
      </c>
      <c r="E896" s="165">
        <v>0</v>
      </c>
      <c r="F896" s="165">
        <v>0</v>
      </c>
      <c r="G896" s="165">
        <v>0</v>
      </c>
      <c r="H896" s="165">
        <v>0</v>
      </c>
      <c r="I896" s="165">
        <v>0</v>
      </c>
      <c r="J896" s="165">
        <v>0</v>
      </c>
      <c r="K896" s="138">
        <v>0</v>
      </c>
      <c r="L896" s="139">
        <v>11.8</v>
      </c>
      <c r="M896" s="153">
        <v>0</v>
      </c>
      <c r="N896" s="140" t="s">
        <v>125</v>
      </c>
      <c r="O896" s="140">
        <v>0</v>
      </c>
      <c r="P896" s="138">
        <v>0</v>
      </c>
      <c r="Q896" s="137" t="s">
        <v>57</v>
      </c>
      <c r="R896" s="137">
        <v>0</v>
      </c>
      <c r="S896" s="140">
        <v>0</v>
      </c>
      <c r="T896" s="182">
        <v>20161031</v>
      </c>
      <c r="U896" s="137"/>
      <c r="V896" s="138"/>
      <c r="W896" s="141"/>
      <c r="X896" s="138" t="s">
        <v>124</v>
      </c>
      <c r="Y896" s="138">
        <v>0</v>
      </c>
      <c r="Z896" s="138"/>
      <c r="AA896" s="138"/>
      <c r="AB896" s="138"/>
      <c r="AC896" s="138"/>
      <c r="AD896" s="138"/>
      <c r="AE896" s="138"/>
      <c r="AF896" s="165"/>
      <c r="AG896" s="165"/>
      <c r="AH896" s="165"/>
      <c r="AI896" s="167"/>
      <c r="AJ896" s="167"/>
      <c r="AK896" s="165"/>
      <c r="AL896" s="138"/>
      <c r="AM896" s="138"/>
      <c r="AN896" s="138"/>
      <c r="AO896" s="142"/>
    </row>
    <row r="897" spans="1:41">
      <c r="A897" s="136">
        <v>41295720</v>
      </c>
      <c r="B897" s="137">
        <v>39967169</v>
      </c>
      <c r="C897" s="138"/>
      <c r="D897" s="165">
        <v>0</v>
      </c>
      <c r="E897" s="165">
        <v>0</v>
      </c>
      <c r="F897" s="165">
        <v>0</v>
      </c>
      <c r="G897" s="165">
        <v>0</v>
      </c>
      <c r="H897" s="165">
        <v>0</v>
      </c>
      <c r="I897" s="165">
        <v>0</v>
      </c>
      <c r="J897" s="165">
        <v>0</v>
      </c>
      <c r="K897" s="138">
        <v>0</v>
      </c>
      <c r="L897" s="139">
        <v>10.58</v>
      </c>
      <c r="M897" s="153">
        <v>0</v>
      </c>
      <c r="N897" s="140" t="s">
        <v>125</v>
      </c>
      <c r="O897" s="140">
        <v>0</v>
      </c>
      <c r="P897" s="143">
        <v>0</v>
      </c>
      <c r="Q897" s="137" t="s">
        <v>57</v>
      </c>
      <c r="R897" s="137">
        <v>0</v>
      </c>
      <c r="S897" s="140">
        <v>0</v>
      </c>
      <c r="T897" s="182">
        <v>20161031</v>
      </c>
      <c r="U897" s="137"/>
      <c r="V897" s="138"/>
      <c r="W897" s="141"/>
      <c r="X897" s="138" t="s">
        <v>124</v>
      </c>
      <c r="Y897" s="138">
        <v>0</v>
      </c>
      <c r="Z897" s="138"/>
      <c r="AA897" s="138"/>
      <c r="AB897" s="138"/>
      <c r="AC897" s="138"/>
      <c r="AD897" s="138"/>
      <c r="AE897" s="138"/>
      <c r="AF897" s="165"/>
      <c r="AG897" s="165"/>
      <c r="AH897" s="165"/>
      <c r="AI897" s="167"/>
      <c r="AJ897" s="167"/>
      <c r="AK897" s="165"/>
      <c r="AL897" s="138"/>
      <c r="AM897" s="138"/>
      <c r="AN897" s="138"/>
      <c r="AO897" s="142"/>
    </row>
    <row r="898" spans="1:41">
      <c r="A898" s="136">
        <v>41332683</v>
      </c>
      <c r="B898" s="137">
        <v>40269809</v>
      </c>
      <c r="C898" s="138"/>
      <c r="D898" s="165">
        <v>0</v>
      </c>
      <c r="E898" s="165">
        <v>0</v>
      </c>
      <c r="F898" s="165">
        <v>0</v>
      </c>
      <c r="G898" s="165">
        <v>0</v>
      </c>
      <c r="H898" s="165">
        <v>0</v>
      </c>
      <c r="I898" s="165">
        <v>0</v>
      </c>
      <c r="J898" s="165">
        <v>0</v>
      </c>
      <c r="K898" s="138">
        <v>0</v>
      </c>
      <c r="L898" s="139">
        <v>11.8</v>
      </c>
      <c r="M898" s="153">
        <v>0</v>
      </c>
      <c r="N898" s="140" t="s">
        <v>125</v>
      </c>
      <c r="O898" s="140">
        <v>0</v>
      </c>
      <c r="P898" s="138">
        <v>0</v>
      </c>
      <c r="Q898" s="137" t="s">
        <v>57</v>
      </c>
      <c r="R898" s="137">
        <v>0</v>
      </c>
      <c r="S898" s="140">
        <v>0</v>
      </c>
      <c r="T898" s="182">
        <v>20161031</v>
      </c>
      <c r="U898" s="137"/>
      <c r="V898" s="138"/>
      <c r="W898" s="141"/>
      <c r="X898" s="138" t="s">
        <v>124</v>
      </c>
      <c r="Y898" s="138">
        <v>0</v>
      </c>
      <c r="Z898" s="138"/>
      <c r="AA898" s="138"/>
      <c r="AB898" s="138"/>
      <c r="AC898" s="138"/>
      <c r="AD898" s="138"/>
      <c r="AE898" s="138"/>
      <c r="AF898" s="165"/>
      <c r="AG898" s="165"/>
      <c r="AH898" s="165"/>
      <c r="AI898" s="167"/>
      <c r="AJ898" s="167"/>
      <c r="AK898" s="165"/>
      <c r="AL898" s="138"/>
      <c r="AM898" s="138"/>
      <c r="AN898" s="138"/>
      <c r="AO898" s="142"/>
    </row>
    <row r="899" spans="1:41">
      <c r="A899" s="136">
        <v>41332811</v>
      </c>
      <c r="B899" s="137">
        <v>40233965</v>
      </c>
      <c r="C899" s="138"/>
      <c r="D899" s="165">
        <v>176481.29</v>
      </c>
      <c r="E899" s="165">
        <v>-7701.75</v>
      </c>
      <c r="F899" s="165">
        <v>168779.54</v>
      </c>
      <c r="G899" s="165">
        <v>-1735.4</v>
      </c>
      <c r="H899" s="165">
        <v>0</v>
      </c>
      <c r="I899" s="165">
        <v>-313.49</v>
      </c>
      <c r="J899" s="165">
        <v>-9750.64</v>
      </c>
      <c r="K899" s="138">
        <v>-3966.49</v>
      </c>
      <c r="L899" s="139">
        <v>11.8</v>
      </c>
      <c r="M899" s="153">
        <v>183.83467708333333</v>
      </c>
      <c r="N899" s="140" t="s">
        <v>126</v>
      </c>
      <c r="O899" s="140">
        <v>0</v>
      </c>
      <c r="P899" s="138">
        <v>168779.54</v>
      </c>
      <c r="Q899" s="137" t="s">
        <v>57</v>
      </c>
      <c r="R899" s="137">
        <v>0</v>
      </c>
      <c r="S899" s="140">
        <v>0</v>
      </c>
      <c r="T899" s="182">
        <v>20161031</v>
      </c>
      <c r="U899" s="137"/>
      <c r="V899" s="138"/>
      <c r="W899" s="141"/>
      <c r="X899" s="138" t="s">
        <v>124</v>
      </c>
      <c r="Y899" s="138">
        <v>0</v>
      </c>
      <c r="Z899" s="138"/>
      <c r="AA899" s="138"/>
      <c r="AB899" s="138"/>
      <c r="AC899" s="138"/>
      <c r="AD899" s="138"/>
      <c r="AE899" s="138"/>
      <c r="AF899" s="165"/>
      <c r="AG899" s="165"/>
      <c r="AH899" s="165"/>
      <c r="AI899" s="167"/>
      <c r="AJ899" s="167"/>
      <c r="AK899" s="165"/>
      <c r="AL899" s="138"/>
      <c r="AM899" s="138"/>
      <c r="AN899" s="138"/>
      <c r="AO899" s="142"/>
    </row>
    <row r="900" spans="1:41">
      <c r="A900" s="136">
        <v>41333016</v>
      </c>
      <c r="B900" s="137">
        <v>40181572</v>
      </c>
      <c r="C900" s="138"/>
      <c r="D900" s="165">
        <v>0</v>
      </c>
      <c r="E900" s="165">
        <v>0</v>
      </c>
      <c r="F900" s="165">
        <v>0</v>
      </c>
      <c r="G900" s="165">
        <v>0</v>
      </c>
      <c r="H900" s="165">
        <v>0</v>
      </c>
      <c r="I900" s="165">
        <v>0</v>
      </c>
      <c r="J900" s="165">
        <v>0</v>
      </c>
      <c r="K900" s="138">
        <v>0</v>
      </c>
      <c r="L900" s="139">
        <v>11.8</v>
      </c>
      <c r="M900" s="153">
        <v>0</v>
      </c>
      <c r="N900" s="140" t="s">
        <v>125</v>
      </c>
      <c r="O900" s="140">
        <v>0</v>
      </c>
      <c r="P900" s="138">
        <v>0</v>
      </c>
      <c r="Q900" s="137" t="s">
        <v>57</v>
      </c>
      <c r="R900" s="137">
        <v>0</v>
      </c>
      <c r="S900" s="140">
        <v>0</v>
      </c>
      <c r="T900" s="182">
        <v>20161031</v>
      </c>
      <c r="U900" s="137"/>
      <c r="V900" s="138"/>
      <c r="W900" s="141"/>
      <c r="X900" s="138" t="s">
        <v>124</v>
      </c>
      <c r="Y900" s="138">
        <v>0</v>
      </c>
      <c r="Z900" s="138"/>
      <c r="AA900" s="138"/>
      <c r="AB900" s="138"/>
      <c r="AC900" s="138"/>
      <c r="AD900" s="138"/>
      <c r="AE900" s="138"/>
      <c r="AF900" s="165"/>
      <c r="AG900" s="165"/>
      <c r="AH900" s="165"/>
      <c r="AI900" s="167"/>
      <c r="AJ900" s="167"/>
      <c r="AK900" s="165"/>
      <c r="AL900" s="138"/>
      <c r="AM900" s="138"/>
      <c r="AN900" s="138"/>
      <c r="AO900" s="142"/>
    </row>
    <row r="901" spans="1:41">
      <c r="A901" s="136">
        <v>41363783</v>
      </c>
      <c r="B901" s="137">
        <v>39355315</v>
      </c>
      <c r="C901" s="138"/>
      <c r="D901" s="165">
        <v>494914.81</v>
      </c>
      <c r="E901" s="165">
        <v>-5665.88</v>
      </c>
      <c r="F901" s="165">
        <v>489248.93</v>
      </c>
      <c r="G901" s="165">
        <v>0</v>
      </c>
      <c r="H901" s="165">
        <v>0</v>
      </c>
      <c r="I901" s="165">
        <v>0</v>
      </c>
      <c r="J901" s="165">
        <v>-5665.88</v>
      </c>
      <c r="K901" s="138">
        <v>-5665.88</v>
      </c>
      <c r="L901" s="139">
        <v>11.8</v>
      </c>
      <c r="M901" s="153">
        <v>515.53626041666666</v>
      </c>
      <c r="N901" s="140" t="s">
        <v>126</v>
      </c>
      <c r="O901" s="140">
        <v>1</v>
      </c>
      <c r="P901" s="138">
        <v>406131.18</v>
      </c>
      <c r="Q901" s="137" t="s">
        <v>64</v>
      </c>
      <c r="R901" s="137">
        <v>20160202</v>
      </c>
      <c r="S901" s="140">
        <v>10</v>
      </c>
      <c r="T901" s="182">
        <v>20161031</v>
      </c>
      <c r="U901" s="137"/>
      <c r="V901" s="138"/>
      <c r="W901" s="141"/>
      <c r="X901" s="138" t="s">
        <v>124</v>
      </c>
      <c r="Y901" s="138">
        <v>0</v>
      </c>
      <c r="Z901" s="138"/>
      <c r="AA901" s="138"/>
      <c r="AB901" s="138"/>
      <c r="AC901" s="138"/>
      <c r="AD901" s="138"/>
      <c r="AE901" s="138"/>
      <c r="AF901" s="165"/>
      <c r="AG901" s="165"/>
      <c r="AH901" s="165"/>
      <c r="AI901" s="167"/>
      <c r="AJ901" s="167"/>
      <c r="AK901" s="165"/>
      <c r="AL901" s="138"/>
      <c r="AM901" s="138"/>
      <c r="AN901" s="138"/>
      <c r="AO901" s="142"/>
    </row>
    <row r="902" spans="1:41">
      <c r="A902" s="136">
        <v>41363950</v>
      </c>
      <c r="B902" s="137">
        <v>40323074</v>
      </c>
      <c r="C902" s="138"/>
      <c r="D902" s="165">
        <v>0</v>
      </c>
      <c r="E902" s="165">
        <v>0</v>
      </c>
      <c r="F902" s="165">
        <v>0</v>
      </c>
      <c r="G902" s="165">
        <v>0</v>
      </c>
      <c r="H902" s="165">
        <v>0</v>
      </c>
      <c r="I902" s="165">
        <v>0</v>
      </c>
      <c r="J902" s="165">
        <v>0</v>
      </c>
      <c r="K902" s="138">
        <v>0</v>
      </c>
      <c r="L902" s="139">
        <v>11.8</v>
      </c>
      <c r="M902" s="153">
        <v>0</v>
      </c>
      <c r="N902" s="140" t="s">
        <v>125</v>
      </c>
      <c r="O902" s="140">
        <v>0</v>
      </c>
      <c r="P902" s="138">
        <v>0</v>
      </c>
      <c r="Q902" s="137" t="s">
        <v>57</v>
      </c>
      <c r="R902" s="137">
        <v>0</v>
      </c>
      <c r="S902" s="140">
        <v>0</v>
      </c>
      <c r="T902" s="182">
        <v>20161031</v>
      </c>
      <c r="U902" s="137"/>
      <c r="V902" s="138"/>
      <c r="W902" s="141"/>
      <c r="X902" s="138" t="s">
        <v>124</v>
      </c>
      <c r="Y902" s="138">
        <v>0</v>
      </c>
      <c r="Z902" s="138"/>
      <c r="AA902" s="138"/>
      <c r="AB902" s="138"/>
      <c r="AC902" s="138"/>
      <c r="AD902" s="138"/>
      <c r="AE902" s="138"/>
      <c r="AF902" s="165"/>
      <c r="AG902" s="165"/>
      <c r="AH902" s="165"/>
      <c r="AI902" s="167"/>
      <c r="AJ902" s="167"/>
      <c r="AK902" s="165"/>
      <c r="AL902" s="138"/>
      <c r="AM902" s="138"/>
      <c r="AN902" s="138"/>
      <c r="AO902" s="142"/>
    </row>
    <row r="903" spans="1:41">
      <c r="A903" s="136">
        <v>41391665</v>
      </c>
      <c r="B903" s="137">
        <v>9553059</v>
      </c>
      <c r="C903" s="138"/>
      <c r="D903" s="165">
        <v>0</v>
      </c>
      <c r="E903" s="165">
        <v>0</v>
      </c>
      <c r="F903" s="165">
        <v>0</v>
      </c>
      <c r="G903" s="165">
        <v>0</v>
      </c>
      <c r="H903" s="165">
        <v>0</v>
      </c>
      <c r="I903" s="165">
        <v>0</v>
      </c>
      <c r="J903" s="165">
        <v>0</v>
      </c>
      <c r="K903" s="138">
        <v>0</v>
      </c>
      <c r="L903" s="139">
        <v>11.8</v>
      </c>
      <c r="M903" s="153">
        <v>0</v>
      </c>
      <c r="N903" s="140" t="s">
        <v>125</v>
      </c>
      <c r="O903" s="140">
        <v>1</v>
      </c>
      <c r="P903" s="138">
        <v>0</v>
      </c>
      <c r="Q903" s="137" t="s">
        <v>57</v>
      </c>
      <c r="R903" s="137">
        <v>0</v>
      </c>
      <c r="S903" s="140">
        <v>0</v>
      </c>
      <c r="T903" s="182">
        <v>20161031</v>
      </c>
      <c r="U903" s="137"/>
      <c r="V903" s="138"/>
      <c r="W903" s="141"/>
      <c r="X903" s="138" t="s">
        <v>124</v>
      </c>
      <c r="Y903" s="138">
        <v>0</v>
      </c>
      <c r="Z903" s="138"/>
      <c r="AA903" s="138"/>
      <c r="AB903" s="138"/>
      <c r="AC903" s="138"/>
      <c r="AD903" s="138"/>
      <c r="AE903" s="138"/>
      <c r="AF903" s="165"/>
      <c r="AG903" s="165"/>
      <c r="AH903" s="165"/>
      <c r="AI903" s="167"/>
      <c r="AJ903" s="167"/>
      <c r="AK903" s="165"/>
      <c r="AL903" s="138"/>
      <c r="AM903" s="138"/>
      <c r="AN903" s="138"/>
      <c r="AO903" s="142"/>
    </row>
    <row r="904" spans="1:41">
      <c r="A904" s="136">
        <v>41391903</v>
      </c>
      <c r="B904" s="137">
        <v>4893484</v>
      </c>
      <c r="C904" s="138"/>
      <c r="D904" s="165">
        <v>0</v>
      </c>
      <c r="E904" s="165">
        <v>0</v>
      </c>
      <c r="F904" s="165">
        <v>0</v>
      </c>
      <c r="G904" s="165">
        <v>0</v>
      </c>
      <c r="H904" s="165">
        <v>0</v>
      </c>
      <c r="I904" s="165">
        <v>0</v>
      </c>
      <c r="J904" s="165">
        <v>0</v>
      </c>
      <c r="K904" s="138">
        <v>0</v>
      </c>
      <c r="L904" s="139">
        <v>11.8</v>
      </c>
      <c r="M904" s="153">
        <v>0</v>
      </c>
      <c r="N904" s="140" t="s">
        <v>125</v>
      </c>
      <c r="O904" s="140">
        <v>0</v>
      </c>
      <c r="P904" s="138">
        <v>0</v>
      </c>
      <c r="Q904" s="137" t="s">
        <v>57</v>
      </c>
      <c r="R904" s="137">
        <v>0</v>
      </c>
      <c r="S904" s="140">
        <v>0</v>
      </c>
      <c r="T904" s="182">
        <v>20161031</v>
      </c>
      <c r="U904" s="137"/>
      <c r="V904" s="138"/>
      <c r="W904" s="141"/>
      <c r="X904" s="138" t="s">
        <v>124</v>
      </c>
      <c r="Y904" s="138">
        <v>0</v>
      </c>
      <c r="Z904" s="138"/>
      <c r="AA904" s="138"/>
      <c r="AB904" s="138"/>
      <c r="AC904" s="138"/>
      <c r="AD904" s="138"/>
      <c r="AE904" s="138"/>
      <c r="AF904" s="165"/>
      <c r="AG904" s="165"/>
      <c r="AH904" s="165"/>
      <c r="AI904" s="167"/>
      <c r="AJ904" s="167"/>
      <c r="AK904" s="165"/>
      <c r="AL904" s="138"/>
      <c r="AM904" s="138"/>
      <c r="AN904" s="138"/>
      <c r="AO904" s="142"/>
    </row>
    <row r="905" spans="1:41">
      <c r="A905" s="136">
        <v>41391980</v>
      </c>
      <c r="B905" s="137">
        <v>11518613</v>
      </c>
      <c r="C905" s="138"/>
      <c r="D905" s="165">
        <v>0</v>
      </c>
      <c r="E905" s="165">
        <v>0</v>
      </c>
      <c r="F905" s="165">
        <v>0</v>
      </c>
      <c r="G905" s="165">
        <v>0</v>
      </c>
      <c r="H905" s="165">
        <v>0</v>
      </c>
      <c r="I905" s="165">
        <v>0</v>
      </c>
      <c r="J905" s="165">
        <v>0</v>
      </c>
      <c r="K905" s="138">
        <v>0</v>
      </c>
      <c r="L905" s="139">
        <v>11.8</v>
      </c>
      <c r="M905" s="153">
        <v>0</v>
      </c>
      <c r="N905" s="140" t="s">
        <v>125</v>
      </c>
      <c r="O905" s="140">
        <v>0</v>
      </c>
      <c r="P905" s="138">
        <v>0</v>
      </c>
      <c r="Q905" s="137" t="s">
        <v>57</v>
      </c>
      <c r="R905" s="137">
        <v>0</v>
      </c>
      <c r="S905" s="140">
        <v>0</v>
      </c>
      <c r="T905" s="182">
        <v>20161031</v>
      </c>
      <c r="U905" s="137"/>
      <c r="V905" s="138"/>
      <c r="W905" s="141"/>
      <c r="X905" s="138" t="s">
        <v>124</v>
      </c>
      <c r="Y905" s="138">
        <v>0</v>
      </c>
      <c r="Z905" s="138"/>
      <c r="AA905" s="138"/>
      <c r="AB905" s="138"/>
      <c r="AC905" s="138"/>
      <c r="AD905" s="138"/>
      <c r="AE905" s="138"/>
      <c r="AF905" s="165"/>
      <c r="AG905" s="165"/>
      <c r="AH905" s="165"/>
      <c r="AI905" s="167"/>
      <c r="AJ905" s="167"/>
      <c r="AK905" s="165"/>
      <c r="AL905" s="138"/>
      <c r="AM905" s="138"/>
      <c r="AN905" s="138"/>
      <c r="AO905" s="142"/>
    </row>
    <row r="906" spans="1:41">
      <c r="A906" s="136">
        <v>41429332</v>
      </c>
      <c r="B906" s="137">
        <v>19877676</v>
      </c>
      <c r="C906" s="138"/>
      <c r="D906" s="165">
        <v>0</v>
      </c>
      <c r="E906" s="165">
        <v>0</v>
      </c>
      <c r="F906" s="165">
        <v>0</v>
      </c>
      <c r="G906" s="165">
        <v>0</v>
      </c>
      <c r="H906" s="165">
        <v>0</v>
      </c>
      <c r="I906" s="165">
        <v>0</v>
      </c>
      <c r="J906" s="165">
        <v>0</v>
      </c>
      <c r="K906" s="138">
        <v>0</v>
      </c>
      <c r="L906" s="139">
        <v>11.11</v>
      </c>
      <c r="M906" s="153">
        <v>0</v>
      </c>
      <c r="N906" s="140" t="s">
        <v>125</v>
      </c>
      <c r="O906" s="140">
        <v>0</v>
      </c>
      <c r="P906" s="138">
        <v>0</v>
      </c>
      <c r="Q906" s="137" t="s">
        <v>57</v>
      </c>
      <c r="R906" s="137">
        <v>0</v>
      </c>
      <c r="S906" s="140">
        <v>0</v>
      </c>
      <c r="T906" s="182">
        <v>20161031</v>
      </c>
      <c r="U906" s="137"/>
      <c r="V906" s="138"/>
      <c r="W906" s="141"/>
      <c r="X906" s="138" t="s">
        <v>124</v>
      </c>
      <c r="Y906" s="138">
        <v>0</v>
      </c>
      <c r="Z906" s="138"/>
      <c r="AA906" s="138"/>
      <c r="AB906" s="138"/>
      <c r="AC906" s="138"/>
      <c r="AD906" s="138"/>
      <c r="AE906" s="138"/>
      <c r="AF906" s="165"/>
      <c r="AG906" s="165"/>
      <c r="AH906" s="165"/>
      <c r="AI906" s="167"/>
      <c r="AJ906" s="167"/>
      <c r="AK906" s="165"/>
      <c r="AL906" s="138"/>
      <c r="AM906" s="138"/>
      <c r="AN906" s="138"/>
      <c r="AO906" s="142"/>
    </row>
    <row r="907" spans="1:41">
      <c r="A907" s="136">
        <v>41559441</v>
      </c>
      <c r="B907" s="137">
        <v>40094738</v>
      </c>
      <c r="C907" s="138"/>
      <c r="D907" s="165">
        <v>307947.65000000002</v>
      </c>
      <c r="E907" s="165">
        <v>-9029.93</v>
      </c>
      <c r="F907" s="165">
        <v>298917.71999999997</v>
      </c>
      <c r="G907" s="165">
        <v>-3028.15</v>
      </c>
      <c r="H907" s="165">
        <v>0</v>
      </c>
      <c r="I907" s="165">
        <v>-607.79999999999995</v>
      </c>
      <c r="J907" s="165">
        <v>-12665.880000000001</v>
      </c>
      <c r="K907" s="138">
        <v>-5665.88</v>
      </c>
      <c r="L907" s="139">
        <v>11.8</v>
      </c>
      <c r="M907" s="153">
        <v>320.77880208333335</v>
      </c>
      <c r="N907" s="140" t="s">
        <v>126</v>
      </c>
      <c r="O907" s="140">
        <v>0</v>
      </c>
      <c r="P907" s="138">
        <v>293948.94</v>
      </c>
      <c r="Q907" s="137" t="s">
        <v>58</v>
      </c>
      <c r="R907" s="137">
        <v>20161031</v>
      </c>
      <c r="S907" s="140">
        <v>1</v>
      </c>
      <c r="T907" s="182">
        <v>20161031</v>
      </c>
      <c r="U907" s="137"/>
      <c r="V907" s="138"/>
      <c r="W907" s="141"/>
      <c r="X907" s="138" t="s">
        <v>124</v>
      </c>
      <c r="Y907" s="138">
        <v>0</v>
      </c>
      <c r="Z907" s="138"/>
      <c r="AA907" s="138"/>
      <c r="AB907" s="138"/>
      <c r="AC907" s="138"/>
      <c r="AD907" s="138"/>
      <c r="AE907" s="138"/>
      <c r="AF907" s="165"/>
      <c r="AG907" s="165"/>
      <c r="AH907" s="165"/>
      <c r="AI907" s="167"/>
      <c r="AJ907" s="167"/>
      <c r="AK907" s="165"/>
      <c r="AL907" s="138"/>
      <c r="AM907" s="138"/>
      <c r="AN907" s="138"/>
      <c r="AO907" s="142"/>
    </row>
    <row r="908" spans="1:41">
      <c r="A908" s="136">
        <v>41559839</v>
      </c>
      <c r="B908" s="137">
        <v>40006251</v>
      </c>
      <c r="C908" s="138"/>
      <c r="D908" s="165">
        <v>0</v>
      </c>
      <c r="E908" s="165">
        <v>0</v>
      </c>
      <c r="F908" s="165">
        <v>0</v>
      </c>
      <c r="G908" s="165">
        <v>0</v>
      </c>
      <c r="H908" s="165">
        <v>0</v>
      </c>
      <c r="I908" s="165">
        <v>0</v>
      </c>
      <c r="J908" s="165">
        <v>0</v>
      </c>
      <c r="K908" s="138">
        <v>0</v>
      </c>
      <c r="L908" s="139">
        <v>11.8</v>
      </c>
      <c r="M908" s="153">
        <v>0</v>
      </c>
      <c r="N908" s="140" t="s">
        <v>125</v>
      </c>
      <c r="O908" s="140">
        <v>0</v>
      </c>
      <c r="P908" s="138">
        <v>0</v>
      </c>
      <c r="Q908" s="137" t="s">
        <v>57</v>
      </c>
      <c r="R908" s="137">
        <v>0</v>
      </c>
      <c r="S908" s="140">
        <v>0</v>
      </c>
      <c r="T908" s="182">
        <v>20161031</v>
      </c>
      <c r="U908" s="137"/>
      <c r="V908" s="138"/>
      <c r="W908" s="141"/>
      <c r="X908" s="138" t="s">
        <v>124</v>
      </c>
      <c r="Y908" s="138">
        <v>0</v>
      </c>
      <c r="Z908" s="138"/>
      <c r="AA908" s="138"/>
      <c r="AB908" s="138"/>
      <c r="AC908" s="138"/>
      <c r="AD908" s="138"/>
      <c r="AE908" s="138"/>
      <c r="AF908" s="165"/>
      <c r="AG908" s="165"/>
      <c r="AH908" s="165"/>
      <c r="AI908" s="167"/>
      <c r="AJ908" s="167"/>
      <c r="AK908" s="165"/>
      <c r="AL908" s="138"/>
      <c r="AM908" s="138"/>
      <c r="AN908" s="138"/>
      <c r="AO908" s="142"/>
    </row>
    <row r="909" spans="1:41">
      <c r="A909" s="136">
        <v>41560008</v>
      </c>
      <c r="B909" s="137">
        <v>11250331</v>
      </c>
      <c r="C909" s="138"/>
      <c r="D909" s="165">
        <v>508050.46</v>
      </c>
      <c r="E909" s="165">
        <v>-6370.03</v>
      </c>
      <c r="F909" s="165">
        <v>501680.43</v>
      </c>
      <c r="G909" s="165">
        <v>-4367.12</v>
      </c>
      <c r="H909" s="165">
        <v>0</v>
      </c>
      <c r="I909" s="165">
        <v>-774.98</v>
      </c>
      <c r="J909" s="165">
        <v>-11512.13</v>
      </c>
      <c r="K909" s="138">
        <v>0</v>
      </c>
      <c r="L909" s="139">
        <v>10.050000000000001</v>
      </c>
      <c r="M909" s="153">
        <v>529.21922916666665</v>
      </c>
      <c r="N909" s="140" t="s">
        <v>126</v>
      </c>
      <c r="O909" s="140">
        <v>0</v>
      </c>
      <c r="P909" s="138">
        <v>501680.43</v>
      </c>
      <c r="Q909" s="137" t="s">
        <v>57</v>
      </c>
      <c r="R909" s="137">
        <v>0</v>
      </c>
      <c r="S909" s="140">
        <v>0</v>
      </c>
      <c r="T909" s="182">
        <v>20161031</v>
      </c>
      <c r="U909" s="137"/>
      <c r="V909" s="138"/>
      <c r="W909" s="141"/>
      <c r="X909" s="138" t="s">
        <v>124</v>
      </c>
      <c r="Y909" s="138">
        <v>0</v>
      </c>
      <c r="Z909" s="138"/>
      <c r="AA909" s="138"/>
      <c r="AB909" s="138"/>
      <c r="AC909" s="138"/>
      <c r="AD909" s="138"/>
      <c r="AE909" s="138"/>
      <c r="AF909" s="165"/>
      <c r="AG909" s="165"/>
      <c r="AH909" s="165"/>
      <c r="AI909" s="167"/>
      <c r="AJ909" s="167"/>
      <c r="AK909" s="165"/>
      <c r="AL909" s="138"/>
      <c r="AM909" s="138"/>
      <c r="AN909" s="138"/>
      <c r="AO909" s="142"/>
    </row>
    <row r="910" spans="1:41">
      <c r="A910" s="136">
        <v>41622626</v>
      </c>
      <c r="B910" s="137">
        <v>28444567</v>
      </c>
      <c r="C910" s="138"/>
      <c r="D910" s="165">
        <v>0</v>
      </c>
      <c r="E910" s="165">
        <v>0</v>
      </c>
      <c r="F910" s="165">
        <v>0</v>
      </c>
      <c r="G910" s="165">
        <v>0</v>
      </c>
      <c r="H910" s="165">
        <v>0</v>
      </c>
      <c r="I910" s="165">
        <v>0</v>
      </c>
      <c r="J910" s="165">
        <v>0</v>
      </c>
      <c r="K910" s="138">
        <v>0</v>
      </c>
      <c r="L910" s="139">
        <v>11.8</v>
      </c>
      <c r="M910" s="153">
        <v>0</v>
      </c>
      <c r="N910" s="140" t="s">
        <v>125</v>
      </c>
      <c r="O910" s="140">
        <v>0</v>
      </c>
      <c r="P910" s="138">
        <v>0</v>
      </c>
      <c r="Q910" s="137" t="s">
        <v>57</v>
      </c>
      <c r="R910" s="137">
        <v>0</v>
      </c>
      <c r="S910" s="140">
        <v>0</v>
      </c>
      <c r="T910" s="182">
        <v>20161031</v>
      </c>
      <c r="U910" s="137"/>
      <c r="V910" s="138"/>
      <c r="W910" s="141"/>
      <c r="X910" s="138" t="s">
        <v>124</v>
      </c>
      <c r="Y910" s="138">
        <v>0</v>
      </c>
      <c r="Z910" s="138"/>
      <c r="AA910" s="138"/>
      <c r="AB910" s="138"/>
      <c r="AC910" s="138"/>
      <c r="AD910" s="138"/>
      <c r="AE910" s="138"/>
      <c r="AF910" s="165"/>
      <c r="AG910" s="165"/>
      <c r="AH910" s="165"/>
      <c r="AI910" s="167"/>
      <c r="AJ910" s="167"/>
      <c r="AK910" s="165"/>
      <c r="AL910" s="138"/>
      <c r="AM910" s="138"/>
      <c r="AN910" s="138"/>
      <c r="AO910" s="142"/>
    </row>
    <row r="911" spans="1:41">
      <c r="A911" s="136">
        <v>41682028</v>
      </c>
      <c r="B911" s="137">
        <v>32645561</v>
      </c>
      <c r="C911" s="138"/>
      <c r="D911" s="165">
        <v>0</v>
      </c>
      <c r="E911" s="165">
        <v>0</v>
      </c>
      <c r="F911" s="165">
        <v>0</v>
      </c>
      <c r="G911" s="165">
        <v>0</v>
      </c>
      <c r="H911" s="165">
        <v>0</v>
      </c>
      <c r="I911" s="165">
        <v>0</v>
      </c>
      <c r="J911" s="165">
        <v>0</v>
      </c>
      <c r="K911" s="138">
        <v>0</v>
      </c>
      <c r="L911" s="139">
        <v>11.8</v>
      </c>
      <c r="M911" s="153">
        <v>0</v>
      </c>
      <c r="N911" s="140" t="s">
        <v>125</v>
      </c>
      <c r="O911" s="140">
        <v>0</v>
      </c>
      <c r="P911" s="138">
        <v>0</v>
      </c>
      <c r="Q911" s="137" t="s">
        <v>57</v>
      </c>
      <c r="R911" s="137">
        <v>0</v>
      </c>
      <c r="S911" s="140">
        <v>0</v>
      </c>
      <c r="T911" s="182">
        <v>20161031</v>
      </c>
      <c r="U911" s="137"/>
      <c r="V911" s="138"/>
      <c r="W911" s="141"/>
      <c r="X911" s="138" t="s">
        <v>124</v>
      </c>
      <c r="Y911" s="138">
        <v>0</v>
      </c>
      <c r="Z911" s="138"/>
      <c r="AA911" s="138"/>
      <c r="AB911" s="138"/>
      <c r="AC911" s="138"/>
      <c r="AD911" s="138"/>
      <c r="AE911" s="138"/>
      <c r="AF911" s="165"/>
      <c r="AG911" s="165"/>
      <c r="AH911" s="165"/>
      <c r="AI911" s="167"/>
      <c r="AJ911" s="167"/>
      <c r="AK911" s="165"/>
      <c r="AL911" s="138"/>
      <c r="AM911" s="138"/>
      <c r="AN911" s="138"/>
      <c r="AO911" s="142"/>
    </row>
    <row r="912" spans="1:41">
      <c r="A912" s="136">
        <v>41682695</v>
      </c>
      <c r="B912" s="137">
        <v>40162465</v>
      </c>
      <c r="C912" s="138"/>
      <c r="D912" s="165">
        <v>286320.84000000003</v>
      </c>
      <c r="E912" s="165">
        <v>-3589.94</v>
      </c>
      <c r="F912" s="165">
        <v>282730.90000000002</v>
      </c>
      <c r="G912" s="165">
        <v>-2461.17</v>
      </c>
      <c r="H912" s="165">
        <v>0</v>
      </c>
      <c r="I912" s="165">
        <v>-477.16</v>
      </c>
      <c r="J912" s="165">
        <v>-6528.27</v>
      </c>
      <c r="K912" s="138">
        <v>0</v>
      </c>
      <c r="L912" s="139">
        <v>10.050000000000001</v>
      </c>
      <c r="M912" s="153">
        <v>298.25087500000001</v>
      </c>
      <c r="N912" s="140" t="s">
        <v>126</v>
      </c>
      <c r="O912" s="140">
        <v>0</v>
      </c>
      <c r="P912" s="138">
        <v>282730.90000000002</v>
      </c>
      <c r="Q912" s="137" t="s">
        <v>57</v>
      </c>
      <c r="R912" s="137">
        <v>0</v>
      </c>
      <c r="S912" s="140">
        <v>0</v>
      </c>
      <c r="T912" s="182">
        <v>20161031</v>
      </c>
      <c r="U912" s="137"/>
      <c r="V912" s="138"/>
      <c r="W912" s="141"/>
      <c r="X912" s="138" t="s">
        <v>124</v>
      </c>
      <c r="Y912" s="138">
        <v>0</v>
      </c>
      <c r="Z912" s="138"/>
      <c r="AA912" s="138"/>
      <c r="AB912" s="138"/>
      <c r="AC912" s="138"/>
      <c r="AD912" s="138"/>
      <c r="AE912" s="138"/>
      <c r="AF912" s="165"/>
      <c r="AG912" s="165"/>
      <c r="AH912" s="165"/>
      <c r="AI912" s="167"/>
      <c r="AJ912" s="167"/>
      <c r="AK912" s="165"/>
      <c r="AL912" s="138"/>
      <c r="AM912" s="138"/>
      <c r="AN912" s="138"/>
      <c r="AO912" s="142"/>
    </row>
    <row r="913" spans="1:41">
      <c r="A913" s="136">
        <v>41747830</v>
      </c>
      <c r="B913" s="137">
        <v>40401874</v>
      </c>
      <c r="C913" s="138"/>
      <c r="D913" s="165">
        <v>0</v>
      </c>
      <c r="E913" s="165">
        <v>0</v>
      </c>
      <c r="F913" s="165">
        <v>0</v>
      </c>
      <c r="G913" s="165">
        <v>0</v>
      </c>
      <c r="H913" s="165">
        <v>0</v>
      </c>
      <c r="I913" s="165">
        <v>0</v>
      </c>
      <c r="J913" s="165">
        <v>0</v>
      </c>
      <c r="K913" s="138">
        <v>0</v>
      </c>
      <c r="L913" s="139">
        <v>11.8</v>
      </c>
      <c r="M913" s="153">
        <v>0</v>
      </c>
      <c r="N913" s="140" t="s">
        <v>125</v>
      </c>
      <c r="O913" s="140">
        <v>0</v>
      </c>
      <c r="P913" s="138">
        <v>0</v>
      </c>
      <c r="Q913" s="137" t="s">
        <v>57</v>
      </c>
      <c r="R913" s="137">
        <v>0</v>
      </c>
      <c r="S913" s="140">
        <v>0</v>
      </c>
      <c r="T913" s="182">
        <v>20161031</v>
      </c>
      <c r="U913" s="137"/>
      <c r="V913" s="138"/>
      <c r="W913" s="141"/>
      <c r="X913" s="138" t="s">
        <v>124</v>
      </c>
      <c r="Y913" s="138">
        <v>0</v>
      </c>
      <c r="Z913" s="138"/>
      <c r="AA913" s="138"/>
      <c r="AB913" s="138"/>
      <c r="AC913" s="138"/>
      <c r="AD913" s="138"/>
      <c r="AE913" s="138"/>
      <c r="AF913" s="165"/>
      <c r="AG913" s="165"/>
      <c r="AH913" s="165"/>
      <c r="AI913" s="167"/>
      <c r="AJ913" s="167"/>
      <c r="AK913" s="165"/>
      <c r="AL913" s="138"/>
      <c r="AM913" s="138"/>
      <c r="AN913" s="138"/>
      <c r="AO913" s="142"/>
    </row>
    <row r="914" spans="1:41">
      <c r="A914" s="136">
        <v>41747860</v>
      </c>
      <c r="B914" s="137">
        <v>26892485</v>
      </c>
      <c r="C914" s="138"/>
      <c r="D914" s="165">
        <v>0</v>
      </c>
      <c r="E914" s="165">
        <v>0</v>
      </c>
      <c r="F914" s="165">
        <v>0</v>
      </c>
      <c r="G914" s="165">
        <v>0</v>
      </c>
      <c r="H914" s="165">
        <v>0</v>
      </c>
      <c r="I914" s="165">
        <v>0</v>
      </c>
      <c r="J914" s="165">
        <v>0</v>
      </c>
      <c r="K914" s="138">
        <v>0</v>
      </c>
      <c r="L914" s="139">
        <v>11.8</v>
      </c>
      <c r="M914" s="153">
        <v>0</v>
      </c>
      <c r="N914" s="140" t="s">
        <v>125</v>
      </c>
      <c r="O914" s="140">
        <v>0</v>
      </c>
      <c r="P914" s="138">
        <v>0</v>
      </c>
      <c r="Q914" s="137" t="s">
        <v>57</v>
      </c>
      <c r="R914" s="137">
        <v>0</v>
      </c>
      <c r="S914" s="140">
        <v>0</v>
      </c>
      <c r="T914" s="182">
        <v>20161031</v>
      </c>
      <c r="U914" s="137"/>
      <c r="V914" s="138"/>
      <c r="W914" s="141"/>
      <c r="X914" s="138" t="s">
        <v>124</v>
      </c>
      <c r="Y914" s="138">
        <v>0</v>
      </c>
      <c r="Z914" s="138"/>
      <c r="AA914" s="138"/>
      <c r="AB914" s="138"/>
      <c r="AC914" s="138"/>
      <c r="AD914" s="138"/>
      <c r="AE914" s="138"/>
      <c r="AF914" s="165"/>
      <c r="AG914" s="165"/>
      <c r="AH914" s="165"/>
      <c r="AI914" s="167"/>
      <c r="AJ914" s="167"/>
      <c r="AK914" s="165"/>
      <c r="AL914" s="138"/>
      <c r="AM914" s="138"/>
      <c r="AN914" s="138"/>
      <c r="AO914" s="142"/>
    </row>
    <row r="915" spans="1:41">
      <c r="A915" s="136">
        <v>41748255</v>
      </c>
      <c r="B915" s="137">
        <v>37782867</v>
      </c>
      <c r="C915" s="138"/>
      <c r="D915" s="165">
        <v>0</v>
      </c>
      <c r="E915" s="165">
        <v>0</v>
      </c>
      <c r="F915" s="165">
        <v>0</v>
      </c>
      <c r="G915" s="165">
        <v>0</v>
      </c>
      <c r="H915" s="165">
        <v>0</v>
      </c>
      <c r="I915" s="165">
        <v>0</v>
      </c>
      <c r="J915" s="165">
        <v>0</v>
      </c>
      <c r="K915" s="138">
        <v>0</v>
      </c>
      <c r="L915" s="139">
        <v>11.8</v>
      </c>
      <c r="M915" s="153">
        <v>0</v>
      </c>
      <c r="N915" s="140" t="s">
        <v>125</v>
      </c>
      <c r="O915" s="140">
        <v>0</v>
      </c>
      <c r="P915" s="138">
        <v>0</v>
      </c>
      <c r="Q915" s="137" t="s">
        <v>57</v>
      </c>
      <c r="R915" s="137">
        <v>0</v>
      </c>
      <c r="S915" s="140">
        <v>0</v>
      </c>
      <c r="T915" s="182">
        <v>20161031</v>
      </c>
      <c r="U915" s="137"/>
      <c r="V915" s="138"/>
      <c r="W915" s="141"/>
      <c r="X915" s="138" t="s">
        <v>124</v>
      </c>
      <c r="Y915" s="138">
        <v>0</v>
      </c>
      <c r="Z915" s="138"/>
      <c r="AA915" s="138"/>
      <c r="AB915" s="138"/>
      <c r="AC915" s="138"/>
      <c r="AD915" s="138"/>
      <c r="AE915" s="138"/>
      <c r="AF915" s="165"/>
      <c r="AG915" s="165"/>
      <c r="AH915" s="165"/>
      <c r="AI915" s="167"/>
      <c r="AJ915" s="167"/>
      <c r="AK915" s="165"/>
      <c r="AL915" s="138"/>
      <c r="AM915" s="138"/>
      <c r="AN915" s="138"/>
      <c r="AO915" s="142"/>
    </row>
    <row r="916" spans="1:41">
      <c r="A916" s="136">
        <v>41748303</v>
      </c>
      <c r="B916" s="137">
        <v>30527615</v>
      </c>
      <c r="C916" s="138"/>
      <c r="D916" s="165">
        <v>0</v>
      </c>
      <c r="E916" s="165">
        <v>0</v>
      </c>
      <c r="F916" s="165">
        <v>0</v>
      </c>
      <c r="G916" s="165">
        <v>0</v>
      </c>
      <c r="H916" s="165">
        <v>0</v>
      </c>
      <c r="I916" s="165">
        <v>0</v>
      </c>
      <c r="J916" s="165">
        <v>0</v>
      </c>
      <c r="K916" s="138">
        <v>0</v>
      </c>
      <c r="L916" s="139">
        <v>11.8</v>
      </c>
      <c r="M916" s="153">
        <v>0</v>
      </c>
      <c r="N916" s="140" t="s">
        <v>125</v>
      </c>
      <c r="O916" s="140">
        <v>0</v>
      </c>
      <c r="P916" s="138">
        <v>0</v>
      </c>
      <c r="Q916" s="137" t="s">
        <v>57</v>
      </c>
      <c r="R916" s="137">
        <v>0</v>
      </c>
      <c r="S916" s="140">
        <v>0</v>
      </c>
      <c r="T916" s="182">
        <v>20161031</v>
      </c>
      <c r="U916" s="137"/>
      <c r="V916" s="138"/>
      <c r="W916" s="141"/>
      <c r="X916" s="138" t="s">
        <v>124</v>
      </c>
      <c r="Y916" s="138">
        <v>0</v>
      </c>
      <c r="Z916" s="138"/>
      <c r="AA916" s="138"/>
      <c r="AB916" s="138"/>
      <c r="AC916" s="138"/>
      <c r="AD916" s="138"/>
      <c r="AE916" s="138"/>
      <c r="AF916" s="165"/>
      <c r="AG916" s="165"/>
      <c r="AH916" s="165"/>
      <c r="AI916" s="167"/>
      <c r="AJ916" s="167"/>
      <c r="AK916" s="165"/>
      <c r="AL916" s="138"/>
      <c r="AM916" s="138"/>
      <c r="AN916" s="138"/>
      <c r="AO916" s="142"/>
    </row>
    <row r="917" spans="1:41">
      <c r="A917" s="136">
        <v>41802155</v>
      </c>
      <c r="B917" s="137">
        <v>34653698</v>
      </c>
      <c r="C917" s="138"/>
      <c r="D917" s="165">
        <v>204653.56</v>
      </c>
      <c r="E917" s="165">
        <v>-7251.93</v>
      </c>
      <c r="F917" s="165">
        <v>197401.63</v>
      </c>
      <c r="G917" s="165">
        <v>-2012.43</v>
      </c>
      <c r="H917" s="165">
        <v>0</v>
      </c>
      <c r="I917" s="165">
        <v>-517.72</v>
      </c>
      <c r="J917" s="165">
        <v>-9782.08</v>
      </c>
      <c r="K917" s="138">
        <v>0</v>
      </c>
      <c r="L917" s="139">
        <v>11.8</v>
      </c>
      <c r="M917" s="153">
        <v>213.18079166666666</v>
      </c>
      <c r="N917" s="140" t="s">
        <v>126</v>
      </c>
      <c r="O917" s="140">
        <v>0</v>
      </c>
      <c r="P917" s="138">
        <v>197401.63</v>
      </c>
      <c r="Q917" s="137" t="s">
        <v>57</v>
      </c>
      <c r="R917" s="137">
        <v>0</v>
      </c>
      <c r="S917" s="140">
        <v>0</v>
      </c>
      <c r="T917" s="182">
        <v>20161031</v>
      </c>
      <c r="U917" s="137"/>
      <c r="V917" s="138"/>
      <c r="W917" s="141"/>
      <c r="X917" s="138" t="s">
        <v>124</v>
      </c>
      <c r="Y917" s="138">
        <v>0</v>
      </c>
      <c r="Z917" s="138"/>
      <c r="AA917" s="138"/>
      <c r="AB917" s="138"/>
      <c r="AC917" s="138"/>
      <c r="AD917" s="138"/>
      <c r="AE917" s="138"/>
      <c r="AF917" s="165"/>
      <c r="AG917" s="165"/>
      <c r="AH917" s="165"/>
      <c r="AI917" s="167"/>
      <c r="AJ917" s="167"/>
      <c r="AK917" s="165"/>
      <c r="AL917" s="138"/>
      <c r="AM917" s="138"/>
      <c r="AN917" s="138"/>
      <c r="AO917" s="142"/>
    </row>
    <row r="918" spans="1:41">
      <c r="A918" s="136">
        <v>41872353</v>
      </c>
      <c r="B918" s="137">
        <v>40318389</v>
      </c>
      <c r="C918" s="138"/>
      <c r="D918" s="165">
        <v>0</v>
      </c>
      <c r="E918" s="165">
        <v>0</v>
      </c>
      <c r="F918" s="165">
        <v>0</v>
      </c>
      <c r="G918" s="165">
        <v>0</v>
      </c>
      <c r="H918" s="165">
        <v>0</v>
      </c>
      <c r="I918" s="165">
        <v>0</v>
      </c>
      <c r="J918" s="165">
        <v>0</v>
      </c>
      <c r="K918" s="138">
        <v>0</v>
      </c>
      <c r="L918" s="139">
        <v>11.8</v>
      </c>
      <c r="M918" s="153">
        <v>0</v>
      </c>
      <c r="N918" s="140" t="s">
        <v>125</v>
      </c>
      <c r="O918" s="140">
        <v>0</v>
      </c>
      <c r="P918" s="138">
        <v>0</v>
      </c>
      <c r="Q918" s="137" t="s">
        <v>57</v>
      </c>
      <c r="R918" s="137">
        <v>0</v>
      </c>
      <c r="S918" s="140">
        <v>0</v>
      </c>
      <c r="T918" s="182">
        <v>20161031</v>
      </c>
      <c r="U918" s="137"/>
      <c r="V918" s="138"/>
      <c r="W918" s="141"/>
      <c r="X918" s="138" t="s">
        <v>124</v>
      </c>
      <c r="Y918" s="138">
        <v>0</v>
      </c>
      <c r="Z918" s="138"/>
      <c r="AA918" s="138"/>
      <c r="AB918" s="138"/>
      <c r="AC918" s="138"/>
      <c r="AD918" s="138"/>
      <c r="AE918" s="138"/>
      <c r="AF918" s="165"/>
      <c r="AG918" s="165"/>
      <c r="AH918" s="165"/>
      <c r="AI918" s="167"/>
      <c r="AJ918" s="167"/>
      <c r="AK918" s="165"/>
      <c r="AL918" s="138"/>
      <c r="AM918" s="138"/>
      <c r="AN918" s="138"/>
      <c r="AO918" s="142"/>
    </row>
    <row r="919" spans="1:41">
      <c r="A919" s="136">
        <v>41915063</v>
      </c>
      <c r="B919" s="137">
        <v>19383099</v>
      </c>
      <c r="C919" s="138"/>
      <c r="D919" s="165">
        <v>0</v>
      </c>
      <c r="E919" s="165">
        <v>0</v>
      </c>
      <c r="F919" s="165">
        <v>0</v>
      </c>
      <c r="G919" s="165">
        <v>0</v>
      </c>
      <c r="H919" s="165">
        <v>0</v>
      </c>
      <c r="I919" s="165">
        <v>0</v>
      </c>
      <c r="J919" s="165">
        <v>0</v>
      </c>
      <c r="K919" s="138">
        <v>0</v>
      </c>
      <c r="L919" s="139">
        <v>11.8</v>
      </c>
      <c r="M919" s="153">
        <v>0</v>
      </c>
      <c r="N919" s="140" t="s">
        <v>125</v>
      </c>
      <c r="O919" s="140">
        <v>0</v>
      </c>
      <c r="P919" s="138">
        <v>0</v>
      </c>
      <c r="Q919" s="137" t="s">
        <v>57</v>
      </c>
      <c r="R919" s="137">
        <v>0</v>
      </c>
      <c r="S919" s="140">
        <v>0</v>
      </c>
      <c r="T919" s="182">
        <v>20161031</v>
      </c>
      <c r="U919" s="137"/>
      <c r="V919" s="138"/>
      <c r="W919" s="141"/>
      <c r="X919" s="138" t="s">
        <v>124</v>
      </c>
      <c r="Y919" s="138">
        <v>0</v>
      </c>
      <c r="Z919" s="138"/>
      <c r="AA919" s="138"/>
      <c r="AB919" s="138"/>
      <c r="AC919" s="138"/>
      <c r="AD919" s="138"/>
      <c r="AE919" s="138"/>
      <c r="AF919" s="165"/>
      <c r="AG919" s="165"/>
      <c r="AH919" s="165"/>
      <c r="AI919" s="167"/>
      <c r="AJ919" s="167"/>
      <c r="AK919" s="165"/>
      <c r="AL919" s="138"/>
      <c r="AM919" s="138"/>
      <c r="AN919" s="138"/>
      <c r="AO919" s="142"/>
    </row>
    <row r="920" spans="1:41">
      <c r="A920" s="136">
        <v>41962261</v>
      </c>
      <c r="B920" s="137">
        <v>16123876</v>
      </c>
      <c r="C920" s="138"/>
      <c r="D920" s="165">
        <v>656470.87</v>
      </c>
      <c r="E920" s="165">
        <v>-4067.03</v>
      </c>
      <c r="F920" s="165">
        <v>652403.84</v>
      </c>
      <c r="G920" s="165">
        <v>-6455.3</v>
      </c>
      <c r="H920" s="165">
        <v>0</v>
      </c>
      <c r="I920" s="165">
        <v>-564.59</v>
      </c>
      <c r="J920" s="165">
        <v>-11086.919999999998</v>
      </c>
      <c r="K920" s="138">
        <v>-487.71</v>
      </c>
      <c r="L920" s="139">
        <v>11.8</v>
      </c>
      <c r="M920" s="153">
        <v>683.8238229166667</v>
      </c>
      <c r="N920" s="140" t="s">
        <v>126</v>
      </c>
      <c r="O920" s="140">
        <v>0</v>
      </c>
      <c r="P920" s="138">
        <v>652403.84</v>
      </c>
      <c r="Q920" s="137" t="s">
        <v>57</v>
      </c>
      <c r="R920" s="137">
        <v>0</v>
      </c>
      <c r="S920" s="140">
        <v>0</v>
      </c>
      <c r="T920" s="182">
        <v>20161031</v>
      </c>
      <c r="U920" s="137"/>
      <c r="V920" s="138"/>
      <c r="W920" s="141"/>
      <c r="X920" s="138" t="s">
        <v>124</v>
      </c>
      <c r="Y920" s="138">
        <v>0</v>
      </c>
      <c r="Z920" s="138"/>
      <c r="AA920" s="138"/>
      <c r="AB920" s="138"/>
      <c r="AC920" s="138"/>
      <c r="AD920" s="138"/>
      <c r="AE920" s="138"/>
      <c r="AF920" s="165"/>
      <c r="AG920" s="165"/>
      <c r="AH920" s="165"/>
      <c r="AI920" s="167"/>
      <c r="AJ920" s="167"/>
      <c r="AK920" s="165"/>
      <c r="AL920" s="138"/>
      <c r="AM920" s="138"/>
      <c r="AN920" s="138"/>
      <c r="AO920" s="142"/>
    </row>
    <row r="921" spans="1:41">
      <c r="A921" s="136">
        <v>41962627</v>
      </c>
      <c r="B921" s="137">
        <v>15846485</v>
      </c>
      <c r="C921" s="138"/>
      <c r="D921" s="165">
        <v>137350.39000000001</v>
      </c>
      <c r="E921" s="165">
        <v>-693.77</v>
      </c>
      <c r="F921" s="165">
        <v>136656.62</v>
      </c>
      <c r="G921" s="165">
        <v>-1180.6400000000001</v>
      </c>
      <c r="H921" s="165">
        <v>0</v>
      </c>
      <c r="I921" s="165">
        <v>-225</v>
      </c>
      <c r="J921" s="165">
        <v>-2099.41</v>
      </c>
      <c r="K921" s="138">
        <v>0</v>
      </c>
      <c r="L921" s="139">
        <v>10.050000000000001</v>
      </c>
      <c r="M921" s="153">
        <v>143.07332291666668</v>
      </c>
      <c r="N921" s="140" t="s">
        <v>126</v>
      </c>
      <c r="O921" s="140">
        <v>0</v>
      </c>
      <c r="P921" s="138">
        <v>135628.26999999999</v>
      </c>
      <c r="Q921" s="137" t="s">
        <v>58</v>
      </c>
      <c r="R921" s="137">
        <v>20161031</v>
      </c>
      <c r="S921" s="140">
        <v>1</v>
      </c>
      <c r="T921" s="182">
        <v>20161031</v>
      </c>
      <c r="U921" s="137"/>
      <c r="V921" s="138"/>
      <c r="W921" s="141"/>
      <c r="X921" s="138" t="s">
        <v>124</v>
      </c>
      <c r="Y921" s="138">
        <v>0</v>
      </c>
      <c r="Z921" s="138"/>
      <c r="AA921" s="138"/>
      <c r="AB921" s="138"/>
      <c r="AC921" s="138"/>
      <c r="AD921" s="138"/>
      <c r="AE921" s="138"/>
      <c r="AF921" s="165"/>
      <c r="AG921" s="165"/>
      <c r="AH921" s="165"/>
      <c r="AI921" s="167"/>
      <c r="AJ921" s="167"/>
      <c r="AK921" s="165"/>
      <c r="AL921" s="138"/>
      <c r="AM921" s="138"/>
      <c r="AN921" s="138"/>
      <c r="AO921" s="142"/>
    </row>
    <row r="922" spans="1:41">
      <c r="A922" s="136">
        <v>42022076</v>
      </c>
      <c r="B922" s="137">
        <v>24614448</v>
      </c>
      <c r="C922" s="138"/>
      <c r="D922" s="165">
        <v>0</v>
      </c>
      <c r="E922" s="165">
        <v>0</v>
      </c>
      <c r="F922" s="165">
        <v>0</v>
      </c>
      <c r="G922" s="165">
        <v>0</v>
      </c>
      <c r="H922" s="165">
        <v>0</v>
      </c>
      <c r="I922" s="165">
        <v>0</v>
      </c>
      <c r="J922" s="165">
        <v>0</v>
      </c>
      <c r="K922" s="138">
        <v>0</v>
      </c>
      <c r="L922" s="139">
        <v>11.8</v>
      </c>
      <c r="M922" s="153">
        <v>0</v>
      </c>
      <c r="N922" s="140" t="s">
        <v>125</v>
      </c>
      <c r="O922" s="140">
        <v>0</v>
      </c>
      <c r="P922" s="138">
        <v>0</v>
      </c>
      <c r="Q922" s="137" t="s">
        <v>57</v>
      </c>
      <c r="R922" s="137">
        <v>0</v>
      </c>
      <c r="S922" s="140">
        <v>0</v>
      </c>
      <c r="T922" s="182">
        <v>20161031</v>
      </c>
      <c r="U922" s="137"/>
      <c r="V922" s="138"/>
      <c r="W922" s="141"/>
      <c r="X922" s="138" t="s">
        <v>124</v>
      </c>
      <c r="Y922" s="138">
        <v>0</v>
      </c>
      <c r="Z922" s="138"/>
      <c r="AA922" s="138"/>
      <c r="AB922" s="138"/>
      <c r="AC922" s="138"/>
      <c r="AD922" s="138"/>
      <c r="AE922" s="138"/>
      <c r="AF922" s="165"/>
      <c r="AG922" s="165"/>
      <c r="AH922" s="165"/>
      <c r="AI922" s="167"/>
      <c r="AJ922" s="167"/>
      <c r="AK922" s="165"/>
      <c r="AL922" s="138"/>
      <c r="AM922" s="138"/>
      <c r="AN922" s="138"/>
      <c r="AO922" s="142"/>
    </row>
    <row r="923" spans="1:41">
      <c r="A923" s="136">
        <v>42022400</v>
      </c>
      <c r="B923" s="137">
        <v>37536343</v>
      </c>
      <c r="C923" s="138"/>
      <c r="D923" s="165">
        <v>0</v>
      </c>
      <c r="E923" s="165">
        <v>0</v>
      </c>
      <c r="F923" s="165">
        <v>0</v>
      </c>
      <c r="G923" s="165">
        <v>0</v>
      </c>
      <c r="H923" s="165">
        <v>0</v>
      </c>
      <c r="I923" s="165">
        <v>0</v>
      </c>
      <c r="J923" s="165">
        <v>0</v>
      </c>
      <c r="K923" s="138">
        <v>0</v>
      </c>
      <c r="L923" s="139">
        <v>10.58</v>
      </c>
      <c r="M923" s="153">
        <v>0</v>
      </c>
      <c r="N923" s="140" t="s">
        <v>125</v>
      </c>
      <c r="O923" s="140">
        <v>0</v>
      </c>
      <c r="P923" s="138">
        <v>0</v>
      </c>
      <c r="Q923" s="137" t="s">
        <v>57</v>
      </c>
      <c r="R923" s="137">
        <v>0</v>
      </c>
      <c r="S923" s="140">
        <v>0</v>
      </c>
      <c r="T923" s="182">
        <v>20161031</v>
      </c>
      <c r="U923" s="137"/>
      <c r="V923" s="138"/>
      <c r="W923" s="141"/>
      <c r="X923" s="138" t="s">
        <v>124</v>
      </c>
      <c r="Y923" s="138">
        <v>0</v>
      </c>
      <c r="Z923" s="138"/>
      <c r="AA923" s="138"/>
      <c r="AB923" s="138"/>
      <c r="AC923" s="138"/>
      <c r="AD923" s="138"/>
      <c r="AE923" s="138"/>
      <c r="AF923" s="165"/>
      <c r="AG923" s="165"/>
      <c r="AH923" s="165"/>
      <c r="AI923" s="167"/>
      <c r="AJ923" s="167"/>
      <c r="AK923" s="165"/>
      <c r="AL923" s="138"/>
      <c r="AM923" s="138"/>
      <c r="AN923" s="138"/>
      <c r="AO923" s="142"/>
    </row>
    <row r="924" spans="1:41">
      <c r="A924" s="136">
        <v>42022663</v>
      </c>
      <c r="B924" s="137">
        <v>40379441</v>
      </c>
      <c r="C924" s="138"/>
      <c r="D924" s="165">
        <v>0</v>
      </c>
      <c r="E924" s="165">
        <v>0</v>
      </c>
      <c r="F924" s="165">
        <v>0</v>
      </c>
      <c r="G924" s="165">
        <v>0</v>
      </c>
      <c r="H924" s="165">
        <v>0</v>
      </c>
      <c r="I924" s="165">
        <v>0</v>
      </c>
      <c r="J924" s="165">
        <v>0</v>
      </c>
      <c r="K924" s="138">
        <v>0</v>
      </c>
      <c r="L924" s="139">
        <v>11.8</v>
      </c>
      <c r="M924" s="153">
        <v>0</v>
      </c>
      <c r="N924" s="140" t="s">
        <v>125</v>
      </c>
      <c r="O924" s="140">
        <v>0</v>
      </c>
      <c r="P924" s="138">
        <v>0</v>
      </c>
      <c r="Q924" s="137" t="s">
        <v>57</v>
      </c>
      <c r="R924" s="137">
        <v>0</v>
      </c>
      <c r="S924" s="140">
        <v>0</v>
      </c>
      <c r="T924" s="182">
        <v>20161031</v>
      </c>
      <c r="U924" s="137"/>
      <c r="V924" s="138"/>
      <c r="W924" s="141"/>
      <c r="X924" s="138" t="s">
        <v>124</v>
      </c>
      <c r="Y924" s="138">
        <v>0</v>
      </c>
      <c r="Z924" s="138"/>
      <c r="AA924" s="138"/>
      <c r="AB924" s="138"/>
      <c r="AC924" s="138"/>
      <c r="AD924" s="138"/>
      <c r="AE924" s="138"/>
      <c r="AF924" s="165"/>
      <c r="AG924" s="165"/>
      <c r="AH924" s="165"/>
      <c r="AI924" s="167"/>
      <c r="AJ924" s="167"/>
      <c r="AK924" s="165"/>
      <c r="AL924" s="138"/>
      <c r="AM924" s="138"/>
      <c r="AN924" s="138"/>
      <c r="AO924" s="142"/>
    </row>
    <row r="925" spans="1:41">
      <c r="A925" s="136">
        <v>42076537</v>
      </c>
      <c r="B925" s="137">
        <v>8064224</v>
      </c>
      <c r="C925" s="138"/>
      <c r="D925" s="165">
        <v>660487.57999999996</v>
      </c>
      <c r="E925" s="165">
        <v>-2909.64</v>
      </c>
      <c r="F925" s="165">
        <v>657577.93999999994</v>
      </c>
      <c r="G925" s="165">
        <v>-6406.73</v>
      </c>
      <c r="H925" s="165">
        <v>-500</v>
      </c>
      <c r="I925" s="165">
        <v>-103.63</v>
      </c>
      <c r="J925" s="165">
        <v>-9920</v>
      </c>
      <c r="K925" s="138">
        <v>0</v>
      </c>
      <c r="L925" s="139">
        <v>11.64</v>
      </c>
      <c r="M925" s="153">
        <v>688.00789583333335</v>
      </c>
      <c r="N925" s="140" t="s">
        <v>126</v>
      </c>
      <c r="O925" s="140">
        <v>0</v>
      </c>
      <c r="P925" s="138">
        <v>644768.03</v>
      </c>
      <c r="Q925" s="57" t="s">
        <v>59</v>
      </c>
      <c r="R925" s="137">
        <v>20160930</v>
      </c>
      <c r="S925" s="140">
        <v>2</v>
      </c>
      <c r="T925" s="182">
        <v>20161031</v>
      </c>
      <c r="U925" s="137"/>
      <c r="V925" s="138"/>
      <c r="W925" s="141"/>
      <c r="X925" s="138" t="s">
        <v>124</v>
      </c>
      <c r="Y925" s="138">
        <v>0</v>
      </c>
      <c r="Z925" s="138"/>
      <c r="AA925" s="138"/>
      <c r="AB925" s="138"/>
      <c r="AC925" s="138"/>
      <c r="AD925" s="138"/>
      <c r="AE925" s="138"/>
      <c r="AF925" s="165"/>
      <c r="AG925" s="165"/>
      <c r="AH925" s="165"/>
      <c r="AI925" s="167"/>
      <c r="AJ925" s="167"/>
      <c r="AK925" s="165"/>
      <c r="AL925" s="138"/>
      <c r="AM925" s="138"/>
      <c r="AN925" s="138"/>
      <c r="AO925" s="142"/>
    </row>
    <row r="926" spans="1:41">
      <c r="A926" s="136">
        <v>42076761</v>
      </c>
      <c r="B926" s="137">
        <v>25532918</v>
      </c>
      <c r="C926" s="138"/>
      <c r="D926" s="165">
        <v>0</v>
      </c>
      <c r="E926" s="165">
        <v>0</v>
      </c>
      <c r="F926" s="165">
        <v>0</v>
      </c>
      <c r="G926" s="165">
        <v>0</v>
      </c>
      <c r="H926" s="165">
        <v>0</v>
      </c>
      <c r="I926" s="165">
        <v>0</v>
      </c>
      <c r="J926" s="165">
        <v>0</v>
      </c>
      <c r="K926" s="138">
        <v>0</v>
      </c>
      <c r="L926" s="139">
        <v>11.11</v>
      </c>
      <c r="M926" s="153">
        <v>0</v>
      </c>
      <c r="N926" s="140" t="s">
        <v>125</v>
      </c>
      <c r="O926" s="140">
        <v>0</v>
      </c>
      <c r="P926" s="138">
        <v>0</v>
      </c>
      <c r="Q926" s="137" t="s">
        <v>57</v>
      </c>
      <c r="R926" s="137">
        <v>0</v>
      </c>
      <c r="S926" s="140">
        <v>0</v>
      </c>
      <c r="T926" s="182">
        <v>20161031</v>
      </c>
      <c r="U926" s="137"/>
      <c r="V926" s="138"/>
      <c r="W926" s="141"/>
      <c r="X926" s="138" t="s">
        <v>124</v>
      </c>
      <c r="Y926" s="138">
        <v>0</v>
      </c>
      <c r="Z926" s="138"/>
      <c r="AA926" s="138"/>
      <c r="AB926" s="138"/>
      <c r="AC926" s="138"/>
      <c r="AD926" s="138"/>
      <c r="AE926" s="138"/>
      <c r="AF926" s="165"/>
      <c r="AG926" s="165"/>
      <c r="AH926" s="165"/>
      <c r="AI926" s="167"/>
      <c r="AJ926" s="167"/>
      <c r="AK926" s="165"/>
      <c r="AL926" s="138"/>
      <c r="AM926" s="138"/>
      <c r="AN926" s="138"/>
      <c r="AO926" s="142"/>
    </row>
    <row r="927" spans="1:41">
      <c r="A927" s="136">
        <v>42076776</v>
      </c>
      <c r="B927" s="137">
        <v>30433152</v>
      </c>
      <c r="C927" s="138"/>
      <c r="D927" s="165">
        <v>166968.54</v>
      </c>
      <c r="E927" s="165">
        <v>-35008.36</v>
      </c>
      <c r="F927" s="165">
        <v>131960.18</v>
      </c>
      <c r="G927" s="165">
        <v>-1641.86</v>
      </c>
      <c r="H927" s="165">
        <v>0</v>
      </c>
      <c r="I927" s="165">
        <v>-160.66</v>
      </c>
      <c r="J927" s="165">
        <v>-36810.879999999997</v>
      </c>
      <c r="K927" s="138">
        <v>-33578.82</v>
      </c>
      <c r="L927" s="139">
        <v>11.8</v>
      </c>
      <c r="M927" s="153">
        <v>173.92556250000004</v>
      </c>
      <c r="N927" s="140" t="s">
        <v>126</v>
      </c>
      <c r="O927" s="140">
        <v>0</v>
      </c>
      <c r="P927" s="138">
        <v>131960.18</v>
      </c>
      <c r="Q927" s="137" t="s">
        <v>57</v>
      </c>
      <c r="R927" s="137">
        <v>0</v>
      </c>
      <c r="S927" s="140">
        <v>0</v>
      </c>
      <c r="T927" s="182">
        <v>20161031</v>
      </c>
      <c r="U927" s="137"/>
      <c r="V927" s="138"/>
      <c r="W927" s="141"/>
      <c r="X927" s="138" t="s">
        <v>124</v>
      </c>
      <c r="Y927" s="138">
        <v>0</v>
      </c>
      <c r="Z927" s="138"/>
      <c r="AA927" s="138"/>
      <c r="AB927" s="138"/>
      <c r="AC927" s="138"/>
      <c r="AD927" s="138"/>
      <c r="AE927" s="138"/>
      <c r="AF927" s="165"/>
      <c r="AG927" s="165"/>
      <c r="AH927" s="165"/>
      <c r="AI927" s="167"/>
      <c r="AJ927" s="167"/>
      <c r="AK927" s="165"/>
      <c r="AL927" s="138"/>
      <c r="AM927" s="138"/>
      <c r="AN927" s="138"/>
      <c r="AO927" s="142"/>
    </row>
    <row r="928" spans="1:41">
      <c r="A928" s="136">
        <v>42076810</v>
      </c>
      <c r="B928" s="137">
        <v>24896750</v>
      </c>
      <c r="C928" s="138"/>
      <c r="D928" s="165">
        <v>479177.05</v>
      </c>
      <c r="E928" s="165">
        <v>-14499.52</v>
      </c>
      <c r="F928" s="165">
        <v>464677.53</v>
      </c>
      <c r="G928" s="165">
        <v>-4711.91</v>
      </c>
      <c r="H928" s="165">
        <v>0</v>
      </c>
      <c r="I928" s="165">
        <v>-656.82</v>
      </c>
      <c r="J928" s="165">
        <v>-19868.25</v>
      </c>
      <c r="K928" s="138">
        <v>-5665.23</v>
      </c>
      <c r="L928" s="139">
        <v>11.8</v>
      </c>
      <c r="M928" s="153">
        <v>499.1427604166667</v>
      </c>
      <c r="N928" s="140" t="s">
        <v>126</v>
      </c>
      <c r="O928" s="140">
        <v>0</v>
      </c>
      <c r="P928" s="138">
        <v>464677.53</v>
      </c>
      <c r="Q928" s="137" t="s">
        <v>57</v>
      </c>
      <c r="R928" s="138">
        <v>0</v>
      </c>
      <c r="S928" s="140">
        <v>0</v>
      </c>
      <c r="T928" s="182">
        <v>20161031</v>
      </c>
      <c r="U928" s="138"/>
      <c r="V928" s="138"/>
      <c r="W928" s="141"/>
      <c r="X928" s="138" t="s">
        <v>124</v>
      </c>
      <c r="Y928" s="138">
        <v>0</v>
      </c>
      <c r="Z928" s="138"/>
      <c r="AA928" s="138"/>
      <c r="AB928" s="138"/>
      <c r="AC928" s="138"/>
      <c r="AD928" s="138"/>
      <c r="AE928" s="138"/>
      <c r="AF928" s="165"/>
      <c r="AG928" s="165"/>
      <c r="AH928" s="165"/>
      <c r="AI928" s="167"/>
      <c r="AJ928" s="167"/>
      <c r="AK928" s="165"/>
      <c r="AL928" s="138"/>
      <c r="AM928" s="138"/>
      <c r="AN928" s="138"/>
      <c r="AO928" s="142"/>
    </row>
    <row r="929" spans="1:41">
      <c r="A929" s="136">
        <v>42076840</v>
      </c>
      <c r="B929" s="137">
        <v>12819377</v>
      </c>
      <c r="C929" s="138"/>
      <c r="D929" s="165">
        <v>579994.99</v>
      </c>
      <c r="E929" s="165">
        <v>-6299.13</v>
      </c>
      <c r="F929" s="165">
        <v>573695.86</v>
      </c>
      <c r="G929" s="165">
        <v>-5703.28</v>
      </c>
      <c r="H929" s="165">
        <v>0</v>
      </c>
      <c r="I929" s="165">
        <v>-687.43</v>
      </c>
      <c r="J929" s="165">
        <v>-12689.84</v>
      </c>
      <c r="K929" s="138">
        <v>0</v>
      </c>
      <c r="L929" s="139">
        <v>11.8</v>
      </c>
      <c r="M929" s="153">
        <v>604.1614479166667</v>
      </c>
      <c r="N929" s="140" t="s">
        <v>126</v>
      </c>
      <c r="O929" s="140">
        <v>0</v>
      </c>
      <c r="P929" s="138">
        <v>573695.86</v>
      </c>
      <c r="Q929" s="137" t="s">
        <v>57</v>
      </c>
      <c r="R929" s="137">
        <v>0</v>
      </c>
      <c r="S929" s="140">
        <v>0</v>
      </c>
      <c r="T929" s="182">
        <v>20161031</v>
      </c>
      <c r="U929" s="137"/>
      <c r="V929" s="138"/>
      <c r="W929" s="141"/>
      <c r="X929" s="138" t="s">
        <v>124</v>
      </c>
      <c r="Y929" s="138">
        <v>0</v>
      </c>
      <c r="Z929" s="138"/>
      <c r="AA929" s="138"/>
      <c r="AB929" s="138"/>
      <c r="AC929" s="138"/>
      <c r="AD929" s="138"/>
      <c r="AE929" s="138"/>
      <c r="AF929" s="165"/>
      <c r="AG929" s="165"/>
      <c r="AH929" s="165"/>
      <c r="AI929" s="167"/>
      <c r="AJ929" s="167"/>
      <c r="AK929" s="165"/>
      <c r="AL929" s="138"/>
      <c r="AM929" s="138"/>
      <c r="AN929" s="138"/>
      <c r="AO929" s="142"/>
    </row>
    <row r="930" spans="1:41">
      <c r="A930" s="136">
        <v>42076927</v>
      </c>
      <c r="B930" s="137">
        <v>37719653</v>
      </c>
      <c r="C930" s="138"/>
      <c r="D930" s="165">
        <v>0</v>
      </c>
      <c r="E930" s="165">
        <v>0</v>
      </c>
      <c r="F930" s="165">
        <v>0</v>
      </c>
      <c r="G930" s="165">
        <v>0</v>
      </c>
      <c r="H930" s="165">
        <v>0</v>
      </c>
      <c r="I930" s="165">
        <v>0</v>
      </c>
      <c r="J930" s="165">
        <v>0</v>
      </c>
      <c r="K930" s="138">
        <v>0</v>
      </c>
      <c r="L930" s="139">
        <v>11.8</v>
      </c>
      <c r="M930" s="153">
        <v>0</v>
      </c>
      <c r="N930" s="140" t="s">
        <v>125</v>
      </c>
      <c r="O930" s="140">
        <v>1</v>
      </c>
      <c r="P930" s="138">
        <v>0</v>
      </c>
      <c r="Q930" s="137" t="s">
        <v>57</v>
      </c>
      <c r="R930" s="137">
        <v>0</v>
      </c>
      <c r="S930" s="140">
        <v>0</v>
      </c>
      <c r="T930" s="182">
        <v>20161031</v>
      </c>
      <c r="U930" s="137"/>
      <c r="V930" s="138"/>
      <c r="W930" s="141"/>
      <c r="X930" s="138" t="s">
        <v>124</v>
      </c>
      <c r="Y930" s="138">
        <v>0</v>
      </c>
      <c r="Z930" s="138"/>
      <c r="AA930" s="138"/>
      <c r="AB930" s="138"/>
      <c r="AC930" s="138"/>
      <c r="AD930" s="138"/>
      <c r="AE930" s="138"/>
      <c r="AF930" s="165"/>
      <c r="AG930" s="165"/>
      <c r="AH930" s="165"/>
      <c r="AI930" s="167"/>
      <c r="AJ930" s="167"/>
      <c r="AK930" s="165"/>
      <c r="AL930" s="138"/>
      <c r="AM930" s="138"/>
      <c r="AN930" s="138"/>
      <c r="AO930" s="142"/>
    </row>
    <row r="931" spans="1:41">
      <c r="A931" s="136">
        <v>42165202</v>
      </c>
      <c r="B931" s="137">
        <v>35684828</v>
      </c>
      <c r="C931" s="138"/>
      <c r="D931" s="165">
        <v>0</v>
      </c>
      <c r="E931" s="165">
        <v>0</v>
      </c>
      <c r="F931" s="165">
        <v>0</v>
      </c>
      <c r="G931" s="165">
        <v>0</v>
      </c>
      <c r="H931" s="165">
        <v>0</v>
      </c>
      <c r="I931" s="165">
        <v>0</v>
      </c>
      <c r="J931" s="165">
        <v>0</v>
      </c>
      <c r="K931" s="138">
        <v>0</v>
      </c>
      <c r="L931" s="139">
        <v>10.845000000000001</v>
      </c>
      <c r="M931" s="153">
        <v>0</v>
      </c>
      <c r="N931" s="140" t="s">
        <v>125</v>
      </c>
      <c r="O931" s="140">
        <v>0</v>
      </c>
      <c r="P931" s="138">
        <v>0</v>
      </c>
      <c r="Q931" s="137" t="s">
        <v>57</v>
      </c>
      <c r="R931" s="137">
        <v>0</v>
      </c>
      <c r="S931" s="140">
        <v>0</v>
      </c>
      <c r="T931" s="182">
        <v>20161031</v>
      </c>
      <c r="U931" s="137"/>
      <c r="V931" s="138"/>
      <c r="W931" s="141"/>
      <c r="X931" s="138" t="s">
        <v>124</v>
      </c>
      <c r="Y931" s="138">
        <v>0</v>
      </c>
      <c r="Z931" s="138"/>
      <c r="AA931" s="138"/>
      <c r="AB931" s="138"/>
      <c r="AC931" s="138"/>
      <c r="AD931" s="138"/>
      <c r="AE931" s="138"/>
      <c r="AF931" s="165"/>
      <c r="AG931" s="165"/>
      <c r="AH931" s="165"/>
      <c r="AI931" s="167"/>
      <c r="AJ931" s="167"/>
      <c r="AK931" s="165"/>
      <c r="AL931" s="138"/>
      <c r="AM931" s="138"/>
      <c r="AN931" s="138"/>
      <c r="AO931" s="142"/>
    </row>
    <row r="932" spans="1:41">
      <c r="A932" s="136">
        <v>42165881</v>
      </c>
      <c r="B932" s="137">
        <v>19073603</v>
      </c>
      <c r="C932" s="138"/>
      <c r="D932" s="165">
        <v>146182.87</v>
      </c>
      <c r="E932" s="165">
        <v>-4111.3599999999997</v>
      </c>
      <c r="F932" s="165">
        <v>142071.51</v>
      </c>
      <c r="G932" s="165">
        <v>-1437.46</v>
      </c>
      <c r="H932" s="165">
        <v>0</v>
      </c>
      <c r="I932" s="165">
        <v>-297.93</v>
      </c>
      <c r="J932" s="165">
        <v>-5846.75</v>
      </c>
      <c r="K932" s="138">
        <v>-2600.87</v>
      </c>
      <c r="L932" s="139">
        <v>11.8</v>
      </c>
      <c r="M932" s="153">
        <v>152.27382291666666</v>
      </c>
      <c r="N932" s="140" t="s">
        <v>126</v>
      </c>
      <c r="O932" s="140">
        <v>0</v>
      </c>
      <c r="P932" s="138">
        <v>142071.51</v>
      </c>
      <c r="Q932" s="137" t="s">
        <v>57</v>
      </c>
      <c r="R932" s="137">
        <v>0</v>
      </c>
      <c r="S932" s="140">
        <v>0</v>
      </c>
      <c r="T932" s="182">
        <v>20161031</v>
      </c>
      <c r="U932" s="137"/>
      <c r="V932" s="138"/>
      <c r="W932" s="141"/>
      <c r="X932" s="138" t="s">
        <v>124</v>
      </c>
      <c r="Y932" s="138">
        <v>0</v>
      </c>
      <c r="Z932" s="138"/>
      <c r="AA932" s="138"/>
      <c r="AB932" s="138"/>
      <c r="AC932" s="138"/>
      <c r="AD932" s="138"/>
      <c r="AE932" s="138"/>
      <c r="AF932" s="165"/>
      <c r="AG932" s="165"/>
      <c r="AH932" s="165"/>
      <c r="AI932" s="167"/>
      <c r="AJ932" s="167"/>
      <c r="AK932" s="165"/>
      <c r="AL932" s="138"/>
      <c r="AM932" s="138"/>
      <c r="AN932" s="138"/>
      <c r="AO932" s="142"/>
    </row>
    <row r="933" spans="1:41">
      <c r="A933" s="136">
        <v>42165976</v>
      </c>
      <c r="B933" s="137">
        <v>9153968</v>
      </c>
      <c r="C933" s="138"/>
      <c r="D933" s="165">
        <v>0</v>
      </c>
      <c r="E933" s="165">
        <v>0</v>
      </c>
      <c r="F933" s="165">
        <v>0</v>
      </c>
      <c r="G933" s="165">
        <v>0</v>
      </c>
      <c r="H933" s="165">
        <v>0</v>
      </c>
      <c r="I933" s="165">
        <v>0</v>
      </c>
      <c r="J933" s="165">
        <v>0</v>
      </c>
      <c r="K933" s="138">
        <v>0</v>
      </c>
      <c r="L933" s="139">
        <v>12.17</v>
      </c>
      <c r="M933" s="153">
        <v>0</v>
      </c>
      <c r="N933" s="140" t="s">
        <v>125</v>
      </c>
      <c r="O933" s="140">
        <v>0</v>
      </c>
      <c r="P933" s="138">
        <v>0</v>
      </c>
      <c r="Q933" s="137" t="s">
        <v>57</v>
      </c>
      <c r="R933" s="137">
        <v>0</v>
      </c>
      <c r="S933" s="140">
        <v>0</v>
      </c>
      <c r="T933" s="182">
        <v>20161031</v>
      </c>
      <c r="U933" s="137"/>
      <c r="V933" s="138"/>
      <c r="W933" s="141"/>
      <c r="X933" s="138" t="s">
        <v>124</v>
      </c>
      <c r="Y933" s="138">
        <v>0</v>
      </c>
      <c r="Z933" s="138"/>
      <c r="AA933" s="138"/>
      <c r="AB933" s="138"/>
      <c r="AC933" s="138"/>
      <c r="AD933" s="138"/>
      <c r="AE933" s="138"/>
      <c r="AF933" s="165"/>
      <c r="AG933" s="165"/>
      <c r="AH933" s="165"/>
      <c r="AI933" s="167"/>
      <c r="AJ933" s="167"/>
      <c r="AK933" s="165"/>
      <c r="AL933" s="138"/>
      <c r="AM933" s="138"/>
      <c r="AN933" s="138"/>
      <c r="AO933" s="142"/>
    </row>
    <row r="934" spans="1:41">
      <c r="A934" s="136">
        <v>42166121</v>
      </c>
      <c r="B934" s="137">
        <v>35433899</v>
      </c>
      <c r="C934" s="138"/>
      <c r="D934" s="165">
        <v>0</v>
      </c>
      <c r="E934" s="165">
        <v>0</v>
      </c>
      <c r="F934" s="165">
        <v>0</v>
      </c>
      <c r="G934" s="165">
        <v>0</v>
      </c>
      <c r="H934" s="165">
        <v>0</v>
      </c>
      <c r="I934" s="165">
        <v>0</v>
      </c>
      <c r="J934" s="165">
        <v>0</v>
      </c>
      <c r="K934" s="138">
        <v>0</v>
      </c>
      <c r="L934" s="139">
        <v>11.8</v>
      </c>
      <c r="M934" s="153">
        <v>0</v>
      </c>
      <c r="N934" s="140" t="s">
        <v>125</v>
      </c>
      <c r="O934" s="140">
        <v>0</v>
      </c>
      <c r="P934" s="138">
        <v>0</v>
      </c>
      <c r="Q934" s="137" t="s">
        <v>57</v>
      </c>
      <c r="R934" s="137">
        <v>0</v>
      </c>
      <c r="S934" s="140">
        <v>0</v>
      </c>
      <c r="T934" s="182">
        <v>20161031</v>
      </c>
      <c r="U934" s="137"/>
      <c r="V934" s="138"/>
      <c r="W934" s="141"/>
      <c r="X934" s="138" t="s">
        <v>124</v>
      </c>
      <c r="Y934" s="138">
        <v>0</v>
      </c>
      <c r="Z934" s="138"/>
      <c r="AA934" s="138"/>
      <c r="AB934" s="138"/>
      <c r="AC934" s="138"/>
      <c r="AD934" s="138"/>
      <c r="AE934" s="138"/>
      <c r="AF934" s="165"/>
      <c r="AG934" s="165"/>
      <c r="AH934" s="165"/>
      <c r="AI934" s="167"/>
      <c r="AJ934" s="167"/>
      <c r="AK934" s="165"/>
      <c r="AL934" s="138"/>
      <c r="AM934" s="138"/>
      <c r="AN934" s="138"/>
      <c r="AO934" s="142"/>
    </row>
    <row r="935" spans="1:41">
      <c r="A935" s="136">
        <v>42166440</v>
      </c>
      <c r="B935" s="137">
        <v>38159553</v>
      </c>
      <c r="C935" s="138"/>
      <c r="D935" s="165">
        <v>0</v>
      </c>
      <c r="E935" s="165">
        <v>0</v>
      </c>
      <c r="F935" s="165">
        <v>0</v>
      </c>
      <c r="G935" s="165">
        <v>0</v>
      </c>
      <c r="H935" s="165">
        <v>0</v>
      </c>
      <c r="I935" s="165">
        <v>0</v>
      </c>
      <c r="J935" s="165">
        <v>0</v>
      </c>
      <c r="K935" s="138">
        <v>0</v>
      </c>
      <c r="L935" s="139">
        <v>11.8</v>
      </c>
      <c r="M935" s="153">
        <v>0</v>
      </c>
      <c r="N935" s="140" t="s">
        <v>125</v>
      </c>
      <c r="O935" s="140">
        <v>0</v>
      </c>
      <c r="P935" s="138">
        <v>0</v>
      </c>
      <c r="Q935" s="137" t="s">
        <v>57</v>
      </c>
      <c r="R935" s="137">
        <v>0</v>
      </c>
      <c r="S935" s="140">
        <v>0</v>
      </c>
      <c r="T935" s="182">
        <v>20161031</v>
      </c>
      <c r="U935" s="137"/>
      <c r="V935" s="138"/>
      <c r="W935" s="141"/>
      <c r="X935" s="138" t="s">
        <v>124</v>
      </c>
      <c r="Y935" s="138">
        <v>0</v>
      </c>
      <c r="Z935" s="138"/>
      <c r="AA935" s="138"/>
      <c r="AB935" s="138"/>
      <c r="AC935" s="138"/>
      <c r="AD935" s="138"/>
      <c r="AE935" s="138"/>
      <c r="AF935" s="165"/>
      <c r="AG935" s="165"/>
      <c r="AH935" s="165"/>
      <c r="AI935" s="167"/>
      <c r="AJ935" s="167"/>
      <c r="AK935" s="165"/>
      <c r="AL935" s="138"/>
      <c r="AM935" s="138"/>
      <c r="AN935" s="138"/>
      <c r="AO935" s="142"/>
    </row>
    <row r="936" spans="1:41">
      <c r="A936" s="136">
        <v>42166465</v>
      </c>
      <c r="B936" s="137">
        <v>4855545</v>
      </c>
      <c r="C936" s="138"/>
      <c r="D936" s="165">
        <v>0</v>
      </c>
      <c r="E936" s="165">
        <v>0</v>
      </c>
      <c r="F936" s="165">
        <v>0</v>
      </c>
      <c r="G936" s="165">
        <v>0</v>
      </c>
      <c r="H936" s="165">
        <v>0</v>
      </c>
      <c r="I936" s="165">
        <v>0</v>
      </c>
      <c r="J936" s="165">
        <v>0</v>
      </c>
      <c r="K936" s="138">
        <v>0</v>
      </c>
      <c r="L936" s="139">
        <v>11.8</v>
      </c>
      <c r="M936" s="153">
        <v>0</v>
      </c>
      <c r="N936" s="140" t="s">
        <v>125</v>
      </c>
      <c r="O936" s="140">
        <v>0</v>
      </c>
      <c r="P936" s="138">
        <v>0</v>
      </c>
      <c r="Q936" s="137" t="s">
        <v>57</v>
      </c>
      <c r="R936" s="137">
        <v>0</v>
      </c>
      <c r="S936" s="140">
        <v>0</v>
      </c>
      <c r="T936" s="182">
        <v>20161031</v>
      </c>
      <c r="U936" s="137"/>
      <c r="V936" s="138"/>
      <c r="W936" s="141"/>
      <c r="X936" s="138" t="s">
        <v>124</v>
      </c>
      <c r="Y936" s="138">
        <v>0</v>
      </c>
      <c r="Z936" s="138"/>
      <c r="AA936" s="138"/>
      <c r="AB936" s="138"/>
      <c r="AC936" s="138"/>
      <c r="AD936" s="138"/>
      <c r="AE936" s="138"/>
      <c r="AF936" s="165"/>
      <c r="AG936" s="165"/>
      <c r="AH936" s="165"/>
      <c r="AI936" s="167"/>
      <c r="AJ936" s="167"/>
      <c r="AK936" s="165"/>
      <c r="AL936" s="138"/>
      <c r="AM936" s="138"/>
      <c r="AN936" s="138"/>
      <c r="AO936" s="142"/>
    </row>
    <row r="937" spans="1:41">
      <c r="A937" s="136">
        <v>42166546</v>
      </c>
      <c r="B937" s="137">
        <v>9424357</v>
      </c>
      <c r="C937" s="138"/>
      <c r="D937" s="165">
        <v>0</v>
      </c>
      <c r="E937" s="165">
        <v>0</v>
      </c>
      <c r="F937" s="165">
        <v>0</v>
      </c>
      <c r="G937" s="165">
        <v>0</v>
      </c>
      <c r="H937" s="165">
        <v>0</v>
      </c>
      <c r="I937" s="165">
        <v>0</v>
      </c>
      <c r="J937" s="165">
        <v>0</v>
      </c>
      <c r="K937" s="138">
        <v>0</v>
      </c>
      <c r="L937" s="139">
        <v>11.8</v>
      </c>
      <c r="M937" s="153">
        <v>0</v>
      </c>
      <c r="N937" s="140" t="s">
        <v>125</v>
      </c>
      <c r="O937" s="140">
        <v>0</v>
      </c>
      <c r="P937" s="138">
        <v>0</v>
      </c>
      <c r="Q937" s="137" t="s">
        <v>57</v>
      </c>
      <c r="R937" s="137">
        <v>0</v>
      </c>
      <c r="S937" s="140">
        <v>0</v>
      </c>
      <c r="T937" s="182">
        <v>20161031</v>
      </c>
      <c r="U937" s="137"/>
      <c r="V937" s="138"/>
      <c r="W937" s="141"/>
      <c r="X937" s="138" t="s">
        <v>124</v>
      </c>
      <c r="Y937" s="138">
        <v>0</v>
      </c>
      <c r="Z937" s="138"/>
      <c r="AA937" s="138"/>
      <c r="AB937" s="138"/>
      <c r="AC937" s="138"/>
      <c r="AD937" s="138"/>
      <c r="AE937" s="138"/>
      <c r="AF937" s="165"/>
      <c r="AG937" s="165"/>
      <c r="AH937" s="165"/>
      <c r="AI937" s="167"/>
      <c r="AJ937" s="167"/>
      <c r="AK937" s="165"/>
      <c r="AL937" s="138"/>
      <c r="AM937" s="138"/>
      <c r="AN937" s="138"/>
      <c r="AO937" s="142"/>
    </row>
    <row r="938" spans="1:41">
      <c r="A938" s="136">
        <v>42166950</v>
      </c>
      <c r="B938" s="137">
        <v>38044384</v>
      </c>
      <c r="C938" s="138"/>
      <c r="D938" s="165">
        <v>171784.77</v>
      </c>
      <c r="E938" s="165">
        <v>-1666.03</v>
      </c>
      <c r="F938" s="165">
        <v>170118.74</v>
      </c>
      <c r="G938" s="165">
        <v>-1472.87</v>
      </c>
      <c r="H938" s="165">
        <v>-500</v>
      </c>
      <c r="I938" s="165">
        <v>-281.10000000000002</v>
      </c>
      <c r="J938" s="165">
        <v>-3920</v>
      </c>
      <c r="K938" s="138">
        <v>0</v>
      </c>
      <c r="L938" s="139">
        <v>10.315</v>
      </c>
      <c r="M938" s="153">
        <v>178.94246874999999</v>
      </c>
      <c r="N938" s="140" t="s">
        <v>126</v>
      </c>
      <c r="O938" s="140">
        <v>0</v>
      </c>
      <c r="P938" s="138">
        <v>167120.98000000001</v>
      </c>
      <c r="Q938" s="137" t="s">
        <v>59</v>
      </c>
      <c r="R938" s="137">
        <v>20160930</v>
      </c>
      <c r="S938" s="140">
        <v>2</v>
      </c>
      <c r="T938" s="182">
        <v>20161031</v>
      </c>
      <c r="U938" s="137"/>
      <c r="V938" s="138"/>
      <c r="W938" s="141"/>
      <c r="X938" s="138" t="s">
        <v>124</v>
      </c>
      <c r="Y938" s="138">
        <v>0</v>
      </c>
      <c r="Z938" s="138"/>
      <c r="AA938" s="138"/>
      <c r="AB938" s="138"/>
      <c r="AC938" s="138"/>
      <c r="AD938" s="138"/>
      <c r="AE938" s="138"/>
      <c r="AF938" s="165"/>
      <c r="AG938" s="165"/>
      <c r="AH938" s="165"/>
      <c r="AI938" s="167"/>
      <c r="AJ938" s="167"/>
      <c r="AK938" s="165"/>
      <c r="AL938" s="138"/>
      <c r="AM938" s="138"/>
      <c r="AN938" s="138"/>
      <c r="AO938" s="142"/>
    </row>
    <row r="939" spans="1:41">
      <c r="A939" s="136">
        <v>42167004</v>
      </c>
      <c r="B939" s="137">
        <v>11709972</v>
      </c>
      <c r="C939" s="138"/>
      <c r="D939" s="165">
        <v>558485.41</v>
      </c>
      <c r="E939" s="165">
        <v>-7003.14</v>
      </c>
      <c r="F939" s="165">
        <v>551482.27</v>
      </c>
      <c r="G939" s="165">
        <v>-4800.6499999999996</v>
      </c>
      <c r="H939" s="165">
        <v>0</v>
      </c>
      <c r="I939" s="165">
        <v>-924.21</v>
      </c>
      <c r="J939" s="165">
        <v>-12728</v>
      </c>
      <c r="K939" s="138">
        <v>-0.75</v>
      </c>
      <c r="L939" s="139">
        <v>10.050000000000001</v>
      </c>
      <c r="M939" s="153">
        <v>581.75563541666668</v>
      </c>
      <c r="N939" s="140" t="s">
        <v>126</v>
      </c>
      <c r="O939" s="140">
        <v>0</v>
      </c>
      <c r="P939" s="138">
        <v>551482.27</v>
      </c>
      <c r="Q939" s="137" t="s">
        <v>57</v>
      </c>
      <c r="R939" s="137">
        <v>0</v>
      </c>
      <c r="S939" s="140">
        <v>0</v>
      </c>
      <c r="T939" s="182">
        <v>20161031</v>
      </c>
      <c r="U939" s="137"/>
      <c r="V939" s="138"/>
      <c r="W939" s="141"/>
      <c r="X939" s="138" t="s">
        <v>124</v>
      </c>
      <c r="Y939" s="138">
        <v>0</v>
      </c>
      <c r="Z939" s="138"/>
      <c r="AA939" s="138"/>
      <c r="AB939" s="138"/>
      <c r="AC939" s="138"/>
      <c r="AD939" s="138"/>
      <c r="AE939" s="138"/>
      <c r="AF939" s="165"/>
      <c r="AG939" s="165"/>
      <c r="AH939" s="165"/>
      <c r="AI939" s="167"/>
      <c r="AJ939" s="167"/>
      <c r="AK939" s="165"/>
      <c r="AL939" s="138"/>
      <c r="AM939" s="138"/>
      <c r="AN939" s="138"/>
      <c r="AO939" s="142"/>
    </row>
    <row r="940" spans="1:41">
      <c r="A940" s="136">
        <v>42167097</v>
      </c>
      <c r="B940" s="137">
        <v>37326258</v>
      </c>
      <c r="C940" s="138"/>
      <c r="D940" s="165">
        <v>0</v>
      </c>
      <c r="E940" s="165">
        <v>0</v>
      </c>
      <c r="F940" s="165">
        <v>0</v>
      </c>
      <c r="G940" s="165">
        <v>0</v>
      </c>
      <c r="H940" s="165">
        <v>0</v>
      </c>
      <c r="I940" s="165">
        <v>0</v>
      </c>
      <c r="J940" s="165">
        <v>0</v>
      </c>
      <c r="K940" s="138">
        <v>0</v>
      </c>
      <c r="L940" s="139">
        <v>12.17</v>
      </c>
      <c r="M940" s="153">
        <v>0</v>
      </c>
      <c r="N940" s="140" t="s">
        <v>125</v>
      </c>
      <c r="O940" s="140">
        <v>0</v>
      </c>
      <c r="P940" s="138">
        <v>0</v>
      </c>
      <c r="Q940" s="137" t="s">
        <v>57</v>
      </c>
      <c r="R940" s="137">
        <v>0</v>
      </c>
      <c r="S940" s="140">
        <v>0</v>
      </c>
      <c r="T940" s="182">
        <v>20161031</v>
      </c>
      <c r="U940" s="137"/>
      <c r="V940" s="138"/>
      <c r="W940" s="141"/>
      <c r="X940" s="138" t="s">
        <v>124</v>
      </c>
      <c r="Y940" s="138">
        <v>0</v>
      </c>
      <c r="Z940" s="138"/>
      <c r="AA940" s="138"/>
      <c r="AB940" s="138"/>
      <c r="AC940" s="138"/>
      <c r="AD940" s="138"/>
      <c r="AE940" s="138"/>
      <c r="AF940" s="165"/>
      <c r="AG940" s="165"/>
      <c r="AH940" s="165"/>
      <c r="AI940" s="167"/>
      <c r="AJ940" s="167"/>
      <c r="AK940" s="165"/>
      <c r="AL940" s="138"/>
      <c r="AM940" s="138"/>
      <c r="AN940" s="138"/>
      <c r="AO940" s="142"/>
    </row>
    <row r="941" spans="1:41">
      <c r="A941" s="136">
        <v>42210736</v>
      </c>
      <c r="B941" s="137">
        <v>38308507</v>
      </c>
      <c r="C941" s="138"/>
      <c r="D941" s="165">
        <v>0</v>
      </c>
      <c r="E941" s="165">
        <v>0</v>
      </c>
      <c r="F941" s="165">
        <v>0</v>
      </c>
      <c r="G941" s="165">
        <v>0</v>
      </c>
      <c r="H941" s="165">
        <v>0</v>
      </c>
      <c r="I941" s="165">
        <v>0</v>
      </c>
      <c r="J941" s="165">
        <v>0</v>
      </c>
      <c r="K941" s="138">
        <v>0</v>
      </c>
      <c r="L941" s="139">
        <v>11.8</v>
      </c>
      <c r="M941" s="153">
        <v>0</v>
      </c>
      <c r="N941" s="140" t="s">
        <v>125</v>
      </c>
      <c r="O941" s="140">
        <v>0</v>
      </c>
      <c r="P941" s="138">
        <v>0</v>
      </c>
      <c r="Q941" s="137" t="s">
        <v>57</v>
      </c>
      <c r="R941" s="137">
        <v>0</v>
      </c>
      <c r="S941" s="140">
        <v>0</v>
      </c>
      <c r="T941" s="182">
        <v>20161031</v>
      </c>
      <c r="U941" s="137"/>
      <c r="V941" s="138"/>
      <c r="W941" s="141"/>
      <c r="X941" s="138" t="s">
        <v>124</v>
      </c>
      <c r="Y941" s="138">
        <v>0</v>
      </c>
      <c r="Z941" s="138"/>
      <c r="AA941" s="138"/>
      <c r="AB941" s="138"/>
      <c r="AC941" s="138"/>
      <c r="AD941" s="138"/>
      <c r="AE941" s="138"/>
      <c r="AF941" s="165"/>
      <c r="AG941" s="165"/>
      <c r="AH941" s="165"/>
      <c r="AI941" s="167"/>
      <c r="AJ941" s="167"/>
      <c r="AK941" s="165"/>
      <c r="AL941" s="138"/>
      <c r="AM941" s="138"/>
      <c r="AN941" s="138"/>
      <c r="AO941" s="142"/>
    </row>
    <row r="942" spans="1:41">
      <c r="A942" s="136">
        <v>42352656</v>
      </c>
      <c r="B942" s="137">
        <v>7132357</v>
      </c>
      <c r="C942" s="138"/>
      <c r="D942" s="165">
        <v>53309.3</v>
      </c>
      <c r="E942" s="165">
        <v>-19191.810000000001</v>
      </c>
      <c r="F942" s="165">
        <v>34117.49</v>
      </c>
      <c r="G942" s="165">
        <v>-458.24</v>
      </c>
      <c r="H942" s="165">
        <v>0</v>
      </c>
      <c r="I942" s="165">
        <v>-349.95</v>
      </c>
      <c r="J942" s="165">
        <v>-20000</v>
      </c>
      <c r="K942" s="138">
        <v>-15298.37</v>
      </c>
      <c r="L942" s="139">
        <v>10.315</v>
      </c>
      <c r="M942" s="153">
        <v>55.530520833333334</v>
      </c>
      <c r="N942" s="140" t="s">
        <v>126</v>
      </c>
      <c r="O942" s="140">
        <v>0</v>
      </c>
      <c r="P942" s="138">
        <v>34117.49</v>
      </c>
      <c r="Q942" s="137" t="s">
        <v>57</v>
      </c>
      <c r="R942" s="137">
        <v>0</v>
      </c>
      <c r="S942" s="140">
        <v>0</v>
      </c>
      <c r="T942" s="182">
        <v>20161031</v>
      </c>
      <c r="U942" s="137"/>
      <c r="V942" s="138"/>
      <c r="W942" s="141"/>
      <c r="X942" s="138" t="s">
        <v>124</v>
      </c>
      <c r="Y942" s="138">
        <v>0</v>
      </c>
      <c r="Z942" s="138"/>
      <c r="AA942" s="138"/>
      <c r="AB942" s="138"/>
      <c r="AC942" s="138"/>
      <c r="AD942" s="138"/>
      <c r="AE942" s="138"/>
      <c r="AF942" s="165"/>
      <c r="AG942" s="165"/>
      <c r="AH942" s="165"/>
      <c r="AI942" s="167"/>
      <c r="AJ942" s="167"/>
      <c r="AK942" s="165"/>
      <c r="AL942" s="138"/>
      <c r="AM942" s="138"/>
      <c r="AN942" s="138"/>
      <c r="AO942" s="142"/>
    </row>
    <row r="943" spans="1:41">
      <c r="A943" s="136">
        <v>42421401</v>
      </c>
      <c r="B943" s="137">
        <v>9647813</v>
      </c>
      <c r="C943" s="138"/>
      <c r="D943" s="165">
        <v>0</v>
      </c>
      <c r="E943" s="165">
        <v>0</v>
      </c>
      <c r="F943" s="165">
        <v>0</v>
      </c>
      <c r="G943" s="165">
        <v>0</v>
      </c>
      <c r="H943" s="165">
        <v>0</v>
      </c>
      <c r="I943" s="165">
        <v>0</v>
      </c>
      <c r="J943" s="165">
        <v>0</v>
      </c>
      <c r="K943" s="138">
        <v>0</v>
      </c>
      <c r="L943" s="139">
        <v>11.8</v>
      </c>
      <c r="M943" s="153">
        <v>0</v>
      </c>
      <c r="N943" s="140" t="s">
        <v>125</v>
      </c>
      <c r="O943" s="140">
        <v>0</v>
      </c>
      <c r="P943" s="138">
        <v>0</v>
      </c>
      <c r="Q943" s="137" t="s">
        <v>57</v>
      </c>
      <c r="R943" s="137">
        <v>0</v>
      </c>
      <c r="S943" s="140">
        <v>0</v>
      </c>
      <c r="T943" s="182">
        <v>20161031</v>
      </c>
      <c r="U943" s="137"/>
      <c r="V943" s="138"/>
      <c r="W943" s="141"/>
      <c r="X943" s="138" t="s">
        <v>124</v>
      </c>
      <c r="Y943" s="138">
        <v>0</v>
      </c>
      <c r="Z943" s="138"/>
      <c r="AA943" s="138"/>
      <c r="AB943" s="138"/>
      <c r="AC943" s="138"/>
      <c r="AD943" s="138"/>
      <c r="AE943" s="138"/>
      <c r="AF943" s="165"/>
      <c r="AG943" s="165"/>
      <c r="AH943" s="165"/>
      <c r="AI943" s="167"/>
      <c r="AJ943" s="167"/>
      <c r="AK943" s="165"/>
      <c r="AL943" s="138"/>
      <c r="AM943" s="138"/>
      <c r="AN943" s="138"/>
      <c r="AO943" s="142"/>
    </row>
    <row r="944" spans="1:41">
      <c r="A944" s="136">
        <v>42462915</v>
      </c>
      <c r="B944" s="137">
        <v>10424717</v>
      </c>
      <c r="C944" s="138"/>
      <c r="D944" s="165">
        <v>0</v>
      </c>
      <c r="E944" s="165">
        <v>0</v>
      </c>
      <c r="F944" s="165">
        <v>0</v>
      </c>
      <c r="G944" s="165">
        <v>0</v>
      </c>
      <c r="H944" s="165">
        <v>0</v>
      </c>
      <c r="I944" s="165">
        <v>0</v>
      </c>
      <c r="J944" s="165">
        <v>0</v>
      </c>
      <c r="K944" s="138">
        <v>0</v>
      </c>
      <c r="L944" s="139">
        <v>10.845000000000001</v>
      </c>
      <c r="M944" s="153">
        <v>0</v>
      </c>
      <c r="N944" s="140" t="s">
        <v>125</v>
      </c>
      <c r="O944" s="140">
        <v>0</v>
      </c>
      <c r="P944" s="138">
        <v>0</v>
      </c>
      <c r="Q944" s="137" t="s">
        <v>57</v>
      </c>
      <c r="R944" s="137">
        <v>0</v>
      </c>
      <c r="S944" s="140">
        <v>0</v>
      </c>
      <c r="T944" s="182">
        <v>20161031</v>
      </c>
      <c r="U944" s="137"/>
      <c r="V944" s="138"/>
      <c r="W944" s="141"/>
      <c r="X944" s="138" t="s">
        <v>124</v>
      </c>
      <c r="Y944" s="138">
        <v>0</v>
      </c>
      <c r="Z944" s="138"/>
      <c r="AA944" s="138"/>
      <c r="AB944" s="138"/>
      <c r="AC944" s="138"/>
      <c r="AD944" s="138"/>
      <c r="AE944" s="138"/>
      <c r="AF944" s="165"/>
      <c r="AG944" s="165"/>
      <c r="AH944" s="165"/>
      <c r="AI944" s="167"/>
      <c r="AJ944" s="167"/>
      <c r="AK944" s="165"/>
      <c r="AL944" s="138"/>
      <c r="AM944" s="138"/>
      <c r="AN944" s="138"/>
      <c r="AO944" s="142"/>
    </row>
    <row r="945" spans="1:41">
      <c r="A945" s="136">
        <v>42508336</v>
      </c>
      <c r="B945" s="137">
        <v>39212715</v>
      </c>
      <c r="C945" s="138"/>
      <c r="D945" s="165">
        <v>0</v>
      </c>
      <c r="E945" s="165">
        <v>0</v>
      </c>
      <c r="F945" s="165">
        <v>0</v>
      </c>
      <c r="G945" s="165">
        <v>0</v>
      </c>
      <c r="H945" s="165">
        <v>0</v>
      </c>
      <c r="I945" s="165">
        <v>0</v>
      </c>
      <c r="J945" s="165">
        <v>0</v>
      </c>
      <c r="K945" s="138">
        <v>0</v>
      </c>
      <c r="L945" s="139">
        <v>11.8</v>
      </c>
      <c r="M945" s="153">
        <v>0</v>
      </c>
      <c r="N945" s="140" t="s">
        <v>125</v>
      </c>
      <c r="O945" s="140">
        <v>0</v>
      </c>
      <c r="P945" s="138">
        <v>0</v>
      </c>
      <c r="Q945" s="137" t="s">
        <v>57</v>
      </c>
      <c r="R945" s="137">
        <v>0</v>
      </c>
      <c r="S945" s="140">
        <v>0</v>
      </c>
      <c r="T945" s="182">
        <v>20161031</v>
      </c>
      <c r="U945" s="137"/>
      <c r="V945" s="138"/>
      <c r="W945" s="141"/>
      <c r="X945" s="138" t="s">
        <v>124</v>
      </c>
      <c r="Y945" s="138">
        <v>0</v>
      </c>
      <c r="Z945" s="138"/>
      <c r="AA945" s="138"/>
      <c r="AB945" s="138"/>
      <c r="AC945" s="138"/>
      <c r="AD945" s="138"/>
      <c r="AE945" s="138"/>
      <c r="AF945" s="165"/>
      <c r="AG945" s="165"/>
      <c r="AH945" s="165"/>
      <c r="AI945" s="167"/>
      <c r="AJ945" s="167"/>
      <c r="AK945" s="165"/>
      <c r="AL945" s="138"/>
      <c r="AM945" s="138"/>
      <c r="AN945" s="138"/>
      <c r="AO945" s="142"/>
    </row>
    <row r="946" spans="1:41">
      <c r="A946" s="136">
        <v>42508447</v>
      </c>
      <c r="B946" s="137">
        <v>37918895</v>
      </c>
      <c r="C946" s="138"/>
      <c r="D946" s="165">
        <v>505500.4</v>
      </c>
      <c r="E946" s="165">
        <v>-14404.73</v>
      </c>
      <c r="F946" s="165">
        <v>491095.67</v>
      </c>
      <c r="G946" s="165">
        <v>-4970.75</v>
      </c>
      <c r="H946" s="165">
        <v>0</v>
      </c>
      <c r="I946" s="165">
        <v>-625.20000000000005</v>
      </c>
      <c r="J946" s="165">
        <v>-20000.68</v>
      </c>
      <c r="K946" s="138">
        <v>-5665.88</v>
      </c>
      <c r="L946" s="139">
        <v>11.8</v>
      </c>
      <c r="M946" s="153">
        <v>526.56291666666675</v>
      </c>
      <c r="N946" s="140" t="s">
        <v>126</v>
      </c>
      <c r="O946" s="140">
        <v>0</v>
      </c>
      <c r="P946" s="138">
        <v>491095.67</v>
      </c>
      <c r="Q946" s="137" t="s">
        <v>57</v>
      </c>
      <c r="R946" s="137">
        <v>0</v>
      </c>
      <c r="S946" s="140">
        <v>0</v>
      </c>
      <c r="T946" s="182">
        <v>20161031</v>
      </c>
      <c r="U946" s="137"/>
      <c r="V946" s="138"/>
      <c r="W946" s="141"/>
      <c r="X946" s="138" t="s">
        <v>124</v>
      </c>
      <c r="Y946" s="138">
        <v>0</v>
      </c>
      <c r="Z946" s="138"/>
      <c r="AA946" s="138"/>
      <c r="AB946" s="138"/>
      <c r="AC946" s="138"/>
      <c r="AD946" s="138"/>
      <c r="AE946" s="138"/>
      <c r="AF946" s="165"/>
      <c r="AG946" s="165"/>
      <c r="AH946" s="165"/>
      <c r="AI946" s="167"/>
      <c r="AJ946" s="167"/>
      <c r="AK946" s="165"/>
      <c r="AL946" s="138"/>
      <c r="AM946" s="138"/>
      <c r="AN946" s="138"/>
      <c r="AO946" s="142"/>
    </row>
    <row r="947" spans="1:41">
      <c r="A947" s="136">
        <v>42508594</v>
      </c>
      <c r="B947" s="137">
        <v>12357131</v>
      </c>
      <c r="C947" s="138"/>
      <c r="D947" s="165">
        <v>0</v>
      </c>
      <c r="E947" s="165">
        <v>0</v>
      </c>
      <c r="F947" s="165">
        <v>0</v>
      </c>
      <c r="G947" s="165">
        <v>0</v>
      </c>
      <c r="H947" s="165">
        <v>0</v>
      </c>
      <c r="I947" s="165">
        <v>0</v>
      </c>
      <c r="J947" s="165">
        <v>0</v>
      </c>
      <c r="K947" s="138">
        <v>0</v>
      </c>
      <c r="L947" s="139">
        <v>12.7</v>
      </c>
      <c r="M947" s="153">
        <v>0</v>
      </c>
      <c r="N947" s="140" t="s">
        <v>125</v>
      </c>
      <c r="O947" s="140">
        <v>0</v>
      </c>
      <c r="P947" s="138">
        <v>0</v>
      </c>
      <c r="Q947" s="137" t="s">
        <v>57</v>
      </c>
      <c r="R947" s="137">
        <v>0</v>
      </c>
      <c r="S947" s="140">
        <v>0</v>
      </c>
      <c r="T947" s="182">
        <v>20161031</v>
      </c>
      <c r="U947" s="137"/>
      <c r="V947" s="138"/>
      <c r="W947" s="141"/>
      <c r="X947" s="138" t="s">
        <v>124</v>
      </c>
      <c r="Y947" s="138">
        <v>0</v>
      </c>
      <c r="Z947" s="138"/>
      <c r="AA947" s="138"/>
      <c r="AB947" s="138"/>
      <c r="AC947" s="138"/>
      <c r="AD947" s="138"/>
      <c r="AE947" s="138"/>
      <c r="AF947" s="165"/>
      <c r="AG947" s="165"/>
      <c r="AH947" s="165"/>
      <c r="AI947" s="167"/>
      <c r="AJ947" s="167"/>
      <c r="AK947" s="165"/>
      <c r="AL947" s="138"/>
      <c r="AM947" s="138"/>
      <c r="AN947" s="138"/>
      <c r="AO947" s="142"/>
    </row>
    <row r="948" spans="1:41">
      <c r="A948" s="136">
        <v>42553494</v>
      </c>
      <c r="B948" s="137">
        <v>1773335</v>
      </c>
      <c r="C948" s="138"/>
      <c r="D948" s="165">
        <v>0</v>
      </c>
      <c r="E948" s="165">
        <v>0</v>
      </c>
      <c r="F948" s="165">
        <v>0</v>
      </c>
      <c r="G948" s="165">
        <v>0</v>
      </c>
      <c r="H948" s="165">
        <v>0</v>
      </c>
      <c r="I948" s="165">
        <v>0</v>
      </c>
      <c r="J948" s="165">
        <v>0</v>
      </c>
      <c r="K948" s="138">
        <v>0</v>
      </c>
      <c r="L948" s="139">
        <v>11.8</v>
      </c>
      <c r="M948" s="153">
        <v>0</v>
      </c>
      <c r="N948" s="140" t="s">
        <v>125</v>
      </c>
      <c r="O948" s="140">
        <v>0</v>
      </c>
      <c r="P948" s="138">
        <v>0</v>
      </c>
      <c r="Q948" s="137" t="s">
        <v>57</v>
      </c>
      <c r="R948" s="137">
        <v>0</v>
      </c>
      <c r="S948" s="140">
        <v>0</v>
      </c>
      <c r="T948" s="182">
        <v>20161031</v>
      </c>
      <c r="U948" s="137"/>
      <c r="V948" s="138"/>
      <c r="W948" s="141"/>
      <c r="X948" s="138" t="s">
        <v>124</v>
      </c>
      <c r="Y948" s="138">
        <v>0</v>
      </c>
      <c r="Z948" s="138"/>
      <c r="AA948" s="138"/>
      <c r="AB948" s="138"/>
      <c r="AC948" s="138"/>
      <c r="AD948" s="138"/>
      <c r="AE948" s="138"/>
      <c r="AF948" s="165"/>
      <c r="AG948" s="165"/>
      <c r="AH948" s="165"/>
      <c r="AI948" s="167"/>
      <c r="AJ948" s="167"/>
      <c r="AK948" s="165"/>
      <c r="AL948" s="138"/>
      <c r="AM948" s="138"/>
      <c r="AN948" s="138"/>
      <c r="AO948" s="142"/>
    </row>
    <row r="949" spans="1:41">
      <c r="A949" s="136">
        <v>42553587</v>
      </c>
      <c r="B949" s="137">
        <v>31498494</v>
      </c>
      <c r="C949" s="138"/>
      <c r="D949" s="165">
        <v>0</v>
      </c>
      <c r="E949" s="165">
        <v>0</v>
      </c>
      <c r="F949" s="165">
        <v>0</v>
      </c>
      <c r="G949" s="165">
        <v>0</v>
      </c>
      <c r="H949" s="165">
        <v>0</v>
      </c>
      <c r="I949" s="165">
        <v>0</v>
      </c>
      <c r="J949" s="165">
        <v>0</v>
      </c>
      <c r="K949" s="138">
        <v>0</v>
      </c>
      <c r="L949" s="139">
        <v>11.8</v>
      </c>
      <c r="M949" s="153">
        <v>0</v>
      </c>
      <c r="N949" s="140" t="s">
        <v>125</v>
      </c>
      <c r="O949" s="140">
        <v>0</v>
      </c>
      <c r="P949" s="138">
        <v>0</v>
      </c>
      <c r="Q949" s="137" t="s">
        <v>57</v>
      </c>
      <c r="R949" s="137">
        <v>0</v>
      </c>
      <c r="S949" s="140">
        <v>0</v>
      </c>
      <c r="T949" s="182">
        <v>20161031</v>
      </c>
      <c r="U949" s="137"/>
      <c r="V949" s="138"/>
      <c r="W949" s="141"/>
      <c r="X949" s="138" t="s">
        <v>124</v>
      </c>
      <c r="Y949" s="138">
        <v>0</v>
      </c>
      <c r="Z949" s="138"/>
      <c r="AA949" s="138"/>
      <c r="AB949" s="138"/>
      <c r="AC949" s="138"/>
      <c r="AD949" s="138"/>
      <c r="AE949" s="138"/>
      <c r="AF949" s="165"/>
      <c r="AG949" s="165"/>
      <c r="AH949" s="165"/>
      <c r="AI949" s="167"/>
      <c r="AJ949" s="167"/>
      <c r="AK949" s="165"/>
      <c r="AL949" s="138"/>
      <c r="AM949" s="138"/>
      <c r="AN949" s="138"/>
      <c r="AO949" s="142"/>
    </row>
    <row r="950" spans="1:41">
      <c r="A950" s="136">
        <v>42554387</v>
      </c>
      <c r="B950" s="137">
        <v>40353184</v>
      </c>
      <c r="C950" s="138"/>
      <c r="D950" s="165">
        <v>1035871.45</v>
      </c>
      <c r="E950" s="165">
        <v>-12719.14</v>
      </c>
      <c r="F950" s="165">
        <v>1023152.31</v>
      </c>
      <c r="G950" s="165">
        <v>-8904.18</v>
      </c>
      <c r="H950" s="165">
        <v>0</v>
      </c>
      <c r="I950" s="165">
        <v>-1786.58</v>
      </c>
      <c r="J950" s="165">
        <v>-23409.9</v>
      </c>
      <c r="K950" s="138">
        <v>0</v>
      </c>
      <c r="L950" s="139">
        <v>10.315</v>
      </c>
      <c r="M950" s="153">
        <v>1079.0327604166666</v>
      </c>
      <c r="N950" s="140" t="s">
        <v>126</v>
      </c>
      <c r="O950" s="140">
        <v>0</v>
      </c>
      <c r="P950" s="138">
        <v>1023152.31</v>
      </c>
      <c r="Q950" s="137" t="s">
        <v>57</v>
      </c>
      <c r="R950" s="137">
        <v>0</v>
      </c>
      <c r="S950" s="140">
        <v>0</v>
      </c>
      <c r="T950" s="182">
        <v>20161031</v>
      </c>
      <c r="U950" s="137"/>
      <c r="V950" s="138"/>
      <c r="W950" s="141"/>
      <c r="X950" s="138" t="s">
        <v>124</v>
      </c>
      <c r="Y950" s="138">
        <v>0</v>
      </c>
      <c r="Z950" s="138"/>
      <c r="AA950" s="138"/>
      <c r="AB950" s="138"/>
      <c r="AC950" s="138"/>
      <c r="AD950" s="138"/>
      <c r="AE950" s="138"/>
      <c r="AF950" s="165"/>
      <c r="AG950" s="165"/>
      <c r="AH950" s="165"/>
      <c r="AI950" s="167"/>
      <c r="AJ950" s="167"/>
      <c r="AK950" s="165"/>
      <c r="AL950" s="138"/>
      <c r="AM950" s="138"/>
      <c r="AN950" s="138"/>
      <c r="AO950" s="142"/>
    </row>
    <row r="951" spans="1:41">
      <c r="A951" s="136">
        <v>42554547</v>
      </c>
      <c r="B951" s="137">
        <v>33957855</v>
      </c>
      <c r="C951" s="138"/>
      <c r="D951" s="165">
        <v>0</v>
      </c>
      <c r="E951" s="165">
        <v>0</v>
      </c>
      <c r="F951" s="165">
        <v>0</v>
      </c>
      <c r="G951" s="165">
        <v>0</v>
      </c>
      <c r="H951" s="165">
        <v>0</v>
      </c>
      <c r="I951" s="165">
        <v>0</v>
      </c>
      <c r="J951" s="165">
        <v>0</v>
      </c>
      <c r="K951" s="138">
        <v>0</v>
      </c>
      <c r="L951" s="139">
        <v>11.64</v>
      </c>
      <c r="M951" s="153">
        <v>0</v>
      </c>
      <c r="N951" s="140" t="s">
        <v>125</v>
      </c>
      <c r="O951" s="140">
        <v>0</v>
      </c>
      <c r="P951" s="138">
        <v>0</v>
      </c>
      <c r="Q951" s="137" t="s">
        <v>57</v>
      </c>
      <c r="R951" s="137">
        <v>0</v>
      </c>
      <c r="S951" s="140">
        <v>0</v>
      </c>
      <c r="T951" s="182">
        <v>20161031</v>
      </c>
      <c r="U951" s="137"/>
      <c r="V951" s="138"/>
      <c r="W951" s="141"/>
      <c r="X951" s="138" t="s">
        <v>124</v>
      </c>
      <c r="Y951" s="138">
        <v>0</v>
      </c>
      <c r="Z951" s="138"/>
      <c r="AA951" s="138"/>
      <c r="AB951" s="138"/>
      <c r="AC951" s="138"/>
      <c r="AD951" s="138"/>
      <c r="AE951" s="138"/>
      <c r="AF951" s="165"/>
      <c r="AG951" s="165"/>
      <c r="AH951" s="165"/>
      <c r="AI951" s="167"/>
      <c r="AJ951" s="167"/>
      <c r="AK951" s="165"/>
      <c r="AL951" s="138"/>
      <c r="AM951" s="138"/>
      <c r="AN951" s="138"/>
      <c r="AO951" s="142"/>
    </row>
    <row r="952" spans="1:41">
      <c r="A952" s="136">
        <v>42785442</v>
      </c>
      <c r="B952" s="137">
        <v>22993308</v>
      </c>
      <c r="C952" s="138"/>
      <c r="D952" s="165">
        <v>0</v>
      </c>
      <c r="E952" s="165">
        <v>0</v>
      </c>
      <c r="F952" s="165">
        <v>0</v>
      </c>
      <c r="G952" s="165">
        <v>0</v>
      </c>
      <c r="H952" s="165">
        <v>0</v>
      </c>
      <c r="I952" s="165">
        <v>0</v>
      </c>
      <c r="J952" s="165">
        <v>0</v>
      </c>
      <c r="K952" s="138">
        <v>0</v>
      </c>
      <c r="L952" s="139">
        <v>11.375</v>
      </c>
      <c r="M952" s="153">
        <v>0</v>
      </c>
      <c r="N952" s="140" t="s">
        <v>125</v>
      </c>
      <c r="O952" s="140">
        <v>0</v>
      </c>
      <c r="P952" s="138">
        <v>0</v>
      </c>
      <c r="Q952" s="137" t="s">
        <v>57</v>
      </c>
      <c r="R952" s="137">
        <v>0</v>
      </c>
      <c r="S952" s="140">
        <v>0</v>
      </c>
      <c r="T952" s="182">
        <v>20161031</v>
      </c>
      <c r="U952" s="137"/>
      <c r="V952" s="138"/>
      <c r="W952" s="141"/>
      <c r="X952" s="138" t="s">
        <v>124</v>
      </c>
      <c r="Y952" s="138">
        <v>0</v>
      </c>
      <c r="Z952" s="138"/>
      <c r="AA952" s="138"/>
      <c r="AB952" s="138"/>
      <c r="AC952" s="138"/>
      <c r="AD952" s="138"/>
      <c r="AE952" s="138"/>
      <c r="AF952" s="165"/>
      <c r="AG952" s="165"/>
      <c r="AH952" s="165"/>
      <c r="AI952" s="167"/>
      <c r="AJ952" s="167"/>
      <c r="AK952" s="165"/>
      <c r="AL952" s="138"/>
      <c r="AM952" s="138"/>
      <c r="AN952" s="138"/>
      <c r="AO952" s="142"/>
    </row>
    <row r="953" spans="1:41">
      <c r="A953" s="136">
        <v>42837944</v>
      </c>
      <c r="B953" s="137">
        <v>13872838</v>
      </c>
      <c r="C953" s="138"/>
      <c r="D953" s="165">
        <v>829923.51</v>
      </c>
      <c r="E953" s="165">
        <v>-9982.01</v>
      </c>
      <c r="F953" s="165">
        <v>819941.5</v>
      </c>
      <c r="G953" s="165">
        <v>-7133.88</v>
      </c>
      <c r="H953" s="165">
        <v>-500</v>
      </c>
      <c r="I953" s="165">
        <v>-2094.1099999999997</v>
      </c>
      <c r="J953" s="165">
        <v>-19710</v>
      </c>
      <c r="K953" s="138">
        <v>0</v>
      </c>
      <c r="L953" s="139">
        <v>10.315</v>
      </c>
      <c r="M953" s="153">
        <v>864.50365625000006</v>
      </c>
      <c r="N953" s="140" t="s">
        <v>126</v>
      </c>
      <c r="O953" s="140">
        <v>0</v>
      </c>
      <c r="P953" s="138">
        <v>809873.69</v>
      </c>
      <c r="Q953" s="137" t="s">
        <v>58</v>
      </c>
      <c r="R953" s="137">
        <v>20161031</v>
      </c>
      <c r="S953" s="140">
        <v>1</v>
      </c>
      <c r="T953" s="182">
        <v>20161031</v>
      </c>
      <c r="U953" s="137"/>
      <c r="V953" s="138"/>
      <c r="W953" s="141"/>
      <c r="X953" s="138" t="s">
        <v>124</v>
      </c>
      <c r="Y953" s="138">
        <v>0</v>
      </c>
      <c r="Z953" s="138"/>
      <c r="AA953" s="138"/>
      <c r="AB953" s="138"/>
      <c r="AC953" s="138"/>
      <c r="AD953" s="138"/>
      <c r="AE953" s="138"/>
      <c r="AF953" s="165"/>
      <c r="AG953" s="165"/>
      <c r="AH953" s="165"/>
      <c r="AI953" s="167"/>
      <c r="AJ953" s="167"/>
      <c r="AK953" s="165"/>
      <c r="AL953" s="138"/>
      <c r="AM953" s="138"/>
      <c r="AN953" s="138"/>
      <c r="AO953" s="142"/>
    </row>
    <row r="954" spans="1:41">
      <c r="A954" s="136">
        <v>42838801</v>
      </c>
      <c r="B954" s="137">
        <v>27193490</v>
      </c>
      <c r="C954" s="138"/>
      <c r="D954" s="165">
        <v>0</v>
      </c>
      <c r="E954" s="165">
        <v>0</v>
      </c>
      <c r="F954" s="165">
        <v>0</v>
      </c>
      <c r="G954" s="165">
        <v>0</v>
      </c>
      <c r="H954" s="165">
        <v>0</v>
      </c>
      <c r="I954" s="165">
        <v>0</v>
      </c>
      <c r="J954" s="165">
        <v>0</v>
      </c>
      <c r="K954" s="138">
        <v>0</v>
      </c>
      <c r="L954" s="139">
        <v>12.7</v>
      </c>
      <c r="M954" s="153">
        <v>0</v>
      </c>
      <c r="N954" s="140" t="s">
        <v>125</v>
      </c>
      <c r="O954" s="140">
        <v>0</v>
      </c>
      <c r="P954" s="138">
        <v>0</v>
      </c>
      <c r="Q954" s="137" t="s">
        <v>57</v>
      </c>
      <c r="R954" s="137">
        <v>0</v>
      </c>
      <c r="S954" s="140">
        <v>0</v>
      </c>
      <c r="T954" s="182">
        <v>20161031</v>
      </c>
      <c r="U954" s="137"/>
      <c r="V954" s="138"/>
      <c r="W954" s="141"/>
      <c r="X954" s="138" t="s">
        <v>124</v>
      </c>
      <c r="Y954" s="138">
        <v>0</v>
      </c>
      <c r="Z954" s="138"/>
      <c r="AA954" s="138"/>
      <c r="AB954" s="138"/>
      <c r="AC954" s="138"/>
      <c r="AD954" s="138"/>
      <c r="AE954" s="138"/>
      <c r="AF954" s="165"/>
      <c r="AG954" s="165"/>
      <c r="AH954" s="165"/>
      <c r="AI954" s="167"/>
      <c r="AJ954" s="167"/>
      <c r="AK954" s="165"/>
      <c r="AL954" s="138"/>
      <c r="AM954" s="138"/>
      <c r="AN954" s="138"/>
      <c r="AO954" s="142"/>
    </row>
    <row r="955" spans="1:41">
      <c r="A955" s="136">
        <v>42887670</v>
      </c>
      <c r="B955" s="137">
        <v>31139934</v>
      </c>
      <c r="C955" s="138"/>
      <c r="D955" s="165">
        <v>0</v>
      </c>
      <c r="E955" s="165">
        <v>0</v>
      </c>
      <c r="F955" s="165">
        <v>0</v>
      </c>
      <c r="G955" s="165">
        <v>0</v>
      </c>
      <c r="H955" s="165">
        <v>0</v>
      </c>
      <c r="I955" s="165">
        <v>0</v>
      </c>
      <c r="J955" s="165">
        <v>0</v>
      </c>
      <c r="K955" s="138">
        <v>0</v>
      </c>
      <c r="L955" s="139">
        <v>11.8</v>
      </c>
      <c r="M955" s="153">
        <v>0</v>
      </c>
      <c r="N955" s="140" t="s">
        <v>125</v>
      </c>
      <c r="O955" s="140">
        <v>0</v>
      </c>
      <c r="P955" s="138">
        <v>0</v>
      </c>
      <c r="Q955" s="137" t="s">
        <v>57</v>
      </c>
      <c r="R955" s="137">
        <v>0</v>
      </c>
      <c r="S955" s="140">
        <v>0</v>
      </c>
      <c r="T955" s="182">
        <v>20161031</v>
      </c>
      <c r="U955" s="137"/>
      <c r="V955" s="138"/>
      <c r="W955" s="141"/>
      <c r="X955" s="138" t="s">
        <v>124</v>
      </c>
      <c r="Y955" s="138">
        <v>0</v>
      </c>
      <c r="Z955" s="138"/>
      <c r="AA955" s="138"/>
      <c r="AB955" s="138"/>
      <c r="AC955" s="138"/>
      <c r="AD955" s="138"/>
      <c r="AE955" s="138"/>
      <c r="AF955" s="165"/>
      <c r="AG955" s="165"/>
      <c r="AH955" s="165"/>
      <c r="AI955" s="167"/>
      <c r="AJ955" s="167"/>
      <c r="AK955" s="165"/>
      <c r="AL955" s="138"/>
      <c r="AM955" s="138"/>
      <c r="AN955" s="138"/>
      <c r="AO955" s="142"/>
    </row>
    <row r="956" spans="1:41">
      <c r="A956" s="136">
        <v>42954354</v>
      </c>
      <c r="B956" s="137">
        <v>28266587</v>
      </c>
      <c r="C956" s="138"/>
      <c r="D956" s="165">
        <v>0</v>
      </c>
      <c r="E956" s="165">
        <v>0</v>
      </c>
      <c r="F956" s="165">
        <v>0</v>
      </c>
      <c r="G956" s="165">
        <v>0</v>
      </c>
      <c r="H956" s="165">
        <v>0</v>
      </c>
      <c r="I956" s="165">
        <v>0</v>
      </c>
      <c r="J956" s="165">
        <v>0</v>
      </c>
      <c r="K956" s="138">
        <v>0</v>
      </c>
      <c r="L956" s="139">
        <v>11.8</v>
      </c>
      <c r="M956" s="153">
        <v>0</v>
      </c>
      <c r="N956" s="140" t="s">
        <v>125</v>
      </c>
      <c r="O956" s="140">
        <v>0</v>
      </c>
      <c r="P956" s="138">
        <v>0</v>
      </c>
      <c r="Q956" s="137" t="s">
        <v>57</v>
      </c>
      <c r="R956" s="137">
        <v>0</v>
      </c>
      <c r="S956" s="140">
        <v>0</v>
      </c>
      <c r="T956" s="182">
        <v>20161031</v>
      </c>
      <c r="U956" s="137"/>
      <c r="V956" s="138"/>
      <c r="W956" s="141"/>
      <c r="X956" s="138" t="s">
        <v>124</v>
      </c>
      <c r="Y956" s="138">
        <v>0</v>
      </c>
      <c r="Z956" s="138"/>
      <c r="AA956" s="138"/>
      <c r="AB956" s="138"/>
      <c r="AC956" s="138"/>
      <c r="AD956" s="138"/>
      <c r="AE956" s="138"/>
      <c r="AF956" s="165"/>
      <c r="AG956" s="165"/>
      <c r="AH956" s="165"/>
      <c r="AI956" s="167"/>
      <c r="AJ956" s="167"/>
      <c r="AK956" s="165"/>
      <c r="AL956" s="138"/>
      <c r="AM956" s="138"/>
      <c r="AN956" s="138"/>
      <c r="AO956" s="142"/>
    </row>
    <row r="957" spans="1:41">
      <c r="A957" s="136">
        <v>43002379</v>
      </c>
      <c r="B957" s="137">
        <v>31082724</v>
      </c>
      <c r="C957" s="138"/>
      <c r="D957" s="165">
        <v>237854.5</v>
      </c>
      <c r="E957" s="165">
        <v>-2899.35</v>
      </c>
      <c r="F957" s="165">
        <v>234955.15</v>
      </c>
      <c r="G957" s="165">
        <v>-2097.08</v>
      </c>
      <c r="H957" s="165">
        <v>0</v>
      </c>
      <c r="I957" s="165">
        <v>-379.4</v>
      </c>
      <c r="J957" s="165">
        <v>-5375.83</v>
      </c>
      <c r="K957" s="138">
        <v>0</v>
      </c>
      <c r="L957" s="139">
        <v>10.58</v>
      </c>
      <c r="M957" s="153">
        <v>247.76510416666667</v>
      </c>
      <c r="N957" s="140" t="s">
        <v>126</v>
      </c>
      <c r="O957" s="140">
        <v>0</v>
      </c>
      <c r="P957" s="138">
        <v>234955.15</v>
      </c>
      <c r="Q957" s="137" t="s">
        <v>57</v>
      </c>
      <c r="R957" s="137">
        <v>0</v>
      </c>
      <c r="S957" s="140">
        <v>0</v>
      </c>
      <c r="T957" s="182">
        <v>20161031</v>
      </c>
      <c r="U957" s="137"/>
      <c r="V957" s="138"/>
      <c r="W957" s="141"/>
      <c r="X957" s="138" t="s">
        <v>124</v>
      </c>
      <c r="Y957" s="138">
        <v>0</v>
      </c>
      <c r="Z957" s="138"/>
      <c r="AA957" s="138"/>
      <c r="AB957" s="138"/>
      <c r="AC957" s="138"/>
      <c r="AD957" s="138"/>
      <c r="AE957" s="138"/>
      <c r="AF957" s="165"/>
      <c r="AG957" s="165"/>
      <c r="AH957" s="165"/>
      <c r="AI957" s="167"/>
      <c r="AJ957" s="167"/>
      <c r="AK957" s="165"/>
      <c r="AL957" s="138"/>
      <c r="AM957" s="138"/>
      <c r="AN957" s="138"/>
      <c r="AO957" s="142"/>
    </row>
    <row r="958" spans="1:41">
      <c r="A958" s="136">
        <v>43002674</v>
      </c>
      <c r="B958" s="137">
        <v>8593380</v>
      </c>
      <c r="C958" s="138"/>
      <c r="D958" s="165">
        <v>224354.87</v>
      </c>
      <c r="E958" s="165">
        <v>-7772.87</v>
      </c>
      <c r="F958" s="165">
        <v>216582</v>
      </c>
      <c r="G958" s="165">
        <v>-2206.16</v>
      </c>
      <c r="H958" s="165">
        <v>0</v>
      </c>
      <c r="I958" s="165">
        <v>-324.08999999999997</v>
      </c>
      <c r="J958" s="165">
        <v>-10303.119999999999</v>
      </c>
      <c r="K958" s="138">
        <v>-5666.54</v>
      </c>
      <c r="L958" s="139">
        <v>11.8</v>
      </c>
      <c r="M958" s="153">
        <v>233.70298958333333</v>
      </c>
      <c r="N958" s="140" t="s">
        <v>126</v>
      </c>
      <c r="O958" s="140">
        <v>0</v>
      </c>
      <c r="P958" s="138">
        <v>216582</v>
      </c>
      <c r="Q958" s="137" t="s">
        <v>57</v>
      </c>
      <c r="R958" s="137">
        <v>0</v>
      </c>
      <c r="S958" s="140">
        <v>0</v>
      </c>
      <c r="T958" s="182">
        <v>20161031</v>
      </c>
      <c r="U958" s="137"/>
      <c r="V958" s="138"/>
      <c r="W958" s="141"/>
      <c r="X958" s="138" t="s">
        <v>124</v>
      </c>
      <c r="Y958" s="138">
        <v>0</v>
      </c>
      <c r="Z958" s="138"/>
      <c r="AA958" s="138"/>
      <c r="AB958" s="138"/>
      <c r="AC958" s="138"/>
      <c r="AD958" s="138"/>
      <c r="AE958" s="138"/>
      <c r="AF958" s="165"/>
      <c r="AG958" s="165"/>
      <c r="AH958" s="165"/>
      <c r="AI958" s="167"/>
      <c r="AJ958" s="167"/>
      <c r="AK958" s="165"/>
      <c r="AL958" s="138"/>
      <c r="AM958" s="138"/>
      <c r="AN958" s="138"/>
      <c r="AO958" s="142"/>
    </row>
    <row r="959" spans="1:41">
      <c r="A959" s="136">
        <v>43053810</v>
      </c>
      <c r="B959" s="137">
        <v>17463014</v>
      </c>
      <c r="C959" s="138"/>
      <c r="D959" s="165">
        <v>0</v>
      </c>
      <c r="E959" s="165">
        <v>0</v>
      </c>
      <c r="F959" s="165">
        <v>0</v>
      </c>
      <c r="G959" s="165">
        <v>0</v>
      </c>
      <c r="H959" s="165">
        <v>0</v>
      </c>
      <c r="I959" s="165">
        <v>0</v>
      </c>
      <c r="J959" s="165">
        <v>0</v>
      </c>
      <c r="K959" s="138">
        <v>0</v>
      </c>
      <c r="L959" s="139">
        <v>11.8</v>
      </c>
      <c r="M959" s="153">
        <v>0</v>
      </c>
      <c r="N959" s="140" t="s">
        <v>125</v>
      </c>
      <c r="O959" s="140">
        <v>0</v>
      </c>
      <c r="P959" s="138">
        <v>0</v>
      </c>
      <c r="Q959" s="137" t="s">
        <v>57</v>
      </c>
      <c r="R959" s="137">
        <v>0</v>
      </c>
      <c r="S959" s="140">
        <v>0</v>
      </c>
      <c r="T959" s="182">
        <v>20161031</v>
      </c>
      <c r="U959" s="137"/>
      <c r="V959" s="138"/>
      <c r="W959" s="141"/>
      <c r="X959" s="138" t="s">
        <v>124</v>
      </c>
      <c r="Y959" s="138">
        <v>0</v>
      </c>
      <c r="Z959" s="138"/>
      <c r="AA959" s="138"/>
      <c r="AB959" s="138"/>
      <c r="AC959" s="138"/>
      <c r="AD959" s="138"/>
      <c r="AE959" s="138"/>
      <c r="AF959" s="165"/>
      <c r="AG959" s="165"/>
      <c r="AH959" s="165"/>
      <c r="AI959" s="167"/>
      <c r="AJ959" s="167"/>
      <c r="AK959" s="165"/>
      <c r="AL959" s="138"/>
      <c r="AM959" s="138"/>
      <c r="AN959" s="138"/>
      <c r="AO959" s="142"/>
    </row>
    <row r="960" spans="1:41">
      <c r="A960" s="136">
        <v>43053850</v>
      </c>
      <c r="B960" s="137">
        <v>40229376</v>
      </c>
      <c r="C960" s="138"/>
      <c r="D960" s="165">
        <v>0</v>
      </c>
      <c r="E960" s="165">
        <v>0</v>
      </c>
      <c r="F960" s="165">
        <v>0</v>
      </c>
      <c r="G960" s="165">
        <v>0</v>
      </c>
      <c r="H960" s="165">
        <v>0</v>
      </c>
      <c r="I960" s="165">
        <v>0</v>
      </c>
      <c r="J960" s="165">
        <v>0</v>
      </c>
      <c r="K960" s="138">
        <v>0</v>
      </c>
      <c r="L960" s="139">
        <v>11.8</v>
      </c>
      <c r="M960" s="153">
        <v>0</v>
      </c>
      <c r="N960" s="140" t="s">
        <v>125</v>
      </c>
      <c r="O960" s="140">
        <v>0</v>
      </c>
      <c r="P960" s="138">
        <v>0</v>
      </c>
      <c r="Q960" s="137" t="s">
        <v>57</v>
      </c>
      <c r="R960" s="137">
        <v>0</v>
      </c>
      <c r="S960" s="140">
        <v>0</v>
      </c>
      <c r="T960" s="182">
        <v>20161031</v>
      </c>
      <c r="U960" s="137"/>
      <c r="V960" s="138"/>
      <c r="W960" s="141"/>
      <c r="X960" s="138" t="s">
        <v>124</v>
      </c>
      <c r="Y960" s="138">
        <v>0</v>
      </c>
      <c r="Z960" s="138"/>
      <c r="AA960" s="138"/>
      <c r="AB960" s="138"/>
      <c r="AC960" s="138"/>
      <c r="AD960" s="138"/>
      <c r="AE960" s="138"/>
      <c r="AF960" s="165"/>
      <c r="AG960" s="165"/>
      <c r="AH960" s="165"/>
      <c r="AI960" s="167"/>
      <c r="AJ960" s="167"/>
      <c r="AK960" s="165"/>
      <c r="AL960" s="138"/>
      <c r="AM960" s="138"/>
      <c r="AN960" s="138"/>
      <c r="AO960" s="142"/>
    </row>
    <row r="961" spans="1:44">
      <c r="A961" s="136">
        <v>43054575</v>
      </c>
      <c r="B961" s="137">
        <v>11432568</v>
      </c>
      <c r="C961" s="138"/>
      <c r="D961" s="165">
        <v>0</v>
      </c>
      <c r="E961" s="165">
        <v>0</v>
      </c>
      <c r="F961" s="165">
        <v>0</v>
      </c>
      <c r="G961" s="165">
        <v>0</v>
      </c>
      <c r="H961" s="165">
        <v>0</v>
      </c>
      <c r="I961" s="165">
        <v>0</v>
      </c>
      <c r="J961" s="165">
        <v>0</v>
      </c>
      <c r="K961" s="138">
        <v>0</v>
      </c>
      <c r="L961" s="139">
        <v>11.64</v>
      </c>
      <c r="M961" s="153">
        <v>0</v>
      </c>
      <c r="N961" s="140" t="s">
        <v>125</v>
      </c>
      <c r="O961" s="140">
        <v>0</v>
      </c>
      <c r="P961" s="138">
        <v>0</v>
      </c>
      <c r="Q961" s="137" t="s">
        <v>57</v>
      </c>
      <c r="R961" s="137">
        <v>0</v>
      </c>
      <c r="S961" s="140">
        <v>0</v>
      </c>
      <c r="T961" s="182">
        <v>20161031</v>
      </c>
      <c r="U961" s="137"/>
      <c r="V961" s="138"/>
      <c r="W961" s="141"/>
      <c r="X961" s="138" t="s">
        <v>124</v>
      </c>
      <c r="Y961" s="138">
        <v>0</v>
      </c>
      <c r="Z961" s="138"/>
      <c r="AA961" s="138"/>
      <c r="AB961" s="138"/>
      <c r="AC961" s="138"/>
      <c r="AD961" s="138"/>
      <c r="AE961" s="138"/>
      <c r="AF961" s="165"/>
      <c r="AG961" s="165"/>
      <c r="AH961" s="165"/>
      <c r="AI961" s="167"/>
      <c r="AJ961" s="167"/>
      <c r="AK961" s="165"/>
      <c r="AL961" s="138"/>
      <c r="AM961" s="138"/>
      <c r="AN961" s="138"/>
      <c r="AO961" s="142"/>
    </row>
    <row r="962" spans="1:44">
      <c r="A962" s="136">
        <v>43054602</v>
      </c>
      <c r="B962" s="137">
        <v>40552627</v>
      </c>
      <c r="C962" s="138"/>
      <c r="D962" s="165">
        <v>0</v>
      </c>
      <c r="E962" s="165">
        <v>0</v>
      </c>
      <c r="F962" s="165">
        <v>0</v>
      </c>
      <c r="G962" s="165">
        <v>0</v>
      </c>
      <c r="H962" s="165">
        <v>0</v>
      </c>
      <c r="I962" s="165">
        <v>0</v>
      </c>
      <c r="J962" s="165">
        <v>0</v>
      </c>
      <c r="K962" s="138">
        <v>0</v>
      </c>
      <c r="L962" s="139">
        <v>11.8</v>
      </c>
      <c r="M962" s="153">
        <v>0</v>
      </c>
      <c r="N962" s="140" t="s">
        <v>125</v>
      </c>
      <c r="O962" s="140">
        <v>0</v>
      </c>
      <c r="P962" s="138">
        <v>0</v>
      </c>
      <c r="Q962" s="137" t="s">
        <v>57</v>
      </c>
      <c r="R962" s="137">
        <v>0</v>
      </c>
      <c r="S962" s="140">
        <v>0</v>
      </c>
      <c r="T962" s="182">
        <v>20161031</v>
      </c>
      <c r="U962" s="137"/>
      <c r="V962" s="138"/>
      <c r="W962" s="141"/>
      <c r="X962" s="138" t="s">
        <v>124</v>
      </c>
      <c r="Y962" s="138">
        <v>0</v>
      </c>
      <c r="Z962" s="138"/>
      <c r="AA962" s="138"/>
      <c r="AB962" s="138"/>
      <c r="AC962" s="138"/>
      <c r="AD962" s="138"/>
      <c r="AE962" s="138"/>
      <c r="AF962" s="165"/>
      <c r="AG962" s="165"/>
      <c r="AH962" s="165"/>
      <c r="AI962" s="167"/>
      <c r="AJ962" s="167"/>
      <c r="AK962" s="165"/>
      <c r="AL962" s="138"/>
      <c r="AM962" s="138"/>
      <c r="AN962" s="138"/>
      <c r="AO962" s="142"/>
    </row>
    <row r="963" spans="1:44">
      <c r="A963" s="136">
        <v>43054645</v>
      </c>
      <c r="B963" s="137">
        <v>37376857</v>
      </c>
      <c r="C963" s="138"/>
      <c r="D963" s="165">
        <v>0</v>
      </c>
      <c r="E963" s="165">
        <v>0</v>
      </c>
      <c r="F963" s="165">
        <v>0</v>
      </c>
      <c r="G963" s="165">
        <v>0</v>
      </c>
      <c r="H963" s="165">
        <v>0</v>
      </c>
      <c r="I963" s="165">
        <v>0</v>
      </c>
      <c r="J963" s="165">
        <v>0</v>
      </c>
      <c r="K963" s="138">
        <v>0</v>
      </c>
      <c r="L963" s="139">
        <v>12.7</v>
      </c>
      <c r="M963" s="153">
        <v>0</v>
      </c>
      <c r="N963" s="140" t="s">
        <v>125</v>
      </c>
      <c r="O963" s="140">
        <v>0</v>
      </c>
      <c r="P963" s="138">
        <v>0</v>
      </c>
      <c r="Q963" s="137" t="s">
        <v>57</v>
      </c>
      <c r="R963" s="137">
        <v>0</v>
      </c>
      <c r="S963" s="140">
        <v>0</v>
      </c>
      <c r="T963" s="182">
        <v>20161031</v>
      </c>
      <c r="U963" s="137"/>
      <c r="V963" s="138"/>
      <c r="W963" s="141"/>
      <c r="X963" s="138" t="s">
        <v>124</v>
      </c>
      <c r="Y963" s="138">
        <v>0</v>
      </c>
      <c r="Z963" s="138"/>
      <c r="AA963" s="138"/>
      <c r="AB963" s="138"/>
      <c r="AC963" s="138"/>
      <c r="AD963" s="138"/>
      <c r="AE963" s="138"/>
      <c r="AF963" s="165"/>
      <c r="AG963" s="165"/>
      <c r="AH963" s="165"/>
      <c r="AI963" s="167"/>
      <c r="AJ963" s="167"/>
      <c r="AK963" s="165"/>
      <c r="AL963" s="138"/>
      <c r="AM963" s="138"/>
      <c r="AN963" s="138"/>
      <c r="AO963" s="142"/>
    </row>
    <row r="964" spans="1:44">
      <c r="A964" s="136">
        <v>43093800</v>
      </c>
      <c r="B964" s="137">
        <v>27486216</v>
      </c>
      <c r="C964" s="138"/>
      <c r="D964" s="165">
        <v>0</v>
      </c>
      <c r="E964" s="165">
        <v>0</v>
      </c>
      <c r="F964" s="165">
        <v>0</v>
      </c>
      <c r="G964" s="165">
        <v>0</v>
      </c>
      <c r="H964" s="165">
        <v>0</v>
      </c>
      <c r="I964" s="165">
        <v>0</v>
      </c>
      <c r="J964" s="165">
        <v>0</v>
      </c>
      <c r="K964" s="138">
        <v>0</v>
      </c>
      <c r="L964" s="139">
        <v>12.17</v>
      </c>
      <c r="M964" s="153">
        <v>0</v>
      </c>
      <c r="N964" s="140" t="s">
        <v>125</v>
      </c>
      <c r="O964" s="140">
        <v>0</v>
      </c>
      <c r="P964" s="138">
        <v>0</v>
      </c>
      <c r="Q964" s="137" t="s">
        <v>57</v>
      </c>
      <c r="R964" s="137">
        <v>0</v>
      </c>
      <c r="S964" s="140">
        <v>0</v>
      </c>
      <c r="T964" s="182">
        <v>20161031</v>
      </c>
      <c r="U964" s="137"/>
      <c r="V964" s="138"/>
      <c r="W964" s="141"/>
      <c r="X964" s="138" t="s">
        <v>124</v>
      </c>
      <c r="Y964" s="138">
        <v>0</v>
      </c>
      <c r="Z964" s="138"/>
      <c r="AA964" s="138"/>
      <c r="AB964" s="138"/>
      <c r="AC964" s="138"/>
      <c r="AD964" s="138"/>
      <c r="AE964" s="138"/>
      <c r="AF964" s="165"/>
      <c r="AG964" s="165"/>
      <c r="AH964" s="165"/>
      <c r="AI964" s="167"/>
      <c r="AJ964" s="167"/>
      <c r="AK964" s="165"/>
      <c r="AL964" s="138"/>
      <c r="AM964" s="138"/>
      <c r="AN964" s="138"/>
      <c r="AO964" s="142"/>
    </row>
    <row r="965" spans="1:44" s="229" customFormat="1">
      <c r="A965" s="231">
        <v>43094156</v>
      </c>
      <c r="B965" s="232">
        <v>37677664</v>
      </c>
      <c r="C965" s="233"/>
      <c r="D965" s="234">
        <v>359350.01</v>
      </c>
      <c r="E965" s="234">
        <v>-4450.0600000000004</v>
      </c>
      <c r="F965" s="234">
        <v>354899.95</v>
      </c>
      <c r="G965" s="234">
        <v>-3533.61</v>
      </c>
      <c r="H965" s="234">
        <v>0</v>
      </c>
      <c r="I965" s="234">
        <v>-395.03</v>
      </c>
      <c r="J965" s="234">
        <v>-8378.7000000000007</v>
      </c>
      <c r="K965" s="233">
        <v>-8378.7000000000007</v>
      </c>
      <c r="L965" s="235">
        <v>11.8</v>
      </c>
      <c r="M965" s="236">
        <v>374.32292708333335</v>
      </c>
      <c r="N965" s="237" t="s">
        <v>126</v>
      </c>
      <c r="O965" s="237">
        <v>0</v>
      </c>
      <c r="P965" s="242">
        <v>346521.25</v>
      </c>
      <c r="Q965" s="232" t="s">
        <v>57</v>
      </c>
      <c r="R965" s="232">
        <v>0</v>
      </c>
      <c r="S965" s="237">
        <v>0</v>
      </c>
      <c r="T965" s="238">
        <v>20161031</v>
      </c>
      <c r="U965" s="232"/>
      <c r="V965" s="233"/>
      <c r="W965" s="239"/>
      <c r="X965" s="233" t="s">
        <v>124</v>
      </c>
      <c r="Y965" s="233">
        <v>0</v>
      </c>
      <c r="Z965" s="233"/>
      <c r="AA965" s="233"/>
      <c r="AB965" s="233"/>
      <c r="AC965" s="233"/>
      <c r="AD965" s="233"/>
      <c r="AE965" s="233"/>
      <c r="AF965" s="234"/>
      <c r="AG965" s="234"/>
      <c r="AH965" s="234"/>
      <c r="AI965" s="240"/>
      <c r="AJ965" s="240"/>
      <c r="AK965" s="234"/>
      <c r="AL965" s="233"/>
      <c r="AM965" s="233"/>
      <c r="AN965" s="233"/>
      <c r="AO965" s="241"/>
      <c r="AQ965"/>
      <c r="AR965"/>
    </row>
    <row r="966" spans="1:44">
      <c r="A966" s="136">
        <v>43094198</v>
      </c>
      <c r="B966" s="137">
        <v>8573877</v>
      </c>
      <c r="C966" s="138"/>
      <c r="D966" s="165">
        <v>12809.99</v>
      </c>
      <c r="E966" s="165">
        <v>-6371.23</v>
      </c>
      <c r="F966" s="165">
        <v>6438.76</v>
      </c>
      <c r="G966" s="165">
        <v>-135.57</v>
      </c>
      <c r="H966" s="165">
        <v>0</v>
      </c>
      <c r="I966" s="165">
        <v>-386</v>
      </c>
      <c r="J966" s="165">
        <v>-6892.8</v>
      </c>
      <c r="K966" s="138">
        <v>0</v>
      </c>
      <c r="L966" s="139">
        <v>12.7</v>
      </c>
      <c r="M966" s="153">
        <v>13.343739583333333</v>
      </c>
      <c r="N966" s="140" t="s">
        <v>126</v>
      </c>
      <c r="O966" s="140">
        <v>0</v>
      </c>
      <c r="P966" s="138">
        <v>6438.76</v>
      </c>
      <c r="Q966" s="137" t="s">
        <v>57</v>
      </c>
      <c r="R966" s="137">
        <v>0</v>
      </c>
      <c r="S966" s="140">
        <v>0</v>
      </c>
      <c r="T966" s="182">
        <v>20161031</v>
      </c>
      <c r="U966" s="137"/>
      <c r="V966" s="138"/>
      <c r="W966" s="141"/>
      <c r="X966" s="138" t="s">
        <v>124</v>
      </c>
      <c r="Y966" s="138">
        <v>0</v>
      </c>
      <c r="Z966" s="138"/>
      <c r="AA966" s="138"/>
      <c r="AB966" s="138"/>
      <c r="AC966" s="138"/>
      <c r="AD966" s="138"/>
      <c r="AE966" s="138"/>
      <c r="AF966" s="165"/>
      <c r="AG966" s="165"/>
      <c r="AH966" s="165"/>
      <c r="AI966" s="167"/>
      <c r="AJ966" s="167"/>
      <c r="AK966" s="165"/>
      <c r="AL966" s="138"/>
      <c r="AM966" s="138"/>
      <c r="AN966" s="138"/>
      <c r="AO966" s="142"/>
    </row>
    <row r="967" spans="1:44">
      <c r="A967" s="136">
        <v>43151933</v>
      </c>
      <c r="B967" s="137">
        <v>34422926</v>
      </c>
      <c r="C967" s="138"/>
      <c r="D967" s="165">
        <v>0</v>
      </c>
      <c r="E967" s="165">
        <v>0</v>
      </c>
      <c r="F967" s="165">
        <v>0</v>
      </c>
      <c r="G967" s="165">
        <v>0</v>
      </c>
      <c r="H967" s="165">
        <v>0</v>
      </c>
      <c r="I967" s="165">
        <v>0</v>
      </c>
      <c r="J967" s="165">
        <v>0</v>
      </c>
      <c r="K967" s="138">
        <v>0</v>
      </c>
      <c r="L967" s="139">
        <v>11.8</v>
      </c>
      <c r="M967" s="153">
        <v>0</v>
      </c>
      <c r="N967" s="140" t="s">
        <v>125</v>
      </c>
      <c r="O967" s="140">
        <v>0</v>
      </c>
      <c r="P967" s="138">
        <v>0</v>
      </c>
      <c r="Q967" s="137" t="s">
        <v>57</v>
      </c>
      <c r="R967" s="137">
        <v>0</v>
      </c>
      <c r="S967" s="140">
        <v>0</v>
      </c>
      <c r="T967" s="182">
        <v>20161031</v>
      </c>
      <c r="U967" s="137"/>
      <c r="V967" s="138"/>
      <c r="W967" s="141"/>
      <c r="X967" s="138" t="s">
        <v>124</v>
      </c>
      <c r="Y967" s="138">
        <v>0</v>
      </c>
      <c r="Z967" s="138"/>
      <c r="AA967" s="138"/>
      <c r="AB967" s="138"/>
      <c r="AC967" s="138"/>
      <c r="AD967" s="138"/>
      <c r="AE967" s="138"/>
      <c r="AF967" s="165"/>
      <c r="AG967" s="165"/>
      <c r="AH967" s="165"/>
      <c r="AI967" s="167"/>
      <c r="AJ967" s="167"/>
      <c r="AK967" s="165"/>
      <c r="AL967" s="138"/>
      <c r="AM967" s="138"/>
      <c r="AN967" s="138"/>
      <c r="AO967" s="142"/>
    </row>
    <row r="968" spans="1:44">
      <c r="A968" s="136">
        <v>43196864</v>
      </c>
      <c r="B968" s="137">
        <v>10616773</v>
      </c>
      <c r="C968" s="138"/>
      <c r="D968" s="165">
        <v>171090.86</v>
      </c>
      <c r="E968" s="165">
        <v>-8669.99</v>
      </c>
      <c r="F968" s="165">
        <v>162420.87</v>
      </c>
      <c r="G968" s="165">
        <v>-1682.39</v>
      </c>
      <c r="H968" s="165">
        <v>0</v>
      </c>
      <c r="I968" s="165">
        <v>-353.97</v>
      </c>
      <c r="J968" s="165">
        <v>-10706.35</v>
      </c>
      <c r="K968" s="138">
        <v>-3872.38</v>
      </c>
      <c r="L968" s="139">
        <v>11.8</v>
      </c>
      <c r="M968" s="153">
        <v>178.21964583333332</v>
      </c>
      <c r="N968" s="140" t="s">
        <v>126</v>
      </c>
      <c r="O968" s="140">
        <v>0</v>
      </c>
      <c r="P968" s="138">
        <v>162420.87</v>
      </c>
      <c r="Q968" s="137" t="s">
        <v>57</v>
      </c>
      <c r="R968" s="137">
        <v>0</v>
      </c>
      <c r="S968" s="140">
        <v>0</v>
      </c>
      <c r="T968" s="182">
        <v>20161031</v>
      </c>
      <c r="U968" s="137"/>
      <c r="V968" s="138"/>
      <c r="W968" s="141"/>
      <c r="X968" s="138" t="s">
        <v>124</v>
      </c>
      <c r="Y968" s="138">
        <v>0</v>
      </c>
      <c r="Z968" s="138"/>
      <c r="AA968" s="138"/>
      <c r="AB968" s="138"/>
      <c r="AC968" s="138"/>
      <c r="AD968" s="138"/>
      <c r="AE968" s="138"/>
      <c r="AF968" s="165"/>
      <c r="AG968" s="165"/>
      <c r="AH968" s="165"/>
      <c r="AI968" s="167"/>
      <c r="AJ968" s="167"/>
      <c r="AK968" s="165"/>
      <c r="AL968" s="138"/>
      <c r="AM968" s="138"/>
      <c r="AN968" s="138"/>
      <c r="AO968" s="142"/>
    </row>
    <row r="969" spans="1:44">
      <c r="A969" s="136">
        <v>43196990</v>
      </c>
      <c r="B969" s="137">
        <v>40481364</v>
      </c>
      <c r="C969" s="138"/>
      <c r="D969" s="165">
        <v>0</v>
      </c>
      <c r="E969" s="165">
        <v>0</v>
      </c>
      <c r="F969" s="165">
        <v>0</v>
      </c>
      <c r="G969" s="165">
        <v>0</v>
      </c>
      <c r="H969" s="165">
        <v>0</v>
      </c>
      <c r="I969" s="165">
        <v>0</v>
      </c>
      <c r="J969" s="165">
        <v>0</v>
      </c>
      <c r="K969" s="138">
        <v>0</v>
      </c>
      <c r="L969" s="139">
        <v>11.8</v>
      </c>
      <c r="M969" s="153">
        <v>0</v>
      </c>
      <c r="N969" s="140" t="s">
        <v>125</v>
      </c>
      <c r="O969" s="140">
        <v>0</v>
      </c>
      <c r="P969" s="138">
        <v>0</v>
      </c>
      <c r="Q969" s="137" t="s">
        <v>57</v>
      </c>
      <c r="R969" s="137">
        <v>0</v>
      </c>
      <c r="S969" s="140">
        <v>0</v>
      </c>
      <c r="T969" s="182">
        <v>20161031</v>
      </c>
      <c r="U969" s="137"/>
      <c r="V969" s="138"/>
      <c r="W969" s="141"/>
      <c r="X969" s="138" t="s">
        <v>124</v>
      </c>
      <c r="Y969" s="138">
        <v>0</v>
      </c>
      <c r="Z969" s="138"/>
      <c r="AA969" s="138"/>
      <c r="AB969" s="138"/>
      <c r="AC969" s="138"/>
      <c r="AD969" s="138"/>
      <c r="AE969" s="138"/>
      <c r="AF969" s="165"/>
      <c r="AG969" s="165"/>
      <c r="AH969" s="165"/>
      <c r="AI969" s="167"/>
      <c r="AJ969" s="167"/>
      <c r="AK969" s="165"/>
      <c r="AL969" s="138"/>
      <c r="AM969" s="138"/>
      <c r="AN969" s="138"/>
      <c r="AO969" s="142"/>
    </row>
    <row r="970" spans="1:44">
      <c r="A970" s="136">
        <v>43197066</v>
      </c>
      <c r="B970" s="137">
        <v>40571639</v>
      </c>
      <c r="C970" s="138"/>
      <c r="D970" s="165">
        <v>0</v>
      </c>
      <c r="E970" s="165">
        <v>0</v>
      </c>
      <c r="F970" s="165">
        <v>0</v>
      </c>
      <c r="G970" s="165">
        <v>0</v>
      </c>
      <c r="H970" s="165">
        <v>0</v>
      </c>
      <c r="I970" s="165">
        <v>0</v>
      </c>
      <c r="J970" s="165">
        <v>0</v>
      </c>
      <c r="K970" s="138">
        <v>0</v>
      </c>
      <c r="L970" s="139">
        <v>11.8</v>
      </c>
      <c r="M970" s="153">
        <v>0</v>
      </c>
      <c r="N970" s="140" t="s">
        <v>125</v>
      </c>
      <c r="O970" s="140">
        <v>0</v>
      </c>
      <c r="P970" s="138">
        <v>0</v>
      </c>
      <c r="Q970" s="137" t="s">
        <v>57</v>
      </c>
      <c r="R970" s="137">
        <v>0</v>
      </c>
      <c r="S970" s="140">
        <v>0</v>
      </c>
      <c r="T970" s="182">
        <v>20161031</v>
      </c>
      <c r="U970" s="137"/>
      <c r="V970" s="138"/>
      <c r="W970" s="141"/>
      <c r="X970" s="138" t="s">
        <v>124</v>
      </c>
      <c r="Y970" s="138">
        <v>0</v>
      </c>
      <c r="Z970" s="138"/>
      <c r="AA970" s="138"/>
      <c r="AB970" s="138"/>
      <c r="AC970" s="138"/>
      <c r="AD970" s="138"/>
      <c r="AE970" s="138"/>
      <c r="AF970" s="165"/>
      <c r="AG970" s="165"/>
      <c r="AH970" s="165"/>
      <c r="AI970" s="167"/>
      <c r="AJ970" s="167"/>
      <c r="AK970" s="165"/>
      <c r="AL970" s="138"/>
      <c r="AM970" s="138"/>
      <c r="AN970" s="138"/>
      <c r="AO970" s="142"/>
    </row>
    <row r="971" spans="1:44">
      <c r="A971" s="136">
        <v>43197228</v>
      </c>
      <c r="B971" s="137">
        <v>40353205</v>
      </c>
      <c r="C971" s="138"/>
      <c r="D971" s="165">
        <v>0</v>
      </c>
      <c r="E971" s="165">
        <v>0</v>
      </c>
      <c r="F971" s="165">
        <v>0</v>
      </c>
      <c r="G971" s="165">
        <v>0</v>
      </c>
      <c r="H971" s="165">
        <v>0</v>
      </c>
      <c r="I971" s="165">
        <v>0</v>
      </c>
      <c r="J971" s="165">
        <v>0</v>
      </c>
      <c r="K971" s="138">
        <v>0</v>
      </c>
      <c r="L971" s="139">
        <v>11.8</v>
      </c>
      <c r="M971" s="153">
        <v>0</v>
      </c>
      <c r="N971" s="140" t="s">
        <v>125</v>
      </c>
      <c r="O971" s="140">
        <v>0</v>
      </c>
      <c r="P971" s="138">
        <v>0</v>
      </c>
      <c r="Q971" s="137" t="s">
        <v>57</v>
      </c>
      <c r="R971" s="137">
        <v>0</v>
      </c>
      <c r="S971" s="140">
        <v>0</v>
      </c>
      <c r="T971" s="182">
        <v>20161031</v>
      </c>
      <c r="U971" s="137"/>
      <c r="V971" s="138"/>
      <c r="W971" s="141"/>
      <c r="X971" s="138" t="s">
        <v>124</v>
      </c>
      <c r="Y971" s="138">
        <v>0</v>
      </c>
      <c r="Z971" s="138"/>
      <c r="AA971" s="138"/>
      <c r="AB971" s="138"/>
      <c r="AC971" s="138"/>
      <c r="AD971" s="138"/>
      <c r="AE971" s="138"/>
      <c r="AF971" s="165"/>
      <c r="AG971" s="165"/>
      <c r="AH971" s="165"/>
      <c r="AI971" s="167"/>
      <c r="AJ971" s="167"/>
      <c r="AK971" s="165"/>
      <c r="AL971" s="138"/>
      <c r="AM971" s="138"/>
      <c r="AN971" s="138"/>
      <c r="AO971" s="142"/>
    </row>
    <row r="972" spans="1:44">
      <c r="A972" s="136">
        <v>43197430</v>
      </c>
      <c r="B972" s="137">
        <v>36314560</v>
      </c>
      <c r="C972" s="138"/>
      <c r="D972" s="165">
        <v>39334.39</v>
      </c>
      <c r="E972" s="165">
        <v>-2738.02</v>
      </c>
      <c r="F972" s="165">
        <v>36596.370000000003</v>
      </c>
      <c r="G972" s="165">
        <v>-386.79</v>
      </c>
      <c r="H972" s="165">
        <v>0</v>
      </c>
      <c r="I972" s="165">
        <v>-176.11</v>
      </c>
      <c r="J972" s="165">
        <v>-3300.92</v>
      </c>
      <c r="K972" s="138">
        <v>0</v>
      </c>
      <c r="L972" s="139">
        <v>11.8</v>
      </c>
      <c r="M972" s="153">
        <v>40.973322916666667</v>
      </c>
      <c r="N972" s="140" t="s">
        <v>126</v>
      </c>
      <c r="O972" s="140">
        <v>0</v>
      </c>
      <c r="P972" s="138">
        <v>36596.370000000003</v>
      </c>
      <c r="Q972" s="137" t="s">
        <v>57</v>
      </c>
      <c r="R972" s="137">
        <v>0</v>
      </c>
      <c r="S972" s="140">
        <v>0</v>
      </c>
      <c r="T972" s="182">
        <v>20161031</v>
      </c>
      <c r="U972" s="137"/>
      <c r="V972" s="138"/>
      <c r="W972" s="141"/>
      <c r="X972" s="138" t="s">
        <v>124</v>
      </c>
      <c r="Y972" s="138">
        <v>0</v>
      </c>
      <c r="Z972" s="138"/>
      <c r="AA972" s="138"/>
      <c r="AB972" s="138"/>
      <c r="AC972" s="138"/>
      <c r="AD972" s="138"/>
      <c r="AE972" s="138"/>
      <c r="AF972" s="165"/>
      <c r="AG972" s="165"/>
      <c r="AH972" s="165"/>
      <c r="AI972" s="167"/>
      <c r="AJ972" s="167"/>
      <c r="AK972" s="165"/>
      <c r="AL972" s="138"/>
      <c r="AM972" s="138"/>
      <c r="AN972" s="138"/>
      <c r="AO972" s="142"/>
    </row>
    <row r="973" spans="1:44">
      <c r="A973" s="136">
        <v>43197642</v>
      </c>
      <c r="B973" s="137">
        <v>11339848</v>
      </c>
      <c r="C973" s="138"/>
      <c r="D973" s="165">
        <v>0</v>
      </c>
      <c r="E973" s="165">
        <v>0</v>
      </c>
      <c r="F973" s="165">
        <v>0</v>
      </c>
      <c r="G973" s="165">
        <v>0</v>
      </c>
      <c r="H973" s="165">
        <v>0</v>
      </c>
      <c r="I973" s="165">
        <v>0</v>
      </c>
      <c r="J973" s="165">
        <v>0</v>
      </c>
      <c r="K973" s="138">
        <v>0</v>
      </c>
      <c r="L973" s="139">
        <v>11.1</v>
      </c>
      <c r="M973" s="153">
        <v>0</v>
      </c>
      <c r="N973" s="140" t="s">
        <v>125</v>
      </c>
      <c r="O973" s="140">
        <v>0</v>
      </c>
      <c r="P973" s="138">
        <v>0</v>
      </c>
      <c r="Q973" s="137" t="s">
        <v>57</v>
      </c>
      <c r="R973" s="137">
        <v>0</v>
      </c>
      <c r="S973" s="140">
        <v>0</v>
      </c>
      <c r="T973" s="182">
        <v>20161031</v>
      </c>
      <c r="U973" s="137"/>
      <c r="V973" s="138"/>
      <c r="W973" s="141"/>
      <c r="X973" s="138" t="s">
        <v>124</v>
      </c>
      <c r="Y973" s="138">
        <v>0</v>
      </c>
      <c r="Z973" s="138"/>
      <c r="AA973" s="138"/>
      <c r="AB973" s="138"/>
      <c r="AC973" s="138"/>
      <c r="AD973" s="138"/>
      <c r="AE973" s="138"/>
      <c r="AF973" s="165"/>
      <c r="AG973" s="165"/>
      <c r="AH973" s="165"/>
      <c r="AI973" s="167"/>
      <c r="AJ973" s="167"/>
      <c r="AK973" s="165"/>
      <c r="AL973" s="138"/>
      <c r="AM973" s="138"/>
      <c r="AN973" s="138"/>
      <c r="AO973" s="142"/>
    </row>
    <row r="974" spans="1:44">
      <c r="A974" s="136">
        <v>43197662</v>
      </c>
      <c r="B974" s="137">
        <v>2224990</v>
      </c>
      <c r="C974" s="138"/>
      <c r="D974" s="165">
        <v>0</v>
      </c>
      <c r="E974" s="165">
        <v>0</v>
      </c>
      <c r="F974" s="165">
        <v>0</v>
      </c>
      <c r="G974" s="165">
        <v>0</v>
      </c>
      <c r="H974" s="165">
        <v>0</v>
      </c>
      <c r="I974" s="165">
        <v>0</v>
      </c>
      <c r="J974" s="165">
        <v>0</v>
      </c>
      <c r="K974" s="138">
        <v>0</v>
      </c>
      <c r="L974" s="139">
        <v>11.375</v>
      </c>
      <c r="M974" s="153">
        <v>0</v>
      </c>
      <c r="N974" s="140" t="s">
        <v>125</v>
      </c>
      <c r="O974" s="140">
        <v>0</v>
      </c>
      <c r="P974" s="138">
        <v>0</v>
      </c>
      <c r="Q974" s="137" t="s">
        <v>57</v>
      </c>
      <c r="R974" s="137">
        <v>0</v>
      </c>
      <c r="S974" s="140">
        <v>0</v>
      </c>
      <c r="T974" s="182">
        <v>20161031</v>
      </c>
      <c r="U974" s="137"/>
      <c r="V974" s="138"/>
      <c r="W974" s="141"/>
      <c r="X974" s="138" t="s">
        <v>124</v>
      </c>
      <c r="Y974" s="138">
        <v>0</v>
      </c>
      <c r="Z974" s="138"/>
      <c r="AA974" s="138"/>
      <c r="AB974" s="138"/>
      <c r="AC974" s="138"/>
      <c r="AD974" s="138"/>
      <c r="AE974" s="138"/>
      <c r="AF974" s="165"/>
      <c r="AG974" s="165"/>
      <c r="AH974" s="165"/>
      <c r="AI974" s="167"/>
      <c r="AJ974" s="167"/>
      <c r="AK974" s="165"/>
      <c r="AL974" s="138"/>
      <c r="AM974" s="138"/>
      <c r="AN974" s="138"/>
      <c r="AO974" s="142"/>
    </row>
    <row r="975" spans="1:44">
      <c r="A975" s="136">
        <v>43236290</v>
      </c>
      <c r="B975" s="137">
        <v>40399739</v>
      </c>
      <c r="C975" s="138"/>
      <c r="D975" s="165">
        <v>0</v>
      </c>
      <c r="E975" s="165">
        <v>0</v>
      </c>
      <c r="F975" s="165">
        <v>0</v>
      </c>
      <c r="G975" s="165">
        <v>0</v>
      </c>
      <c r="H975" s="165">
        <v>0</v>
      </c>
      <c r="I975" s="165">
        <v>0</v>
      </c>
      <c r="J975" s="165">
        <v>0</v>
      </c>
      <c r="K975" s="138">
        <v>0</v>
      </c>
      <c r="L975" s="139">
        <v>11.8</v>
      </c>
      <c r="M975" s="153">
        <v>0</v>
      </c>
      <c r="N975" s="140" t="s">
        <v>125</v>
      </c>
      <c r="O975" s="140">
        <v>0</v>
      </c>
      <c r="P975" s="138">
        <v>0</v>
      </c>
      <c r="Q975" s="137" t="s">
        <v>57</v>
      </c>
      <c r="R975" s="137">
        <v>0</v>
      </c>
      <c r="S975" s="140">
        <v>0</v>
      </c>
      <c r="T975" s="182">
        <v>20161031</v>
      </c>
      <c r="U975" s="137"/>
      <c r="V975" s="138"/>
      <c r="W975" s="141"/>
      <c r="X975" s="138" t="s">
        <v>124</v>
      </c>
      <c r="Y975" s="138">
        <v>0</v>
      </c>
      <c r="Z975" s="138"/>
      <c r="AA975" s="138"/>
      <c r="AB975" s="138"/>
      <c r="AC975" s="138"/>
      <c r="AD975" s="138"/>
      <c r="AE975" s="138"/>
      <c r="AF975" s="165"/>
      <c r="AG975" s="165"/>
      <c r="AH975" s="165"/>
      <c r="AI975" s="167"/>
      <c r="AJ975" s="167"/>
      <c r="AK975" s="165"/>
      <c r="AL975" s="138"/>
      <c r="AM975" s="138"/>
      <c r="AN975" s="138"/>
      <c r="AO975" s="142"/>
    </row>
    <row r="976" spans="1:44">
      <c r="A976" s="136">
        <v>43236434</v>
      </c>
      <c r="B976" s="137">
        <v>29091217</v>
      </c>
      <c r="C976" s="138"/>
      <c r="D976" s="165">
        <v>0</v>
      </c>
      <c r="E976" s="165">
        <v>0</v>
      </c>
      <c r="F976" s="165">
        <v>0</v>
      </c>
      <c r="G976" s="165">
        <v>0</v>
      </c>
      <c r="H976" s="165">
        <v>0</v>
      </c>
      <c r="I976" s="165">
        <v>0</v>
      </c>
      <c r="J976" s="165">
        <v>0</v>
      </c>
      <c r="K976" s="138">
        <v>0</v>
      </c>
      <c r="L976" s="139">
        <v>11.8</v>
      </c>
      <c r="M976" s="153">
        <v>0</v>
      </c>
      <c r="N976" s="140" t="s">
        <v>125</v>
      </c>
      <c r="O976" s="140">
        <v>0</v>
      </c>
      <c r="P976" s="138">
        <v>0</v>
      </c>
      <c r="Q976" s="137" t="s">
        <v>57</v>
      </c>
      <c r="R976" s="137">
        <v>0</v>
      </c>
      <c r="S976" s="140">
        <v>0</v>
      </c>
      <c r="T976" s="182">
        <v>20161031</v>
      </c>
      <c r="U976" s="137"/>
      <c r="V976" s="138"/>
      <c r="W976" s="141"/>
      <c r="X976" s="138" t="s">
        <v>124</v>
      </c>
      <c r="Y976" s="138">
        <v>0</v>
      </c>
      <c r="Z976" s="138"/>
      <c r="AA976" s="138"/>
      <c r="AB976" s="138"/>
      <c r="AC976" s="138"/>
      <c r="AD976" s="138"/>
      <c r="AE976" s="138"/>
      <c r="AF976" s="165"/>
      <c r="AG976" s="165"/>
      <c r="AH976" s="165"/>
      <c r="AI976" s="167"/>
      <c r="AJ976" s="167"/>
      <c r="AK976" s="165"/>
      <c r="AL976" s="138"/>
      <c r="AM976" s="138"/>
      <c r="AN976" s="138"/>
      <c r="AO976" s="142"/>
    </row>
    <row r="977" spans="1:41">
      <c r="A977" s="136">
        <v>43236963</v>
      </c>
      <c r="B977" s="137">
        <v>8181888</v>
      </c>
      <c r="C977" s="138"/>
      <c r="D977" s="165">
        <v>257028.85</v>
      </c>
      <c r="E977" s="165">
        <v>-2079.65</v>
      </c>
      <c r="F977" s="165">
        <v>254949.2</v>
      </c>
      <c r="G977" s="165">
        <v>-2209.38</v>
      </c>
      <c r="H977" s="165">
        <v>0</v>
      </c>
      <c r="I977" s="165">
        <v>-442.93</v>
      </c>
      <c r="J977" s="165">
        <v>-4731.96</v>
      </c>
      <c r="K977" s="138">
        <v>0</v>
      </c>
      <c r="L977" s="139">
        <v>10.315</v>
      </c>
      <c r="M977" s="153">
        <v>267.73838541666669</v>
      </c>
      <c r="N977" s="140" t="s">
        <v>126</v>
      </c>
      <c r="O977" s="140">
        <v>0</v>
      </c>
      <c r="P977" s="138">
        <v>253872.88</v>
      </c>
      <c r="Q977" s="137" t="s">
        <v>58</v>
      </c>
      <c r="R977" s="137">
        <v>20161031</v>
      </c>
      <c r="S977" s="140">
        <v>1</v>
      </c>
      <c r="T977" s="182">
        <v>20161031</v>
      </c>
      <c r="U977" s="137"/>
      <c r="V977" s="138"/>
      <c r="W977" s="141"/>
      <c r="X977" s="138" t="s">
        <v>124</v>
      </c>
      <c r="Y977" s="138">
        <v>0</v>
      </c>
      <c r="Z977" s="138"/>
      <c r="AA977" s="138"/>
      <c r="AB977" s="138"/>
      <c r="AC977" s="138"/>
      <c r="AD977" s="138"/>
      <c r="AE977" s="138"/>
      <c r="AF977" s="165"/>
      <c r="AG977" s="165"/>
      <c r="AH977" s="165"/>
      <c r="AI977" s="167"/>
      <c r="AJ977" s="167"/>
      <c r="AK977" s="165"/>
      <c r="AL977" s="138"/>
      <c r="AM977" s="138"/>
      <c r="AN977" s="138"/>
      <c r="AO977" s="142"/>
    </row>
    <row r="978" spans="1:41">
      <c r="A978" s="136">
        <v>43237109</v>
      </c>
      <c r="B978" s="137">
        <v>15607072</v>
      </c>
      <c r="C978" s="138"/>
      <c r="D978" s="165">
        <v>955708.4</v>
      </c>
      <c r="E978" s="165">
        <v>-4892.68</v>
      </c>
      <c r="F978" s="165">
        <v>950815.72</v>
      </c>
      <c r="G978" s="165">
        <v>-9397.7999999999993</v>
      </c>
      <c r="H978" s="165">
        <v>0</v>
      </c>
      <c r="I978" s="165">
        <v>-693.15</v>
      </c>
      <c r="J978" s="165">
        <v>-14983.63</v>
      </c>
      <c r="K978" s="138">
        <v>-347.46</v>
      </c>
      <c r="L978" s="139">
        <v>11.8</v>
      </c>
      <c r="M978" s="153">
        <v>995.52958333333345</v>
      </c>
      <c r="N978" s="140" t="s">
        <v>126</v>
      </c>
      <c r="O978" s="140">
        <v>0</v>
      </c>
      <c r="P978" s="138">
        <v>950815.72</v>
      </c>
      <c r="Q978" s="137" t="s">
        <v>57</v>
      </c>
      <c r="R978" s="137">
        <v>0</v>
      </c>
      <c r="S978" s="140">
        <v>0</v>
      </c>
      <c r="T978" s="182">
        <v>20161031</v>
      </c>
      <c r="U978" s="137"/>
      <c r="V978" s="138"/>
      <c r="W978" s="141"/>
      <c r="X978" s="138" t="s">
        <v>124</v>
      </c>
      <c r="Y978" s="138">
        <v>0</v>
      </c>
      <c r="Z978" s="138"/>
      <c r="AA978" s="138"/>
      <c r="AB978" s="138"/>
      <c r="AC978" s="138"/>
      <c r="AD978" s="138"/>
      <c r="AE978" s="138"/>
      <c r="AF978" s="165"/>
      <c r="AG978" s="165"/>
      <c r="AH978" s="165"/>
      <c r="AI978" s="167"/>
      <c r="AJ978" s="167"/>
      <c r="AK978" s="165"/>
      <c r="AL978" s="138"/>
      <c r="AM978" s="138"/>
      <c r="AN978" s="138"/>
      <c r="AO978" s="142"/>
    </row>
    <row r="979" spans="1:41">
      <c r="A979" s="136">
        <v>43237210</v>
      </c>
      <c r="B979" s="137">
        <v>21810187</v>
      </c>
      <c r="C979" s="138"/>
      <c r="D979" s="165">
        <v>662941.53</v>
      </c>
      <c r="E979" s="165">
        <v>-14748.880000000001</v>
      </c>
      <c r="F979" s="165">
        <v>648192.65</v>
      </c>
      <c r="G979" s="165">
        <v>-6518.93</v>
      </c>
      <c r="H979" s="165">
        <v>0</v>
      </c>
      <c r="I979" s="165">
        <v>-823.34</v>
      </c>
      <c r="J979" s="165">
        <v>-22091.15</v>
      </c>
      <c r="K979" s="138">
        <v>-5665.88</v>
      </c>
      <c r="L979" s="139">
        <v>11.8</v>
      </c>
      <c r="M979" s="153">
        <v>690.5640937500001</v>
      </c>
      <c r="N979" s="140" t="s">
        <v>126</v>
      </c>
      <c r="O979" s="140">
        <v>0</v>
      </c>
      <c r="P979" s="138">
        <v>648192.65</v>
      </c>
      <c r="Q979" s="137" t="s">
        <v>57</v>
      </c>
      <c r="R979" s="137">
        <v>0</v>
      </c>
      <c r="S979" s="140">
        <v>0</v>
      </c>
      <c r="T979" s="182">
        <v>20161031</v>
      </c>
      <c r="U979" s="137"/>
      <c r="V979" s="138"/>
      <c r="W979" s="141"/>
      <c r="X979" s="138" t="s">
        <v>124</v>
      </c>
      <c r="Y979" s="138">
        <v>0</v>
      </c>
      <c r="Z979" s="138"/>
      <c r="AA979" s="138"/>
      <c r="AB979" s="138"/>
      <c r="AC979" s="138"/>
      <c r="AD979" s="138"/>
      <c r="AE979" s="138"/>
      <c r="AF979" s="165"/>
      <c r="AG979" s="165"/>
      <c r="AH979" s="165"/>
      <c r="AI979" s="167"/>
      <c r="AJ979" s="167"/>
      <c r="AK979" s="165"/>
      <c r="AL979" s="138"/>
      <c r="AM979" s="138"/>
      <c r="AN979" s="138"/>
      <c r="AO979" s="142"/>
    </row>
    <row r="980" spans="1:41">
      <c r="A980" s="136">
        <v>43237264</v>
      </c>
      <c r="B980" s="137">
        <v>39683424</v>
      </c>
      <c r="C980" s="138"/>
      <c r="D980" s="165">
        <v>0</v>
      </c>
      <c r="E980" s="165">
        <v>0</v>
      </c>
      <c r="F980" s="165">
        <v>0</v>
      </c>
      <c r="G980" s="165">
        <v>0</v>
      </c>
      <c r="H980" s="165">
        <v>0</v>
      </c>
      <c r="I980" s="165">
        <v>0</v>
      </c>
      <c r="J980" s="165">
        <v>0</v>
      </c>
      <c r="K980" s="138">
        <v>0</v>
      </c>
      <c r="L980" s="139">
        <v>11.8</v>
      </c>
      <c r="M980" s="153">
        <v>0</v>
      </c>
      <c r="N980" s="140" t="s">
        <v>125</v>
      </c>
      <c r="O980" s="140">
        <v>0</v>
      </c>
      <c r="P980" s="138">
        <v>0</v>
      </c>
      <c r="Q980" s="137" t="s">
        <v>57</v>
      </c>
      <c r="R980" s="137">
        <v>0</v>
      </c>
      <c r="S980" s="140">
        <v>0</v>
      </c>
      <c r="T980" s="182">
        <v>20161031</v>
      </c>
      <c r="U980" s="137"/>
      <c r="V980" s="138"/>
      <c r="W980" s="141"/>
      <c r="X980" s="138" t="s">
        <v>124</v>
      </c>
      <c r="Y980" s="138">
        <v>0</v>
      </c>
      <c r="Z980" s="138"/>
      <c r="AA980" s="138"/>
      <c r="AB980" s="138"/>
      <c r="AC980" s="138"/>
      <c r="AD980" s="138"/>
      <c r="AE980" s="138"/>
      <c r="AF980" s="165"/>
      <c r="AG980" s="165"/>
      <c r="AH980" s="165"/>
      <c r="AI980" s="167"/>
      <c r="AJ980" s="167"/>
      <c r="AK980" s="165"/>
      <c r="AL980" s="138"/>
      <c r="AM980" s="138"/>
      <c r="AN980" s="138"/>
      <c r="AO980" s="142"/>
    </row>
    <row r="981" spans="1:41">
      <c r="A981" s="136">
        <v>43237329</v>
      </c>
      <c r="B981" s="137">
        <v>40092334</v>
      </c>
      <c r="C981" s="138"/>
      <c r="D981" s="165">
        <v>0</v>
      </c>
      <c r="E981" s="165">
        <v>0</v>
      </c>
      <c r="F981" s="165">
        <v>0</v>
      </c>
      <c r="G981" s="165">
        <v>0</v>
      </c>
      <c r="H981" s="165">
        <v>0</v>
      </c>
      <c r="I981" s="165">
        <v>0</v>
      </c>
      <c r="J981" s="165">
        <v>0</v>
      </c>
      <c r="K981" s="138">
        <v>0</v>
      </c>
      <c r="L981" s="139">
        <v>11.8</v>
      </c>
      <c r="M981" s="153">
        <v>0</v>
      </c>
      <c r="N981" s="140" t="s">
        <v>125</v>
      </c>
      <c r="O981" s="140">
        <v>0</v>
      </c>
      <c r="P981" s="138">
        <v>0</v>
      </c>
      <c r="Q981" s="137" t="s">
        <v>57</v>
      </c>
      <c r="R981" s="137">
        <v>0</v>
      </c>
      <c r="S981" s="140">
        <v>0</v>
      </c>
      <c r="T981" s="182">
        <v>20161031</v>
      </c>
      <c r="U981" s="137"/>
      <c r="V981" s="138"/>
      <c r="W981" s="141"/>
      <c r="X981" s="138" t="s">
        <v>124</v>
      </c>
      <c r="Y981" s="138">
        <v>0</v>
      </c>
      <c r="Z981" s="138"/>
      <c r="AA981" s="138"/>
      <c r="AB981" s="138"/>
      <c r="AC981" s="138"/>
      <c r="AD981" s="138"/>
      <c r="AE981" s="138"/>
      <c r="AF981" s="165"/>
      <c r="AG981" s="165"/>
      <c r="AH981" s="165"/>
      <c r="AI981" s="167"/>
      <c r="AJ981" s="167"/>
      <c r="AK981" s="165"/>
      <c r="AL981" s="138"/>
      <c r="AM981" s="138"/>
      <c r="AN981" s="138"/>
      <c r="AO981" s="142"/>
    </row>
    <row r="982" spans="1:41">
      <c r="A982" s="136">
        <v>43237494</v>
      </c>
      <c r="B982" s="137">
        <v>40092333</v>
      </c>
      <c r="C982" s="138"/>
      <c r="D982" s="165">
        <v>0</v>
      </c>
      <c r="E982" s="165">
        <v>0</v>
      </c>
      <c r="F982" s="165">
        <v>0</v>
      </c>
      <c r="G982" s="165">
        <v>0</v>
      </c>
      <c r="H982" s="165">
        <v>0</v>
      </c>
      <c r="I982" s="165">
        <v>0</v>
      </c>
      <c r="J982" s="165">
        <v>0</v>
      </c>
      <c r="K982" s="138">
        <v>0</v>
      </c>
      <c r="L982" s="139">
        <v>11.8</v>
      </c>
      <c r="M982" s="153">
        <v>0</v>
      </c>
      <c r="N982" s="140" t="s">
        <v>125</v>
      </c>
      <c r="O982" s="140">
        <v>0</v>
      </c>
      <c r="P982" s="138">
        <v>0</v>
      </c>
      <c r="Q982" s="137" t="s">
        <v>57</v>
      </c>
      <c r="R982" s="137">
        <v>0</v>
      </c>
      <c r="S982" s="140">
        <v>0</v>
      </c>
      <c r="T982" s="182">
        <v>20161031</v>
      </c>
      <c r="U982" s="137"/>
      <c r="V982" s="138"/>
      <c r="W982" s="141"/>
      <c r="X982" s="138" t="s">
        <v>124</v>
      </c>
      <c r="Y982" s="138">
        <v>0</v>
      </c>
      <c r="Z982" s="138"/>
      <c r="AA982" s="138"/>
      <c r="AB982" s="138"/>
      <c r="AC982" s="138"/>
      <c r="AD982" s="138"/>
      <c r="AE982" s="138"/>
      <c r="AF982" s="165"/>
      <c r="AG982" s="165"/>
      <c r="AH982" s="165"/>
      <c r="AI982" s="167"/>
      <c r="AJ982" s="167"/>
      <c r="AK982" s="165"/>
      <c r="AL982" s="138"/>
      <c r="AM982" s="138"/>
      <c r="AN982" s="138"/>
      <c r="AO982" s="142"/>
    </row>
    <row r="983" spans="1:41">
      <c r="A983" s="136">
        <v>43237529</v>
      </c>
      <c r="B983" s="137">
        <v>16852297</v>
      </c>
      <c r="C983" s="138"/>
      <c r="D983" s="165">
        <v>0</v>
      </c>
      <c r="E983" s="165">
        <v>0</v>
      </c>
      <c r="F983" s="165">
        <v>0</v>
      </c>
      <c r="G983" s="165">
        <v>0</v>
      </c>
      <c r="H983" s="165">
        <v>0</v>
      </c>
      <c r="I983" s="165">
        <v>0</v>
      </c>
      <c r="J983" s="165">
        <v>0</v>
      </c>
      <c r="K983" s="138">
        <v>0</v>
      </c>
      <c r="L983" s="139">
        <v>11.8</v>
      </c>
      <c r="M983" s="153">
        <v>0</v>
      </c>
      <c r="N983" s="140" t="s">
        <v>125</v>
      </c>
      <c r="O983" s="140">
        <v>0</v>
      </c>
      <c r="P983" s="138">
        <v>0</v>
      </c>
      <c r="Q983" s="137" t="s">
        <v>57</v>
      </c>
      <c r="R983" s="137">
        <v>0</v>
      </c>
      <c r="S983" s="140">
        <v>0</v>
      </c>
      <c r="T983" s="182">
        <v>20161031</v>
      </c>
      <c r="U983" s="137"/>
      <c r="V983" s="138"/>
      <c r="W983" s="141"/>
      <c r="X983" s="138" t="s">
        <v>124</v>
      </c>
      <c r="Y983" s="138">
        <v>0</v>
      </c>
      <c r="Z983" s="138"/>
      <c r="AA983" s="138"/>
      <c r="AB983" s="138"/>
      <c r="AC983" s="138"/>
      <c r="AD983" s="138"/>
      <c r="AE983" s="138"/>
      <c r="AF983" s="165"/>
      <c r="AG983" s="165"/>
      <c r="AH983" s="165"/>
      <c r="AI983" s="167"/>
      <c r="AJ983" s="167"/>
      <c r="AK983" s="165"/>
      <c r="AL983" s="138"/>
      <c r="AM983" s="138"/>
      <c r="AN983" s="138"/>
      <c r="AO983" s="142"/>
    </row>
    <row r="984" spans="1:41">
      <c r="A984" s="136">
        <v>43237559</v>
      </c>
      <c r="B984" s="137">
        <v>39761341</v>
      </c>
      <c r="C984" s="138"/>
      <c r="D984" s="165">
        <v>311593.96000000002</v>
      </c>
      <c r="E984" s="165">
        <v>-5682.31</v>
      </c>
      <c r="F984" s="165">
        <v>305911.65000000002</v>
      </c>
      <c r="G984" s="165">
        <v>-3064.01</v>
      </c>
      <c r="H984" s="165">
        <v>0</v>
      </c>
      <c r="I984" s="165">
        <v>-491.03</v>
      </c>
      <c r="J984" s="165">
        <v>-9237.35</v>
      </c>
      <c r="K984" s="138">
        <v>0</v>
      </c>
      <c r="L984" s="139">
        <v>11.8</v>
      </c>
      <c r="M984" s="153">
        <v>324.57704166666673</v>
      </c>
      <c r="N984" s="140" t="s">
        <v>126</v>
      </c>
      <c r="O984" s="140">
        <v>0</v>
      </c>
      <c r="P984" s="138">
        <v>305911.65000000002</v>
      </c>
      <c r="Q984" s="137" t="s">
        <v>57</v>
      </c>
      <c r="R984" s="137">
        <v>0</v>
      </c>
      <c r="S984" s="140">
        <v>0</v>
      </c>
      <c r="T984" s="182">
        <v>20161031</v>
      </c>
      <c r="U984" s="137"/>
      <c r="V984" s="138"/>
      <c r="W984" s="141"/>
      <c r="X984" s="138" t="s">
        <v>124</v>
      </c>
      <c r="Y984" s="138">
        <v>0</v>
      </c>
      <c r="Z984" s="138"/>
      <c r="AA984" s="138"/>
      <c r="AB984" s="138"/>
      <c r="AC984" s="138"/>
      <c r="AD984" s="138"/>
      <c r="AE984" s="138"/>
      <c r="AF984" s="165"/>
      <c r="AG984" s="165"/>
      <c r="AH984" s="165"/>
      <c r="AI984" s="167"/>
      <c r="AJ984" s="167"/>
      <c r="AK984" s="165"/>
      <c r="AL984" s="138"/>
      <c r="AM984" s="138"/>
      <c r="AN984" s="138"/>
      <c r="AO984" s="142"/>
    </row>
    <row r="985" spans="1:41">
      <c r="A985" s="136">
        <v>43237682</v>
      </c>
      <c r="B985" s="137">
        <v>778660</v>
      </c>
      <c r="C985" s="138"/>
      <c r="D985" s="165">
        <v>0</v>
      </c>
      <c r="E985" s="165">
        <v>0</v>
      </c>
      <c r="F985" s="165">
        <v>0</v>
      </c>
      <c r="G985" s="165">
        <v>0</v>
      </c>
      <c r="H985" s="165">
        <v>0</v>
      </c>
      <c r="I985" s="165">
        <v>0</v>
      </c>
      <c r="J985" s="165">
        <v>0</v>
      </c>
      <c r="K985" s="138">
        <v>0</v>
      </c>
      <c r="L985" s="139">
        <v>11.8</v>
      </c>
      <c r="M985" s="153">
        <v>0</v>
      </c>
      <c r="N985" s="140" t="s">
        <v>125</v>
      </c>
      <c r="O985" s="140">
        <v>0</v>
      </c>
      <c r="P985" s="138">
        <v>0</v>
      </c>
      <c r="Q985" s="137" t="s">
        <v>57</v>
      </c>
      <c r="R985" s="137">
        <v>0</v>
      </c>
      <c r="S985" s="140">
        <v>0</v>
      </c>
      <c r="T985" s="182">
        <v>20161031</v>
      </c>
      <c r="U985" s="137"/>
      <c r="V985" s="138"/>
      <c r="W985" s="141"/>
      <c r="X985" s="138" t="s">
        <v>124</v>
      </c>
      <c r="Y985" s="138">
        <v>0</v>
      </c>
      <c r="Z985" s="138"/>
      <c r="AA985" s="138"/>
      <c r="AB985" s="138"/>
      <c r="AC985" s="138"/>
      <c r="AD985" s="138"/>
      <c r="AE985" s="138"/>
      <c r="AF985" s="165"/>
      <c r="AG985" s="165"/>
      <c r="AH985" s="165"/>
      <c r="AI985" s="167"/>
      <c r="AJ985" s="167"/>
      <c r="AK985" s="165"/>
      <c r="AL985" s="138"/>
      <c r="AM985" s="138"/>
      <c r="AN985" s="138"/>
      <c r="AO985" s="142"/>
    </row>
    <row r="986" spans="1:41">
      <c r="A986" s="136">
        <v>43237706</v>
      </c>
      <c r="B986" s="137">
        <v>25276786</v>
      </c>
      <c r="C986" s="138"/>
      <c r="D986" s="165">
        <v>1869357.79</v>
      </c>
      <c r="E986" s="165">
        <v>-22462.52</v>
      </c>
      <c r="F986" s="165">
        <v>1846895.27</v>
      </c>
      <c r="G986" s="165">
        <v>-17291.560000000001</v>
      </c>
      <c r="H986" s="165">
        <v>0</v>
      </c>
      <c r="I986" s="165">
        <v>-3097.64</v>
      </c>
      <c r="J986" s="165">
        <v>-42851.72</v>
      </c>
      <c r="K986" s="138">
        <v>0</v>
      </c>
      <c r="L986" s="139">
        <v>11.1</v>
      </c>
      <c r="M986" s="153">
        <v>1947.2476979166668</v>
      </c>
      <c r="N986" s="140" t="s">
        <v>126</v>
      </c>
      <c r="O986" s="140">
        <v>0</v>
      </c>
      <c r="P986" s="138">
        <v>1846895.27</v>
      </c>
      <c r="Q986" s="137" t="s">
        <v>57</v>
      </c>
      <c r="R986" s="137">
        <v>0</v>
      </c>
      <c r="S986" s="140">
        <v>0</v>
      </c>
      <c r="T986" s="182">
        <v>20161031</v>
      </c>
      <c r="U986" s="137"/>
      <c r="V986" s="138"/>
      <c r="W986" s="141"/>
      <c r="X986" s="138" t="s">
        <v>124</v>
      </c>
      <c r="Y986" s="138">
        <v>0</v>
      </c>
      <c r="Z986" s="138"/>
      <c r="AA986" s="138"/>
      <c r="AB986" s="138"/>
      <c r="AC986" s="138"/>
      <c r="AD986" s="138"/>
      <c r="AE986" s="138"/>
      <c r="AF986" s="165"/>
      <c r="AG986" s="165"/>
      <c r="AH986" s="165"/>
      <c r="AI986" s="167"/>
      <c r="AJ986" s="167"/>
      <c r="AK986" s="165"/>
      <c r="AL986" s="138"/>
      <c r="AM986" s="138"/>
      <c r="AN986" s="138"/>
      <c r="AO986" s="142"/>
    </row>
    <row r="987" spans="1:41">
      <c r="A987" s="136">
        <v>43238040</v>
      </c>
      <c r="B987" s="137">
        <v>13692910</v>
      </c>
      <c r="C987" s="138"/>
      <c r="D987" s="165">
        <v>4566209.46</v>
      </c>
      <c r="E987" s="165">
        <v>-54453.07</v>
      </c>
      <c r="F987" s="165">
        <v>4511756.3899999997</v>
      </c>
      <c r="G987" s="165">
        <v>-43283.86</v>
      </c>
      <c r="H987" s="165">
        <v>0</v>
      </c>
      <c r="I987" s="165">
        <v>-6946.66</v>
      </c>
      <c r="J987" s="165">
        <v>-104683.59</v>
      </c>
      <c r="K987" s="138">
        <v>0</v>
      </c>
      <c r="L987" s="139">
        <v>11.375</v>
      </c>
      <c r="M987" s="153">
        <v>4756.4681874999997</v>
      </c>
      <c r="N987" s="140" t="s">
        <v>126</v>
      </c>
      <c r="O987" s="140">
        <v>0</v>
      </c>
      <c r="P987" s="138">
        <v>4511756.3899999997</v>
      </c>
      <c r="Q987" s="137" t="s">
        <v>57</v>
      </c>
      <c r="R987" s="137">
        <v>0</v>
      </c>
      <c r="S987" s="140">
        <v>0</v>
      </c>
      <c r="T987" s="182">
        <v>20161031</v>
      </c>
      <c r="U987" s="137"/>
      <c r="V987" s="138"/>
      <c r="W987" s="141"/>
      <c r="X987" s="138" t="s">
        <v>124</v>
      </c>
      <c r="Y987" s="138">
        <v>0</v>
      </c>
      <c r="Z987" s="138"/>
      <c r="AA987" s="138"/>
      <c r="AB987" s="138"/>
      <c r="AC987" s="138"/>
      <c r="AD987" s="138"/>
      <c r="AE987" s="138"/>
      <c r="AF987" s="165"/>
      <c r="AG987" s="165"/>
      <c r="AH987" s="165"/>
      <c r="AI987" s="167"/>
      <c r="AJ987" s="167"/>
      <c r="AK987" s="165"/>
      <c r="AL987" s="138"/>
      <c r="AM987" s="138"/>
      <c r="AN987" s="138"/>
      <c r="AO987" s="142"/>
    </row>
    <row r="988" spans="1:41">
      <c r="A988" s="136">
        <v>43238430</v>
      </c>
      <c r="B988" s="137">
        <v>19733027</v>
      </c>
      <c r="C988" s="138"/>
      <c r="D988" s="165">
        <v>0</v>
      </c>
      <c r="E988" s="165">
        <v>0</v>
      </c>
      <c r="F988" s="165">
        <v>0</v>
      </c>
      <c r="G988" s="165">
        <v>0</v>
      </c>
      <c r="H988" s="165">
        <v>0</v>
      </c>
      <c r="I988" s="165">
        <v>0</v>
      </c>
      <c r="J988" s="165">
        <v>0</v>
      </c>
      <c r="K988" s="138">
        <v>0</v>
      </c>
      <c r="L988" s="139">
        <v>11.1</v>
      </c>
      <c r="M988" s="153">
        <v>0</v>
      </c>
      <c r="N988" s="140" t="s">
        <v>125</v>
      </c>
      <c r="O988" s="140">
        <v>0</v>
      </c>
      <c r="P988" s="138">
        <v>0</v>
      </c>
      <c r="Q988" s="137" t="s">
        <v>57</v>
      </c>
      <c r="R988" s="137">
        <v>0</v>
      </c>
      <c r="S988" s="140">
        <v>0</v>
      </c>
      <c r="T988" s="182">
        <v>20161031</v>
      </c>
      <c r="U988" s="137"/>
      <c r="V988" s="138"/>
      <c r="W988" s="141"/>
      <c r="X988" s="138" t="s">
        <v>124</v>
      </c>
      <c r="Y988" s="138">
        <v>0</v>
      </c>
      <c r="Z988" s="138"/>
      <c r="AA988" s="138"/>
      <c r="AB988" s="138"/>
      <c r="AC988" s="138"/>
      <c r="AD988" s="138"/>
      <c r="AE988" s="138"/>
      <c r="AF988" s="165"/>
      <c r="AG988" s="165"/>
      <c r="AH988" s="165"/>
      <c r="AI988" s="167"/>
      <c r="AJ988" s="167"/>
      <c r="AK988" s="165"/>
      <c r="AL988" s="138"/>
      <c r="AM988" s="138"/>
      <c r="AN988" s="138"/>
      <c r="AO988" s="142"/>
    </row>
    <row r="989" spans="1:41">
      <c r="A989" s="136">
        <v>43238510</v>
      </c>
      <c r="B989" s="137">
        <v>39374802</v>
      </c>
      <c r="C989" s="138"/>
      <c r="D989" s="165">
        <v>772986.35</v>
      </c>
      <c r="E989" s="165">
        <v>-14606.05</v>
      </c>
      <c r="F989" s="165">
        <v>758380.3</v>
      </c>
      <c r="G989" s="165">
        <v>-7100.34</v>
      </c>
      <c r="H989" s="165">
        <v>0</v>
      </c>
      <c r="I989" s="165">
        <v>-1304.56</v>
      </c>
      <c r="J989" s="165">
        <v>-23010.95</v>
      </c>
      <c r="K989" s="138">
        <v>0</v>
      </c>
      <c r="L989" s="139">
        <v>11.1</v>
      </c>
      <c r="M989" s="153">
        <v>805.19411458333332</v>
      </c>
      <c r="N989" s="140" t="s">
        <v>126</v>
      </c>
      <c r="O989" s="140">
        <v>0</v>
      </c>
      <c r="P989" s="138">
        <v>758380.3</v>
      </c>
      <c r="Q989" s="137" t="s">
        <v>57</v>
      </c>
      <c r="R989" s="137">
        <v>0</v>
      </c>
      <c r="S989" s="140">
        <v>0</v>
      </c>
      <c r="T989" s="182">
        <v>20161031</v>
      </c>
      <c r="U989" s="137"/>
      <c r="V989" s="138"/>
      <c r="W989" s="141"/>
      <c r="X989" s="138" t="s">
        <v>124</v>
      </c>
      <c r="Y989" s="138">
        <v>0</v>
      </c>
      <c r="Z989" s="138"/>
      <c r="AA989" s="138"/>
      <c r="AB989" s="138"/>
      <c r="AC989" s="138"/>
      <c r="AD989" s="138"/>
      <c r="AE989" s="138"/>
      <c r="AF989" s="165"/>
      <c r="AG989" s="165"/>
      <c r="AH989" s="165"/>
      <c r="AI989" s="167"/>
      <c r="AJ989" s="167"/>
      <c r="AK989" s="165"/>
      <c r="AL989" s="138"/>
      <c r="AM989" s="138"/>
      <c r="AN989" s="138"/>
      <c r="AO989" s="142"/>
    </row>
    <row r="990" spans="1:41">
      <c r="A990" s="136">
        <v>43285744</v>
      </c>
      <c r="B990" s="137">
        <v>28210052</v>
      </c>
      <c r="C990" s="138"/>
      <c r="D990" s="165">
        <v>49519.61</v>
      </c>
      <c r="E990" s="165">
        <v>-22371.71</v>
      </c>
      <c r="F990" s="165">
        <v>27147.9</v>
      </c>
      <c r="G990" s="165">
        <v>-884.39</v>
      </c>
      <c r="H990" s="165">
        <v>-500</v>
      </c>
      <c r="I990" s="165">
        <v>-846.15</v>
      </c>
      <c r="J990" s="165">
        <v>-24602.25</v>
      </c>
      <c r="K990" s="138">
        <v>-4080.7</v>
      </c>
      <c r="L990" s="139">
        <v>11.8</v>
      </c>
      <c r="M990" s="153">
        <v>51.582927083333338</v>
      </c>
      <c r="N990" s="140" t="s">
        <v>126</v>
      </c>
      <c r="O990" s="140">
        <v>0</v>
      </c>
      <c r="P990" s="138">
        <v>27147.9</v>
      </c>
      <c r="Q990" s="137" t="s">
        <v>57</v>
      </c>
      <c r="R990" s="137">
        <v>0</v>
      </c>
      <c r="S990" s="140">
        <v>0</v>
      </c>
      <c r="T990" s="182">
        <v>20161031</v>
      </c>
      <c r="U990" s="137"/>
      <c r="V990" s="138"/>
      <c r="W990" s="141"/>
      <c r="X990" s="138" t="s">
        <v>124</v>
      </c>
      <c r="Y990" s="138">
        <v>0</v>
      </c>
      <c r="Z990" s="138"/>
      <c r="AA990" s="138"/>
      <c r="AB990" s="138"/>
      <c r="AC990" s="138"/>
      <c r="AD990" s="138"/>
      <c r="AE990" s="138"/>
      <c r="AF990" s="165"/>
      <c r="AG990" s="165"/>
      <c r="AH990" s="165"/>
      <c r="AI990" s="167"/>
      <c r="AJ990" s="167"/>
      <c r="AK990" s="165"/>
      <c r="AL990" s="138"/>
      <c r="AM990" s="138"/>
      <c r="AN990" s="138"/>
      <c r="AO990" s="142"/>
    </row>
    <row r="991" spans="1:41">
      <c r="A991" s="136">
        <v>43285903</v>
      </c>
      <c r="B991" s="137">
        <v>9947459</v>
      </c>
      <c r="C991" s="138"/>
      <c r="D991" s="165">
        <v>531064.43999999994</v>
      </c>
      <c r="E991" s="165">
        <v>-6254.34</v>
      </c>
      <c r="F991" s="165">
        <v>524810.1</v>
      </c>
      <c r="G991" s="165">
        <v>-4916.7700000000004</v>
      </c>
      <c r="H991" s="165">
        <v>0</v>
      </c>
      <c r="I991" s="165">
        <v>-828.89</v>
      </c>
      <c r="J991" s="165">
        <v>-12000</v>
      </c>
      <c r="K991" s="138">
        <v>-7.34</v>
      </c>
      <c r="L991" s="139">
        <v>11.11</v>
      </c>
      <c r="M991" s="153">
        <v>553.19212499999992</v>
      </c>
      <c r="N991" s="140" t="s">
        <v>126</v>
      </c>
      <c r="O991" s="140">
        <v>0</v>
      </c>
      <c r="P991" s="138">
        <v>524810.1</v>
      </c>
      <c r="Q991" s="137" t="s">
        <v>57</v>
      </c>
      <c r="R991" s="137">
        <v>0</v>
      </c>
      <c r="S991" s="140">
        <v>0</v>
      </c>
      <c r="T991" s="182">
        <v>20161031</v>
      </c>
      <c r="U991" s="137"/>
      <c r="V991" s="138"/>
      <c r="W991" s="141"/>
      <c r="X991" s="138" t="s">
        <v>124</v>
      </c>
      <c r="Y991" s="138">
        <v>0</v>
      </c>
      <c r="Z991" s="138"/>
      <c r="AA991" s="138"/>
      <c r="AB991" s="138"/>
      <c r="AC991" s="138"/>
      <c r="AD991" s="138"/>
      <c r="AE991" s="138"/>
      <c r="AF991" s="165"/>
      <c r="AG991" s="165"/>
      <c r="AH991" s="165"/>
      <c r="AI991" s="167"/>
      <c r="AJ991" s="167"/>
      <c r="AK991" s="165"/>
      <c r="AL991" s="138"/>
      <c r="AM991" s="138"/>
      <c r="AN991" s="138"/>
      <c r="AO991" s="142"/>
    </row>
    <row r="992" spans="1:41">
      <c r="A992" s="136">
        <v>43323963</v>
      </c>
      <c r="B992" s="137">
        <v>20251983</v>
      </c>
      <c r="C992" s="138"/>
      <c r="D992" s="165">
        <v>0</v>
      </c>
      <c r="E992" s="165">
        <v>0</v>
      </c>
      <c r="F992" s="165">
        <v>0</v>
      </c>
      <c r="G992" s="165">
        <v>0</v>
      </c>
      <c r="H992" s="165">
        <v>0</v>
      </c>
      <c r="I992" s="165">
        <v>0</v>
      </c>
      <c r="J992" s="165">
        <v>0</v>
      </c>
      <c r="K992" s="138">
        <v>0</v>
      </c>
      <c r="L992" s="139">
        <v>11.8</v>
      </c>
      <c r="M992" s="153">
        <v>0</v>
      </c>
      <c r="N992" s="140" t="s">
        <v>125</v>
      </c>
      <c r="O992" s="140">
        <v>0</v>
      </c>
      <c r="P992" s="138">
        <v>0</v>
      </c>
      <c r="Q992" s="137" t="s">
        <v>57</v>
      </c>
      <c r="R992" s="137">
        <v>0</v>
      </c>
      <c r="S992" s="140">
        <v>0</v>
      </c>
      <c r="T992" s="182">
        <v>20161031</v>
      </c>
      <c r="U992" s="137"/>
      <c r="V992" s="138"/>
      <c r="W992" s="141"/>
      <c r="X992" s="138" t="s">
        <v>124</v>
      </c>
      <c r="Y992" s="138">
        <v>0</v>
      </c>
      <c r="Z992" s="138"/>
      <c r="AA992" s="138"/>
      <c r="AB992" s="138"/>
      <c r="AC992" s="138"/>
      <c r="AD992" s="138"/>
      <c r="AE992" s="138"/>
      <c r="AF992" s="165"/>
      <c r="AG992" s="165"/>
      <c r="AH992" s="165"/>
      <c r="AI992" s="167"/>
      <c r="AJ992" s="167"/>
      <c r="AK992" s="165"/>
      <c r="AL992" s="138"/>
      <c r="AM992" s="138"/>
      <c r="AN992" s="138"/>
      <c r="AO992" s="142"/>
    </row>
    <row r="993" spans="1:41">
      <c r="A993" s="136">
        <v>43324251</v>
      </c>
      <c r="B993" s="137">
        <v>14305965</v>
      </c>
      <c r="C993" s="138"/>
      <c r="D993" s="165">
        <v>0</v>
      </c>
      <c r="E993" s="165">
        <v>0</v>
      </c>
      <c r="F993" s="165">
        <v>0</v>
      </c>
      <c r="G993" s="165">
        <v>0</v>
      </c>
      <c r="H993" s="165">
        <v>0</v>
      </c>
      <c r="I993" s="165">
        <v>0</v>
      </c>
      <c r="J993" s="165">
        <v>0</v>
      </c>
      <c r="K993" s="138">
        <v>0</v>
      </c>
      <c r="L993" s="139">
        <v>11.8</v>
      </c>
      <c r="M993" s="153">
        <v>0</v>
      </c>
      <c r="N993" s="140" t="s">
        <v>125</v>
      </c>
      <c r="O993" s="140">
        <v>0</v>
      </c>
      <c r="P993" s="138">
        <v>0</v>
      </c>
      <c r="Q993" s="137" t="s">
        <v>57</v>
      </c>
      <c r="R993" s="137">
        <v>0</v>
      </c>
      <c r="S993" s="140">
        <v>0</v>
      </c>
      <c r="T993" s="182">
        <v>20161031</v>
      </c>
      <c r="U993" s="137"/>
      <c r="V993" s="138"/>
      <c r="W993" s="141"/>
      <c r="X993" s="138" t="s">
        <v>124</v>
      </c>
      <c r="Y993" s="138">
        <v>0</v>
      </c>
      <c r="Z993" s="138"/>
      <c r="AA993" s="138"/>
      <c r="AB993" s="138"/>
      <c r="AC993" s="138"/>
      <c r="AD993" s="138"/>
      <c r="AE993" s="138"/>
      <c r="AF993" s="165"/>
      <c r="AG993" s="165"/>
      <c r="AH993" s="165"/>
      <c r="AI993" s="167"/>
      <c r="AJ993" s="167"/>
      <c r="AK993" s="165"/>
      <c r="AL993" s="138"/>
      <c r="AM993" s="138"/>
      <c r="AN993" s="138"/>
      <c r="AO993" s="142"/>
    </row>
    <row r="994" spans="1:41">
      <c r="A994" s="136">
        <v>43324350</v>
      </c>
      <c r="B994" s="137">
        <v>12421917</v>
      </c>
      <c r="C994" s="138"/>
      <c r="D994" s="165">
        <v>1002499.3</v>
      </c>
      <c r="E994" s="165">
        <v>-5203.1899999999996</v>
      </c>
      <c r="F994" s="165">
        <v>997296.11</v>
      </c>
      <c r="G994" s="165">
        <v>-9060.09</v>
      </c>
      <c r="H994" s="165">
        <v>-500</v>
      </c>
      <c r="I994" s="165">
        <v>-1398.12</v>
      </c>
      <c r="J994" s="165">
        <v>-16161.4</v>
      </c>
      <c r="K994" s="138">
        <v>0</v>
      </c>
      <c r="L994" s="139">
        <v>10.845000000000001</v>
      </c>
      <c r="M994" s="153">
        <v>1044.2701041666667</v>
      </c>
      <c r="N994" s="140" t="s">
        <v>126</v>
      </c>
      <c r="O994" s="140">
        <v>0</v>
      </c>
      <c r="P994" s="138">
        <v>979120.05</v>
      </c>
      <c r="Q994" s="137" t="s">
        <v>59</v>
      </c>
      <c r="R994" s="137">
        <v>20160930</v>
      </c>
      <c r="S994" s="140">
        <v>2</v>
      </c>
      <c r="T994" s="182">
        <v>20161031</v>
      </c>
      <c r="U994" s="137"/>
      <c r="V994" s="138"/>
      <c r="W994" s="141"/>
      <c r="X994" s="138" t="s">
        <v>124</v>
      </c>
      <c r="Y994" s="138">
        <v>0</v>
      </c>
      <c r="Z994" s="138"/>
      <c r="AA994" s="138"/>
      <c r="AB994" s="138"/>
      <c r="AC994" s="138"/>
      <c r="AD994" s="138"/>
      <c r="AE994" s="138"/>
      <c r="AF994" s="165"/>
      <c r="AG994" s="165"/>
      <c r="AH994" s="165"/>
      <c r="AI994" s="167"/>
      <c r="AJ994" s="167"/>
      <c r="AK994" s="165"/>
      <c r="AL994" s="138"/>
      <c r="AM994" s="138"/>
      <c r="AN994" s="138"/>
      <c r="AO994" s="142"/>
    </row>
    <row r="995" spans="1:41">
      <c r="A995" s="136">
        <v>43374845</v>
      </c>
      <c r="B995" s="137">
        <v>8194468</v>
      </c>
      <c r="C995" s="138"/>
      <c r="D995" s="165">
        <v>0</v>
      </c>
      <c r="E995" s="165">
        <v>0</v>
      </c>
      <c r="F995" s="165">
        <v>0</v>
      </c>
      <c r="G995" s="165">
        <v>0</v>
      </c>
      <c r="H995" s="165">
        <v>0</v>
      </c>
      <c r="I995" s="165">
        <v>0</v>
      </c>
      <c r="J995" s="165">
        <v>0</v>
      </c>
      <c r="K995" s="138">
        <v>0</v>
      </c>
      <c r="L995" s="139">
        <v>11.1</v>
      </c>
      <c r="M995" s="153">
        <v>0</v>
      </c>
      <c r="N995" s="140" t="s">
        <v>125</v>
      </c>
      <c r="O995" s="140">
        <v>0</v>
      </c>
      <c r="P995" s="138">
        <v>0</v>
      </c>
      <c r="Q995" s="137" t="s">
        <v>57</v>
      </c>
      <c r="R995" s="137">
        <v>0</v>
      </c>
      <c r="S995" s="140">
        <v>0</v>
      </c>
      <c r="T995" s="182">
        <v>20161031</v>
      </c>
      <c r="U995" s="137"/>
      <c r="V995" s="138"/>
      <c r="W995" s="141"/>
      <c r="X995" s="138" t="s">
        <v>124</v>
      </c>
      <c r="Y995" s="138">
        <v>0</v>
      </c>
      <c r="Z995" s="138"/>
      <c r="AA995" s="138"/>
      <c r="AB995" s="138"/>
      <c r="AC995" s="138"/>
      <c r="AD995" s="138"/>
      <c r="AE995" s="138"/>
      <c r="AF995" s="165"/>
      <c r="AG995" s="165"/>
      <c r="AH995" s="165"/>
      <c r="AI995" s="167"/>
      <c r="AJ995" s="167"/>
      <c r="AK995" s="165"/>
      <c r="AL995" s="138"/>
      <c r="AM995" s="138"/>
      <c r="AN995" s="138"/>
      <c r="AO995" s="142"/>
    </row>
    <row r="996" spans="1:41">
      <c r="A996" s="136">
        <v>43375215</v>
      </c>
      <c r="B996" s="137">
        <v>38233792</v>
      </c>
      <c r="C996" s="138"/>
      <c r="D996" s="165">
        <v>2788778.63</v>
      </c>
      <c r="E996" s="165">
        <v>0</v>
      </c>
      <c r="F996" s="165">
        <v>2788778.63</v>
      </c>
      <c r="G996" s="165">
        <v>0</v>
      </c>
      <c r="H996" s="165">
        <v>0</v>
      </c>
      <c r="I996" s="165">
        <v>0</v>
      </c>
      <c r="J996" s="165">
        <v>0</v>
      </c>
      <c r="K996" s="138">
        <v>0</v>
      </c>
      <c r="L996" s="139">
        <v>11.1</v>
      </c>
      <c r="M996" s="153">
        <v>2904.9777395833335</v>
      </c>
      <c r="N996" s="140" t="s">
        <v>126</v>
      </c>
      <c r="O996" s="140">
        <v>1</v>
      </c>
      <c r="P996" s="138">
        <v>2579609.79</v>
      </c>
      <c r="Q996" s="137" t="s">
        <v>64</v>
      </c>
      <c r="R996" s="137">
        <v>20160502</v>
      </c>
      <c r="S996" s="140">
        <v>7</v>
      </c>
      <c r="T996" s="182">
        <v>20161031</v>
      </c>
      <c r="U996" s="137"/>
      <c r="V996" s="138"/>
      <c r="W996" s="141"/>
      <c r="X996" s="138" t="s">
        <v>124</v>
      </c>
      <c r="Y996" s="138">
        <v>0</v>
      </c>
      <c r="Z996" s="138"/>
      <c r="AA996" s="138"/>
      <c r="AB996" s="138"/>
      <c r="AC996" s="138"/>
      <c r="AD996" s="138"/>
      <c r="AE996" s="138"/>
      <c r="AF996" s="165"/>
      <c r="AG996" s="165"/>
      <c r="AH996" s="165"/>
      <c r="AI996" s="167"/>
      <c r="AJ996" s="167"/>
      <c r="AK996" s="165"/>
      <c r="AL996" s="138"/>
      <c r="AM996" s="138"/>
      <c r="AN996" s="138"/>
      <c r="AO996" s="142"/>
    </row>
    <row r="997" spans="1:41">
      <c r="A997" s="136">
        <v>43375244</v>
      </c>
      <c r="B997" s="137">
        <v>20042343</v>
      </c>
      <c r="C997" s="138"/>
      <c r="D997" s="165">
        <v>461838.03</v>
      </c>
      <c r="E997" s="165">
        <v>-5763.29</v>
      </c>
      <c r="F997" s="165">
        <v>456074.74</v>
      </c>
      <c r="G997" s="165">
        <v>-3459.94</v>
      </c>
      <c r="H997" s="165">
        <v>0</v>
      </c>
      <c r="I997" s="165">
        <v>-784.71</v>
      </c>
      <c r="J997" s="165">
        <v>-10007.94</v>
      </c>
      <c r="K997" s="138">
        <v>0</v>
      </c>
      <c r="L997" s="139">
        <v>8.99</v>
      </c>
      <c r="M997" s="153">
        <v>481.08128125000007</v>
      </c>
      <c r="N997" s="140" t="s">
        <v>126</v>
      </c>
      <c r="O997" s="140">
        <v>0</v>
      </c>
      <c r="P997" s="138">
        <v>456074.74</v>
      </c>
      <c r="Q997" s="137" t="s">
        <v>57</v>
      </c>
      <c r="R997" s="137">
        <v>0</v>
      </c>
      <c r="S997" s="140">
        <v>0</v>
      </c>
      <c r="T997" s="182">
        <v>20161031</v>
      </c>
      <c r="U997" s="137"/>
      <c r="V997" s="138"/>
      <c r="W997" s="141"/>
      <c r="X997" s="138" t="s">
        <v>124</v>
      </c>
      <c r="Y997" s="138">
        <v>0</v>
      </c>
      <c r="Z997" s="138"/>
      <c r="AA997" s="138"/>
      <c r="AB997" s="138"/>
      <c r="AC997" s="138"/>
      <c r="AD997" s="138"/>
      <c r="AE997" s="138"/>
      <c r="AF997" s="165"/>
      <c r="AG997" s="165"/>
      <c r="AH997" s="165"/>
      <c r="AI997" s="167"/>
      <c r="AJ997" s="167"/>
      <c r="AK997" s="165"/>
      <c r="AL997" s="138"/>
      <c r="AM997" s="138"/>
      <c r="AN997" s="138"/>
      <c r="AO997" s="142"/>
    </row>
    <row r="998" spans="1:41">
      <c r="A998" s="136">
        <v>43375720</v>
      </c>
      <c r="B998" s="137">
        <v>22585878</v>
      </c>
      <c r="C998" s="138"/>
      <c r="D998" s="165">
        <v>0</v>
      </c>
      <c r="E998" s="165">
        <v>0</v>
      </c>
      <c r="F998" s="165">
        <v>0</v>
      </c>
      <c r="G998" s="165">
        <v>0</v>
      </c>
      <c r="H998" s="165">
        <v>0</v>
      </c>
      <c r="I998" s="165">
        <v>0</v>
      </c>
      <c r="J998" s="165">
        <v>0</v>
      </c>
      <c r="K998" s="138">
        <v>0</v>
      </c>
      <c r="L998" s="139">
        <v>12.7</v>
      </c>
      <c r="M998" s="153">
        <v>0</v>
      </c>
      <c r="N998" s="140" t="s">
        <v>125</v>
      </c>
      <c r="O998" s="140">
        <v>0</v>
      </c>
      <c r="P998" s="138">
        <v>0</v>
      </c>
      <c r="Q998" s="137" t="s">
        <v>57</v>
      </c>
      <c r="R998" s="137">
        <v>0</v>
      </c>
      <c r="S998" s="140">
        <v>0</v>
      </c>
      <c r="T998" s="182">
        <v>20161031</v>
      </c>
      <c r="U998" s="137"/>
      <c r="V998" s="138"/>
      <c r="W998" s="141"/>
      <c r="X998" s="138" t="s">
        <v>124</v>
      </c>
      <c r="Y998" s="138">
        <v>0</v>
      </c>
      <c r="Z998" s="138"/>
      <c r="AA998" s="138"/>
      <c r="AB998" s="138"/>
      <c r="AC998" s="138"/>
      <c r="AD998" s="138"/>
      <c r="AE998" s="138"/>
      <c r="AF998" s="165"/>
      <c r="AG998" s="165"/>
      <c r="AH998" s="165"/>
      <c r="AI998" s="167"/>
      <c r="AJ998" s="167"/>
      <c r="AK998" s="165"/>
      <c r="AL998" s="138"/>
      <c r="AM998" s="138"/>
      <c r="AN998" s="138"/>
      <c r="AO998" s="142"/>
    </row>
    <row r="999" spans="1:41">
      <c r="A999" s="136">
        <v>43375777</v>
      </c>
      <c r="B999" s="137">
        <v>40513270</v>
      </c>
      <c r="C999" s="138"/>
      <c r="D999" s="165">
        <v>447839.53</v>
      </c>
      <c r="E999" s="165">
        <v>0</v>
      </c>
      <c r="F999" s="165">
        <v>447839.53</v>
      </c>
      <c r="G999" s="165">
        <v>0</v>
      </c>
      <c r="H999" s="165">
        <v>0</v>
      </c>
      <c r="I999" s="165">
        <v>0</v>
      </c>
      <c r="J999" s="165">
        <v>0</v>
      </c>
      <c r="K999" s="138">
        <v>0</v>
      </c>
      <c r="L999" s="139">
        <v>11.904999999999999</v>
      </c>
      <c r="M999" s="153">
        <v>466.49951041666674</v>
      </c>
      <c r="N999" s="140" t="s">
        <v>126</v>
      </c>
      <c r="O999" s="140">
        <v>1</v>
      </c>
      <c r="P999" s="138">
        <v>273135.34999999998</v>
      </c>
      <c r="Q999" s="137" t="s">
        <v>64</v>
      </c>
      <c r="R999" s="137">
        <v>20120731</v>
      </c>
      <c r="S999" s="140">
        <v>52</v>
      </c>
      <c r="T999" s="182">
        <v>20161031</v>
      </c>
      <c r="U999" s="137"/>
      <c r="V999" s="138"/>
      <c r="W999" s="141"/>
      <c r="X999" s="138" t="s">
        <v>124</v>
      </c>
      <c r="Y999" s="138">
        <v>0</v>
      </c>
      <c r="Z999" s="138"/>
      <c r="AA999" s="138"/>
      <c r="AB999" s="138"/>
      <c r="AC999" s="138"/>
      <c r="AD999" s="138"/>
      <c r="AE999" s="138"/>
      <c r="AF999" s="165"/>
      <c r="AG999" s="165"/>
      <c r="AH999" s="165"/>
      <c r="AI999" s="167"/>
      <c r="AJ999" s="167"/>
      <c r="AK999" s="165"/>
      <c r="AL999" s="138"/>
      <c r="AM999" s="138"/>
      <c r="AN999" s="138"/>
      <c r="AO999" s="142"/>
    </row>
    <row r="1000" spans="1:41">
      <c r="A1000" s="136">
        <v>43466040</v>
      </c>
      <c r="B1000" s="137">
        <v>26934196</v>
      </c>
      <c r="C1000" s="138"/>
      <c r="D1000" s="165">
        <v>1076016.8899999999</v>
      </c>
      <c r="E1000" s="165">
        <v>0</v>
      </c>
      <c r="F1000" s="165">
        <v>1076016.8899999999</v>
      </c>
      <c r="G1000" s="165">
        <v>0</v>
      </c>
      <c r="H1000" s="165">
        <v>0</v>
      </c>
      <c r="I1000" s="165">
        <v>0</v>
      </c>
      <c r="J1000" s="165">
        <v>0</v>
      </c>
      <c r="K1000" s="138">
        <v>0</v>
      </c>
      <c r="L1000" s="139">
        <v>11.375</v>
      </c>
      <c r="M1000" s="153">
        <v>1120.8509270833333</v>
      </c>
      <c r="N1000" s="140" t="s">
        <v>126</v>
      </c>
      <c r="O1000" s="140">
        <v>1</v>
      </c>
      <c r="P1000" s="138">
        <v>785014.12</v>
      </c>
      <c r="Q1000" s="137" t="s">
        <v>64</v>
      </c>
      <c r="R1000" s="137">
        <v>20131031</v>
      </c>
      <c r="S1000" s="140">
        <v>37</v>
      </c>
      <c r="T1000" s="182">
        <v>20161031</v>
      </c>
      <c r="U1000" s="137"/>
      <c r="V1000" s="138"/>
      <c r="W1000" s="141"/>
      <c r="X1000" s="138" t="s">
        <v>124</v>
      </c>
      <c r="Y1000" s="138">
        <v>0</v>
      </c>
      <c r="Z1000" s="138"/>
      <c r="AA1000" s="138"/>
      <c r="AB1000" s="138"/>
      <c r="AC1000" s="138"/>
      <c r="AD1000" s="138"/>
      <c r="AE1000" s="138"/>
      <c r="AF1000" s="165"/>
      <c r="AG1000" s="165"/>
      <c r="AH1000" s="165"/>
      <c r="AI1000" s="167"/>
      <c r="AJ1000" s="167"/>
      <c r="AK1000" s="165"/>
      <c r="AL1000" s="138"/>
      <c r="AM1000" s="138"/>
      <c r="AN1000" s="138"/>
      <c r="AO1000" s="142"/>
    </row>
    <row r="1001" spans="1:41">
      <c r="A1001" s="136">
        <v>43506309</v>
      </c>
      <c r="B1001" s="137">
        <v>24840536</v>
      </c>
      <c r="C1001" s="138"/>
      <c r="D1001" s="165">
        <v>0</v>
      </c>
      <c r="E1001" s="165">
        <v>0</v>
      </c>
      <c r="F1001" s="165">
        <v>0</v>
      </c>
      <c r="G1001" s="165">
        <v>0</v>
      </c>
      <c r="H1001" s="165">
        <v>0</v>
      </c>
      <c r="I1001" s="165">
        <v>0</v>
      </c>
      <c r="J1001" s="165">
        <v>0</v>
      </c>
      <c r="K1001" s="138">
        <v>0</v>
      </c>
      <c r="L1001" s="139">
        <v>11.8</v>
      </c>
      <c r="M1001" s="153">
        <v>0</v>
      </c>
      <c r="N1001" s="140" t="s">
        <v>125</v>
      </c>
      <c r="O1001" s="140">
        <v>0</v>
      </c>
      <c r="P1001" s="138">
        <v>0</v>
      </c>
      <c r="Q1001" s="137" t="s">
        <v>57</v>
      </c>
      <c r="R1001" s="137">
        <v>0</v>
      </c>
      <c r="S1001" s="140">
        <v>0</v>
      </c>
      <c r="T1001" s="182">
        <v>20161031</v>
      </c>
      <c r="U1001" s="137"/>
      <c r="V1001" s="138"/>
      <c r="W1001" s="141"/>
      <c r="X1001" s="138" t="s">
        <v>124</v>
      </c>
      <c r="Y1001" s="138">
        <v>0</v>
      </c>
      <c r="Z1001" s="138"/>
      <c r="AA1001" s="138"/>
      <c r="AB1001" s="138"/>
      <c r="AC1001" s="138"/>
      <c r="AD1001" s="138"/>
      <c r="AE1001" s="138"/>
      <c r="AF1001" s="165"/>
      <c r="AG1001" s="165"/>
      <c r="AH1001" s="165"/>
      <c r="AI1001" s="167"/>
      <c r="AJ1001" s="167"/>
      <c r="AK1001" s="165"/>
      <c r="AL1001" s="138"/>
      <c r="AM1001" s="138"/>
      <c r="AN1001" s="138"/>
      <c r="AO1001" s="142"/>
    </row>
    <row r="1002" spans="1:41">
      <c r="A1002" s="136">
        <v>43552036</v>
      </c>
      <c r="B1002" s="137">
        <v>30015723</v>
      </c>
      <c r="C1002" s="138"/>
      <c r="D1002" s="165">
        <v>0</v>
      </c>
      <c r="E1002" s="165">
        <v>0</v>
      </c>
      <c r="F1002" s="165">
        <v>0</v>
      </c>
      <c r="G1002" s="165">
        <v>0</v>
      </c>
      <c r="H1002" s="165">
        <v>0</v>
      </c>
      <c r="I1002" s="165">
        <v>0</v>
      </c>
      <c r="J1002" s="165">
        <v>0</v>
      </c>
      <c r="K1002" s="138">
        <v>0</v>
      </c>
      <c r="L1002" s="139">
        <v>12.95</v>
      </c>
      <c r="M1002" s="153">
        <v>0</v>
      </c>
      <c r="N1002" s="140" t="s">
        <v>125</v>
      </c>
      <c r="O1002" s="140">
        <v>0</v>
      </c>
      <c r="P1002" s="138">
        <v>0</v>
      </c>
      <c r="Q1002" s="137" t="s">
        <v>57</v>
      </c>
      <c r="R1002" s="137">
        <v>0</v>
      </c>
      <c r="S1002" s="140">
        <v>0</v>
      </c>
      <c r="T1002" s="182">
        <v>20161031</v>
      </c>
      <c r="U1002" s="137"/>
      <c r="V1002" s="138"/>
      <c r="W1002" s="141"/>
      <c r="X1002" s="138" t="s">
        <v>124</v>
      </c>
      <c r="Y1002" s="138">
        <v>0</v>
      </c>
      <c r="Z1002" s="138"/>
      <c r="AA1002" s="138"/>
      <c r="AB1002" s="138"/>
      <c r="AC1002" s="138"/>
      <c r="AD1002" s="138"/>
      <c r="AE1002" s="138"/>
      <c r="AF1002" s="165"/>
      <c r="AG1002" s="165"/>
      <c r="AH1002" s="165"/>
      <c r="AI1002" s="167"/>
      <c r="AJ1002" s="167"/>
      <c r="AK1002" s="165"/>
      <c r="AL1002" s="138"/>
      <c r="AM1002" s="138"/>
      <c r="AN1002" s="138"/>
      <c r="AO1002" s="142"/>
    </row>
    <row r="1003" spans="1:41">
      <c r="A1003" s="136">
        <v>43552814</v>
      </c>
      <c r="B1003" s="137">
        <v>40514128</v>
      </c>
      <c r="C1003" s="138"/>
      <c r="D1003" s="165">
        <v>0</v>
      </c>
      <c r="E1003" s="165">
        <v>0</v>
      </c>
      <c r="F1003" s="165">
        <v>0</v>
      </c>
      <c r="G1003" s="165">
        <v>0</v>
      </c>
      <c r="H1003" s="165">
        <v>0</v>
      </c>
      <c r="I1003" s="165">
        <v>0</v>
      </c>
      <c r="J1003" s="165">
        <v>0</v>
      </c>
      <c r="K1003" s="138">
        <v>0</v>
      </c>
      <c r="L1003" s="139">
        <v>11.8</v>
      </c>
      <c r="M1003" s="153">
        <v>0</v>
      </c>
      <c r="N1003" s="140" t="s">
        <v>125</v>
      </c>
      <c r="O1003" s="140">
        <v>0</v>
      </c>
      <c r="P1003" s="138">
        <v>0</v>
      </c>
      <c r="Q1003" s="137" t="s">
        <v>57</v>
      </c>
      <c r="R1003" s="137">
        <v>0</v>
      </c>
      <c r="S1003" s="140">
        <v>0</v>
      </c>
      <c r="T1003" s="182">
        <v>20161031</v>
      </c>
      <c r="U1003" s="137"/>
      <c r="V1003" s="138"/>
      <c r="W1003" s="141"/>
      <c r="X1003" s="138" t="s">
        <v>124</v>
      </c>
      <c r="Y1003" s="138">
        <v>0</v>
      </c>
      <c r="Z1003" s="138"/>
      <c r="AA1003" s="138"/>
      <c r="AB1003" s="138"/>
      <c r="AC1003" s="138"/>
      <c r="AD1003" s="138"/>
      <c r="AE1003" s="138"/>
      <c r="AF1003" s="165"/>
      <c r="AG1003" s="165"/>
      <c r="AH1003" s="165"/>
      <c r="AI1003" s="167"/>
      <c r="AJ1003" s="167"/>
      <c r="AK1003" s="165"/>
      <c r="AL1003" s="138"/>
      <c r="AM1003" s="138"/>
      <c r="AN1003" s="138"/>
      <c r="AO1003" s="142"/>
    </row>
    <row r="1004" spans="1:41">
      <c r="A1004" s="136">
        <v>43552823</v>
      </c>
      <c r="B1004" s="137">
        <v>40522214</v>
      </c>
      <c r="C1004" s="138"/>
      <c r="D1004" s="165">
        <v>0</v>
      </c>
      <c r="E1004" s="165">
        <v>0</v>
      </c>
      <c r="F1004" s="165">
        <v>0</v>
      </c>
      <c r="G1004" s="165">
        <v>0</v>
      </c>
      <c r="H1004" s="165">
        <v>0</v>
      </c>
      <c r="I1004" s="165">
        <v>0</v>
      </c>
      <c r="J1004" s="165">
        <v>0</v>
      </c>
      <c r="K1004" s="138">
        <v>0</v>
      </c>
      <c r="L1004" s="139">
        <v>11.8</v>
      </c>
      <c r="M1004" s="153">
        <v>0</v>
      </c>
      <c r="N1004" s="140" t="s">
        <v>125</v>
      </c>
      <c r="O1004" s="140">
        <v>0</v>
      </c>
      <c r="P1004" s="138">
        <v>0</v>
      </c>
      <c r="Q1004" s="137" t="s">
        <v>57</v>
      </c>
      <c r="R1004" s="137">
        <v>0</v>
      </c>
      <c r="S1004" s="140">
        <v>0</v>
      </c>
      <c r="T1004" s="182">
        <v>20161031</v>
      </c>
      <c r="U1004" s="137"/>
      <c r="V1004" s="138"/>
      <c r="W1004" s="141"/>
      <c r="X1004" s="138" t="s">
        <v>124</v>
      </c>
      <c r="Y1004" s="138">
        <v>0</v>
      </c>
      <c r="Z1004" s="138"/>
      <c r="AA1004" s="138"/>
      <c r="AB1004" s="138"/>
      <c r="AC1004" s="138"/>
      <c r="AD1004" s="138"/>
      <c r="AE1004" s="138"/>
      <c r="AF1004" s="165"/>
      <c r="AG1004" s="165"/>
      <c r="AH1004" s="165"/>
      <c r="AI1004" s="167"/>
      <c r="AJ1004" s="167"/>
      <c r="AK1004" s="165"/>
      <c r="AL1004" s="138"/>
      <c r="AM1004" s="138"/>
      <c r="AN1004" s="138"/>
      <c r="AO1004" s="142"/>
    </row>
    <row r="1005" spans="1:41">
      <c r="A1005" s="136">
        <v>43553257</v>
      </c>
      <c r="B1005" s="137">
        <v>30600543</v>
      </c>
      <c r="C1005" s="138"/>
      <c r="D1005" s="165">
        <v>0</v>
      </c>
      <c r="E1005" s="165">
        <v>0</v>
      </c>
      <c r="F1005" s="165">
        <v>0</v>
      </c>
      <c r="G1005" s="165">
        <v>0</v>
      </c>
      <c r="H1005" s="165">
        <v>0</v>
      </c>
      <c r="I1005" s="165">
        <v>0</v>
      </c>
      <c r="J1005" s="165">
        <v>0</v>
      </c>
      <c r="K1005" s="138">
        <v>0</v>
      </c>
      <c r="L1005" s="139">
        <v>11.1</v>
      </c>
      <c r="M1005" s="153">
        <v>0</v>
      </c>
      <c r="N1005" s="140" t="s">
        <v>125</v>
      </c>
      <c r="O1005" s="140">
        <v>0</v>
      </c>
      <c r="P1005" s="138">
        <v>0</v>
      </c>
      <c r="Q1005" s="137" t="s">
        <v>57</v>
      </c>
      <c r="R1005" s="137">
        <v>0</v>
      </c>
      <c r="S1005" s="140">
        <v>0</v>
      </c>
      <c r="T1005" s="182">
        <v>20161031</v>
      </c>
      <c r="U1005" s="137"/>
      <c r="V1005" s="138"/>
      <c r="W1005" s="141"/>
      <c r="X1005" s="138" t="s">
        <v>124</v>
      </c>
      <c r="Y1005" s="138">
        <v>0</v>
      </c>
      <c r="Z1005" s="138"/>
      <c r="AA1005" s="138"/>
      <c r="AB1005" s="138"/>
      <c r="AC1005" s="138"/>
      <c r="AD1005" s="138"/>
      <c r="AE1005" s="138"/>
      <c r="AF1005" s="165"/>
      <c r="AG1005" s="165"/>
      <c r="AH1005" s="165"/>
      <c r="AI1005" s="167"/>
      <c r="AJ1005" s="167"/>
      <c r="AK1005" s="165"/>
      <c r="AL1005" s="138"/>
      <c r="AM1005" s="138"/>
      <c r="AN1005" s="138"/>
      <c r="AO1005" s="142"/>
    </row>
    <row r="1006" spans="1:41">
      <c r="A1006" s="136">
        <v>43553305</v>
      </c>
      <c r="B1006" s="137">
        <v>40528767</v>
      </c>
      <c r="C1006" s="138"/>
      <c r="D1006" s="165">
        <v>0</v>
      </c>
      <c r="E1006" s="165">
        <v>0</v>
      </c>
      <c r="F1006" s="165">
        <v>0</v>
      </c>
      <c r="G1006" s="165">
        <v>0</v>
      </c>
      <c r="H1006" s="165">
        <v>0</v>
      </c>
      <c r="I1006" s="165">
        <v>0</v>
      </c>
      <c r="J1006" s="165">
        <v>0</v>
      </c>
      <c r="K1006" s="138">
        <v>0</v>
      </c>
      <c r="L1006" s="139">
        <v>11.8</v>
      </c>
      <c r="M1006" s="153">
        <v>0</v>
      </c>
      <c r="N1006" s="140" t="s">
        <v>125</v>
      </c>
      <c r="O1006" s="140">
        <v>0</v>
      </c>
      <c r="P1006" s="138">
        <v>0</v>
      </c>
      <c r="Q1006" s="137" t="s">
        <v>57</v>
      </c>
      <c r="R1006" s="137">
        <v>0</v>
      </c>
      <c r="S1006" s="140">
        <v>0</v>
      </c>
      <c r="T1006" s="182">
        <v>20161031</v>
      </c>
      <c r="U1006" s="137"/>
      <c r="V1006" s="138"/>
      <c r="W1006" s="141"/>
      <c r="X1006" s="138" t="s">
        <v>124</v>
      </c>
      <c r="Y1006" s="138">
        <v>0</v>
      </c>
      <c r="Z1006" s="138"/>
      <c r="AA1006" s="138"/>
      <c r="AB1006" s="138"/>
      <c r="AC1006" s="138"/>
      <c r="AD1006" s="138"/>
      <c r="AE1006" s="138"/>
      <c r="AF1006" s="165"/>
      <c r="AG1006" s="165"/>
      <c r="AH1006" s="165"/>
      <c r="AI1006" s="167"/>
      <c r="AJ1006" s="167"/>
      <c r="AK1006" s="165"/>
      <c r="AL1006" s="138"/>
      <c r="AM1006" s="138"/>
      <c r="AN1006" s="138"/>
      <c r="AO1006" s="142"/>
    </row>
    <row r="1007" spans="1:41">
      <c r="A1007" s="136">
        <v>43553806</v>
      </c>
      <c r="B1007" s="137">
        <v>36752281</v>
      </c>
      <c r="C1007" s="138"/>
      <c r="D1007" s="165">
        <v>449671.67999999999</v>
      </c>
      <c r="E1007" s="165">
        <v>-5408.48</v>
      </c>
      <c r="F1007" s="165">
        <v>444263.2</v>
      </c>
      <c r="G1007" s="165">
        <v>-3865.3</v>
      </c>
      <c r="H1007" s="165">
        <v>0</v>
      </c>
      <c r="I1007" s="165">
        <v>-694.36</v>
      </c>
      <c r="J1007" s="165">
        <v>-9968.14</v>
      </c>
      <c r="K1007" s="138">
        <v>0</v>
      </c>
      <c r="L1007" s="139">
        <v>10.315</v>
      </c>
      <c r="M1007" s="153">
        <v>468.40800000000007</v>
      </c>
      <c r="N1007" s="140" t="s">
        <v>126</v>
      </c>
      <c r="O1007" s="140">
        <v>0</v>
      </c>
      <c r="P1007" s="138">
        <v>444263.2</v>
      </c>
      <c r="Q1007" s="137" t="s">
        <v>57</v>
      </c>
      <c r="R1007" s="137">
        <v>0</v>
      </c>
      <c r="S1007" s="140">
        <v>0</v>
      </c>
      <c r="T1007" s="182">
        <v>20161031</v>
      </c>
      <c r="U1007" s="137"/>
      <c r="V1007" s="138"/>
      <c r="W1007" s="141"/>
      <c r="X1007" s="138" t="s">
        <v>124</v>
      </c>
      <c r="Y1007" s="138">
        <v>0</v>
      </c>
      <c r="Z1007" s="138"/>
      <c r="AA1007" s="138"/>
      <c r="AB1007" s="138"/>
      <c r="AC1007" s="138"/>
      <c r="AD1007" s="138"/>
      <c r="AE1007" s="138"/>
      <c r="AF1007" s="165"/>
      <c r="AG1007" s="165"/>
      <c r="AH1007" s="165"/>
      <c r="AI1007" s="167"/>
      <c r="AJ1007" s="167"/>
      <c r="AK1007" s="165"/>
      <c r="AL1007" s="138"/>
      <c r="AM1007" s="138"/>
      <c r="AN1007" s="138"/>
      <c r="AO1007" s="142"/>
    </row>
    <row r="1008" spans="1:41">
      <c r="A1008" s="136">
        <v>43616629</v>
      </c>
      <c r="B1008" s="137">
        <v>39976750</v>
      </c>
      <c r="C1008" s="138"/>
      <c r="D1008" s="165">
        <v>101931.53</v>
      </c>
      <c r="E1008" s="165">
        <v>-31019.71</v>
      </c>
      <c r="F1008" s="165">
        <v>70911.820000000007</v>
      </c>
      <c r="G1008" s="165">
        <v>-1002.33</v>
      </c>
      <c r="H1008" s="165">
        <v>0</v>
      </c>
      <c r="I1008" s="165">
        <v>-431.7</v>
      </c>
      <c r="J1008" s="165">
        <v>-32453.739999999998</v>
      </c>
      <c r="K1008" s="138">
        <v>-24462.59</v>
      </c>
      <c r="L1008" s="139">
        <v>11.8</v>
      </c>
      <c r="M1008" s="153">
        <v>106.17867708333334</v>
      </c>
      <c r="N1008" s="140" t="s">
        <v>126</v>
      </c>
      <c r="O1008" s="140">
        <v>0</v>
      </c>
      <c r="P1008" s="138">
        <v>70911.820000000007</v>
      </c>
      <c r="Q1008" s="137" t="s">
        <v>57</v>
      </c>
      <c r="R1008" s="137">
        <v>0</v>
      </c>
      <c r="S1008" s="140">
        <v>0</v>
      </c>
      <c r="T1008" s="182">
        <v>20161031</v>
      </c>
      <c r="U1008" s="137"/>
      <c r="V1008" s="138"/>
      <c r="W1008" s="141"/>
      <c r="X1008" s="138" t="s">
        <v>124</v>
      </c>
      <c r="Y1008" s="138">
        <v>0</v>
      </c>
      <c r="Z1008" s="138"/>
      <c r="AA1008" s="138"/>
      <c r="AB1008" s="138"/>
      <c r="AC1008" s="138"/>
      <c r="AD1008" s="138"/>
      <c r="AE1008" s="138"/>
      <c r="AF1008" s="165"/>
      <c r="AG1008" s="165"/>
      <c r="AH1008" s="165"/>
      <c r="AI1008" s="167"/>
      <c r="AJ1008" s="167"/>
      <c r="AK1008" s="165"/>
      <c r="AL1008" s="138"/>
      <c r="AM1008" s="138"/>
      <c r="AN1008" s="138"/>
      <c r="AO1008" s="142"/>
    </row>
    <row r="1009" spans="1:41">
      <c r="A1009" s="136">
        <v>43616640</v>
      </c>
      <c r="B1009" s="137">
        <v>30044991</v>
      </c>
      <c r="C1009" s="138"/>
      <c r="D1009" s="165">
        <v>0</v>
      </c>
      <c r="E1009" s="165">
        <v>0</v>
      </c>
      <c r="F1009" s="165">
        <v>0</v>
      </c>
      <c r="G1009" s="165">
        <v>0</v>
      </c>
      <c r="H1009" s="165">
        <v>0</v>
      </c>
      <c r="I1009" s="165">
        <v>0</v>
      </c>
      <c r="J1009" s="165">
        <v>0</v>
      </c>
      <c r="K1009" s="138">
        <v>0</v>
      </c>
      <c r="L1009" s="139">
        <v>12.7</v>
      </c>
      <c r="M1009" s="153">
        <v>0</v>
      </c>
      <c r="N1009" s="140" t="s">
        <v>125</v>
      </c>
      <c r="O1009" s="140">
        <v>0</v>
      </c>
      <c r="P1009" s="138">
        <v>0</v>
      </c>
      <c r="Q1009" s="137" t="s">
        <v>57</v>
      </c>
      <c r="R1009" s="137">
        <v>0</v>
      </c>
      <c r="S1009" s="140">
        <v>0</v>
      </c>
      <c r="T1009" s="182">
        <v>20161031</v>
      </c>
      <c r="U1009" s="137"/>
      <c r="V1009" s="138"/>
      <c r="W1009" s="141"/>
      <c r="X1009" s="138" t="s">
        <v>124</v>
      </c>
      <c r="Y1009" s="138">
        <v>0</v>
      </c>
      <c r="Z1009" s="138"/>
      <c r="AA1009" s="138"/>
      <c r="AB1009" s="138"/>
      <c r="AC1009" s="138"/>
      <c r="AD1009" s="138"/>
      <c r="AE1009" s="138"/>
      <c r="AF1009" s="165"/>
      <c r="AG1009" s="165"/>
      <c r="AH1009" s="165"/>
      <c r="AI1009" s="167"/>
      <c r="AJ1009" s="167"/>
      <c r="AK1009" s="165"/>
      <c r="AL1009" s="138"/>
      <c r="AM1009" s="138"/>
      <c r="AN1009" s="138"/>
      <c r="AO1009" s="142"/>
    </row>
    <row r="1010" spans="1:41">
      <c r="A1010" s="136">
        <v>43617052</v>
      </c>
      <c r="B1010" s="137">
        <v>31331690</v>
      </c>
      <c r="C1010" s="138"/>
      <c r="D1010" s="165">
        <v>280401.83</v>
      </c>
      <c r="E1010" s="165">
        <v>-3499.14</v>
      </c>
      <c r="F1010" s="165">
        <v>276902.69</v>
      </c>
      <c r="G1010" s="165">
        <v>-2100.6799999999998</v>
      </c>
      <c r="H1010" s="165">
        <v>0</v>
      </c>
      <c r="I1010" s="165">
        <v>-476.26</v>
      </c>
      <c r="J1010" s="165">
        <v>-6076.08</v>
      </c>
      <c r="K1010" s="138">
        <v>0</v>
      </c>
      <c r="L1010" s="139">
        <v>8.99</v>
      </c>
      <c r="M1010" s="153">
        <v>292.08523958333336</v>
      </c>
      <c r="N1010" s="140" t="s">
        <v>126</v>
      </c>
      <c r="O1010" s="140">
        <v>0</v>
      </c>
      <c r="P1010" s="138">
        <v>276902.69</v>
      </c>
      <c r="Q1010" s="137" t="s">
        <v>57</v>
      </c>
      <c r="R1010" s="137">
        <v>0</v>
      </c>
      <c r="S1010" s="140">
        <v>0</v>
      </c>
      <c r="T1010" s="182">
        <v>20161031</v>
      </c>
      <c r="U1010" s="137"/>
      <c r="V1010" s="138"/>
      <c r="W1010" s="141"/>
      <c r="X1010" s="138" t="s">
        <v>124</v>
      </c>
      <c r="Y1010" s="138">
        <v>0</v>
      </c>
      <c r="Z1010" s="138"/>
      <c r="AA1010" s="138"/>
      <c r="AB1010" s="138"/>
      <c r="AC1010" s="138"/>
      <c r="AD1010" s="138"/>
      <c r="AE1010" s="138"/>
      <c r="AF1010" s="165"/>
      <c r="AG1010" s="165"/>
      <c r="AH1010" s="165"/>
      <c r="AI1010" s="167"/>
      <c r="AJ1010" s="167"/>
      <c r="AK1010" s="165"/>
      <c r="AL1010" s="138"/>
      <c r="AM1010" s="138"/>
      <c r="AN1010" s="138"/>
      <c r="AO1010" s="142"/>
    </row>
    <row r="1011" spans="1:41">
      <c r="A1011" s="136">
        <v>43617445</v>
      </c>
      <c r="B1011" s="137">
        <v>40641623</v>
      </c>
      <c r="C1011" s="138"/>
      <c r="D1011" s="165">
        <v>0</v>
      </c>
      <c r="E1011" s="165">
        <v>0</v>
      </c>
      <c r="F1011" s="165">
        <v>0</v>
      </c>
      <c r="G1011" s="165">
        <v>0</v>
      </c>
      <c r="H1011" s="165">
        <v>0</v>
      </c>
      <c r="I1011" s="165">
        <v>0</v>
      </c>
      <c r="J1011" s="165">
        <v>0</v>
      </c>
      <c r="K1011" s="138">
        <v>0</v>
      </c>
      <c r="L1011" s="139">
        <v>12.7</v>
      </c>
      <c r="M1011" s="153">
        <v>0</v>
      </c>
      <c r="N1011" s="140" t="s">
        <v>125</v>
      </c>
      <c r="O1011" s="140">
        <v>1</v>
      </c>
      <c r="P1011" s="138">
        <v>0</v>
      </c>
      <c r="Q1011" s="137" t="s">
        <v>57</v>
      </c>
      <c r="R1011" s="137">
        <v>0</v>
      </c>
      <c r="S1011" s="140">
        <v>0</v>
      </c>
      <c r="T1011" s="182">
        <v>20161031</v>
      </c>
      <c r="U1011" s="137"/>
      <c r="V1011" s="138"/>
      <c r="W1011" s="141"/>
      <c r="X1011" s="138" t="s">
        <v>124</v>
      </c>
      <c r="Y1011" s="138">
        <v>0</v>
      </c>
      <c r="Z1011" s="138"/>
      <c r="AA1011" s="138"/>
      <c r="AB1011" s="138"/>
      <c r="AC1011" s="138"/>
      <c r="AD1011" s="138"/>
      <c r="AE1011" s="138"/>
      <c r="AF1011" s="165"/>
      <c r="AG1011" s="165"/>
      <c r="AH1011" s="165"/>
      <c r="AI1011" s="167"/>
      <c r="AJ1011" s="167"/>
      <c r="AK1011" s="165"/>
      <c r="AL1011" s="138"/>
      <c r="AM1011" s="138"/>
      <c r="AN1011" s="138"/>
      <c r="AO1011" s="142"/>
    </row>
    <row r="1012" spans="1:41">
      <c r="A1012" s="136">
        <v>43617481</v>
      </c>
      <c r="B1012" s="137">
        <v>5900189</v>
      </c>
      <c r="C1012" s="138"/>
      <c r="D1012" s="165">
        <v>1258970.78</v>
      </c>
      <c r="E1012" s="165">
        <v>-15142.43</v>
      </c>
      <c r="F1012" s="165">
        <v>1243828.3500000001</v>
      </c>
      <c r="G1012" s="165">
        <v>-10821.9</v>
      </c>
      <c r="H1012" s="165">
        <v>0</v>
      </c>
      <c r="I1012" s="165">
        <v>-1872.52</v>
      </c>
      <c r="J1012" s="165">
        <v>-27836.85</v>
      </c>
      <c r="K1012" s="138">
        <v>0</v>
      </c>
      <c r="L1012" s="139">
        <v>10.315</v>
      </c>
      <c r="M1012" s="153">
        <v>1311.4278958333334</v>
      </c>
      <c r="N1012" s="140" t="s">
        <v>126</v>
      </c>
      <c r="O1012" s="140">
        <v>0</v>
      </c>
      <c r="P1012" s="138">
        <v>1243828.3500000001</v>
      </c>
      <c r="Q1012" s="137" t="s">
        <v>57</v>
      </c>
      <c r="R1012" s="137">
        <v>0</v>
      </c>
      <c r="S1012" s="140">
        <v>0</v>
      </c>
      <c r="T1012" s="182">
        <v>20161031</v>
      </c>
      <c r="U1012" s="137"/>
      <c r="V1012" s="138"/>
      <c r="W1012" s="141"/>
      <c r="X1012" s="138" t="s">
        <v>124</v>
      </c>
      <c r="Y1012" s="138">
        <v>0</v>
      </c>
      <c r="Z1012" s="138"/>
      <c r="AA1012" s="138"/>
      <c r="AB1012" s="138"/>
      <c r="AC1012" s="138"/>
      <c r="AD1012" s="138"/>
      <c r="AE1012" s="138"/>
      <c r="AF1012" s="165"/>
      <c r="AG1012" s="165"/>
      <c r="AH1012" s="165"/>
      <c r="AI1012" s="167"/>
      <c r="AJ1012" s="167"/>
      <c r="AK1012" s="165"/>
      <c r="AL1012" s="138"/>
      <c r="AM1012" s="138"/>
      <c r="AN1012" s="138"/>
      <c r="AO1012" s="142"/>
    </row>
    <row r="1013" spans="1:41">
      <c r="A1013" s="136">
        <v>43676224</v>
      </c>
      <c r="B1013" s="137">
        <v>5523656</v>
      </c>
      <c r="C1013" s="138"/>
      <c r="D1013" s="165">
        <v>0</v>
      </c>
      <c r="E1013" s="165">
        <v>0</v>
      </c>
      <c r="F1013" s="165">
        <v>0</v>
      </c>
      <c r="G1013" s="165">
        <v>0</v>
      </c>
      <c r="H1013" s="165">
        <v>0</v>
      </c>
      <c r="I1013" s="165">
        <v>0</v>
      </c>
      <c r="J1013" s="165">
        <v>0</v>
      </c>
      <c r="K1013" s="138">
        <v>0</v>
      </c>
      <c r="L1013" s="139">
        <v>11.8</v>
      </c>
      <c r="M1013" s="153">
        <v>0</v>
      </c>
      <c r="N1013" s="140" t="s">
        <v>125</v>
      </c>
      <c r="O1013" s="140">
        <v>0</v>
      </c>
      <c r="P1013" s="138">
        <v>0</v>
      </c>
      <c r="Q1013" s="137" t="s">
        <v>57</v>
      </c>
      <c r="R1013" s="137">
        <v>0</v>
      </c>
      <c r="S1013" s="140">
        <v>0</v>
      </c>
      <c r="T1013" s="182">
        <v>20161031</v>
      </c>
      <c r="U1013" s="137"/>
      <c r="V1013" s="138"/>
      <c r="W1013" s="141"/>
      <c r="X1013" s="138" t="s">
        <v>124</v>
      </c>
      <c r="Y1013" s="138">
        <v>0</v>
      </c>
      <c r="Z1013" s="138"/>
      <c r="AA1013" s="138"/>
      <c r="AB1013" s="138"/>
      <c r="AC1013" s="138"/>
      <c r="AD1013" s="138"/>
      <c r="AE1013" s="138"/>
      <c r="AF1013" s="165"/>
      <c r="AG1013" s="165"/>
      <c r="AH1013" s="165"/>
      <c r="AI1013" s="167"/>
      <c r="AJ1013" s="167"/>
      <c r="AK1013" s="165"/>
      <c r="AL1013" s="138"/>
      <c r="AM1013" s="138"/>
      <c r="AN1013" s="138"/>
      <c r="AO1013" s="142"/>
    </row>
    <row r="1014" spans="1:41">
      <c r="A1014" s="136">
        <v>43676259</v>
      </c>
      <c r="B1014" s="137">
        <v>25494443</v>
      </c>
      <c r="C1014" s="138"/>
      <c r="D1014" s="165">
        <v>0</v>
      </c>
      <c r="E1014" s="165">
        <v>0</v>
      </c>
      <c r="F1014" s="165">
        <v>0</v>
      </c>
      <c r="G1014" s="165">
        <v>0</v>
      </c>
      <c r="H1014" s="165">
        <v>0</v>
      </c>
      <c r="I1014" s="165">
        <v>0</v>
      </c>
      <c r="J1014" s="165">
        <v>0</v>
      </c>
      <c r="K1014" s="138">
        <v>0</v>
      </c>
      <c r="L1014" s="139">
        <v>11.8</v>
      </c>
      <c r="M1014" s="153">
        <v>0</v>
      </c>
      <c r="N1014" s="140" t="s">
        <v>125</v>
      </c>
      <c r="O1014" s="140">
        <v>0</v>
      </c>
      <c r="P1014" s="138">
        <v>0</v>
      </c>
      <c r="Q1014" s="137" t="s">
        <v>57</v>
      </c>
      <c r="R1014" s="137">
        <v>0</v>
      </c>
      <c r="S1014" s="140">
        <v>0</v>
      </c>
      <c r="T1014" s="182">
        <v>20161031</v>
      </c>
      <c r="U1014" s="137"/>
      <c r="V1014" s="138"/>
      <c r="W1014" s="141"/>
      <c r="X1014" s="138" t="s">
        <v>124</v>
      </c>
      <c r="Y1014" s="138">
        <v>0</v>
      </c>
      <c r="Z1014" s="138"/>
      <c r="AA1014" s="138"/>
      <c r="AB1014" s="138"/>
      <c r="AC1014" s="138"/>
      <c r="AD1014" s="138"/>
      <c r="AE1014" s="138"/>
      <c r="AF1014" s="165"/>
      <c r="AG1014" s="165"/>
      <c r="AH1014" s="165"/>
      <c r="AI1014" s="167"/>
      <c r="AJ1014" s="167"/>
      <c r="AK1014" s="165"/>
      <c r="AL1014" s="138"/>
      <c r="AM1014" s="138"/>
      <c r="AN1014" s="138"/>
      <c r="AO1014" s="142"/>
    </row>
    <row r="1015" spans="1:41">
      <c r="A1015" s="136">
        <v>43676342</v>
      </c>
      <c r="B1015" s="137">
        <v>5511970</v>
      </c>
      <c r="C1015" s="138"/>
      <c r="D1015" s="165">
        <v>0</v>
      </c>
      <c r="E1015" s="165">
        <v>0</v>
      </c>
      <c r="F1015" s="165">
        <v>0</v>
      </c>
      <c r="G1015" s="165">
        <v>0</v>
      </c>
      <c r="H1015" s="165">
        <v>0</v>
      </c>
      <c r="I1015" s="165">
        <v>0</v>
      </c>
      <c r="J1015" s="165">
        <v>0</v>
      </c>
      <c r="K1015" s="138">
        <v>0</v>
      </c>
      <c r="L1015" s="139">
        <v>11.8</v>
      </c>
      <c r="M1015" s="153">
        <v>0</v>
      </c>
      <c r="N1015" s="140" t="s">
        <v>125</v>
      </c>
      <c r="O1015" s="140">
        <v>0</v>
      </c>
      <c r="P1015" s="138">
        <v>0</v>
      </c>
      <c r="Q1015" s="137" t="s">
        <v>57</v>
      </c>
      <c r="R1015" s="137">
        <v>0</v>
      </c>
      <c r="S1015" s="140">
        <v>0</v>
      </c>
      <c r="T1015" s="182">
        <v>20161031</v>
      </c>
      <c r="U1015" s="137"/>
      <c r="V1015" s="138"/>
      <c r="W1015" s="141"/>
      <c r="X1015" s="138" t="s">
        <v>124</v>
      </c>
      <c r="Y1015" s="138">
        <v>0</v>
      </c>
      <c r="Z1015" s="138"/>
      <c r="AA1015" s="138"/>
      <c r="AB1015" s="138"/>
      <c r="AC1015" s="138"/>
      <c r="AD1015" s="138"/>
      <c r="AE1015" s="138"/>
      <c r="AF1015" s="165"/>
      <c r="AG1015" s="165"/>
      <c r="AH1015" s="165"/>
      <c r="AI1015" s="167"/>
      <c r="AJ1015" s="167"/>
      <c r="AK1015" s="165"/>
      <c r="AL1015" s="138"/>
      <c r="AM1015" s="138"/>
      <c r="AN1015" s="138"/>
      <c r="AO1015" s="142"/>
    </row>
    <row r="1016" spans="1:41">
      <c r="A1016" s="136">
        <v>43676939</v>
      </c>
      <c r="B1016" s="137">
        <v>8105081</v>
      </c>
      <c r="C1016" s="138"/>
      <c r="D1016" s="165">
        <v>0</v>
      </c>
      <c r="E1016" s="165">
        <v>0</v>
      </c>
      <c r="F1016" s="165">
        <v>0</v>
      </c>
      <c r="G1016" s="165">
        <v>0</v>
      </c>
      <c r="H1016" s="165">
        <v>0</v>
      </c>
      <c r="I1016" s="165">
        <v>0</v>
      </c>
      <c r="J1016" s="165">
        <v>0</v>
      </c>
      <c r="K1016" s="138">
        <v>0</v>
      </c>
      <c r="L1016" s="139">
        <v>12.7</v>
      </c>
      <c r="M1016" s="153">
        <v>0</v>
      </c>
      <c r="N1016" s="140" t="s">
        <v>125</v>
      </c>
      <c r="O1016" s="140">
        <v>0</v>
      </c>
      <c r="P1016" s="138">
        <v>0</v>
      </c>
      <c r="Q1016" s="137" t="s">
        <v>57</v>
      </c>
      <c r="R1016" s="137">
        <v>0</v>
      </c>
      <c r="S1016" s="140">
        <v>0</v>
      </c>
      <c r="T1016" s="182">
        <v>20161031</v>
      </c>
      <c r="U1016" s="137"/>
      <c r="V1016" s="138"/>
      <c r="W1016" s="141"/>
      <c r="X1016" s="138" t="s">
        <v>124</v>
      </c>
      <c r="Y1016" s="138">
        <v>0</v>
      </c>
      <c r="Z1016" s="138"/>
      <c r="AA1016" s="138"/>
      <c r="AB1016" s="138"/>
      <c r="AC1016" s="138"/>
      <c r="AD1016" s="138"/>
      <c r="AE1016" s="138"/>
      <c r="AF1016" s="165"/>
      <c r="AG1016" s="165"/>
      <c r="AH1016" s="165"/>
      <c r="AI1016" s="167"/>
      <c r="AJ1016" s="167"/>
      <c r="AK1016" s="165"/>
      <c r="AL1016" s="138"/>
      <c r="AM1016" s="138"/>
      <c r="AN1016" s="138"/>
      <c r="AO1016" s="142"/>
    </row>
    <row r="1017" spans="1:41">
      <c r="A1017" s="136">
        <v>43677160</v>
      </c>
      <c r="B1017" s="137">
        <v>39950516</v>
      </c>
      <c r="C1017" s="138"/>
      <c r="D1017" s="165">
        <v>0</v>
      </c>
      <c r="E1017" s="165">
        <v>0</v>
      </c>
      <c r="F1017" s="165">
        <v>0</v>
      </c>
      <c r="G1017" s="165">
        <v>0</v>
      </c>
      <c r="H1017" s="165">
        <v>0</v>
      </c>
      <c r="I1017" s="165">
        <v>0</v>
      </c>
      <c r="J1017" s="165">
        <v>0</v>
      </c>
      <c r="K1017" s="138">
        <v>0</v>
      </c>
      <c r="L1017" s="139">
        <v>11.119300000000001</v>
      </c>
      <c r="M1017" s="153">
        <v>0</v>
      </c>
      <c r="N1017" s="140" t="s">
        <v>125</v>
      </c>
      <c r="O1017" s="140">
        <v>0</v>
      </c>
      <c r="P1017" s="138">
        <v>0</v>
      </c>
      <c r="Q1017" s="137" t="s">
        <v>57</v>
      </c>
      <c r="R1017" s="137">
        <v>0</v>
      </c>
      <c r="S1017" s="140">
        <v>0</v>
      </c>
      <c r="T1017" s="182">
        <v>20161031</v>
      </c>
      <c r="U1017" s="137"/>
      <c r="V1017" s="138"/>
      <c r="W1017" s="141"/>
      <c r="X1017" s="138" t="s">
        <v>124</v>
      </c>
      <c r="Y1017" s="138">
        <v>0</v>
      </c>
      <c r="Z1017" s="138"/>
      <c r="AA1017" s="138"/>
      <c r="AB1017" s="138"/>
      <c r="AC1017" s="138"/>
      <c r="AD1017" s="138"/>
      <c r="AE1017" s="138"/>
      <c r="AF1017" s="165"/>
      <c r="AG1017" s="165"/>
      <c r="AH1017" s="165"/>
      <c r="AI1017" s="167"/>
      <c r="AJ1017" s="167"/>
      <c r="AK1017" s="165"/>
      <c r="AL1017" s="138"/>
      <c r="AM1017" s="138"/>
      <c r="AN1017" s="138"/>
      <c r="AO1017" s="142"/>
    </row>
    <row r="1018" spans="1:41">
      <c r="A1018" s="136">
        <v>43718863</v>
      </c>
      <c r="B1018" s="137">
        <v>27161276</v>
      </c>
      <c r="C1018" s="138"/>
      <c r="D1018" s="165">
        <v>122850.42</v>
      </c>
      <c r="E1018" s="165">
        <v>-17329.61</v>
      </c>
      <c r="F1018" s="165">
        <v>105520.81</v>
      </c>
      <c r="G1018" s="165">
        <v>-1208.03</v>
      </c>
      <c r="H1018" s="165">
        <v>0</v>
      </c>
      <c r="I1018" s="165">
        <v>-728.39</v>
      </c>
      <c r="J1018" s="165">
        <v>-19266.03</v>
      </c>
      <c r="K1018" s="138">
        <v>-5437.18</v>
      </c>
      <c r="L1018" s="139">
        <v>11.8</v>
      </c>
      <c r="M1018" s="153">
        <v>127.96918750000002</v>
      </c>
      <c r="N1018" s="140" t="s">
        <v>126</v>
      </c>
      <c r="O1018" s="140">
        <v>0</v>
      </c>
      <c r="P1018" s="138">
        <v>105520.81</v>
      </c>
      <c r="Q1018" s="137" t="s">
        <v>57</v>
      </c>
      <c r="R1018" s="137">
        <v>0</v>
      </c>
      <c r="S1018" s="140">
        <v>0</v>
      </c>
      <c r="T1018" s="182">
        <v>20161031</v>
      </c>
      <c r="U1018" s="137"/>
      <c r="V1018" s="138"/>
      <c r="W1018" s="141"/>
      <c r="X1018" s="138" t="s">
        <v>124</v>
      </c>
      <c r="Y1018" s="138">
        <v>0</v>
      </c>
      <c r="Z1018" s="138"/>
      <c r="AA1018" s="138"/>
      <c r="AB1018" s="138"/>
      <c r="AC1018" s="138"/>
      <c r="AD1018" s="138"/>
      <c r="AE1018" s="138"/>
      <c r="AF1018" s="165"/>
      <c r="AG1018" s="165"/>
      <c r="AH1018" s="165"/>
      <c r="AI1018" s="167"/>
      <c r="AJ1018" s="167"/>
      <c r="AK1018" s="165"/>
      <c r="AL1018" s="138"/>
      <c r="AM1018" s="138"/>
      <c r="AN1018" s="138"/>
      <c r="AO1018" s="142"/>
    </row>
    <row r="1019" spans="1:41">
      <c r="A1019" s="136">
        <v>43718891</v>
      </c>
      <c r="B1019" s="137">
        <v>14752500</v>
      </c>
      <c r="C1019" s="138"/>
      <c r="D1019" s="165">
        <v>678003.5</v>
      </c>
      <c r="E1019" s="165">
        <v>-2887.32</v>
      </c>
      <c r="F1019" s="165">
        <v>675116.18</v>
      </c>
      <c r="G1019" s="165">
        <v>-6667.03</v>
      </c>
      <c r="H1019" s="165">
        <v>0</v>
      </c>
      <c r="I1019" s="165">
        <v>-569.70000000000005</v>
      </c>
      <c r="J1019" s="165">
        <v>-10124.049999999999</v>
      </c>
      <c r="K1019" s="138">
        <v>0</v>
      </c>
      <c r="L1019" s="139">
        <v>11.8</v>
      </c>
      <c r="M1019" s="153">
        <v>706.25364583333339</v>
      </c>
      <c r="N1019" s="140" t="s">
        <v>126</v>
      </c>
      <c r="O1019" s="140">
        <v>0</v>
      </c>
      <c r="P1019" s="138">
        <v>675116.18</v>
      </c>
      <c r="Q1019" s="137" t="s">
        <v>57</v>
      </c>
      <c r="R1019" s="137">
        <v>0</v>
      </c>
      <c r="S1019" s="140">
        <v>0</v>
      </c>
      <c r="T1019" s="182">
        <v>20161031</v>
      </c>
      <c r="U1019" s="137"/>
      <c r="V1019" s="138"/>
      <c r="W1019" s="141"/>
      <c r="X1019" s="138" t="s">
        <v>124</v>
      </c>
      <c r="Y1019" s="138">
        <v>0</v>
      </c>
      <c r="Z1019" s="138"/>
      <c r="AA1019" s="138"/>
      <c r="AB1019" s="138"/>
      <c r="AC1019" s="138"/>
      <c r="AD1019" s="138"/>
      <c r="AE1019" s="138"/>
      <c r="AF1019" s="165"/>
      <c r="AG1019" s="165"/>
      <c r="AH1019" s="165"/>
      <c r="AI1019" s="167"/>
      <c r="AJ1019" s="167"/>
      <c r="AK1019" s="165"/>
      <c r="AL1019" s="138"/>
      <c r="AM1019" s="138"/>
      <c r="AN1019" s="138"/>
      <c r="AO1019" s="142"/>
    </row>
    <row r="1020" spans="1:41">
      <c r="A1020" s="136">
        <v>43719070</v>
      </c>
      <c r="B1020" s="137">
        <v>18756296</v>
      </c>
      <c r="C1020" s="138"/>
      <c r="D1020" s="165">
        <v>0</v>
      </c>
      <c r="E1020" s="165">
        <v>0</v>
      </c>
      <c r="F1020" s="165">
        <v>0</v>
      </c>
      <c r="G1020" s="165">
        <v>0</v>
      </c>
      <c r="H1020" s="165">
        <v>0</v>
      </c>
      <c r="I1020" s="165">
        <v>0</v>
      </c>
      <c r="J1020" s="165">
        <v>0</v>
      </c>
      <c r="K1020" s="138">
        <v>0</v>
      </c>
      <c r="L1020" s="139">
        <v>11.11</v>
      </c>
      <c r="M1020" s="153">
        <v>0</v>
      </c>
      <c r="N1020" s="140" t="s">
        <v>125</v>
      </c>
      <c r="O1020" s="140">
        <v>0</v>
      </c>
      <c r="P1020" s="138">
        <v>0</v>
      </c>
      <c r="Q1020" s="137" t="s">
        <v>57</v>
      </c>
      <c r="R1020" s="137">
        <v>0</v>
      </c>
      <c r="S1020" s="140">
        <v>0</v>
      </c>
      <c r="T1020" s="182">
        <v>20161031</v>
      </c>
      <c r="U1020" s="137"/>
      <c r="V1020" s="138"/>
      <c r="W1020" s="141"/>
      <c r="X1020" s="138" t="s">
        <v>124</v>
      </c>
      <c r="Y1020" s="138">
        <v>0</v>
      </c>
      <c r="Z1020" s="138"/>
      <c r="AA1020" s="138"/>
      <c r="AB1020" s="138"/>
      <c r="AC1020" s="138"/>
      <c r="AD1020" s="138"/>
      <c r="AE1020" s="138"/>
      <c r="AF1020" s="165"/>
      <c r="AG1020" s="165"/>
      <c r="AH1020" s="165"/>
      <c r="AI1020" s="167"/>
      <c r="AJ1020" s="167"/>
      <c r="AK1020" s="165"/>
      <c r="AL1020" s="138"/>
      <c r="AM1020" s="138"/>
      <c r="AN1020" s="138"/>
      <c r="AO1020" s="142"/>
    </row>
    <row r="1021" spans="1:41">
      <c r="A1021" s="136">
        <v>43719083</v>
      </c>
      <c r="B1021" s="137">
        <v>20214751</v>
      </c>
      <c r="C1021" s="138"/>
      <c r="D1021" s="165">
        <v>1026258.19</v>
      </c>
      <c r="E1021" s="165">
        <v>-12467.07</v>
      </c>
      <c r="F1021" s="165">
        <v>1013791.12</v>
      </c>
      <c r="G1021" s="165">
        <v>-8516.11</v>
      </c>
      <c r="H1021" s="165">
        <v>0</v>
      </c>
      <c r="I1021" s="165">
        <v>-1597.16</v>
      </c>
      <c r="J1021" s="165">
        <v>-22580.34</v>
      </c>
      <c r="K1021" s="138">
        <v>0</v>
      </c>
      <c r="L1021" s="139">
        <v>9.9579000000000004</v>
      </c>
      <c r="M1021" s="153">
        <v>1069.0189479166668</v>
      </c>
      <c r="N1021" s="140" t="s">
        <v>126</v>
      </c>
      <c r="O1021" s="140">
        <v>0</v>
      </c>
      <c r="P1021" s="138">
        <v>1013791.12</v>
      </c>
      <c r="Q1021" s="137" t="s">
        <v>57</v>
      </c>
      <c r="R1021" s="137">
        <v>0</v>
      </c>
      <c r="S1021" s="140">
        <v>0</v>
      </c>
      <c r="T1021" s="182">
        <v>20161031</v>
      </c>
      <c r="U1021" s="137"/>
      <c r="V1021" s="138"/>
      <c r="W1021" s="141"/>
      <c r="X1021" s="138" t="s">
        <v>124</v>
      </c>
      <c r="Y1021" s="138">
        <v>0</v>
      </c>
      <c r="Z1021" s="138"/>
      <c r="AA1021" s="138"/>
      <c r="AB1021" s="138"/>
      <c r="AC1021" s="138"/>
      <c r="AD1021" s="138"/>
      <c r="AE1021" s="138"/>
      <c r="AF1021" s="165"/>
      <c r="AG1021" s="165"/>
      <c r="AH1021" s="165"/>
      <c r="AI1021" s="167"/>
      <c r="AJ1021" s="167"/>
      <c r="AK1021" s="165"/>
      <c r="AL1021" s="138"/>
      <c r="AM1021" s="138"/>
      <c r="AN1021" s="138"/>
      <c r="AO1021" s="142"/>
    </row>
    <row r="1022" spans="1:41">
      <c r="A1022" s="136">
        <v>43831473</v>
      </c>
      <c r="B1022" s="137">
        <v>9602505</v>
      </c>
      <c r="C1022" s="138"/>
      <c r="D1022" s="165">
        <v>0</v>
      </c>
      <c r="E1022" s="165">
        <v>0</v>
      </c>
      <c r="F1022" s="165">
        <v>0</v>
      </c>
      <c r="G1022" s="165">
        <v>0</v>
      </c>
      <c r="H1022" s="165">
        <v>0</v>
      </c>
      <c r="I1022" s="165">
        <v>0</v>
      </c>
      <c r="J1022" s="165">
        <v>0</v>
      </c>
      <c r="K1022" s="138">
        <v>0</v>
      </c>
      <c r="L1022" s="139">
        <v>11.5</v>
      </c>
      <c r="M1022" s="153">
        <v>0</v>
      </c>
      <c r="N1022" s="140" t="s">
        <v>125</v>
      </c>
      <c r="O1022" s="140">
        <v>0</v>
      </c>
      <c r="P1022" s="138">
        <v>0</v>
      </c>
      <c r="Q1022" s="137" t="s">
        <v>57</v>
      </c>
      <c r="R1022" s="137">
        <v>0</v>
      </c>
      <c r="S1022" s="140">
        <v>0</v>
      </c>
      <c r="T1022" s="182">
        <v>20161031</v>
      </c>
      <c r="U1022" s="137"/>
      <c r="V1022" s="138"/>
      <c r="W1022" s="141"/>
      <c r="X1022" s="138" t="s">
        <v>124</v>
      </c>
      <c r="Y1022" s="138">
        <v>0</v>
      </c>
      <c r="Z1022" s="138"/>
      <c r="AA1022" s="138"/>
      <c r="AB1022" s="138"/>
      <c r="AC1022" s="138"/>
      <c r="AD1022" s="138"/>
      <c r="AE1022" s="138"/>
      <c r="AF1022" s="165"/>
      <c r="AG1022" s="165"/>
      <c r="AH1022" s="165"/>
      <c r="AI1022" s="167"/>
      <c r="AJ1022" s="167"/>
      <c r="AK1022" s="165"/>
      <c r="AL1022" s="138"/>
      <c r="AM1022" s="138"/>
      <c r="AN1022" s="138"/>
      <c r="AO1022" s="142"/>
    </row>
    <row r="1023" spans="1:41">
      <c r="A1023" s="136">
        <v>43831614</v>
      </c>
      <c r="B1023" s="137">
        <v>20307160</v>
      </c>
      <c r="C1023" s="138"/>
      <c r="D1023" s="165">
        <v>0</v>
      </c>
      <c r="E1023" s="165">
        <v>0</v>
      </c>
      <c r="F1023" s="165">
        <v>0</v>
      </c>
      <c r="G1023" s="165">
        <v>0</v>
      </c>
      <c r="H1023" s="165">
        <v>0</v>
      </c>
      <c r="I1023" s="165">
        <v>0</v>
      </c>
      <c r="J1023" s="165">
        <v>0</v>
      </c>
      <c r="K1023" s="138">
        <v>0</v>
      </c>
      <c r="L1023" s="139">
        <v>12.7</v>
      </c>
      <c r="M1023" s="153">
        <v>0</v>
      </c>
      <c r="N1023" s="140" t="s">
        <v>125</v>
      </c>
      <c r="O1023" s="140">
        <v>0</v>
      </c>
      <c r="P1023" s="138">
        <v>0</v>
      </c>
      <c r="Q1023" s="137" t="s">
        <v>57</v>
      </c>
      <c r="R1023" s="137">
        <v>0</v>
      </c>
      <c r="S1023" s="140">
        <v>0</v>
      </c>
      <c r="T1023" s="182">
        <v>20161031</v>
      </c>
      <c r="U1023" s="137"/>
      <c r="V1023" s="138"/>
      <c r="W1023" s="141"/>
      <c r="X1023" s="138" t="s">
        <v>124</v>
      </c>
      <c r="Y1023" s="138">
        <v>0</v>
      </c>
      <c r="Z1023" s="138"/>
      <c r="AA1023" s="138"/>
      <c r="AB1023" s="138"/>
      <c r="AC1023" s="138"/>
      <c r="AD1023" s="138"/>
      <c r="AE1023" s="138"/>
      <c r="AF1023" s="165"/>
      <c r="AG1023" s="165"/>
      <c r="AH1023" s="165"/>
      <c r="AI1023" s="167"/>
      <c r="AJ1023" s="167"/>
      <c r="AK1023" s="165"/>
      <c r="AL1023" s="138"/>
      <c r="AM1023" s="138"/>
      <c r="AN1023" s="138"/>
      <c r="AO1023" s="142"/>
    </row>
    <row r="1024" spans="1:41">
      <c r="A1024" s="136">
        <v>43885578</v>
      </c>
      <c r="B1024" s="137">
        <v>20146110</v>
      </c>
      <c r="C1024" s="138"/>
      <c r="D1024" s="165">
        <v>169189.71</v>
      </c>
      <c r="E1024" s="165">
        <v>0</v>
      </c>
      <c r="F1024" s="165">
        <v>169189.71</v>
      </c>
      <c r="G1024" s="165">
        <v>-57.34</v>
      </c>
      <c r="H1024" s="165">
        <v>0</v>
      </c>
      <c r="I1024" s="165">
        <v>-198.03</v>
      </c>
      <c r="J1024" s="165">
        <v>-255.37</v>
      </c>
      <c r="K1024" s="138">
        <v>0</v>
      </c>
      <c r="L1024" s="139">
        <v>11.8</v>
      </c>
      <c r="M1024" s="153">
        <v>176.23928125</v>
      </c>
      <c r="N1024" s="140" t="s">
        <v>126</v>
      </c>
      <c r="O1024" s="140">
        <v>0</v>
      </c>
      <c r="P1024" s="138">
        <v>166830.85999999999</v>
      </c>
      <c r="Q1024" s="137" t="s">
        <v>58</v>
      </c>
      <c r="R1024" s="137">
        <v>20161031</v>
      </c>
      <c r="S1024" s="140">
        <v>1</v>
      </c>
      <c r="T1024" s="182">
        <v>20161031</v>
      </c>
      <c r="U1024" s="137"/>
      <c r="V1024" s="138"/>
      <c r="W1024" s="141"/>
      <c r="X1024" s="138" t="s">
        <v>124</v>
      </c>
      <c r="Y1024" s="138">
        <v>0</v>
      </c>
      <c r="Z1024" s="138"/>
      <c r="AA1024" s="138"/>
      <c r="AB1024" s="138"/>
      <c r="AC1024" s="138"/>
      <c r="AD1024" s="138"/>
      <c r="AE1024" s="138"/>
      <c r="AF1024" s="165"/>
      <c r="AG1024" s="165"/>
      <c r="AH1024" s="165"/>
      <c r="AI1024" s="167"/>
      <c r="AJ1024" s="167"/>
      <c r="AK1024" s="165"/>
      <c r="AL1024" s="138"/>
      <c r="AM1024" s="138"/>
      <c r="AN1024" s="138"/>
      <c r="AO1024" s="142"/>
    </row>
    <row r="1025" spans="1:41">
      <c r="A1025" s="136">
        <v>43886202</v>
      </c>
      <c r="B1025" s="137">
        <v>16659524</v>
      </c>
      <c r="C1025" s="138"/>
      <c r="D1025" s="165">
        <v>0</v>
      </c>
      <c r="E1025" s="165">
        <v>0</v>
      </c>
      <c r="F1025" s="165">
        <v>0</v>
      </c>
      <c r="G1025" s="165">
        <v>0</v>
      </c>
      <c r="H1025" s="165">
        <v>0</v>
      </c>
      <c r="I1025" s="165">
        <v>0</v>
      </c>
      <c r="J1025" s="165">
        <v>0</v>
      </c>
      <c r="K1025" s="138">
        <v>0</v>
      </c>
      <c r="L1025" s="139">
        <v>11.8</v>
      </c>
      <c r="M1025" s="153">
        <v>0</v>
      </c>
      <c r="N1025" s="140" t="s">
        <v>125</v>
      </c>
      <c r="O1025" s="140">
        <v>0</v>
      </c>
      <c r="P1025" s="138">
        <v>0</v>
      </c>
      <c r="Q1025" s="137" t="s">
        <v>57</v>
      </c>
      <c r="R1025" s="137">
        <v>0</v>
      </c>
      <c r="S1025" s="140">
        <v>0</v>
      </c>
      <c r="T1025" s="182">
        <v>20161031</v>
      </c>
      <c r="U1025" s="137"/>
      <c r="V1025" s="138"/>
      <c r="W1025" s="141"/>
      <c r="X1025" s="138" t="s">
        <v>124</v>
      </c>
      <c r="Y1025" s="138">
        <v>0</v>
      </c>
      <c r="Z1025" s="138"/>
      <c r="AA1025" s="138"/>
      <c r="AB1025" s="138"/>
      <c r="AC1025" s="138"/>
      <c r="AD1025" s="138"/>
      <c r="AE1025" s="138"/>
      <c r="AF1025" s="165"/>
      <c r="AG1025" s="165"/>
      <c r="AH1025" s="165"/>
      <c r="AI1025" s="167"/>
      <c r="AJ1025" s="167"/>
      <c r="AK1025" s="165"/>
      <c r="AL1025" s="138"/>
      <c r="AM1025" s="138"/>
      <c r="AN1025" s="138"/>
      <c r="AO1025" s="142"/>
    </row>
    <row r="1026" spans="1:41">
      <c r="A1026" s="136">
        <v>43886272</v>
      </c>
      <c r="B1026" s="137">
        <v>11488508</v>
      </c>
      <c r="C1026" s="138"/>
      <c r="D1026" s="165">
        <v>0</v>
      </c>
      <c r="E1026" s="165">
        <v>0</v>
      </c>
      <c r="F1026" s="165">
        <v>0</v>
      </c>
      <c r="G1026" s="165">
        <v>0</v>
      </c>
      <c r="H1026" s="165">
        <v>0</v>
      </c>
      <c r="I1026" s="165">
        <v>0</v>
      </c>
      <c r="J1026" s="165">
        <v>0</v>
      </c>
      <c r="K1026" s="138">
        <v>0</v>
      </c>
      <c r="L1026" s="139">
        <v>11.1</v>
      </c>
      <c r="M1026" s="153">
        <v>0</v>
      </c>
      <c r="N1026" s="140" t="s">
        <v>125</v>
      </c>
      <c r="O1026" s="140">
        <v>0</v>
      </c>
      <c r="P1026" s="138">
        <v>0</v>
      </c>
      <c r="Q1026" s="137" t="s">
        <v>57</v>
      </c>
      <c r="R1026" s="137">
        <v>0</v>
      </c>
      <c r="S1026" s="140">
        <v>0</v>
      </c>
      <c r="T1026" s="182">
        <v>20161031</v>
      </c>
      <c r="U1026" s="137"/>
      <c r="V1026" s="138"/>
      <c r="W1026" s="141"/>
      <c r="X1026" s="138" t="s">
        <v>124</v>
      </c>
      <c r="Y1026" s="138">
        <v>0</v>
      </c>
      <c r="Z1026" s="138"/>
      <c r="AA1026" s="138"/>
      <c r="AB1026" s="138"/>
      <c r="AC1026" s="138"/>
      <c r="AD1026" s="138"/>
      <c r="AE1026" s="138"/>
      <c r="AF1026" s="165"/>
      <c r="AG1026" s="165"/>
      <c r="AH1026" s="165"/>
      <c r="AI1026" s="167"/>
      <c r="AJ1026" s="167"/>
      <c r="AK1026" s="165"/>
      <c r="AL1026" s="138"/>
      <c r="AM1026" s="138"/>
      <c r="AN1026" s="138"/>
      <c r="AO1026" s="142"/>
    </row>
    <row r="1027" spans="1:41">
      <c r="A1027" s="136">
        <v>43945220</v>
      </c>
      <c r="B1027" s="137">
        <v>39271372</v>
      </c>
      <c r="C1027" s="138"/>
      <c r="D1027" s="165">
        <v>0</v>
      </c>
      <c r="E1027" s="165">
        <v>0</v>
      </c>
      <c r="F1027" s="165">
        <v>0</v>
      </c>
      <c r="G1027" s="165">
        <v>0</v>
      </c>
      <c r="H1027" s="165">
        <v>0</v>
      </c>
      <c r="I1027" s="165">
        <v>0</v>
      </c>
      <c r="J1027" s="165">
        <v>0</v>
      </c>
      <c r="K1027" s="138">
        <v>0</v>
      </c>
      <c r="L1027" s="139">
        <v>11.8</v>
      </c>
      <c r="M1027" s="153">
        <v>0</v>
      </c>
      <c r="N1027" s="140" t="s">
        <v>125</v>
      </c>
      <c r="O1027" s="140">
        <v>0</v>
      </c>
      <c r="P1027" s="138">
        <v>0</v>
      </c>
      <c r="Q1027" s="137" t="s">
        <v>57</v>
      </c>
      <c r="R1027" s="137">
        <v>0</v>
      </c>
      <c r="S1027" s="140">
        <v>0</v>
      </c>
      <c r="T1027" s="182">
        <v>20161031</v>
      </c>
      <c r="U1027" s="137"/>
      <c r="V1027" s="138"/>
      <c r="W1027" s="141"/>
      <c r="X1027" s="138" t="s">
        <v>124</v>
      </c>
      <c r="Y1027" s="138">
        <v>0</v>
      </c>
      <c r="Z1027" s="138"/>
      <c r="AA1027" s="138"/>
      <c r="AB1027" s="138"/>
      <c r="AC1027" s="138"/>
      <c r="AD1027" s="138"/>
      <c r="AE1027" s="138"/>
      <c r="AF1027" s="165"/>
      <c r="AG1027" s="165"/>
      <c r="AH1027" s="165"/>
      <c r="AI1027" s="167"/>
      <c r="AJ1027" s="167"/>
      <c r="AK1027" s="165"/>
      <c r="AL1027" s="138"/>
      <c r="AM1027" s="138"/>
      <c r="AN1027" s="138"/>
      <c r="AO1027" s="142"/>
    </row>
    <row r="1028" spans="1:41">
      <c r="A1028" s="136">
        <v>43945296</v>
      </c>
      <c r="B1028" s="137">
        <v>11313011</v>
      </c>
      <c r="C1028" s="138"/>
      <c r="D1028" s="165">
        <v>358096.61</v>
      </c>
      <c r="E1028" s="165">
        <v>-13805.75</v>
      </c>
      <c r="F1028" s="165">
        <v>344290.86</v>
      </c>
      <c r="G1028" s="165">
        <v>-3521.28</v>
      </c>
      <c r="H1028" s="165">
        <v>0</v>
      </c>
      <c r="I1028" s="165">
        <v>-572.4</v>
      </c>
      <c r="J1028" s="165">
        <v>-17899.43</v>
      </c>
      <c r="K1028" s="138">
        <v>-5666.54</v>
      </c>
      <c r="L1028" s="139">
        <v>11.8</v>
      </c>
      <c r="M1028" s="153">
        <v>373.01730208333333</v>
      </c>
      <c r="N1028" s="140" t="s">
        <v>126</v>
      </c>
      <c r="O1028" s="140">
        <v>0</v>
      </c>
      <c r="P1028" s="138">
        <v>344290.86</v>
      </c>
      <c r="Q1028" s="137" t="s">
        <v>57</v>
      </c>
      <c r="R1028" s="137">
        <v>0</v>
      </c>
      <c r="S1028" s="140">
        <v>0</v>
      </c>
      <c r="T1028" s="182">
        <v>20161031</v>
      </c>
      <c r="U1028" s="137"/>
      <c r="V1028" s="138"/>
      <c r="W1028" s="141"/>
      <c r="X1028" s="138" t="s">
        <v>124</v>
      </c>
      <c r="Y1028" s="138">
        <v>0</v>
      </c>
      <c r="Z1028" s="138"/>
      <c r="AA1028" s="138"/>
      <c r="AB1028" s="138"/>
      <c r="AC1028" s="138"/>
      <c r="AD1028" s="138"/>
      <c r="AE1028" s="138"/>
      <c r="AF1028" s="165"/>
      <c r="AG1028" s="165"/>
      <c r="AH1028" s="165"/>
      <c r="AI1028" s="167"/>
      <c r="AJ1028" s="167"/>
      <c r="AK1028" s="165"/>
      <c r="AL1028" s="138"/>
      <c r="AM1028" s="138"/>
      <c r="AN1028" s="138"/>
      <c r="AO1028" s="142"/>
    </row>
    <row r="1029" spans="1:41">
      <c r="A1029" s="136">
        <v>43945575</v>
      </c>
      <c r="B1029" s="137">
        <v>40438578</v>
      </c>
      <c r="C1029" s="138"/>
      <c r="D1029" s="165">
        <v>0</v>
      </c>
      <c r="E1029" s="165">
        <v>0</v>
      </c>
      <c r="F1029" s="165">
        <v>0</v>
      </c>
      <c r="G1029" s="165">
        <v>0</v>
      </c>
      <c r="H1029" s="165">
        <v>0</v>
      </c>
      <c r="I1029" s="165">
        <v>0</v>
      </c>
      <c r="J1029" s="165">
        <v>0</v>
      </c>
      <c r="K1029" s="138">
        <v>0</v>
      </c>
      <c r="L1029" s="139">
        <v>11.8</v>
      </c>
      <c r="M1029" s="153">
        <v>0</v>
      </c>
      <c r="N1029" s="140" t="s">
        <v>125</v>
      </c>
      <c r="O1029" s="140">
        <v>0</v>
      </c>
      <c r="P1029" s="138">
        <v>0</v>
      </c>
      <c r="Q1029" s="137" t="s">
        <v>57</v>
      </c>
      <c r="R1029" s="137">
        <v>0</v>
      </c>
      <c r="S1029" s="140">
        <v>0</v>
      </c>
      <c r="T1029" s="182">
        <v>20161031</v>
      </c>
      <c r="U1029" s="137"/>
      <c r="V1029" s="138"/>
      <c r="W1029" s="141"/>
      <c r="X1029" s="138" t="s">
        <v>124</v>
      </c>
      <c r="Y1029" s="138">
        <v>0</v>
      </c>
      <c r="Z1029" s="138"/>
      <c r="AA1029" s="138"/>
      <c r="AB1029" s="138"/>
      <c r="AC1029" s="138"/>
      <c r="AD1029" s="138"/>
      <c r="AE1029" s="138"/>
      <c r="AF1029" s="165"/>
      <c r="AG1029" s="165"/>
      <c r="AH1029" s="165"/>
      <c r="AI1029" s="167"/>
      <c r="AJ1029" s="167"/>
      <c r="AK1029" s="165"/>
      <c r="AL1029" s="138"/>
      <c r="AM1029" s="138"/>
      <c r="AN1029" s="138"/>
      <c r="AO1029" s="142"/>
    </row>
    <row r="1030" spans="1:41">
      <c r="A1030" s="136">
        <v>43945609</v>
      </c>
      <c r="B1030" s="137">
        <v>40024129</v>
      </c>
      <c r="C1030" s="138"/>
      <c r="D1030" s="165">
        <v>251804.2</v>
      </c>
      <c r="E1030" s="165">
        <v>-13463.23</v>
      </c>
      <c r="F1030" s="165">
        <v>238340.97</v>
      </c>
      <c r="G1030" s="165">
        <v>-2476.0700000000002</v>
      </c>
      <c r="H1030" s="165">
        <v>0</v>
      </c>
      <c r="I1030" s="165">
        <v>-601.15</v>
      </c>
      <c r="J1030" s="165">
        <v>-16540.45</v>
      </c>
      <c r="K1030" s="138">
        <v>-5665.88</v>
      </c>
      <c r="L1030" s="139">
        <v>11.8</v>
      </c>
      <c r="M1030" s="153">
        <v>262.29604166666667</v>
      </c>
      <c r="N1030" s="140" t="s">
        <v>126</v>
      </c>
      <c r="O1030" s="140">
        <v>0</v>
      </c>
      <c r="P1030" s="138">
        <v>238340.97</v>
      </c>
      <c r="Q1030" s="137" t="s">
        <v>57</v>
      </c>
      <c r="R1030" s="137">
        <v>0</v>
      </c>
      <c r="S1030" s="140">
        <v>0</v>
      </c>
      <c r="T1030" s="182">
        <v>20161031</v>
      </c>
      <c r="U1030" s="137"/>
      <c r="V1030" s="138"/>
      <c r="W1030" s="141"/>
      <c r="X1030" s="138" t="s">
        <v>124</v>
      </c>
      <c r="Y1030" s="138">
        <v>0</v>
      </c>
      <c r="Z1030" s="138"/>
      <c r="AA1030" s="138"/>
      <c r="AB1030" s="138"/>
      <c r="AC1030" s="138"/>
      <c r="AD1030" s="138"/>
      <c r="AE1030" s="138"/>
      <c r="AF1030" s="165"/>
      <c r="AG1030" s="165"/>
      <c r="AH1030" s="165"/>
      <c r="AI1030" s="167"/>
      <c r="AJ1030" s="167"/>
      <c r="AK1030" s="165"/>
      <c r="AL1030" s="138"/>
      <c r="AM1030" s="138"/>
      <c r="AN1030" s="138"/>
      <c r="AO1030" s="142"/>
    </row>
    <row r="1031" spans="1:41">
      <c r="A1031" s="136">
        <v>43945668</v>
      </c>
      <c r="B1031" s="137">
        <v>12953519</v>
      </c>
      <c r="C1031" s="138"/>
      <c r="D1031" s="165">
        <v>0</v>
      </c>
      <c r="E1031" s="165">
        <v>0</v>
      </c>
      <c r="F1031" s="165">
        <v>0</v>
      </c>
      <c r="G1031" s="165">
        <v>0</v>
      </c>
      <c r="H1031" s="165">
        <v>0</v>
      </c>
      <c r="I1031" s="165">
        <v>0</v>
      </c>
      <c r="J1031" s="165">
        <v>0</v>
      </c>
      <c r="K1031" s="138">
        <v>0</v>
      </c>
      <c r="L1031" s="139">
        <v>11.8</v>
      </c>
      <c r="M1031" s="153">
        <v>0</v>
      </c>
      <c r="N1031" s="140" t="s">
        <v>125</v>
      </c>
      <c r="O1031" s="140">
        <v>0</v>
      </c>
      <c r="P1031" s="138">
        <v>0</v>
      </c>
      <c r="Q1031" s="137" t="s">
        <v>57</v>
      </c>
      <c r="R1031" s="137">
        <v>0</v>
      </c>
      <c r="S1031" s="140">
        <v>0</v>
      </c>
      <c r="T1031" s="182">
        <v>20161031</v>
      </c>
      <c r="U1031" s="137"/>
      <c r="V1031" s="138"/>
      <c r="W1031" s="141"/>
      <c r="X1031" s="138" t="s">
        <v>124</v>
      </c>
      <c r="Y1031" s="138">
        <v>0</v>
      </c>
      <c r="Z1031" s="138"/>
      <c r="AA1031" s="138"/>
      <c r="AB1031" s="138"/>
      <c r="AC1031" s="138"/>
      <c r="AD1031" s="138"/>
      <c r="AE1031" s="138"/>
      <c r="AF1031" s="165"/>
      <c r="AG1031" s="165"/>
      <c r="AH1031" s="165"/>
      <c r="AI1031" s="167"/>
      <c r="AJ1031" s="167"/>
      <c r="AK1031" s="165"/>
      <c r="AL1031" s="138"/>
      <c r="AM1031" s="138"/>
      <c r="AN1031" s="138"/>
      <c r="AO1031" s="142"/>
    </row>
    <row r="1032" spans="1:41">
      <c r="A1032" s="136">
        <v>43945719</v>
      </c>
      <c r="B1032" s="137">
        <v>36702270</v>
      </c>
      <c r="C1032" s="138"/>
      <c r="D1032" s="165">
        <v>0</v>
      </c>
      <c r="E1032" s="165">
        <v>0</v>
      </c>
      <c r="F1032" s="165">
        <v>0</v>
      </c>
      <c r="G1032" s="165">
        <v>0</v>
      </c>
      <c r="H1032" s="165">
        <v>0</v>
      </c>
      <c r="I1032" s="165">
        <v>0</v>
      </c>
      <c r="J1032" s="165">
        <v>0</v>
      </c>
      <c r="K1032" s="138">
        <v>0</v>
      </c>
      <c r="L1032" s="139">
        <v>11.958</v>
      </c>
      <c r="M1032" s="153">
        <v>0</v>
      </c>
      <c r="N1032" s="140" t="s">
        <v>125</v>
      </c>
      <c r="O1032" s="140">
        <v>1</v>
      </c>
      <c r="P1032" s="138">
        <v>0</v>
      </c>
      <c r="Q1032" s="137" t="s">
        <v>57</v>
      </c>
      <c r="R1032" s="137">
        <v>0</v>
      </c>
      <c r="S1032" s="140">
        <v>0</v>
      </c>
      <c r="T1032" s="182">
        <v>20161031</v>
      </c>
      <c r="U1032" s="137"/>
      <c r="V1032" s="138"/>
      <c r="W1032" s="141"/>
      <c r="X1032" s="138" t="s">
        <v>124</v>
      </c>
      <c r="Y1032" s="138">
        <v>0</v>
      </c>
      <c r="Z1032" s="138"/>
      <c r="AA1032" s="138"/>
      <c r="AB1032" s="138"/>
      <c r="AC1032" s="138"/>
      <c r="AD1032" s="138"/>
      <c r="AE1032" s="138"/>
      <c r="AF1032" s="165"/>
      <c r="AG1032" s="165"/>
      <c r="AH1032" s="165"/>
      <c r="AI1032" s="167"/>
      <c r="AJ1032" s="167"/>
      <c r="AK1032" s="165"/>
      <c r="AL1032" s="138"/>
      <c r="AM1032" s="138"/>
      <c r="AN1032" s="138"/>
      <c r="AO1032" s="142"/>
    </row>
    <row r="1033" spans="1:41">
      <c r="A1033" s="136">
        <v>43945845</v>
      </c>
      <c r="B1033" s="137">
        <v>14703851</v>
      </c>
      <c r="C1033" s="138"/>
      <c r="D1033" s="165">
        <v>0</v>
      </c>
      <c r="E1033" s="165">
        <v>0</v>
      </c>
      <c r="F1033" s="165">
        <v>0</v>
      </c>
      <c r="G1033" s="165">
        <v>0</v>
      </c>
      <c r="H1033" s="165">
        <v>0</v>
      </c>
      <c r="I1033" s="165">
        <v>0</v>
      </c>
      <c r="J1033" s="165">
        <v>0</v>
      </c>
      <c r="K1033" s="138">
        <v>0</v>
      </c>
      <c r="L1033" s="139">
        <v>11.8</v>
      </c>
      <c r="M1033" s="153">
        <v>0</v>
      </c>
      <c r="N1033" s="140" t="s">
        <v>125</v>
      </c>
      <c r="O1033" s="140">
        <v>0</v>
      </c>
      <c r="P1033" s="138">
        <v>0</v>
      </c>
      <c r="Q1033" s="137" t="s">
        <v>57</v>
      </c>
      <c r="R1033" s="137">
        <v>0</v>
      </c>
      <c r="S1033" s="140">
        <v>0</v>
      </c>
      <c r="T1033" s="182">
        <v>20161031</v>
      </c>
      <c r="U1033" s="137"/>
      <c r="V1033" s="138"/>
      <c r="W1033" s="141"/>
      <c r="X1033" s="138" t="s">
        <v>124</v>
      </c>
      <c r="Y1033" s="138">
        <v>0</v>
      </c>
      <c r="Z1033" s="138"/>
      <c r="AA1033" s="138"/>
      <c r="AB1033" s="138"/>
      <c r="AC1033" s="138"/>
      <c r="AD1033" s="138"/>
      <c r="AE1033" s="138"/>
      <c r="AF1033" s="165"/>
      <c r="AG1033" s="165"/>
      <c r="AH1033" s="165"/>
      <c r="AI1033" s="167"/>
      <c r="AJ1033" s="167"/>
      <c r="AK1033" s="165"/>
      <c r="AL1033" s="138"/>
      <c r="AM1033" s="138"/>
      <c r="AN1033" s="138"/>
      <c r="AO1033" s="142"/>
    </row>
    <row r="1034" spans="1:41">
      <c r="A1034" s="136">
        <v>43945871</v>
      </c>
      <c r="B1034" s="137">
        <v>40121895</v>
      </c>
      <c r="C1034" s="138"/>
      <c r="D1034" s="165">
        <v>784915.56</v>
      </c>
      <c r="E1034" s="165">
        <v>-9794.99</v>
      </c>
      <c r="F1034" s="165">
        <v>775120.57</v>
      </c>
      <c r="G1034" s="165">
        <v>-5880.33</v>
      </c>
      <c r="H1034" s="165">
        <v>0</v>
      </c>
      <c r="I1034" s="165">
        <v>-1252.54</v>
      </c>
      <c r="J1034" s="165">
        <v>-16927.86</v>
      </c>
      <c r="K1034" s="138">
        <v>0</v>
      </c>
      <c r="L1034" s="139">
        <v>8.99</v>
      </c>
      <c r="M1034" s="153">
        <v>817.62037500000008</v>
      </c>
      <c r="N1034" s="140" t="s">
        <v>126</v>
      </c>
      <c r="O1034" s="140">
        <v>0</v>
      </c>
      <c r="P1034" s="138">
        <v>775120.57</v>
      </c>
      <c r="Q1034" s="137" t="s">
        <v>57</v>
      </c>
      <c r="R1034" s="137">
        <v>0</v>
      </c>
      <c r="S1034" s="140">
        <v>0</v>
      </c>
      <c r="T1034" s="182">
        <v>20161031</v>
      </c>
      <c r="U1034" s="137"/>
      <c r="V1034" s="138"/>
      <c r="W1034" s="141"/>
      <c r="X1034" s="138" t="s">
        <v>124</v>
      </c>
      <c r="Y1034" s="138">
        <v>0</v>
      </c>
      <c r="Z1034" s="138"/>
      <c r="AA1034" s="138"/>
      <c r="AB1034" s="138"/>
      <c r="AC1034" s="138"/>
      <c r="AD1034" s="138"/>
      <c r="AE1034" s="138"/>
      <c r="AF1034" s="165"/>
      <c r="AG1034" s="165"/>
      <c r="AH1034" s="165"/>
      <c r="AI1034" s="167"/>
      <c r="AJ1034" s="167"/>
      <c r="AK1034" s="165"/>
      <c r="AL1034" s="138"/>
      <c r="AM1034" s="138"/>
      <c r="AN1034" s="138"/>
      <c r="AO1034" s="142"/>
    </row>
    <row r="1035" spans="1:41">
      <c r="A1035" s="136">
        <v>43946014</v>
      </c>
      <c r="B1035" s="137">
        <v>1706765</v>
      </c>
      <c r="C1035" s="138"/>
      <c r="D1035" s="165">
        <v>0</v>
      </c>
      <c r="E1035" s="165">
        <v>0</v>
      </c>
      <c r="F1035" s="165">
        <v>0</v>
      </c>
      <c r="G1035" s="165">
        <v>0</v>
      </c>
      <c r="H1035" s="165">
        <v>0</v>
      </c>
      <c r="I1035" s="165">
        <v>0</v>
      </c>
      <c r="J1035" s="165">
        <v>0</v>
      </c>
      <c r="K1035" s="138">
        <v>0</v>
      </c>
      <c r="L1035" s="139">
        <v>11.8</v>
      </c>
      <c r="M1035" s="153">
        <v>0</v>
      </c>
      <c r="N1035" s="140" t="s">
        <v>125</v>
      </c>
      <c r="O1035" s="140">
        <v>0</v>
      </c>
      <c r="P1035" s="138">
        <v>0</v>
      </c>
      <c r="Q1035" s="137" t="s">
        <v>57</v>
      </c>
      <c r="R1035" s="137">
        <v>0</v>
      </c>
      <c r="S1035" s="140">
        <v>0</v>
      </c>
      <c r="T1035" s="182">
        <v>20161031</v>
      </c>
      <c r="U1035" s="137"/>
      <c r="V1035" s="138"/>
      <c r="W1035" s="141"/>
      <c r="X1035" s="138" t="s">
        <v>124</v>
      </c>
      <c r="Y1035" s="138">
        <v>0</v>
      </c>
      <c r="Z1035" s="138"/>
      <c r="AA1035" s="138"/>
      <c r="AB1035" s="138"/>
      <c r="AC1035" s="138"/>
      <c r="AD1035" s="138"/>
      <c r="AE1035" s="138"/>
      <c r="AF1035" s="165"/>
      <c r="AG1035" s="165"/>
      <c r="AH1035" s="165"/>
      <c r="AI1035" s="167"/>
      <c r="AJ1035" s="167"/>
      <c r="AK1035" s="165"/>
      <c r="AL1035" s="138"/>
      <c r="AM1035" s="138"/>
      <c r="AN1035" s="138"/>
      <c r="AO1035" s="142"/>
    </row>
    <row r="1036" spans="1:41">
      <c r="A1036" s="136">
        <v>43946091</v>
      </c>
      <c r="B1036" s="137">
        <v>1981395</v>
      </c>
      <c r="C1036" s="138"/>
      <c r="D1036" s="165">
        <v>0</v>
      </c>
      <c r="E1036" s="165">
        <v>0</v>
      </c>
      <c r="F1036" s="165">
        <v>0</v>
      </c>
      <c r="G1036" s="165">
        <v>0</v>
      </c>
      <c r="H1036" s="165">
        <v>0</v>
      </c>
      <c r="I1036" s="165">
        <v>0</v>
      </c>
      <c r="J1036" s="165">
        <v>0</v>
      </c>
      <c r="K1036" s="138">
        <v>0</v>
      </c>
      <c r="L1036" s="139">
        <v>11.1</v>
      </c>
      <c r="M1036" s="153">
        <v>0</v>
      </c>
      <c r="N1036" s="140" t="s">
        <v>125</v>
      </c>
      <c r="O1036" s="140">
        <v>0</v>
      </c>
      <c r="P1036" s="138">
        <v>0</v>
      </c>
      <c r="Q1036" s="137" t="s">
        <v>57</v>
      </c>
      <c r="R1036" s="137">
        <v>0</v>
      </c>
      <c r="S1036" s="140">
        <v>0</v>
      </c>
      <c r="T1036" s="182">
        <v>20161031</v>
      </c>
      <c r="U1036" s="137"/>
      <c r="V1036" s="138"/>
      <c r="W1036" s="141"/>
      <c r="X1036" s="138" t="s">
        <v>124</v>
      </c>
      <c r="Y1036" s="138">
        <v>0</v>
      </c>
      <c r="Z1036" s="138"/>
      <c r="AA1036" s="138"/>
      <c r="AB1036" s="138"/>
      <c r="AC1036" s="138"/>
      <c r="AD1036" s="138"/>
      <c r="AE1036" s="138"/>
      <c r="AF1036" s="165"/>
      <c r="AG1036" s="165"/>
      <c r="AH1036" s="165"/>
      <c r="AI1036" s="167"/>
      <c r="AJ1036" s="167"/>
      <c r="AK1036" s="165"/>
      <c r="AL1036" s="138"/>
      <c r="AM1036" s="138"/>
      <c r="AN1036" s="138"/>
      <c r="AO1036" s="142"/>
    </row>
    <row r="1037" spans="1:41">
      <c r="A1037" s="136">
        <v>43946141</v>
      </c>
      <c r="B1037" s="137">
        <v>23100038</v>
      </c>
      <c r="C1037" s="138"/>
      <c r="D1037" s="165">
        <v>0</v>
      </c>
      <c r="E1037" s="165">
        <v>0</v>
      </c>
      <c r="F1037" s="165">
        <v>0</v>
      </c>
      <c r="G1037" s="165">
        <v>0</v>
      </c>
      <c r="H1037" s="165">
        <v>0</v>
      </c>
      <c r="I1037" s="165">
        <v>0</v>
      </c>
      <c r="J1037" s="165">
        <v>0</v>
      </c>
      <c r="K1037" s="138">
        <v>0</v>
      </c>
      <c r="L1037" s="139">
        <v>12.7</v>
      </c>
      <c r="M1037" s="153">
        <v>0</v>
      </c>
      <c r="N1037" s="140" t="s">
        <v>125</v>
      </c>
      <c r="O1037" s="140">
        <v>0</v>
      </c>
      <c r="P1037" s="138">
        <v>0</v>
      </c>
      <c r="Q1037" s="137" t="s">
        <v>57</v>
      </c>
      <c r="R1037" s="137">
        <v>0</v>
      </c>
      <c r="S1037" s="140">
        <v>0</v>
      </c>
      <c r="T1037" s="182">
        <v>20161031</v>
      </c>
      <c r="U1037" s="137"/>
      <c r="V1037" s="138"/>
      <c r="W1037" s="141"/>
      <c r="X1037" s="138" t="s">
        <v>124</v>
      </c>
      <c r="Y1037" s="138">
        <v>0</v>
      </c>
      <c r="Z1037" s="138"/>
      <c r="AA1037" s="138"/>
      <c r="AB1037" s="138"/>
      <c r="AC1037" s="138"/>
      <c r="AD1037" s="138"/>
      <c r="AE1037" s="138"/>
      <c r="AF1037" s="165"/>
      <c r="AG1037" s="165"/>
      <c r="AH1037" s="165"/>
      <c r="AI1037" s="167"/>
      <c r="AJ1037" s="167"/>
      <c r="AK1037" s="165"/>
      <c r="AL1037" s="138"/>
      <c r="AM1037" s="138"/>
      <c r="AN1037" s="138"/>
      <c r="AO1037" s="142"/>
    </row>
    <row r="1038" spans="1:41">
      <c r="A1038" s="136">
        <v>43946198</v>
      </c>
      <c r="B1038" s="137">
        <v>24731667</v>
      </c>
      <c r="C1038" s="138"/>
      <c r="D1038" s="165">
        <v>978870.11</v>
      </c>
      <c r="E1038" s="165">
        <v>-11517.37</v>
      </c>
      <c r="F1038" s="165">
        <v>967352.74</v>
      </c>
      <c r="G1038" s="165">
        <v>-9054.5499999999993</v>
      </c>
      <c r="H1038" s="165">
        <v>0</v>
      </c>
      <c r="I1038" s="165">
        <v>-1646.16</v>
      </c>
      <c r="J1038" s="165">
        <v>-22218.080000000002</v>
      </c>
      <c r="K1038" s="138">
        <v>0</v>
      </c>
      <c r="L1038" s="139">
        <v>11.1</v>
      </c>
      <c r="M1038" s="153">
        <v>1019.6563645833334</v>
      </c>
      <c r="N1038" s="140" t="s">
        <v>126</v>
      </c>
      <c r="O1038" s="140">
        <v>0</v>
      </c>
      <c r="P1038" s="138">
        <v>967352.74</v>
      </c>
      <c r="Q1038" s="137" t="s">
        <v>57</v>
      </c>
      <c r="R1038" s="137">
        <v>0</v>
      </c>
      <c r="S1038" s="140">
        <v>0</v>
      </c>
      <c r="T1038" s="182">
        <v>20161031</v>
      </c>
      <c r="U1038" s="137"/>
      <c r="V1038" s="138"/>
      <c r="W1038" s="141"/>
      <c r="X1038" s="138" t="s">
        <v>124</v>
      </c>
      <c r="Y1038" s="138">
        <v>0</v>
      </c>
      <c r="Z1038" s="138"/>
      <c r="AA1038" s="138"/>
      <c r="AB1038" s="138"/>
      <c r="AC1038" s="138"/>
      <c r="AD1038" s="138"/>
      <c r="AE1038" s="138"/>
      <c r="AF1038" s="165"/>
      <c r="AG1038" s="165"/>
      <c r="AH1038" s="165"/>
      <c r="AI1038" s="167"/>
      <c r="AJ1038" s="167"/>
      <c r="AK1038" s="165"/>
      <c r="AL1038" s="138"/>
      <c r="AM1038" s="138"/>
      <c r="AN1038" s="138"/>
      <c r="AO1038" s="142"/>
    </row>
    <row r="1039" spans="1:41">
      <c r="A1039" s="136">
        <v>44046009</v>
      </c>
      <c r="B1039" s="137">
        <v>4819510</v>
      </c>
      <c r="C1039" s="138"/>
      <c r="D1039" s="165">
        <v>1143669.21</v>
      </c>
      <c r="E1039" s="165">
        <v>0</v>
      </c>
      <c r="F1039" s="165">
        <v>1143669.21</v>
      </c>
      <c r="G1039" s="165">
        <v>0</v>
      </c>
      <c r="H1039" s="165">
        <v>0</v>
      </c>
      <c r="I1039" s="165">
        <v>0</v>
      </c>
      <c r="J1039" s="165">
        <v>0</v>
      </c>
      <c r="K1039" s="138">
        <v>0</v>
      </c>
      <c r="L1039" s="139">
        <v>11.1</v>
      </c>
      <c r="M1039" s="153">
        <v>1191.32209375</v>
      </c>
      <c r="N1039" s="140" t="s">
        <v>126</v>
      </c>
      <c r="O1039" s="140">
        <v>1</v>
      </c>
      <c r="P1039" s="138">
        <v>679566.12</v>
      </c>
      <c r="Q1039" s="137" t="s">
        <v>64</v>
      </c>
      <c r="R1039" s="137">
        <v>20100202</v>
      </c>
      <c r="S1039" s="140">
        <v>82</v>
      </c>
      <c r="T1039" s="182">
        <v>20161031</v>
      </c>
      <c r="U1039" s="137"/>
      <c r="V1039" s="138"/>
      <c r="W1039" s="141"/>
      <c r="X1039" s="138" t="s">
        <v>124</v>
      </c>
      <c r="Y1039" s="138">
        <v>0</v>
      </c>
      <c r="Z1039" s="138"/>
      <c r="AA1039" s="138"/>
      <c r="AB1039" s="138"/>
      <c r="AC1039" s="138"/>
      <c r="AD1039" s="138"/>
      <c r="AE1039" s="138"/>
      <c r="AF1039" s="165"/>
      <c r="AG1039" s="165"/>
      <c r="AH1039" s="165"/>
      <c r="AI1039" s="167"/>
      <c r="AJ1039" s="167"/>
      <c r="AK1039" s="165"/>
      <c r="AL1039" s="138"/>
      <c r="AM1039" s="138"/>
      <c r="AN1039" s="138"/>
      <c r="AO1039" s="142"/>
    </row>
    <row r="1040" spans="1:41">
      <c r="A1040" s="136">
        <v>44046191</v>
      </c>
      <c r="B1040" s="137">
        <v>14124337</v>
      </c>
      <c r="C1040" s="138"/>
      <c r="D1040" s="165">
        <v>0</v>
      </c>
      <c r="E1040" s="165">
        <v>0</v>
      </c>
      <c r="F1040" s="165">
        <v>0</v>
      </c>
      <c r="G1040" s="165">
        <v>0</v>
      </c>
      <c r="H1040" s="165">
        <v>0</v>
      </c>
      <c r="I1040" s="165">
        <v>0</v>
      </c>
      <c r="J1040" s="165">
        <v>0</v>
      </c>
      <c r="K1040" s="138">
        <v>0</v>
      </c>
      <c r="L1040" s="139">
        <v>11.8</v>
      </c>
      <c r="M1040" s="153">
        <v>0</v>
      </c>
      <c r="N1040" s="140" t="s">
        <v>125</v>
      </c>
      <c r="O1040" s="140">
        <v>0</v>
      </c>
      <c r="P1040" s="138">
        <v>0</v>
      </c>
      <c r="Q1040" s="137" t="s">
        <v>57</v>
      </c>
      <c r="R1040" s="137">
        <v>0</v>
      </c>
      <c r="S1040" s="140">
        <v>0</v>
      </c>
      <c r="T1040" s="182">
        <v>20161031</v>
      </c>
      <c r="U1040" s="137"/>
      <c r="V1040" s="138"/>
      <c r="W1040" s="141"/>
      <c r="X1040" s="138" t="s">
        <v>124</v>
      </c>
      <c r="Y1040" s="138">
        <v>0</v>
      </c>
      <c r="Z1040" s="138"/>
      <c r="AA1040" s="138"/>
      <c r="AB1040" s="138"/>
      <c r="AC1040" s="138"/>
      <c r="AD1040" s="138"/>
      <c r="AE1040" s="138"/>
      <c r="AF1040" s="165"/>
      <c r="AG1040" s="165"/>
      <c r="AH1040" s="165"/>
      <c r="AI1040" s="167"/>
      <c r="AJ1040" s="167"/>
      <c r="AK1040" s="165"/>
      <c r="AL1040" s="138"/>
      <c r="AM1040" s="138"/>
      <c r="AN1040" s="138"/>
      <c r="AO1040" s="142"/>
    </row>
    <row r="1041" spans="1:41">
      <c r="A1041" s="136">
        <v>44047676</v>
      </c>
      <c r="B1041" s="137">
        <v>14703184</v>
      </c>
      <c r="C1041" s="138"/>
      <c r="D1041" s="165">
        <v>255167.05</v>
      </c>
      <c r="E1041" s="165">
        <v>-3682.14</v>
      </c>
      <c r="F1041" s="165">
        <v>251484.91</v>
      </c>
      <c r="G1041" s="165">
        <v>-2700.52</v>
      </c>
      <c r="H1041" s="165">
        <v>0</v>
      </c>
      <c r="I1041" s="165">
        <v>-464.94</v>
      </c>
      <c r="J1041" s="165">
        <v>-6847.6</v>
      </c>
      <c r="K1041" s="138">
        <v>0</v>
      </c>
      <c r="L1041" s="139">
        <v>12.7</v>
      </c>
      <c r="M1041" s="153">
        <v>265.7990104166667</v>
      </c>
      <c r="N1041" s="140" t="s">
        <v>126</v>
      </c>
      <c r="O1041" s="140">
        <v>0</v>
      </c>
      <c r="P1041" s="138">
        <v>251484.91</v>
      </c>
      <c r="Q1041" s="137" t="s">
        <v>57</v>
      </c>
      <c r="R1041" s="137">
        <v>0</v>
      </c>
      <c r="S1041" s="140">
        <v>0</v>
      </c>
      <c r="T1041" s="182">
        <v>20161031</v>
      </c>
      <c r="U1041" s="137"/>
      <c r="V1041" s="138"/>
      <c r="W1041" s="141"/>
      <c r="X1041" s="138" t="s">
        <v>124</v>
      </c>
      <c r="Y1041" s="138">
        <v>0</v>
      </c>
      <c r="Z1041" s="138"/>
      <c r="AA1041" s="138"/>
      <c r="AB1041" s="138"/>
      <c r="AC1041" s="138"/>
      <c r="AD1041" s="138"/>
      <c r="AE1041" s="138"/>
      <c r="AF1041" s="165"/>
      <c r="AG1041" s="165"/>
      <c r="AH1041" s="165"/>
      <c r="AI1041" s="167"/>
      <c r="AJ1041" s="167"/>
      <c r="AK1041" s="165"/>
      <c r="AL1041" s="138"/>
      <c r="AM1041" s="138"/>
      <c r="AN1041" s="138"/>
      <c r="AO1041" s="142"/>
    </row>
    <row r="1042" spans="1:41">
      <c r="A1042" s="136">
        <v>44102147</v>
      </c>
      <c r="B1042" s="137">
        <v>13882157</v>
      </c>
      <c r="C1042" s="138"/>
      <c r="D1042" s="165">
        <v>214092.23</v>
      </c>
      <c r="E1042" s="165">
        <v>-2573.8000000000002</v>
      </c>
      <c r="F1042" s="165">
        <v>211518.43</v>
      </c>
      <c r="G1042" s="165">
        <v>-1887.58</v>
      </c>
      <c r="H1042" s="165">
        <v>0</v>
      </c>
      <c r="I1042" s="165">
        <v>-338.62</v>
      </c>
      <c r="J1042" s="165">
        <v>-4800</v>
      </c>
      <c r="K1042" s="138">
        <v>-10.6</v>
      </c>
      <c r="L1042" s="139">
        <v>10.58</v>
      </c>
      <c r="M1042" s="153">
        <v>223.01273958333334</v>
      </c>
      <c r="N1042" s="140" t="s">
        <v>126</v>
      </c>
      <c r="O1042" s="140">
        <v>0</v>
      </c>
      <c r="P1042" s="138">
        <v>211518.43</v>
      </c>
      <c r="Q1042" s="137" t="s">
        <v>57</v>
      </c>
      <c r="R1042" s="137">
        <v>0</v>
      </c>
      <c r="S1042" s="140">
        <v>0</v>
      </c>
      <c r="T1042" s="182">
        <v>20161031</v>
      </c>
      <c r="U1042" s="137"/>
      <c r="V1042" s="138"/>
      <c r="W1042" s="141"/>
      <c r="X1042" s="138" t="s">
        <v>124</v>
      </c>
      <c r="Y1042" s="138">
        <v>0</v>
      </c>
      <c r="Z1042" s="138"/>
      <c r="AA1042" s="138"/>
      <c r="AB1042" s="138"/>
      <c r="AC1042" s="138"/>
      <c r="AD1042" s="138"/>
      <c r="AE1042" s="138"/>
      <c r="AF1042" s="165"/>
      <c r="AG1042" s="165"/>
      <c r="AH1042" s="165"/>
      <c r="AI1042" s="167"/>
      <c r="AJ1042" s="167"/>
      <c r="AK1042" s="165"/>
      <c r="AL1042" s="138"/>
      <c r="AM1042" s="138"/>
      <c r="AN1042" s="138"/>
      <c r="AO1042" s="142"/>
    </row>
    <row r="1043" spans="1:41">
      <c r="A1043" s="136">
        <v>44102176</v>
      </c>
      <c r="B1043" s="137">
        <v>18906803</v>
      </c>
      <c r="C1043" s="138"/>
      <c r="D1043" s="165">
        <v>152413.67000000001</v>
      </c>
      <c r="E1043" s="165">
        <v>0</v>
      </c>
      <c r="F1043" s="165">
        <v>152413.67000000001</v>
      </c>
      <c r="G1043" s="165">
        <v>0</v>
      </c>
      <c r="H1043" s="165">
        <v>0</v>
      </c>
      <c r="I1043" s="165">
        <v>0</v>
      </c>
      <c r="J1043" s="165">
        <v>0</v>
      </c>
      <c r="K1043" s="138">
        <v>0</v>
      </c>
      <c r="L1043" s="139">
        <v>11.64</v>
      </c>
      <c r="M1043" s="153">
        <v>158.76423958333336</v>
      </c>
      <c r="N1043" s="140" t="s">
        <v>126</v>
      </c>
      <c r="O1043" s="140">
        <v>0</v>
      </c>
      <c r="P1043" s="138">
        <v>148913.62</v>
      </c>
      <c r="Q1043" s="137" t="s">
        <v>59</v>
      </c>
      <c r="R1043" s="137">
        <v>20160930</v>
      </c>
      <c r="S1043" s="140">
        <v>2</v>
      </c>
      <c r="T1043" s="182">
        <v>20161031</v>
      </c>
      <c r="U1043" s="137"/>
      <c r="V1043" s="138"/>
      <c r="W1043" s="141"/>
      <c r="X1043" s="138" t="s">
        <v>124</v>
      </c>
      <c r="Y1043" s="138">
        <v>0</v>
      </c>
      <c r="Z1043" s="138"/>
      <c r="AA1043" s="138"/>
      <c r="AB1043" s="138"/>
      <c r="AC1043" s="138"/>
      <c r="AD1043" s="138"/>
      <c r="AE1043" s="138"/>
      <c r="AF1043" s="165"/>
      <c r="AG1043" s="165"/>
      <c r="AH1043" s="165"/>
      <c r="AI1043" s="167"/>
      <c r="AJ1043" s="167"/>
      <c r="AK1043" s="165"/>
      <c r="AL1043" s="138"/>
      <c r="AM1043" s="138"/>
      <c r="AN1043" s="138"/>
      <c r="AO1043" s="142"/>
    </row>
    <row r="1044" spans="1:41">
      <c r="A1044" s="136">
        <v>44102217</v>
      </c>
      <c r="B1044" s="137">
        <v>40768267</v>
      </c>
      <c r="C1044" s="138"/>
      <c r="D1044" s="165">
        <v>1223008.1000000001</v>
      </c>
      <c r="E1044" s="165">
        <v>-14709.88</v>
      </c>
      <c r="F1044" s="165">
        <v>1208298.22</v>
      </c>
      <c r="G1044" s="165">
        <v>-10512.77</v>
      </c>
      <c r="H1044" s="165">
        <v>0</v>
      </c>
      <c r="I1044" s="165">
        <v>-1972.14</v>
      </c>
      <c r="J1044" s="165">
        <v>-27194.79</v>
      </c>
      <c r="K1044" s="138">
        <v>0</v>
      </c>
      <c r="L1044" s="139">
        <v>10.315</v>
      </c>
      <c r="M1044" s="153">
        <v>1273.9667708333334</v>
      </c>
      <c r="N1044" s="140" t="s">
        <v>126</v>
      </c>
      <c r="O1044" s="140">
        <v>0</v>
      </c>
      <c r="P1044" s="138">
        <v>1208298.22</v>
      </c>
      <c r="Q1044" s="137" t="s">
        <v>57</v>
      </c>
      <c r="R1044" s="137">
        <v>0</v>
      </c>
      <c r="S1044" s="140">
        <v>0</v>
      </c>
      <c r="T1044" s="182">
        <v>20161031</v>
      </c>
      <c r="U1044" s="137"/>
      <c r="V1044" s="138"/>
      <c r="W1044" s="141"/>
      <c r="X1044" s="138" t="s">
        <v>124</v>
      </c>
      <c r="Y1044" s="138">
        <v>0</v>
      </c>
      <c r="Z1044" s="138"/>
      <c r="AA1044" s="138"/>
      <c r="AB1044" s="138"/>
      <c r="AC1044" s="138"/>
      <c r="AD1044" s="138"/>
      <c r="AE1044" s="138"/>
      <c r="AF1044" s="165"/>
      <c r="AG1044" s="165"/>
      <c r="AH1044" s="165"/>
      <c r="AI1044" s="167"/>
      <c r="AJ1044" s="167"/>
      <c r="AK1044" s="165"/>
      <c r="AL1044" s="138"/>
      <c r="AM1044" s="138"/>
      <c r="AN1044" s="138"/>
      <c r="AO1044" s="142"/>
    </row>
    <row r="1045" spans="1:41">
      <c r="A1045" s="136">
        <v>44161520</v>
      </c>
      <c r="B1045" s="137">
        <v>19549853</v>
      </c>
      <c r="C1045" s="138"/>
      <c r="D1045" s="165">
        <v>0</v>
      </c>
      <c r="E1045" s="165">
        <v>0</v>
      </c>
      <c r="F1045" s="165">
        <v>0</v>
      </c>
      <c r="G1045" s="165">
        <v>0</v>
      </c>
      <c r="H1045" s="165">
        <v>0</v>
      </c>
      <c r="I1045" s="165">
        <v>0</v>
      </c>
      <c r="J1045" s="165">
        <v>0</v>
      </c>
      <c r="K1045" s="138">
        <v>0</v>
      </c>
      <c r="L1045" s="139">
        <v>12.7</v>
      </c>
      <c r="M1045" s="153">
        <v>0</v>
      </c>
      <c r="N1045" s="140" t="s">
        <v>125</v>
      </c>
      <c r="O1045" s="140">
        <v>0</v>
      </c>
      <c r="P1045" s="138">
        <v>0</v>
      </c>
      <c r="Q1045" s="137" t="s">
        <v>57</v>
      </c>
      <c r="R1045" s="137">
        <v>0</v>
      </c>
      <c r="S1045" s="140">
        <v>0</v>
      </c>
      <c r="T1045" s="182">
        <v>20161031</v>
      </c>
      <c r="U1045" s="137"/>
      <c r="V1045" s="138"/>
      <c r="W1045" s="141"/>
      <c r="X1045" s="138" t="s">
        <v>124</v>
      </c>
      <c r="Y1045" s="138">
        <v>0</v>
      </c>
      <c r="Z1045" s="138"/>
      <c r="AA1045" s="138"/>
      <c r="AB1045" s="138"/>
      <c r="AC1045" s="138"/>
      <c r="AD1045" s="138"/>
      <c r="AE1045" s="138"/>
      <c r="AF1045" s="165"/>
      <c r="AG1045" s="165"/>
      <c r="AH1045" s="165"/>
      <c r="AI1045" s="167"/>
      <c r="AJ1045" s="167"/>
      <c r="AK1045" s="165"/>
      <c r="AL1045" s="138"/>
      <c r="AM1045" s="138"/>
      <c r="AN1045" s="138"/>
      <c r="AO1045" s="142"/>
    </row>
    <row r="1046" spans="1:41">
      <c r="A1046" s="136">
        <v>44161645</v>
      </c>
      <c r="B1046" s="137">
        <v>10118545</v>
      </c>
      <c r="C1046" s="138"/>
      <c r="D1046" s="165">
        <v>56821.24</v>
      </c>
      <c r="E1046" s="165">
        <v>-2773.71</v>
      </c>
      <c r="F1046" s="165">
        <v>54047.53</v>
      </c>
      <c r="G1046" s="165">
        <v>-488.43</v>
      </c>
      <c r="H1046" s="165">
        <v>0</v>
      </c>
      <c r="I1046" s="165">
        <v>-233.38</v>
      </c>
      <c r="J1046" s="165">
        <v>-3495.52</v>
      </c>
      <c r="K1046" s="138">
        <v>0</v>
      </c>
      <c r="L1046" s="139">
        <v>10.315</v>
      </c>
      <c r="M1046" s="153">
        <v>59.188791666666667</v>
      </c>
      <c r="N1046" s="140" t="s">
        <v>126</v>
      </c>
      <c r="O1046" s="140">
        <v>0</v>
      </c>
      <c r="P1046" s="138">
        <v>54047.53</v>
      </c>
      <c r="Q1046" s="137" t="s">
        <v>57</v>
      </c>
      <c r="R1046" s="137">
        <v>0</v>
      </c>
      <c r="S1046" s="140">
        <v>0</v>
      </c>
      <c r="T1046" s="182">
        <v>20161031</v>
      </c>
      <c r="U1046" s="137"/>
      <c r="V1046" s="138"/>
      <c r="W1046" s="141"/>
      <c r="X1046" s="138" t="s">
        <v>124</v>
      </c>
      <c r="Y1046" s="138">
        <v>0</v>
      </c>
      <c r="Z1046" s="138"/>
      <c r="AA1046" s="138"/>
      <c r="AB1046" s="138"/>
      <c r="AC1046" s="138"/>
      <c r="AD1046" s="138"/>
      <c r="AE1046" s="138"/>
      <c r="AF1046" s="165"/>
      <c r="AG1046" s="165"/>
      <c r="AH1046" s="165"/>
      <c r="AI1046" s="167"/>
      <c r="AJ1046" s="167"/>
      <c r="AK1046" s="165"/>
      <c r="AL1046" s="138"/>
      <c r="AM1046" s="138"/>
      <c r="AN1046" s="138"/>
      <c r="AO1046" s="142"/>
    </row>
    <row r="1047" spans="1:41">
      <c r="A1047" s="136">
        <v>44391763</v>
      </c>
      <c r="B1047" s="137">
        <v>40532289</v>
      </c>
      <c r="C1047" s="138"/>
      <c r="D1047" s="165">
        <v>0</v>
      </c>
      <c r="E1047" s="165">
        <v>0</v>
      </c>
      <c r="F1047" s="165">
        <v>0</v>
      </c>
      <c r="G1047" s="165">
        <v>0</v>
      </c>
      <c r="H1047" s="165">
        <v>0</v>
      </c>
      <c r="I1047" s="165">
        <v>0</v>
      </c>
      <c r="J1047" s="165">
        <v>0</v>
      </c>
      <c r="K1047" s="138">
        <v>0</v>
      </c>
      <c r="L1047" s="139">
        <v>11.8</v>
      </c>
      <c r="M1047" s="153">
        <v>0</v>
      </c>
      <c r="N1047" s="140" t="s">
        <v>125</v>
      </c>
      <c r="O1047" s="140">
        <v>0</v>
      </c>
      <c r="P1047" s="138">
        <v>0</v>
      </c>
      <c r="Q1047" s="137" t="s">
        <v>57</v>
      </c>
      <c r="R1047" s="137">
        <v>0</v>
      </c>
      <c r="S1047" s="140">
        <v>0</v>
      </c>
      <c r="T1047" s="182">
        <v>20161031</v>
      </c>
      <c r="U1047" s="137"/>
      <c r="V1047" s="138"/>
      <c r="W1047" s="141"/>
      <c r="X1047" s="138" t="s">
        <v>124</v>
      </c>
      <c r="Y1047" s="138">
        <v>0</v>
      </c>
      <c r="Z1047" s="138"/>
      <c r="AA1047" s="138"/>
      <c r="AB1047" s="138"/>
      <c r="AC1047" s="138"/>
      <c r="AD1047" s="138"/>
      <c r="AE1047" s="138"/>
      <c r="AF1047" s="165"/>
      <c r="AG1047" s="165"/>
      <c r="AH1047" s="165"/>
      <c r="AI1047" s="167"/>
      <c r="AJ1047" s="167"/>
      <c r="AK1047" s="165"/>
      <c r="AL1047" s="138"/>
      <c r="AM1047" s="138"/>
      <c r="AN1047" s="138"/>
      <c r="AO1047" s="142"/>
    </row>
    <row r="1048" spans="1:41">
      <c r="A1048" s="136">
        <v>44392386</v>
      </c>
      <c r="B1048" s="137">
        <v>7388189</v>
      </c>
      <c r="C1048" s="138"/>
      <c r="D1048" s="165">
        <v>273308.09999999998</v>
      </c>
      <c r="E1048" s="165">
        <v>-5076.07</v>
      </c>
      <c r="F1048" s="165">
        <v>268232.03000000003</v>
      </c>
      <c r="G1048" s="165">
        <v>-2687.53</v>
      </c>
      <c r="H1048" s="165">
        <v>0</v>
      </c>
      <c r="I1048" s="165">
        <v>-399.01</v>
      </c>
      <c r="J1048" s="165">
        <v>-8162.61</v>
      </c>
      <c r="K1048" s="138">
        <v>-430.61</v>
      </c>
      <c r="L1048" s="139">
        <v>11.8</v>
      </c>
      <c r="M1048" s="153">
        <v>284.69593749999996</v>
      </c>
      <c r="N1048" s="140" t="s">
        <v>126</v>
      </c>
      <c r="O1048" s="140">
        <v>0</v>
      </c>
      <c r="P1048" s="138">
        <v>268232.03000000003</v>
      </c>
      <c r="Q1048" s="137" t="s">
        <v>57</v>
      </c>
      <c r="R1048" s="137">
        <v>0</v>
      </c>
      <c r="S1048" s="140">
        <v>0</v>
      </c>
      <c r="T1048" s="182">
        <v>20161031</v>
      </c>
      <c r="U1048" s="137"/>
      <c r="V1048" s="138"/>
      <c r="W1048" s="141"/>
      <c r="X1048" s="138" t="s">
        <v>124</v>
      </c>
      <c r="Y1048" s="138">
        <v>0</v>
      </c>
      <c r="Z1048" s="138"/>
      <c r="AA1048" s="138"/>
      <c r="AB1048" s="138"/>
      <c r="AC1048" s="138"/>
      <c r="AD1048" s="138"/>
      <c r="AE1048" s="138"/>
      <c r="AF1048" s="165"/>
      <c r="AG1048" s="165"/>
      <c r="AH1048" s="165"/>
      <c r="AI1048" s="167"/>
      <c r="AJ1048" s="167"/>
      <c r="AK1048" s="165"/>
      <c r="AL1048" s="138"/>
      <c r="AM1048" s="138"/>
      <c r="AN1048" s="138"/>
      <c r="AO1048" s="142"/>
    </row>
    <row r="1049" spans="1:41">
      <c r="A1049" s="136">
        <v>44454294</v>
      </c>
      <c r="B1049" s="137">
        <v>27995438</v>
      </c>
      <c r="C1049" s="138"/>
      <c r="D1049" s="165">
        <v>0</v>
      </c>
      <c r="E1049" s="165">
        <v>0</v>
      </c>
      <c r="F1049" s="165">
        <v>0</v>
      </c>
      <c r="G1049" s="165">
        <v>0</v>
      </c>
      <c r="H1049" s="165">
        <v>0</v>
      </c>
      <c r="I1049" s="165">
        <v>0</v>
      </c>
      <c r="J1049" s="165">
        <v>0</v>
      </c>
      <c r="K1049" s="138">
        <v>0</v>
      </c>
      <c r="L1049" s="139">
        <v>11.8</v>
      </c>
      <c r="M1049" s="153">
        <v>0</v>
      </c>
      <c r="N1049" s="140" t="s">
        <v>125</v>
      </c>
      <c r="O1049" s="140">
        <v>0</v>
      </c>
      <c r="P1049" s="138">
        <v>0</v>
      </c>
      <c r="Q1049" s="137" t="s">
        <v>57</v>
      </c>
      <c r="R1049" s="137">
        <v>0</v>
      </c>
      <c r="S1049" s="140">
        <v>0</v>
      </c>
      <c r="T1049" s="182">
        <v>20161031</v>
      </c>
      <c r="U1049" s="137"/>
      <c r="V1049" s="138"/>
      <c r="W1049" s="141"/>
      <c r="X1049" s="138" t="s">
        <v>124</v>
      </c>
      <c r="Y1049" s="138">
        <v>0</v>
      </c>
      <c r="Z1049" s="138"/>
      <c r="AA1049" s="138"/>
      <c r="AB1049" s="138"/>
      <c r="AC1049" s="138"/>
      <c r="AD1049" s="138"/>
      <c r="AE1049" s="138"/>
      <c r="AF1049" s="165"/>
      <c r="AG1049" s="165"/>
      <c r="AH1049" s="165"/>
      <c r="AI1049" s="167"/>
      <c r="AJ1049" s="167"/>
      <c r="AK1049" s="165"/>
      <c r="AL1049" s="138"/>
      <c r="AM1049" s="138"/>
      <c r="AN1049" s="138"/>
      <c r="AO1049" s="142"/>
    </row>
    <row r="1050" spans="1:41">
      <c r="A1050" s="136">
        <v>44485368</v>
      </c>
      <c r="B1050" s="137">
        <v>22640748</v>
      </c>
      <c r="C1050" s="138"/>
      <c r="D1050" s="165">
        <v>212300.1</v>
      </c>
      <c r="E1050" s="165">
        <v>-2300.61</v>
      </c>
      <c r="F1050" s="165">
        <v>209999.49</v>
      </c>
      <c r="G1050" s="165">
        <v>-2211.46</v>
      </c>
      <c r="H1050" s="165">
        <v>-500</v>
      </c>
      <c r="I1050" s="165">
        <v>-373.35999999999996</v>
      </c>
      <c r="J1050" s="165">
        <v>-5385.43</v>
      </c>
      <c r="K1050" s="138">
        <v>0</v>
      </c>
      <c r="L1050" s="139">
        <v>12.5</v>
      </c>
      <c r="M1050" s="153">
        <v>221.14593750000003</v>
      </c>
      <c r="N1050" s="140" t="s">
        <v>126</v>
      </c>
      <c r="O1050" s="140">
        <v>0</v>
      </c>
      <c r="P1050" s="138">
        <v>207674.91</v>
      </c>
      <c r="Q1050" s="137" t="s">
        <v>58</v>
      </c>
      <c r="R1050" s="137">
        <v>20161031</v>
      </c>
      <c r="S1050" s="140">
        <v>1</v>
      </c>
      <c r="T1050" s="182">
        <v>20161031</v>
      </c>
      <c r="U1050" s="137"/>
      <c r="V1050" s="138"/>
      <c r="W1050" s="141"/>
      <c r="X1050" s="138" t="s">
        <v>124</v>
      </c>
      <c r="Y1050" s="138">
        <v>0</v>
      </c>
      <c r="Z1050" s="138"/>
      <c r="AA1050" s="138"/>
      <c r="AB1050" s="138"/>
      <c r="AC1050" s="138"/>
      <c r="AD1050" s="138"/>
      <c r="AE1050" s="138"/>
      <c r="AF1050" s="165"/>
      <c r="AG1050" s="165"/>
      <c r="AH1050" s="165"/>
      <c r="AI1050" s="167"/>
      <c r="AJ1050" s="167"/>
      <c r="AK1050" s="165"/>
      <c r="AL1050" s="138"/>
      <c r="AM1050" s="138"/>
      <c r="AN1050" s="138"/>
      <c r="AO1050" s="142"/>
    </row>
    <row r="1051" spans="1:41">
      <c r="A1051" s="136">
        <v>44486075</v>
      </c>
      <c r="B1051" s="137">
        <v>20590766</v>
      </c>
      <c r="C1051" s="138"/>
      <c r="D1051" s="165">
        <v>394631.04</v>
      </c>
      <c r="E1051" s="165">
        <v>-4445.79</v>
      </c>
      <c r="F1051" s="165">
        <v>390185.25</v>
      </c>
      <c r="G1051" s="165">
        <v>-3915.07</v>
      </c>
      <c r="H1051" s="165">
        <v>0</v>
      </c>
      <c r="I1051" s="165">
        <v>-599.14</v>
      </c>
      <c r="J1051" s="165">
        <v>-8960</v>
      </c>
      <c r="K1051" s="138">
        <v>-0.23</v>
      </c>
      <c r="L1051" s="139">
        <v>11.904999999999999</v>
      </c>
      <c r="M1051" s="153">
        <v>411.07400000000001</v>
      </c>
      <c r="N1051" s="140" t="s">
        <v>126</v>
      </c>
      <c r="O1051" s="140">
        <v>0</v>
      </c>
      <c r="P1051" s="138">
        <v>390185.25</v>
      </c>
      <c r="Q1051" s="137" t="s">
        <v>57</v>
      </c>
      <c r="R1051" s="137">
        <v>0</v>
      </c>
      <c r="S1051" s="140">
        <v>0</v>
      </c>
      <c r="T1051" s="182">
        <v>20161031</v>
      </c>
      <c r="U1051" s="137"/>
      <c r="V1051" s="138"/>
      <c r="W1051" s="141"/>
      <c r="X1051" s="138" t="s">
        <v>124</v>
      </c>
      <c r="Y1051" s="138">
        <v>0</v>
      </c>
      <c r="Z1051" s="138"/>
      <c r="AA1051" s="138"/>
      <c r="AB1051" s="138"/>
      <c r="AC1051" s="138"/>
      <c r="AD1051" s="138"/>
      <c r="AE1051" s="138"/>
      <c r="AF1051" s="165"/>
      <c r="AG1051" s="165"/>
      <c r="AH1051" s="165"/>
      <c r="AI1051" s="167"/>
      <c r="AJ1051" s="167"/>
      <c r="AK1051" s="165"/>
      <c r="AL1051" s="138"/>
      <c r="AM1051" s="138"/>
      <c r="AN1051" s="138"/>
      <c r="AO1051" s="142"/>
    </row>
    <row r="1052" spans="1:41">
      <c r="A1052" s="136">
        <v>44610800</v>
      </c>
      <c r="B1052" s="137">
        <v>13050900</v>
      </c>
      <c r="C1052" s="138"/>
      <c r="D1052" s="165">
        <v>0</v>
      </c>
      <c r="E1052" s="165">
        <v>0</v>
      </c>
      <c r="F1052" s="165">
        <v>0</v>
      </c>
      <c r="G1052" s="165">
        <v>0</v>
      </c>
      <c r="H1052" s="165">
        <v>0</v>
      </c>
      <c r="I1052" s="165">
        <v>0</v>
      </c>
      <c r="J1052" s="165">
        <v>0</v>
      </c>
      <c r="K1052" s="138">
        <v>0</v>
      </c>
      <c r="L1052" s="139">
        <v>11.8</v>
      </c>
      <c r="M1052" s="153">
        <v>0</v>
      </c>
      <c r="N1052" s="140" t="s">
        <v>125</v>
      </c>
      <c r="O1052" s="140">
        <v>0</v>
      </c>
      <c r="P1052" s="138">
        <v>0</v>
      </c>
      <c r="Q1052" s="137" t="s">
        <v>57</v>
      </c>
      <c r="R1052" s="137">
        <v>0</v>
      </c>
      <c r="S1052" s="140">
        <v>0</v>
      </c>
      <c r="T1052" s="182">
        <v>20161031</v>
      </c>
      <c r="U1052" s="137"/>
      <c r="V1052" s="138"/>
      <c r="W1052" s="141"/>
      <c r="X1052" s="138" t="s">
        <v>124</v>
      </c>
      <c r="Y1052" s="138">
        <v>0</v>
      </c>
      <c r="Z1052" s="138"/>
      <c r="AA1052" s="138"/>
      <c r="AB1052" s="138"/>
      <c r="AC1052" s="138"/>
      <c r="AD1052" s="138"/>
      <c r="AE1052" s="138"/>
      <c r="AF1052" s="165"/>
      <c r="AG1052" s="165"/>
      <c r="AH1052" s="165"/>
      <c r="AI1052" s="167"/>
      <c r="AJ1052" s="167"/>
      <c r="AK1052" s="165"/>
      <c r="AL1052" s="138"/>
      <c r="AM1052" s="138"/>
      <c r="AN1052" s="138"/>
      <c r="AO1052" s="142"/>
    </row>
    <row r="1053" spans="1:41">
      <c r="A1053" s="136">
        <v>44714597</v>
      </c>
      <c r="B1053" s="137">
        <v>10109138</v>
      </c>
      <c r="C1053" s="138"/>
      <c r="D1053" s="165">
        <v>0</v>
      </c>
      <c r="E1053" s="165">
        <v>0</v>
      </c>
      <c r="F1053" s="165">
        <v>0</v>
      </c>
      <c r="G1053" s="165">
        <v>0</v>
      </c>
      <c r="H1053" s="165">
        <v>0</v>
      </c>
      <c r="I1053" s="165">
        <v>0</v>
      </c>
      <c r="J1053" s="165">
        <v>0</v>
      </c>
      <c r="K1053" s="138">
        <v>0</v>
      </c>
      <c r="L1053" s="139">
        <v>11.8</v>
      </c>
      <c r="M1053" s="153">
        <v>0</v>
      </c>
      <c r="N1053" s="140" t="s">
        <v>125</v>
      </c>
      <c r="O1053" s="140">
        <v>0</v>
      </c>
      <c r="P1053" s="138">
        <v>0</v>
      </c>
      <c r="Q1053" s="137" t="s">
        <v>57</v>
      </c>
      <c r="R1053" s="137">
        <v>0</v>
      </c>
      <c r="S1053" s="140">
        <v>0</v>
      </c>
      <c r="T1053" s="182">
        <v>20161031</v>
      </c>
      <c r="U1053" s="137"/>
      <c r="V1053" s="138"/>
      <c r="W1053" s="141"/>
      <c r="X1053" s="138" t="s">
        <v>124</v>
      </c>
      <c r="Y1053" s="138">
        <v>0</v>
      </c>
      <c r="Z1053" s="138"/>
      <c r="AA1053" s="138"/>
      <c r="AB1053" s="138"/>
      <c r="AC1053" s="138"/>
      <c r="AD1053" s="138"/>
      <c r="AE1053" s="138"/>
      <c r="AF1053" s="165"/>
      <c r="AG1053" s="165"/>
      <c r="AH1053" s="165"/>
      <c r="AI1053" s="167"/>
      <c r="AJ1053" s="167"/>
      <c r="AK1053" s="165"/>
      <c r="AL1053" s="138"/>
      <c r="AM1053" s="138"/>
      <c r="AN1053" s="138"/>
      <c r="AO1053" s="142"/>
    </row>
    <row r="1054" spans="1:41">
      <c r="A1054" s="136">
        <v>44715836</v>
      </c>
      <c r="B1054" s="137">
        <v>32330699</v>
      </c>
      <c r="C1054" s="138"/>
      <c r="D1054" s="165">
        <v>0</v>
      </c>
      <c r="E1054" s="165">
        <v>0</v>
      </c>
      <c r="F1054" s="165">
        <v>0</v>
      </c>
      <c r="G1054" s="165">
        <v>0</v>
      </c>
      <c r="H1054" s="165">
        <v>0</v>
      </c>
      <c r="I1054" s="165">
        <v>0</v>
      </c>
      <c r="J1054" s="165">
        <v>0</v>
      </c>
      <c r="K1054" s="138">
        <v>0</v>
      </c>
      <c r="L1054" s="139">
        <v>11.8</v>
      </c>
      <c r="M1054" s="153">
        <v>0</v>
      </c>
      <c r="N1054" s="140" t="s">
        <v>125</v>
      </c>
      <c r="O1054" s="140">
        <v>0</v>
      </c>
      <c r="P1054" s="138">
        <v>0</v>
      </c>
      <c r="Q1054" s="137" t="s">
        <v>57</v>
      </c>
      <c r="R1054" s="137">
        <v>0</v>
      </c>
      <c r="S1054" s="140">
        <v>0</v>
      </c>
      <c r="T1054" s="182">
        <v>20161031</v>
      </c>
      <c r="U1054" s="137"/>
      <c r="V1054" s="138"/>
      <c r="W1054" s="141"/>
      <c r="X1054" s="138" t="s">
        <v>124</v>
      </c>
      <c r="Y1054" s="138">
        <v>0</v>
      </c>
      <c r="Z1054" s="138"/>
      <c r="AA1054" s="138"/>
      <c r="AB1054" s="138"/>
      <c r="AC1054" s="138"/>
      <c r="AD1054" s="138"/>
      <c r="AE1054" s="138"/>
      <c r="AF1054" s="165"/>
      <c r="AG1054" s="165"/>
      <c r="AH1054" s="165"/>
      <c r="AI1054" s="167"/>
      <c r="AJ1054" s="167"/>
      <c r="AK1054" s="165"/>
      <c r="AL1054" s="138"/>
      <c r="AM1054" s="138"/>
      <c r="AN1054" s="138"/>
      <c r="AO1054" s="142"/>
    </row>
    <row r="1055" spans="1:41">
      <c r="A1055" s="136">
        <v>44716390</v>
      </c>
      <c r="B1055" s="137">
        <v>13345504</v>
      </c>
      <c r="C1055" s="138"/>
      <c r="D1055" s="165">
        <v>0</v>
      </c>
      <c r="E1055" s="165">
        <v>0</v>
      </c>
      <c r="F1055" s="165">
        <v>0</v>
      </c>
      <c r="G1055" s="165">
        <v>0</v>
      </c>
      <c r="H1055" s="165">
        <v>0</v>
      </c>
      <c r="I1055" s="165">
        <v>0</v>
      </c>
      <c r="J1055" s="165">
        <v>0</v>
      </c>
      <c r="K1055" s="138">
        <v>0</v>
      </c>
      <c r="L1055" s="139">
        <v>12.17</v>
      </c>
      <c r="M1055" s="153">
        <v>0</v>
      </c>
      <c r="N1055" s="140" t="s">
        <v>125</v>
      </c>
      <c r="O1055" s="140">
        <v>0</v>
      </c>
      <c r="P1055" s="138">
        <v>0</v>
      </c>
      <c r="Q1055" s="137" t="s">
        <v>57</v>
      </c>
      <c r="R1055" s="137">
        <v>0</v>
      </c>
      <c r="S1055" s="140">
        <v>0</v>
      </c>
      <c r="T1055" s="182">
        <v>20161031</v>
      </c>
      <c r="U1055" s="137"/>
      <c r="V1055" s="138"/>
      <c r="W1055" s="141"/>
      <c r="X1055" s="138" t="s">
        <v>124</v>
      </c>
      <c r="Y1055" s="138">
        <v>0</v>
      </c>
      <c r="Z1055" s="138"/>
      <c r="AA1055" s="138"/>
      <c r="AB1055" s="138"/>
      <c r="AC1055" s="138"/>
      <c r="AD1055" s="138"/>
      <c r="AE1055" s="138"/>
      <c r="AF1055" s="165"/>
      <c r="AG1055" s="165"/>
      <c r="AH1055" s="165"/>
      <c r="AI1055" s="167"/>
      <c r="AJ1055" s="167"/>
      <c r="AK1055" s="165"/>
      <c r="AL1055" s="138"/>
      <c r="AM1055" s="138"/>
      <c r="AN1055" s="138"/>
      <c r="AO1055" s="142"/>
    </row>
    <row r="1056" spans="1:41">
      <c r="A1056" s="136">
        <v>44803271</v>
      </c>
      <c r="B1056" s="137">
        <v>4989585</v>
      </c>
      <c r="C1056" s="138"/>
      <c r="D1056" s="165">
        <v>315057.18</v>
      </c>
      <c r="E1056" s="165">
        <v>-3854.64</v>
      </c>
      <c r="F1056" s="165">
        <v>311202.53999999998</v>
      </c>
      <c r="G1056" s="165">
        <v>-2360.3000000000002</v>
      </c>
      <c r="H1056" s="165">
        <v>0</v>
      </c>
      <c r="I1056" s="165">
        <v>-524.39</v>
      </c>
      <c r="J1056" s="165">
        <v>-6739.33</v>
      </c>
      <c r="K1056" s="138">
        <v>0</v>
      </c>
      <c r="L1056" s="139">
        <v>8.99</v>
      </c>
      <c r="M1056" s="153">
        <v>328.18456250000003</v>
      </c>
      <c r="N1056" s="140" t="s">
        <v>126</v>
      </c>
      <c r="O1056" s="140">
        <v>0</v>
      </c>
      <c r="P1056" s="138">
        <v>311202.53999999998</v>
      </c>
      <c r="Q1056" s="137" t="s">
        <v>57</v>
      </c>
      <c r="R1056" s="137">
        <v>0</v>
      </c>
      <c r="S1056" s="140">
        <v>0</v>
      </c>
      <c r="T1056" s="182">
        <v>20161031</v>
      </c>
      <c r="U1056" s="137"/>
      <c r="V1056" s="138"/>
      <c r="W1056" s="141"/>
      <c r="X1056" s="138" t="s">
        <v>124</v>
      </c>
      <c r="Y1056" s="138">
        <v>0</v>
      </c>
      <c r="Z1056" s="138"/>
      <c r="AA1056" s="138"/>
      <c r="AB1056" s="138"/>
      <c r="AC1056" s="138"/>
      <c r="AD1056" s="138"/>
      <c r="AE1056" s="138"/>
      <c r="AF1056" s="165"/>
      <c r="AG1056" s="165"/>
      <c r="AH1056" s="165"/>
      <c r="AI1056" s="167"/>
      <c r="AJ1056" s="167"/>
      <c r="AK1056" s="165"/>
      <c r="AL1056" s="138"/>
      <c r="AM1056" s="138"/>
      <c r="AN1056" s="138"/>
      <c r="AO1056" s="142"/>
    </row>
    <row r="1057" spans="1:41">
      <c r="A1057" s="136">
        <v>44803282</v>
      </c>
      <c r="B1057" s="137">
        <v>22067882</v>
      </c>
      <c r="C1057" s="138"/>
      <c r="D1057" s="165">
        <v>0</v>
      </c>
      <c r="E1057" s="165">
        <v>0</v>
      </c>
      <c r="F1057" s="165">
        <v>0</v>
      </c>
      <c r="G1057" s="165">
        <v>0</v>
      </c>
      <c r="H1057" s="165">
        <v>0</v>
      </c>
      <c r="I1057" s="165">
        <v>0</v>
      </c>
      <c r="J1057" s="165">
        <v>0</v>
      </c>
      <c r="K1057" s="138">
        <v>0</v>
      </c>
      <c r="L1057" s="139">
        <v>11.8</v>
      </c>
      <c r="M1057" s="153">
        <v>0</v>
      </c>
      <c r="N1057" s="140" t="s">
        <v>125</v>
      </c>
      <c r="O1057" s="140">
        <v>0</v>
      </c>
      <c r="P1057" s="138">
        <v>0</v>
      </c>
      <c r="Q1057" s="137" t="s">
        <v>57</v>
      </c>
      <c r="R1057" s="137">
        <v>0</v>
      </c>
      <c r="S1057" s="140">
        <v>0</v>
      </c>
      <c r="T1057" s="182">
        <v>20161031</v>
      </c>
      <c r="U1057" s="137"/>
      <c r="V1057" s="138"/>
      <c r="W1057" s="141"/>
      <c r="X1057" s="138" t="s">
        <v>124</v>
      </c>
      <c r="Y1057" s="138">
        <v>0</v>
      </c>
      <c r="Z1057" s="138"/>
      <c r="AA1057" s="138"/>
      <c r="AB1057" s="138"/>
      <c r="AC1057" s="138"/>
      <c r="AD1057" s="138"/>
      <c r="AE1057" s="138"/>
      <c r="AF1057" s="165"/>
      <c r="AG1057" s="165"/>
      <c r="AH1057" s="165"/>
      <c r="AI1057" s="167"/>
      <c r="AJ1057" s="167"/>
      <c r="AK1057" s="165"/>
      <c r="AL1057" s="138"/>
      <c r="AM1057" s="138"/>
      <c r="AN1057" s="138"/>
      <c r="AO1057" s="142"/>
    </row>
    <row r="1058" spans="1:41">
      <c r="A1058" s="136">
        <v>44803435</v>
      </c>
      <c r="B1058" s="137">
        <v>26513269</v>
      </c>
      <c r="C1058" s="138"/>
      <c r="D1058" s="165">
        <v>0</v>
      </c>
      <c r="E1058" s="165">
        <v>0</v>
      </c>
      <c r="F1058" s="165">
        <v>0</v>
      </c>
      <c r="G1058" s="165">
        <v>0</v>
      </c>
      <c r="H1058" s="165">
        <v>0</v>
      </c>
      <c r="I1058" s="165">
        <v>0</v>
      </c>
      <c r="J1058" s="165">
        <v>0</v>
      </c>
      <c r="K1058" s="138">
        <v>0</v>
      </c>
      <c r="L1058" s="139">
        <v>11.1</v>
      </c>
      <c r="M1058" s="153">
        <v>0</v>
      </c>
      <c r="N1058" s="140" t="s">
        <v>125</v>
      </c>
      <c r="O1058" s="140">
        <v>0</v>
      </c>
      <c r="P1058" s="138">
        <v>0</v>
      </c>
      <c r="Q1058" s="137" t="s">
        <v>57</v>
      </c>
      <c r="R1058" s="137">
        <v>0</v>
      </c>
      <c r="S1058" s="140">
        <v>0</v>
      </c>
      <c r="T1058" s="182">
        <v>20161031</v>
      </c>
      <c r="U1058" s="137"/>
      <c r="V1058" s="138"/>
      <c r="W1058" s="141"/>
      <c r="X1058" s="138" t="s">
        <v>124</v>
      </c>
      <c r="Y1058" s="138">
        <v>0</v>
      </c>
      <c r="Z1058" s="138"/>
      <c r="AA1058" s="138"/>
      <c r="AB1058" s="138"/>
      <c r="AC1058" s="138"/>
      <c r="AD1058" s="138"/>
      <c r="AE1058" s="138"/>
      <c r="AF1058" s="165"/>
      <c r="AG1058" s="165"/>
      <c r="AH1058" s="165"/>
      <c r="AI1058" s="167"/>
      <c r="AJ1058" s="167"/>
      <c r="AK1058" s="165"/>
      <c r="AL1058" s="138"/>
      <c r="AM1058" s="138"/>
      <c r="AN1058" s="138"/>
      <c r="AO1058" s="142"/>
    </row>
    <row r="1059" spans="1:41">
      <c r="A1059" s="136">
        <v>44849449</v>
      </c>
      <c r="B1059" s="137">
        <v>39298663</v>
      </c>
      <c r="C1059" s="138"/>
      <c r="D1059" s="165">
        <v>73340.149999999994</v>
      </c>
      <c r="E1059" s="165">
        <v>-12254.970000000001</v>
      </c>
      <c r="F1059" s="165">
        <v>61085.18</v>
      </c>
      <c r="G1059" s="165">
        <v>-721.18</v>
      </c>
      <c r="H1059" s="165">
        <v>0</v>
      </c>
      <c r="I1059" s="165">
        <v>-405.4</v>
      </c>
      <c r="J1059" s="165">
        <v>-13381.55</v>
      </c>
      <c r="K1059" s="138">
        <v>-5665.88</v>
      </c>
      <c r="L1059" s="139">
        <v>11.8</v>
      </c>
      <c r="M1059" s="153">
        <v>76.395989583333332</v>
      </c>
      <c r="N1059" s="140" t="s">
        <v>126</v>
      </c>
      <c r="O1059" s="140">
        <v>0</v>
      </c>
      <c r="P1059" s="138">
        <v>61085.18</v>
      </c>
      <c r="Q1059" s="137" t="s">
        <v>57</v>
      </c>
      <c r="R1059" s="137">
        <v>0</v>
      </c>
      <c r="S1059" s="140">
        <v>0</v>
      </c>
      <c r="T1059" s="182">
        <v>20161031</v>
      </c>
      <c r="U1059" s="137"/>
      <c r="V1059" s="138"/>
      <c r="W1059" s="141"/>
      <c r="X1059" s="138" t="s">
        <v>124</v>
      </c>
      <c r="Y1059" s="138">
        <v>0</v>
      </c>
      <c r="Z1059" s="138"/>
      <c r="AA1059" s="138"/>
      <c r="AB1059" s="138"/>
      <c r="AC1059" s="138"/>
      <c r="AD1059" s="138"/>
      <c r="AE1059" s="138"/>
      <c r="AF1059" s="165"/>
      <c r="AG1059" s="165"/>
      <c r="AH1059" s="165"/>
      <c r="AI1059" s="167"/>
      <c r="AJ1059" s="167"/>
      <c r="AK1059" s="165"/>
      <c r="AL1059" s="138"/>
      <c r="AM1059" s="138"/>
      <c r="AN1059" s="138"/>
      <c r="AO1059" s="142"/>
    </row>
    <row r="1060" spans="1:41">
      <c r="A1060" s="136">
        <v>44850190</v>
      </c>
      <c r="B1060" s="137">
        <v>10215295</v>
      </c>
      <c r="C1060" s="138"/>
      <c r="D1060" s="165">
        <v>822484.56</v>
      </c>
      <c r="E1060" s="165">
        <v>-9478.14</v>
      </c>
      <c r="F1060" s="165">
        <v>813006.42</v>
      </c>
      <c r="G1060" s="165">
        <v>-7607.98</v>
      </c>
      <c r="H1060" s="165">
        <v>0</v>
      </c>
      <c r="I1060" s="165">
        <v>-1352.85</v>
      </c>
      <c r="J1060" s="165">
        <v>-18438.97</v>
      </c>
      <c r="K1060" s="138">
        <v>0</v>
      </c>
      <c r="L1060" s="139">
        <v>11.1</v>
      </c>
      <c r="M1060" s="153">
        <v>856.75475000000006</v>
      </c>
      <c r="N1060" s="140" t="s">
        <v>126</v>
      </c>
      <c r="O1060" s="140">
        <v>0</v>
      </c>
      <c r="P1060" s="138">
        <v>813006.42</v>
      </c>
      <c r="Q1060" s="137" t="s">
        <v>57</v>
      </c>
      <c r="R1060" s="137">
        <v>0</v>
      </c>
      <c r="S1060" s="140">
        <v>0</v>
      </c>
      <c r="T1060" s="182">
        <v>20161031</v>
      </c>
      <c r="U1060" s="137"/>
      <c r="V1060" s="138"/>
      <c r="W1060" s="141"/>
      <c r="X1060" s="138" t="s">
        <v>124</v>
      </c>
      <c r="Y1060" s="138">
        <v>0</v>
      </c>
      <c r="Z1060" s="138"/>
      <c r="AA1060" s="138"/>
      <c r="AB1060" s="138"/>
      <c r="AC1060" s="138"/>
      <c r="AD1060" s="138"/>
      <c r="AE1060" s="138"/>
      <c r="AF1060" s="165"/>
      <c r="AG1060" s="165"/>
      <c r="AH1060" s="165"/>
      <c r="AI1060" s="167"/>
      <c r="AJ1060" s="167"/>
      <c r="AK1060" s="165"/>
      <c r="AL1060" s="138"/>
      <c r="AM1060" s="138"/>
      <c r="AN1060" s="138"/>
      <c r="AO1060" s="142"/>
    </row>
    <row r="1061" spans="1:41">
      <c r="A1061" s="136">
        <v>44937173</v>
      </c>
      <c r="B1061" s="137">
        <v>16561040</v>
      </c>
      <c r="C1061" s="138"/>
      <c r="D1061" s="165">
        <v>335982.21</v>
      </c>
      <c r="E1061" s="165">
        <v>-6364.02</v>
      </c>
      <c r="F1061" s="165">
        <v>329618.19</v>
      </c>
      <c r="G1061" s="165">
        <v>-2888.05</v>
      </c>
      <c r="H1061" s="165">
        <v>0</v>
      </c>
      <c r="I1061" s="165">
        <v>-673.6</v>
      </c>
      <c r="J1061" s="165">
        <v>-9925.67</v>
      </c>
      <c r="K1061" s="138">
        <v>0</v>
      </c>
      <c r="L1061" s="139">
        <v>10.315</v>
      </c>
      <c r="M1061" s="153">
        <v>349.98146875000003</v>
      </c>
      <c r="N1061" s="140" t="s">
        <v>126</v>
      </c>
      <c r="O1061" s="140">
        <v>0</v>
      </c>
      <c r="P1061" s="138">
        <v>329618.19</v>
      </c>
      <c r="Q1061" s="137" t="s">
        <v>57</v>
      </c>
      <c r="R1061" s="137">
        <v>0</v>
      </c>
      <c r="S1061" s="140">
        <v>0</v>
      </c>
      <c r="T1061" s="182">
        <v>20161031</v>
      </c>
      <c r="U1061" s="137"/>
      <c r="V1061" s="138"/>
      <c r="W1061" s="141"/>
      <c r="X1061" s="138" t="s">
        <v>124</v>
      </c>
      <c r="Y1061" s="138">
        <v>0</v>
      </c>
      <c r="Z1061" s="138"/>
      <c r="AA1061" s="138"/>
      <c r="AB1061" s="138"/>
      <c r="AC1061" s="138"/>
      <c r="AD1061" s="138"/>
      <c r="AE1061" s="138"/>
      <c r="AF1061" s="165"/>
      <c r="AG1061" s="165"/>
      <c r="AH1061" s="165"/>
      <c r="AI1061" s="167"/>
      <c r="AJ1061" s="167"/>
      <c r="AK1061" s="165"/>
      <c r="AL1061" s="138"/>
      <c r="AM1061" s="138"/>
      <c r="AN1061" s="138"/>
      <c r="AO1061" s="142"/>
    </row>
    <row r="1062" spans="1:41">
      <c r="A1062" s="136">
        <v>44938853</v>
      </c>
      <c r="B1062" s="137">
        <v>27789341</v>
      </c>
      <c r="C1062" s="138"/>
      <c r="D1062" s="165">
        <v>0</v>
      </c>
      <c r="E1062" s="165">
        <v>0</v>
      </c>
      <c r="F1062" s="165">
        <v>0</v>
      </c>
      <c r="G1062" s="165">
        <v>0</v>
      </c>
      <c r="H1062" s="165">
        <v>0</v>
      </c>
      <c r="I1062" s="165">
        <v>0</v>
      </c>
      <c r="J1062" s="165">
        <v>0</v>
      </c>
      <c r="K1062" s="138">
        <v>0</v>
      </c>
      <c r="L1062" s="139">
        <v>12.7</v>
      </c>
      <c r="M1062" s="153">
        <v>0</v>
      </c>
      <c r="N1062" s="140" t="s">
        <v>125</v>
      </c>
      <c r="O1062" s="140">
        <v>0</v>
      </c>
      <c r="P1062" s="138">
        <v>0</v>
      </c>
      <c r="Q1062" s="137" t="s">
        <v>57</v>
      </c>
      <c r="R1062" s="137">
        <v>0</v>
      </c>
      <c r="S1062" s="140">
        <v>0</v>
      </c>
      <c r="T1062" s="182">
        <v>20161031</v>
      </c>
      <c r="U1062" s="137"/>
      <c r="V1062" s="138"/>
      <c r="W1062" s="141"/>
      <c r="X1062" s="138" t="s">
        <v>124</v>
      </c>
      <c r="Y1062" s="138">
        <v>0</v>
      </c>
      <c r="Z1062" s="138"/>
      <c r="AA1062" s="138"/>
      <c r="AB1062" s="138"/>
      <c r="AC1062" s="138"/>
      <c r="AD1062" s="138"/>
      <c r="AE1062" s="138"/>
      <c r="AF1062" s="165"/>
      <c r="AG1062" s="165"/>
      <c r="AH1062" s="165"/>
      <c r="AI1062" s="167"/>
      <c r="AJ1062" s="167"/>
      <c r="AK1062" s="165"/>
      <c r="AL1062" s="138"/>
      <c r="AM1062" s="138"/>
      <c r="AN1062" s="138"/>
      <c r="AO1062" s="142"/>
    </row>
    <row r="1063" spans="1:41">
      <c r="A1063" s="136">
        <v>44938882</v>
      </c>
      <c r="B1063" s="137">
        <v>8796438</v>
      </c>
      <c r="C1063" s="138"/>
      <c r="D1063" s="165">
        <v>334526.19</v>
      </c>
      <c r="E1063" s="165">
        <v>-3942.25</v>
      </c>
      <c r="F1063" s="165">
        <v>330583.94</v>
      </c>
      <c r="G1063" s="165">
        <v>-2875.53</v>
      </c>
      <c r="H1063" s="165">
        <v>0</v>
      </c>
      <c r="I1063" s="165">
        <v>-642.52</v>
      </c>
      <c r="J1063" s="165">
        <v>-7460.3</v>
      </c>
      <c r="K1063" s="138">
        <v>0</v>
      </c>
      <c r="L1063" s="139">
        <v>10.315</v>
      </c>
      <c r="M1063" s="153">
        <v>348.46478124999999</v>
      </c>
      <c r="N1063" s="140" t="s">
        <v>126</v>
      </c>
      <c r="O1063" s="140">
        <v>0</v>
      </c>
      <c r="P1063" s="138">
        <v>330583.94</v>
      </c>
      <c r="Q1063" s="137" t="s">
        <v>57</v>
      </c>
      <c r="R1063" s="137">
        <v>0</v>
      </c>
      <c r="S1063" s="140">
        <v>0</v>
      </c>
      <c r="T1063" s="182">
        <v>20161031</v>
      </c>
      <c r="U1063" s="137"/>
      <c r="V1063" s="138"/>
      <c r="W1063" s="141"/>
      <c r="X1063" s="138" t="s">
        <v>124</v>
      </c>
      <c r="Y1063" s="138">
        <v>0</v>
      </c>
      <c r="Z1063" s="138"/>
      <c r="AA1063" s="138"/>
      <c r="AB1063" s="138"/>
      <c r="AC1063" s="138"/>
      <c r="AD1063" s="138"/>
      <c r="AE1063" s="138"/>
      <c r="AF1063" s="165"/>
      <c r="AG1063" s="165"/>
      <c r="AH1063" s="165"/>
      <c r="AI1063" s="167"/>
      <c r="AJ1063" s="167"/>
      <c r="AK1063" s="165"/>
      <c r="AL1063" s="138"/>
      <c r="AM1063" s="138"/>
      <c r="AN1063" s="138"/>
      <c r="AO1063" s="142"/>
    </row>
    <row r="1064" spans="1:41">
      <c r="A1064" s="136">
        <v>44938961</v>
      </c>
      <c r="B1064" s="137">
        <v>19184939</v>
      </c>
      <c r="C1064" s="138"/>
      <c r="D1064" s="165">
        <v>0</v>
      </c>
      <c r="E1064" s="165">
        <v>0</v>
      </c>
      <c r="F1064" s="165">
        <v>0</v>
      </c>
      <c r="G1064" s="165">
        <v>0</v>
      </c>
      <c r="H1064" s="165">
        <v>0</v>
      </c>
      <c r="I1064" s="165">
        <v>0</v>
      </c>
      <c r="J1064" s="165">
        <v>0</v>
      </c>
      <c r="K1064" s="138">
        <v>0</v>
      </c>
      <c r="L1064" s="139">
        <v>11.64</v>
      </c>
      <c r="M1064" s="153">
        <v>0</v>
      </c>
      <c r="N1064" s="140" t="s">
        <v>125</v>
      </c>
      <c r="O1064" s="140">
        <v>0</v>
      </c>
      <c r="P1064" s="138">
        <v>0</v>
      </c>
      <c r="Q1064" s="137" t="s">
        <v>57</v>
      </c>
      <c r="R1064" s="137">
        <v>0</v>
      </c>
      <c r="S1064" s="140">
        <v>0</v>
      </c>
      <c r="T1064" s="182">
        <v>20161031</v>
      </c>
      <c r="U1064" s="137"/>
      <c r="V1064" s="138"/>
      <c r="W1064" s="141"/>
      <c r="X1064" s="138" t="s">
        <v>124</v>
      </c>
      <c r="Y1064" s="138">
        <v>0</v>
      </c>
      <c r="Z1064" s="138"/>
      <c r="AA1064" s="138"/>
      <c r="AB1064" s="138"/>
      <c r="AC1064" s="138"/>
      <c r="AD1064" s="138"/>
      <c r="AE1064" s="138"/>
      <c r="AF1064" s="165"/>
      <c r="AG1064" s="165"/>
      <c r="AH1064" s="165"/>
      <c r="AI1064" s="167"/>
      <c r="AJ1064" s="167"/>
      <c r="AK1064" s="165"/>
      <c r="AL1064" s="138"/>
      <c r="AM1064" s="138"/>
      <c r="AN1064" s="138"/>
      <c r="AO1064" s="142"/>
    </row>
    <row r="1065" spans="1:41">
      <c r="A1065" s="136">
        <v>45059381</v>
      </c>
      <c r="B1065" s="137">
        <v>23548454</v>
      </c>
      <c r="C1065" s="138"/>
      <c r="D1065" s="165">
        <v>0</v>
      </c>
      <c r="E1065" s="165">
        <v>0</v>
      </c>
      <c r="F1065" s="165">
        <v>0</v>
      </c>
      <c r="G1065" s="165">
        <v>0</v>
      </c>
      <c r="H1065" s="165">
        <v>0</v>
      </c>
      <c r="I1065" s="165">
        <v>0</v>
      </c>
      <c r="J1065" s="165">
        <v>0</v>
      </c>
      <c r="K1065" s="138">
        <v>0</v>
      </c>
      <c r="L1065" s="139">
        <v>11.8</v>
      </c>
      <c r="M1065" s="153">
        <v>0</v>
      </c>
      <c r="N1065" s="140" t="s">
        <v>125</v>
      </c>
      <c r="O1065" s="140">
        <v>0</v>
      </c>
      <c r="P1065" s="138">
        <v>0</v>
      </c>
      <c r="Q1065" s="137" t="s">
        <v>57</v>
      </c>
      <c r="R1065" s="137">
        <v>0</v>
      </c>
      <c r="S1065" s="140">
        <v>0</v>
      </c>
      <c r="T1065" s="182">
        <v>20161031</v>
      </c>
      <c r="U1065" s="137"/>
      <c r="V1065" s="138"/>
      <c r="W1065" s="141"/>
      <c r="X1065" s="138" t="s">
        <v>124</v>
      </c>
      <c r="Y1065" s="138">
        <v>0</v>
      </c>
      <c r="Z1065" s="138"/>
      <c r="AA1065" s="138"/>
      <c r="AB1065" s="138"/>
      <c r="AC1065" s="138"/>
      <c r="AD1065" s="138"/>
      <c r="AE1065" s="138"/>
      <c r="AF1065" s="165"/>
      <c r="AG1065" s="165"/>
      <c r="AH1065" s="165"/>
      <c r="AI1065" s="167"/>
      <c r="AJ1065" s="167"/>
      <c r="AK1065" s="165"/>
      <c r="AL1065" s="138"/>
      <c r="AM1065" s="138"/>
      <c r="AN1065" s="138"/>
      <c r="AO1065" s="142"/>
    </row>
    <row r="1066" spans="1:41">
      <c r="A1066" s="136">
        <v>45060259</v>
      </c>
      <c r="B1066" s="137">
        <v>8461507</v>
      </c>
      <c r="C1066" s="138"/>
      <c r="D1066" s="165">
        <v>0</v>
      </c>
      <c r="E1066" s="165">
        <v>0</v>
      </c>
      <c r="F1066" s="165">
        <v>0</v>
      </c>
      <c r="G1066" s="165">
        <v>0</v>
      </c>
      <c r="H1066" s="165">
        <v>0</v>
      </c>
      <c r="I1066" s="165">
        <v>0</v>
      </c>
      <c r="J1066" s="165">
        <v>0</v>
      </c>
      <c r="K1066" s="138">
        <v>0</v>
      </c>
      <c r="L1066" s="139">
        <v>11.1</v>
      </c>
      <c r="M1066" s="153">
        <v>0</v>
      </c>
      <c r="N1066" s="140" t="s">
        <v>125</v>
      </c>
      <c r="O1066" s="140">
        <v>0</v>
      </c>
      <c r="P1066" s="138">
        <v>0</v>
      </c>
      <c r="Q1066" s="137" t="s">
        <v>57</v>
      </c>
      <c r="R1066" s="137">
        <v>0</v>
      </c>
      <c r="S1066" s="140">
        <v>0</v>
      </c>
      <c r="T1066" s="182">
        <v>20161031</v>
      </c>
      <c r="U1066" s="137"/>
      <c r="V1066" s="138"/>
      <c r="W1066" s="141"/>
      <c r="X1066" s="138" t="s">
        <v>124</v>
      </c>
      <c r="Y1066" s="138">
        <v>0</v>
      </c>
      <c r="Z1066" s="138"/>
      <c r="AA1066" s="138"/>
      <c r="AB1066" s="138"/>
      <c r="AC1066" s="138"/>
      <c r="AD1066" s="138"/>
      <c r="AE1066" s="138"/>
      <c r="AF1066" s="165"/>
      <c r="AG1066" s="165"/>
      <c r="AH1066" s="165"/>
      <c r="AI1066" s="167"/>
      <c r="AJ1066" s="167"/>
      <c r="AK1066" s="165"/>
      <c r="AL1066" s="138"/>
      <c r="AM1066" s="138"/>
      <c r="AN1066" s="138"/>
      <c r="AO1066" s="142"/>
    </row>
    <row r="1067" spans="1:41">
      <c r="A1067" s="136">
        <v>45112729</v>
      </c>
      <c r="B1067" s="137">
        <v>14226855</v>
      </c>
      <c r="C1067" s="138"/>
      <c r="D1067" s="165">
        <v>0</v>
      </c>
      <c r="E1067" s="165">
        <v>0</v>
      </c>
      <c r="F1067" s="165">
        <v>0</v>
      </c>
      <c r="G1067" s="165">
        <v>0</v>
      </c>
      <c r="H1067" s="165">
        <v>0</v>
      </c>
      <c r="I1067" s="165">
        <v>0</v>
      </c>
      <c r="J1067" s="165">
        <v>0</v>
      </c>
      <c r="K1067" s="138">
        <v>0</v>
      </c>
      <c r="L1067" s="139">
        <v>11.8</v>
      </c>
      <c r="M1067" s="153">
        <v>0</v>
      </c>
      <c r="N1067" s="140" t="s">
        <v>125</v>
      </c>
      <c r="O1067" s="140">
        <v>0</v>
      </c>
      <c r="P1067" s="138">
        <v>0</v>
      </c>
      <c r="Q1067" s="137" t="s">
        <v>57</v>
      </c>
      <c r="R1067" s="137">
        <v>0</v>
      </c>
      <c r="S1067" s="140">
        <v>0</v>
      </c>
      <c r="T1067" s="182">
        <v>20161031</v>
      </c>
      <c r="U1067" s="137"/>
      <c r="V1067" s="138"/>
      <c r="W1067" s="141"/>
      <c r="X1067" s="138" t="s">
        <v>124</v>
      </c>
      <c r="Y1067" s="138">
        <v>0</v>
      </c>
      <c r="Z1067" s="138"/>
      <c r="AA1067" s="138"/>
      <c r="AB1067" s="138"/>
      <c r="AC1067" s="138"/>
      <c r="AD1067" s="138"/>
      <c r="AE1067" s="138"/>
      <c r="AF1067" s="165"/>
      <c r="AG1067" s="165"/>
      <c r="AH1067" s="165"/>
      <c r="AI1067" s="167"/>
      <c r="AJ1067" s="167"/>
      <c r="AK1067" s="165"/>
      <c r="AL1067" s="138"/>
      <c r="AM1067" s="138"/>
      <c r="AN1067" s="138"/>
      <c r="AO1067" s="142"/>
    </row>
    <row r="1068" spans="1:41">
      <c r="A1068" s="136">
        <v>45112901</v>
      </c>
      <c r="B1068" s="137">
        <v>29956768</v>
      </c>
      <c r="C1068" s="138"/>
      <c r="D1068" s="165">
        <v>802.72</v>
      </c>
      <c r="E1068" s="165">
        <v>-802.72</v>
      </c>
      <c r="F1068" s="165">
        <v>0</v>
      </c>
      <c r="G1068" s="165">
        <v>-1.58</v>
      </c>
      <c r="H1068" s="165">
        <v>0</v>
      </c>
      <c r="I1068" s="165">
        <v>-312.5</v>
      </c>
      <c r="J1068" s="165">
        <v>-1116.8</v>
      </c>
      <c r="K1068" s="138">
        <v>0</v>
      </c>
      <c r="L1068" s="139">
        <v>11.8</v>
      </c>
      <c r="M1068" s="153">
        <v>0.83616666666666672</v>
      </c>
      <c r="N1068" s="140" t="s">
        <v>125</v>
      </c>
      <c r="O1068" s="140">
        <v>0</v>
      </c>
      <c r="P1068" s="138">
        <v>0</v>
      </c>
      <c r="Q1068" s="137" t="s">
        <v>57</v>
      </c>
      <c r="R1068" s="137">
        <v>0</v>
      </c>
      <c r="S1068" s="140">
        <v>0</v>
      </c>
      <c r="T1068" s="182">
        <v>20161031</v>
      </c>
      <c r="U1068" s="137"/>
      <c r="V1068" s="138"/>
      <c r="W1068" s="141"/>
      <c r="X1068" s="138" t="s">
        <v>124</v>
      </c>
      <c r="Y1068" s="138">
        <v>0</v>
      </c>
      <c r="Z1068" s="138"/>
      <c r="AA1068" s="138"/>
      <c r="AB1068" s="138"/>
      <c r="AC1068" s="138"/>
      <c r="AD1068" s="138"/>
      <c r="AE1068" s="138"/>
      <c r="AF1068" s="165"/>
      <c r="AG1068" s="165"/>
      <c r="AH1068" s="165"/>
      <c r="AI1068" s="167"/>
      <c r="AJ1068" s="167"/>
      <c r="AK1068" s="165"/>
      <c r="AL1068" s="138"/>
      <c r="AM1068" s="138"/>
      <c r="AN1068" s="138"/>
      <c r="AO1068" s="142"/>
    </row>
    <row r="1069" spans="1:41">
      <c r="A1069" s="136">
        <v>45113831</v>
      </c>
      <c r="B1069" s="137">
        <v>23703366</v>
      </c>
      <c r="C1069" s="138"/>
      <c r="D1069" s="165">
        <v>285789.69</v>
      </c>
      <c r="E1069" s="165">
        <v>-4211.05</v>
      </c>
      <c r="F1069" s="165">
        <v>281578.64</v>
      </c>
      <c r="G1069" s="165">
        <v>-2709.05</v>
      </c>
      <c r="H1069" s="165">
        <v>0</v>
      </c>
      <c r="I1069" s="165">
        <v>-479.9</v>
      </c>
      <c r="J1069" s="165">
        <v>-7400</v>
      </c>
      <c r="K1069" s="138">
        <v>-874.37</v>
      </c>
      <c r="L1069" s="139">
        <v>11.375</v>
      </c>
      <c r="M1069" s="153">
        <v>297.69759375000001</v>
      </c>
      <c r="N1069" s="140" t="s">
        <v>126</v>
      </c>
      <c r="O1069" s="140">
        <v>0</v>
      </c>
      <c r="P1069" s="138">
        <v>281578.64</v>
      </c>
      <c r="Q1069" s="137" t="s">
        <v>57</v>
      </c>
      <c r="R1069" s="137">
        <v>0</v>
      </c>
      <c r="S1069" s="140">
        <v>0</v>
      </c>
      <c r="T1069" s="182">
        <v>20161031</v>
      </c>
      <c r="U1069" s="137"/>
      <c r="V1069" s="138"/>
      <c r="W1069" s="141"/>
      <c r="X1069" s="138" t="s">
        <v>124</v>
      </c>
      <c r="Y1069" s="138">
        <v>0</v>
      </c>
      <c r="Z1069" s="138"/>
      <c r="AA1069" s="138"/>
      <c r="AB1069" s="138"/>
      <c r="AC1069" s="138"/>
      <c r="AD1069" s="138"/>
      <c r="AE1069" s="138"/>
      <c r="AF1069" s="165"/>
      <c r="AG1069" s="165"/>
      <c r="AH1069" s="165"/>
      <c r="AI1069" s="167"/>
      <c r="AJ1069" s="167"/>
      <c r="AK1069" s="165"/>
      <c r="AL1069" s="138"/>
      <c r="AM1069" s="138"/>
      <c r="AN1069" s="138"/>
      <c r="AO1069" s="142"/>
    </row>
    <row r="1070" spans="1:41">
      <c r="A1070" s="136">
        <v>45155010</v>
      </c>
      <c r="B1070" s="137">
        <v>13950560</v>
      </c>
      <c r="C1070" s="138"/>
      <c r="D1070" s="165">
        <v>352195.2</v>
      </c>
      <c r="E1070" s="165">
        <v>-4150.47</v>
      </c>
      <c r="F1070" s="165">
        <v>348044.73</v>
      </c>
      <c r="G1070" s="165">
        <v>-3027.41</v>
      </c>
      <c r="H1070" s="165">
        <v>0</v>
      </c>
      <c r="I1070" s="165">
        <v>-570.79</v>
      </c>
      <c r="J1070" s="165">
        <v>-7748.67</v>
      </c>
      <c r="K1070" s="138">
        <v>0</v>
      </c>
      <c r="L1070" s="139">
        <v>10.315</v>
      </c>
      <c r="M1070" s="153">
        <v>366.87000000000006</v>
      </c>
      <c r="N1070" s="140" t="s">
        <v>126</v>
      </c>
      <c r="O1070" s="140">
        <v>0</v>
      </c>
      <c r="P1070" s="138">
        <v>348044.73</v>
      </c>
      <c r="Q1070" s="137" t="s">
        <v>57</v>
      </c>
      <c r="R1070" s="137">
        <v>0</v>
      </c>
      <c r="S1070" s="140">
        <v>0</v>
      </c>
      <c r="T1070" s="182">
        <v>20161031</v>
      </c>
      <c r="U1070" s="137"/>
      <c r="V1070" s="138"/>
      <c r="W1070" s="141"/>
      <c r="X1070" s="138" t="s">
        <v>124</v>
      </c>
      <c r="Y1070" s="138">
        <v>0</v>
      </c>
      <c r="Z1070" s="138"/>
      <c r="AA1070" s="138"/>
      <c r="AB1070" s="138"/>
      <c r="AC1070" s="138"/>
      <c r="AD1070" s="138"/>
      <c r="AE1070" s="138"/>
      <c r="AF1070" s="165"/>
      <c r="AG1070" s="165"/>
      <c r="AH1070" s="165"/>
      <c r="AI1070" s="167"/>
      <c r="AJ1070" s="167"/>
      <c r="AK1070" s="165"/>
      <c r="AL1070" s="138"/>
      <c r="AM1070" s="138"/>
      <c r="AN1070" s="138"/>
      <c r="AO1070" s="142"/>
    </row>
    <row r="1071" spans="1:41">
      <c r="A1071" s="136">
        <v>45155179</v>
      </c>
      <c r="B1071" s="137">
        <v>2343060</v>
      </c>
      <c r="C1071" s="138"/>
      <c r="D1071" s="165">
        <v>0</v>
      </c>
      <c r="E1071" s="165">
        <v>0</v>
      </c>
      <c r="F1071" s="165">
        <v>0</v>
      </c>
      <c r="G1071" s="165">
        <v>0</v>
      </c>
      <c r="H1071" s="165">
        <v>0</v>
      </c>
      <c r="I1071" s="165">
        <v>0</v>
      </c>
      <c r="J1071" s="165">
        <v>0</v>
      </c>
      <c r="K1071" s="138">
        <v>0</v>
      </c>
      <c r="L1071" s="139">
        <v>11.1</v>
      </c>
      <c r="M1071" s="153">
        <v>0</v>
      </c>
      <c r="N1071" s="140" t="s">
        <v>125</v>
      </c>
      <c r="O1071" s="140">
        <v>0</v>
      </c>
      <c r="P1071" s="138">
        <v>0</v>
      </c>
      <c r="Q1071" s="137" t="s">
        <v>57</v>
      </c>
      <c r="R1071" s="137">
        <v>0</v>
      </c>
      <c r="S1071" s="140">
        <v>0</v>
      </c>
      <c r="T1071" s="182">
        <v>20161031</v>
      </c>
      <c r="U1071" s="137"/>
      <c r="V1071" s="138"/>
      <c r="W1071" s="141"/>
      <c r="X1071" s="138" t="s">
        <v>124</v>
      </c>
      <c r="Y1071" s="138">
        <v>0</v>
      </c>
      <c r="Z1071" s="138"/>
      <c r="AA1071" s="138"/>
      <c r="AB1071" s="138"/>
      <c r="AC1071" s="138"/>
      <c r="AD1071" s="138"/>
      <c r="AE1071" s="138"/>
      <c r="AF1071" s="165"/>
      <c r="AG1071" s="165"/>
      <c r="AH1071" s="165"/>
      <c r="AI1071" s="167"/>
      <c r="AJ1071" s="167"/>
      <c r="AK1071" s="165"/>
      <c r="AL1071" s="138"/>
      <c r="AM1071" s="138"/>
      <c r="AN1071" s="138"/>
      <c r="AO1071" s="142"/>
    </row>
    <row r="1072" spans="1:41">
      <c r="A1072" s="136">
        <v>45155250</v>
      </c>
      <c r="B1072" s="137">
        <v>30202998</v>
      </c>
      <c r="C1072" s="138"/>
      <c r="D1072" s="165">
        <v>653494.59</v>
      </c>
      <c r="E1072" s="165">
        <v>-7055.62</v>
      </c>
      <c r="F1072" s="165">
        <v>646438.97</v>
      </c>
      <c r="G1072" s="165">
        <v>-7498.1</v>
      </c>
      <c r="H1072" s="165">
        <v>-500</v>
      </c>
      <c r="I1072" s="165">
        <v>-866.28</v>
      </c>
      <c r="J1072" s="165">
        <v>-15920</v>
      </c>
      <c r="K1072" s="138">
        <v>0</v>
      </c>
      <c r="L1072" s="139">
        <v>11.904999999999999</v>
      </c>
      <c r="M1072" s="153">
        <v>680.72353125000006</v>
      </c>
      <c r="N1072" s="140" t="s">
        <v>126</v>
      </c>
      <c r="O1072" s="140">
        <v>0</v>
      </c>
      <c r="P1072" s="138">
        <v>624849.34</v>
      </c>
      <c r="Q1072" s="137" t="s">
        <v>60</v>
      </c>
      <c r="R1072" s="137">
        <v>20160831</v>
      </c>
      <c r="S1072" s="140">
        <v>3</v>
      </c>
      <c r="T1072" s="182">
        <v>20161031</v>
      </c>
      <c r="U1072" s="137"/>
      <c r="V1072" s="138"/>
      <c r="W1072" s="141"/>
      <c r="X1072" s="138" t="s">
        <v>124</v>
      </c>
      <c r="Y1072" s="138">
        <v>0</v>
      </c>
      <c r="Z1072" s="138"/>
      <c r="AA1072" s="138"/>
      <c r="AB1072" s="138"/>
      <c r="AC1072" s="138"/>
      <c r="AD1072" s="138"/>
      <c r="AE1072" s="138"/>
      <c r="AF1072" s="165"/>
      <c r="AG1072" s="165"/>
      <c r="AH1072" s="165"/>
      <c r="AI1072" s="167"/>
      <c r="AJ1072" s="167"/>
      <c r="AK1072" s="165"/>
      <c r="AL1072" s="138"/>
      <c r="AM1072" s="138"/>
      <c r="AN1072" s="138"/>
      <c r="AO1072" s="142"/>
    </row>
    <row r="1073" spans="1:41">
      <c r="A1073" s="136">
        <v>45155626</v>
      </c>
      <c r="B1073" s="137">
        <v>9571188</v>
      </c>
      <c r="C1073" s="138"/>
      <c r="D1073" s="165">
        <v>607428</v>
      </c>
      <c r="E1073" s="165">
        <v>-9978.18</v>
      </c>
      <c r="F1073" s="165">
        <v>597449.81999999995</v>
      </c>
      <c r="G1073" s="165">
        <v>-5973.04</v>
      </c>
      <c r="H1073" s="165">
        <v>0</v>
      </c>
      <c r="I1073" s="165">
        <v>-594.87</v>
      </c>
      <c r="J1073" s="165">
        <v>-16546.09</v>
      </c>
      <c r="K1073" s="138">
        <v>-3992.3</v>
      </c>
      <c r="L1073" s="139">
        <v>11.8</v>
      </c>
      <c r="M1073" s="153">
        <v>632.73750000000007</v>
      </c>
      <c r="N1073" s="140" t="s">
        <v>126</v>
      </c>
      <c r="O1073" s="140">
        <v>0</v>
      </c>
      <c r="P1073" s="138">
        <v>597449.81999999995</v>
      </c>
      <c r="Q1073" s="137" t="s">
        <v>57</v>
      </c>
      <c r="R1073" s="137">
        <v>0</v>
      </c>
      <c r="S1073" s="140">
        <v>0</v>
      </c>
      <c r="T1073" s="182">
        <v>20161031</v>
      </c>
      <c r="U1073" s="137"/>
      <c r="V1073" s="138"/>
      <c r="W1073" s="141"/>
      <c r="X1073" s="138" t="s">
        <v>124</v>
      </c>
      <c r="Y1073" s="138">
        <v>0</v>
      </c>
      <c r="Z1073" s="138"/>
      <c r="AA1073" s="138"/>
      <c r="AB1073" s="138"/>
      <c r="AC1073" s="138"/>
      <c r="AD1073" s="138"/>
      <c r="AE1073" s="138"/>
      <c r="AF1073" s="165"/>
      <c r="AG1073" s="165"/>
      <c r="AH1073" s="165"/>
      <c r="AI1073" s="167"/>
      <c r="AJ1073" s="167"/>
      <c r="AK1073" s="165"/>
      <c r="AL1073" s="138"/>
      <c r="AM1073" s="138"/>
      <c r="AN1073" s="138"/>
      <c r="AO1073" s="142"/>
    </row>
    <row r="1074" spans="1:41">
      <c r="A1074" s="136">
        <v>45155688</v>
      </c>
      <c r="B1074" s="137">
        <v>39994813</v>
      </c>
      <c r="C1074" s="138"/>
      <c r="D1074" s="165">
        <v>246362.59</v>
      </c>
      <c r="E1074" s="165">
        <v>-6666.21</v>
      </c>
      <c r="F1074" s="165">
        <v>239696.38</v>
      </c>
      <c r="G1074" s="165">
        <v>-2422.5700000000002</v>
      </c>
      <c r="H1074" s="165">
        <v>0</v>
      </c>
      <c r="I1074" s="165">
        <v>-563.6</v>
      </c>
      <c r="J1074" s="165">
        <v>-9652.3799999999992</v>
      </c>
      <c r="K1074" s="138">
        <v>0</v>
      </c>
      <c r="L1074" s="139">
        <v>11.8</v>
      </c>
      <c r="M1074" s="153">
        <v>256.6276979166667</v>
      </c>
      <c r="N1074" s="140" t="s">
        <v>126</v>
      </c>
      <c r="O1074" s="140">
        <v>0</v>
      </c>
      <c r="P1074" s="138">
        <v>239696.38</v>
      </c>
      <c r="Q1074" s="137" t="s">
        <v>57</v>
      </c>
      <c r="R1074" s="137">
        <v>0</v>
      </c>
      <c r="S1074" s="140">
        <v>0</v>
      </c>
      <c r="T1074" s="182">
        <v>20161031</v>
      </c>
      <c r="U1074" s="137"/>
      <c r="V1074" s="138"/>
      <c r="W1074" s="141"/>
      <c r="X1074" s="138" t="s">
        <v>124</v>
      </c>
      <c r="Y1074" s="138">
        <v>0</v>
      </c>
      <c r="Z1074" s="138"/>
      <c r="AA1074" s="138"/>
      <c r="AB1074" s="138"/>
      <c r="AC1074" s="138"/>
      <c r="AD1074" s="138"/>
      <c r="AE1074" s="138"/>
      <c r="AF1074" s="165"/>
      <c r="AG1074" s="165"/>
      <c r="AH1074" s="165"/>
      <c r="AI1074" s="167"/>
      <c r="AJ1074" s="167"/>
      <c r="AK1074" s="165"/>
      <c r="AL1074" s="138"/>
      <c r="AM1074" s="138"/>
      <c r="AN1074" s="138"/>
      <c r="AO1074" s="142"/>
    </row>
    <row r="1075" spans="1:41">
      <c r="A1075" s="136">
        <v>45155812</v>
      </c>
      <c r="B1075" s="137">
        <v>17879795</v>
      </c>
      <c r="C1075" s="138"/>
      <c r="D1075" s="165">
        <v>276574.71000000002</v>
      </c>
      <c r="E1075" s="165">
        <v>0</v>
      </c>
      <c r="F1075" s="165">
        <v>276574.71000000002</v>
      </c>
      <c r="G1075" s="165">
        <v>-146.24</v>
      </c>
      <c r="H1075" s="165">
        <v>0</v>
      </c>
      <c r="I1075" s="165">
        <v>-432.19</v>
      </c>
      <c r="J1075" s="165">
        <v>-578.42999999999995</v>
      </c>
      <c r="K1075" s="138">
        <v>0</v>
      </c>
      <c r="L1075" s="139">
        <v>10.315</v>
      </c>
      <c r="M1075" s="153">
        <v>288.09865625000003</v>
      </c>
      <c r="N1075" s="140" t="s">
        <v>126</v>
      </c>
      <c r="O1075" s="140">
        <v>0</v>
      </c>
      <c r="P1075" s="138">
        <v>273315.39</v>
      </c>
      <c r="Q1075" s="137" t="s">
        <v>58</v>
      </c>
      <c r="R1075" s="137">
        <v>20161031</v>
      </c>
      <c r="S1075" s="140">
        <v>1</v>
      </c>
      <c r="T1075" s="182">
        <v>20161031</v>
      </c>
      <c r="U1075" s="137"/>
      <c r="V1075" s="138"/>
      <c r="W1075" s="141"/>
      <c r="X1075" s="138" t="s">
        <v>124</v>
      </c>
      <c r="Y1075" s="138">
        <v>0</v>
      </c>
      <c r="Z1075" s="138"/>
      <c r="AA1075" s="138"/>
      <c r="AB1075" s="138"/>
      <c r="AC1075" s="138"/>
      <c r="AD1075" s="138"/>
      <c r="AE1075" s="138"/>
      <c r="AF1075" s="165"/>
      <c r="AG1075" s="165"/>
      <c r="AH1075" s="165"/>
      <c r="AI1075" s="167"/>
      <c r="AJ1075" s="167"/>
      <c r="AK1075" s="165"/>
      <c r="AL1075" s="138"/>
      <c r="AM1075" s="138"/>
      <c r="AN1075" s="138"/>
      <c r="AO1075" s="142"/>
    </row>
    <row r="1076" spans="1:41">
      <c r="A1076" s="136">
        <v>45156205</v>
      </c>
      <c r="B1076" s="137">
        <v>22346624</v>
      </c>
      <c r="C1076" s="138"/>
      <c r="D1076" s="165">
        <v>424834.84</v>
      </c>
      <c r="E1076" s="165">
        <v>-2297.67</v>
      </c>
      <c r="F1076" s="165">
        <v>422537.17</v>
      </c>
      <c r="G1076" s="165">
        <v>-4177.54</v>
      </c>
      <c r="H1076" s="165">
        <v>0</v>
      </c>
      <c r="I1076" s="165">
        <v>-334.41</v>
      </c>
      <c r="J1076" s="165">
        <v>-6809.62</v>
      </c>
      <c r="K1076" s="138">
        <v>0</v>
      </c>
      <c r="L1076" s="139">
        <v>11.8</v>
      </c>
      <c r="M1076" s="153">
        <v>442.53629166666673</v>
      </c>
      <c r="N1076" s="140" t="s">
        <v>126</v>
      </c>
      <c r="O1076" s="140">
        <v>0</v>
      </c>
      <c r="P1076" s="138">
        <v>422537.17</v>
      </c>
      <c r="Q1076" s="137" t="s">
        <v>57</v>
      </c>
      <c r="R1076" s="137">
        <v>0</v>
      </c>
      <c r="S1076" s="140">
        <v>0</v>
      </c>
      <c r="T1076" s="182">
        <v>20161031</v>
      </c>
      <c r="U1076" s="137"/>
      <c r="V1076" s="138"/>
      <c r="W1076" s="141"/>
      <c r="X1076" s="138" t="s">
        <v>124</v>
      </c>
      <c r="Y1076" s="138">
        <v>0</v>
      </c>
      <c r="Z1076" s="138"/>
      <c r="AA1076" s="138"/>
      <c r="AB1076" s="138"/>
      <c r="AC1076" s="138"/>
      <c r="AD1076" s="138"/>
      <c r="AE1076" s="138"/>
      <c r="AF1076" s="165"/>
      <c r="AG1076" s="165"/>
      <c r="AH1076" s="165"/>
      <c r="AI1076" s="167"/>
      <c r="AJ1076" s="167"/>
      <c r="AK1076" s="165"/>
      <c r="AL1076" s="138"/>
      <c r="AM1076" s="138"/>
      <c r="AN1076" s="138"/>
      <c r="AO1076" s="142"/>
    </row>
    <row r="1077" spans="1:41">
      <c r="A1077" s="136">
        <v>45156716</v>
      </c>
      <c r="B1077" s="137">
        <v>14694941</v>
      </c>
      <c r="C1077" s="138"/>
      <c r="D1077" s="165">
        <v>1281427.58</v>
      </c>
      <c r="E1077" s="165">
        <v>0</v>
      </c>
      <c r="F1077" s="165">
        <v>1281427.58</v>
      </c>
      <c r="G1077" s="165">
        <v>0</v>
      </c>
      <c r="H1077" s="165">
        <v>0</v>
      </c>
      <c r="I1077" s="165">
        <v>0</v>
      </c>
      <c r="J1077" s="165">
        <v>0</v>
      </c>
      <c r="K1077" s="138">
        <v>0</v>
      </c>
      <c r="L1077" s="139">
        <v>11.1</v>
      </c>
      <c r="M1077" s="153">
        <v>1334.8203958333336</v>
      </c>
      <c r="N1077" s="140" t="s">
        <v>126</v>
      </c>
      <c r="O1077" s="140">
        <v>1</v>
      </c>
      <c r="P1077" s="138">
        <v>1072978.6499999999</v>
      </c>
      <c r="Q1077" s="137" t="s">
        <v>64</v>
      </c>
      <c r="R1077" s="137">
        <v>20150601</v>
      </c>
      <c r="S1077" s="140">
        <v>18</v>
      </c>
      <c r="T1077" s="182">
        <v>20161031</v>
      </c>
      <c r="U1077" s="137"/>
      <c r="V1077" s="138"/>
      <c r="W1077" s="141"/>
      <c r="X1077" s="138" t="s">
        <v>124</v>
      </c>
      <c r="Y1077" s="138">
        <v>0</v>
      </c>
      <c r="Z1077" s="138"/>
      <c r="AA1077" s="138"/>
      <c r="AB1077" s="138"/>
      <c r="AC1077" s="138"/>
      <c r="AD1077" s="138"/>
      <c r="AE1077" s="138"/>
      <c r="AF1077" s="165"/>
      <c r="AG1077" s="165"/>
      <c r="AH1077" s="165"/>
      <c r="AI1077" s="167"/>
      <c r="AJ1077" s="167"/>
      <c r="AK1077" s="165"/>
      <c r="AL1077" s="138"/>
      <c r="AM1077" s="138"/>
      <c r="AN1077" s="138"/>
      <c r="AO1077" s="142"/>
    </row>
    <row r="1078" spans="1:41">
      <c r="A1078" s="136">
        <v>45156779</v>
      </c>
      <c r="B1078" s="137">
        <v>17847629</v>
      </c>
      <c r="C1078" s="138"/>
      <c r="D1078" s="165">
        <v>0</v>
      </c>
      <c r="E1078" s="165">
        <v>0</v>
      </c>
      <c r="F1078" s="165">
        <v>0</v>
      </c>
      <c r="G1078" s="165">
        <v>0</v>
      </c>
      <c r="H1078" s="165">
        <v>0</v>
      </c>
      <c r="I1078" s="165">
        <v>0</v>
      </c>
      <c r="J1078" s="165">
        <v>0</v>
      </c>
      <c r="K1078" s="138">
        <v>0</v>
      </c>
      <c r="L1078" s="139">
        <v>11.1</v>
      </c>
      <c r="M1078" s="153">
        <v>0</v>
      </c>
      <c r="N1078" s="140" t="s">
        <v>125</v>
      </c>
      <c r="O1078" s="140">
        <v>0</v>
      </c>
      <c r="P1078" s="138">
        <v>0</v>
      </c>
      <c r="Q1078" s="137" t="s">
        <v>57</v>
      </c>
      <c r="R1078" s="137">
        <v>0</v>
      </c>
      <c r="S1078" s="140">
        <v>0</v>
      </c>
      <c r="T1078" s="182">
        <v>20161031</v>
      </c>
      <c r="U1078" s="137"/>
      <c r="V1078" s="138"/>
      <c r="W1078" s="141"/>
      <c r="X1078" s="138" t="s">
        <v>124</v>
      </c>
      <c r="Y1078" s="138">
        <v>0</v>
      </c>
      <c r="Z1078" s="138"/>
      <c r="AA1078" s="138"/>
      <c r="AB1078" s="138"/>
      <c r="AC1078" s="138"/>
      <c r="AD1078" s="138"/>
      <c r="AE1078" s="138"/>
      <c r="AF1078" s="165"/>
      <c r="AG1078" s="165"/>
      <c r="AH1078" s="165"/>
      <c r="AI1078" s="167"/>
      <c r="AJ1078" s="167"/>
      <c r="AK1078" s="165"/>
      <c r="AL1078" s="138"/>
      <c r="AM1078" s="138"/>
      <c r="AN1078" s="138"/>
      <c r="AO1078" s="142"/>
    </row>
    <row r="1079" spans="1:41">
      <c r="A1079" s="136">
        <v>45217657</v>
      </c>
      <c r="B1079" s="137">
        <v>9268435</v>
      </c>
      <c r="C1079" s="138"/>
      <c r="D1079" s="165">
        <v>0</v>
      </c>
      <c r="E1079" s="165">
        <v>0</v>
      </c>
      <c r="F1079" s="165">
        <v>0</v>
      </c>
      <c r="G1079" s="165">
        <v>0</v>
      </c>
      <c r="H1079" s="165">
        <v>0</v>
      </c>
      <c r="I1079" s="165">
        <v>0</v>
      </c>
      <c r="J1079" s="165">
        <v>0</v>
      </c>
      <c r="K1079" s="138">
        <v>0</v>
      </c>
      <c r="L1079" s="139">
        <v>11.8</v>
      </c>
      <c r="M1079" s="153">
        <v>0</v>
      </c>
      <c r="N1079" s="140" t="s">
        <v>125</v>
      </c>
      <c r="O1079" s="140">
        <v>0</v>
      </c>
      <c r="P1079" s="138">
        <v>0</v>
      </c>
      <c r="Q1079" s="137" t="s">
        <v>57</v>
      </c>
      <c r="R1079" s="137">
        <v>0</v>
      </c>
      <c r="S1079" s="140">
        <v>0</v>
      </c>
      <c r="T1079" s="182">
        <v>20161031</v>
      </c>
      <c r="U1079" s="137"/>
      <c r="V1079" s="138"/>
      <c r="W1079" s="141"/>
      <c r="X1079" s="138" t="s">
        <v>124</v>
      </c>
      <c r="Y1079" s="138">
        <v>0</v>
      </c>
      <c r="Z1079" s="138"/>
      <c r="AA1079" s="138"/>
      <c r="AB1079" s="138"/>
      <c r="AC1079" s="138"/>
      <c r="AD1079" s="138"/>
      <c r="AE1079" s="138"/>
      <c r="AF1079" s="165"/>
      <c r="AG1079" s="165"/>
      <c r="AH1079" s="165"/>
      <c r="AI1079" s="167"/>
      <c r="AJ1079" s="167"/>
      <c r="AK1079" s="165"/>
      <c r="AL1079" s="138"/>
      <c r="AM1079" s="138"/>
      <c r="AN1079" s="138"/>
      <c r="AO1079" s="142"/>
    </row>
    <row r="1080" spans="1:41">
      <c r="A1080" s="136">
        <v>45254869</v>
      </c>
      <c r="B1080" s="137">
        <v>29654226</v>
      </c>
      <c r="C1080" s="138"/>
      <c r="D1080" s="165">
        <v>0</v>
      </c>
      <c r="E1080" s="165">
        <v>0</v>
      </c>
      <c r="F1080" s="165">
        <v>0</v>
      </c>
      <c r="G1080" s="165">
        <v>0</v>
      </c>
      <c r="H1080" s="165">
        <v>0</v>
      </c>
      <c r="I1080" s="165">
        <v>0</v>
      </c>
      <c r="J1080" s="165">
        <v>0</v>
      </c>
      <c r="K1080" s="138">
        <v>0</v>
      </c>
      <c r="L1080" s="139">
        <v>11.64</v>
      </c>
      <c r="M1080" s="153">
        <v>0</v>
      </c>
      <c r="N1080" s="140" t="s">
        <v>125</v>
      </c>
      <c r="O1080" s="140">
        <v>0</v>
      </c>
      <c r="P1080" s="138">
        <v>0</v>
      </c>
      <c r="Q1080" s="137" t="s">
        <v>57</v>
      </c>
      <c r="R1080" s="137">
        <v>0</v>
      </c>
      <c r="S1080" s="140">
        <v>0</v>
      </c>
      <c r="T1080" s="182">
        <v>20161031</v>
      </c>
      <c r="U1080" s="137"/>
      <c r="V1080" s="138"/>
      <c r="W1080" s="141"/>
      <c r="X1080" s="138" t="s">
        <v>124</v>
      </c>
      <c r="Y1080" s="138">
        <v>0</v>
      </c>
      <c r="Z1080" s="138"/>
      <c r="AA1080" s="138"/>
      <c r="AB1080" s="138"/>
      <c r="AC1080" s="138"/>
      <c r="AD1080" s="138"/>
      <c r="AE1080" s="138"/>
      <c r="AF1080" s="165"/>
      <c r="AG1080" s="165"/>
      <c r="AH1080" s="165"/>
      <c r="AI1080" s="167"/>
      <c r="AJ1080" s="167"/>
      <c r="AK1080" s="165"/>
      <c r="AL1080" s="138"/>
      <c r="AM1080" s="138"/>
      <c r="AN1080" s="138"/>
      <c r="AO1080" s="142"/>
    </row>
    <row r="1081" spans="1:41">
      <c r="A1081" s="136">
        <v>45256003</v>
      </c>
      <c r="B1081" s="137">
        <v>40193929</v>
      </c>
      <c r="C1081" s="138"/>
      <c r="D1081" s="165">
        <v>317312.12</v>
      </c>
      <c r="E1081" s="165">
        <v>-3879.75</v>
      </c>
      <c r="F1081" s="165">
        <v>313432.37</v>
      </c>
      <c r="G1081" s="165">
        <v>-3120.24</v>
      </c>
      <c r="H1081" s="165">
        <v>0</v>
      </c>
      <c r="I1081" s="165">
        <v>-350.57</v>
      </c>
      <c r="J1081" s="165">
        <v>-7350.56</v>
      </c>
      <c r="K1081" s="138">
        <v>0</v>
      </c>
      <c r="L1081" s="139">
        <v>11.8</v>
      </c>
      <c r="M1081" s="153">
        <v>330.53345833333333</v>
      </c>
      <c r="N1081" s="140" t="s">
        <v>126</v>
      </c>
      <c r="O1081" s="140">
        <v>0</v>
      </c>
      <c r="P1081" s="138">
        <v>313432.37</v>
      </c>
      <c r="Q1081" s="137" t="s">
        <v>57</v>
      </c>
      <c r="R1081" s="137">
        <v>0</v>
      </c>
      <c r="S1081" s="140">
        <v>0</v>
      </c>
      <c r="T1081" s="182">
        <v>20161031</v>
      </c>
      <c r="U1081" s="137"/>
      <c r="V1081" s="138"/>
      <c r="W1081" s="141"/>
      <c r="X1081" s="138" t="s">
        <v>124</v>
      </c>
      <c r="Y1081" s="138">
        <v>0</v>
      </c>
      <c r="Z1081" s="138"/>
      <c r="AA1081" s="138"/>
      <c r="AB1081" s="138"/>
      <c r="AC1081" s="138"/>
      <c r="AD1081" s="138"/>
      <c r="AE1081" s="138"/>
      <c r="AF1081" s="165"/>
      <c r="AG1081" s="165"/>
      <c r="AH1081" s="165"/>
      <c r="AI1081" s="167"/>
      <c r="AJ1081" s="167"/>
      <c r="AK1081" s="165"/>
      <c r="AL1081" s="138"/>
      <c r="AM1081" s="138"/>
      <c r="AN1081" s="138"/>
      <c r="AO1081" s="142"/>
    </row>
    <row r="1082" spans="1:41">
      <c r="A1082" s="136">
        <v>45256224</v>
      </c>
      <c r="B1082" s="137">
        <v>15815696</v>
      </c>
      <c r="C1082" s="138"/>
      <c r="D1082" s="165">
        <v>0</v>
      </c>
      <c r="E1082" s="165">
        <v>0</v>
      </c>
      <c r="F1082" s="165">
        <v>0</v>
      </c>
      <c r="G1082" s="165">
        <v>0</v>
      </c>
      <c r="H1082" s="165">
        <v>0</v>
      </c>
      <c r="I1082" s="165">
        <v>0</v>
      </c>
      <c r="J1082" s="165">
        <v>0</v>
      </c>
      <c r="K1082" s="138">
        <v>0</v>
      </c>
      <c r="L1082" s="139">
        <v>10.315</v>
      </c>
      <c r="M1082" s="153">
        <v>0</v>
      </c>
      <c r="N1082" s="140" t="s">
        <v>125</v>
      </c>
      <c r="O1082" s="140">
        <v>0</v>
      </c>
      <c r="P1082" s="138">
        <v>0</v>
      </c>
      <c r="Q1082" s="137" t="s">
        <v>57</v>
      </c>
      <c r="R1082" s="137">
        <v>0</v>
      </c>
      <c r="S1082" s="140">
        <v>0</v>
      </c>
      <c r="T1082" s="182">
        <v>20161031</v>
      </c>
      <c r="U1082" s="137"/>
      <c r="V1082" s="138"/>
      <c r="W1082" s="141"/>
      <c r="X1082" s="138" t="s">
        <v>124</v>
      </c>
      <c r="Y1082" s="138">
        <v>0</v>
      </c>
      <c r="Z1082" s="138"/>
      <c r="AA1082" s="138"/>
      <c r="AB1082" s="138"/>
      <c r="AC1082" s="138"/>
      <c r="AD1082" s="138"/>
      <c r="AE1082" s="138"/>
      <c r="AF1082" s="165"/>
      <c r="AG1082" s="165"/>
      <c r="AH1082" s="165"/>
      <c r="AI1082" s="167"/>
      <c r="AJ1082" s="167"/>
      <c r="AK1082" s="165"/>
      <c r="AL1082" s="138"/>
      <c r="AM1082" s="138"/>
      <c r="AN1082" s="138"/>
      <c r="AO1082" s="142"/>
    </row>
    <row r="1083" spans="1:41">
      <c r="A1083" s="136">
        <v>45256272</v>
      </c>
      <c r="B1083" s="137">
        <v>40874568</v>
      </c>
      <c r="C1083" s="138"/>
      <c r="D1083" s="165">
        <v>236836.31</v>
      </c>
      <c r="E1083" s="165">
        <v>-2714.37</v>
      </c>
      <c r="F1083" s="165">
        <v>234121.94</v>
      </c>
      <c r="G1083" s="165">
        <v>-2088.11</v>
      </c>
      <c r="H1083" s="165">
        <v>0</v>
      </c>
      <c r="I1083" s="165">
        <v>-363.29</v>
      </c>
      <c r="J1083" s="165">
        <v>-5165.7700000000004</v>
      </c>
      <c r="K1083" s="138">
        <v>0</v>
      </c>
      <c r="L1083" s="139">
        <v>10.58</v>
      </c>
      <c r="M1083" s="153">
        <v>246.70448958333336</v>
      </c>
      <c r="N1083" s="140" t="s">
        <v>126</v>
      </c>
      <c r="O1083" s="140">
        <v>0</v>
      </c>
      <c r="P1083" s="138">
        <v>234121.94</v>
      </c>
      <c r="Q1083" s="137" t="s">
        <v>57</v>
      </c>
      <c r="R1083" s="137">
        <v>0</v>
      </c>
      <c r="S1083" s="140">
        <v>0</v>
      </c>
      <c r="T1083" s="182">
        <v>20161031</v>
      </c>
      <c r="U1083" s="137"/>
      <c r="V1083" s="138"/>
      <c r="W1083" s="141"/>
      <c r="X1083" s="138" t="s">
        <v>124</v>
      </c>
      <c r="Y1083" s="138">
        <v>0</v>
      </c>
      <c r="Z1083" s="138"/>
      <c r="AA1083" s="138"/>
      <c r="AB1083" s="138"/>
      <c r="AC1083" s="138"/>
      <c r="AD1083" s="138"/>
      <c r="AE1083" s="138"/>
      <c r="AF1083" s="165"/>
      <c r="AG1083" s="165"/>
      <c r="AH1083" s="165"/>
      <c r="AI1083" s="167"/>
      <c r="AJ1083" s="167"/>
      <c r="AK1083" s="165"/>
      <c r="AL1083" s="138"/>
      <c r="AM1083" s="138"/>
      <c r="AN1083" s="138"/>
      <c r="AO1083" s="142"/>
    </row>
    <row r="1084" spans="1:41">
      <c r="A1084" s="136">
        <v>45292576</v>
      </c>
      <c r="B1084" s="137">
        <v>31962182</v>
      </c>
      <c r="C1084" s="138"/>
      <c r="D1084" s="165">
        <v>357901.61</v>
      </c>
      <c r="E1084" s="165">
        <v>-4040.44</v>
      </c>
      <c r="F1084" s="165">
        <v>353861.17</v>
      </c>
      <c r="G1084" s="165">
        <v>-3310.59</v>
      </c>
      <c r="H1084" s="165">
        <v>0</v>
      </c>
      <c r="I1084" s="165">
        <v>-561.9</v>
      </c>
      <c r="J1084" s="165">
        <v>-7912.93</v>
      </c>
      <c r="K1084" s="138">
        <v>0</v>
      </c>
      <c r="L1084" s="139">
        <v>11.1</v>
      </c>
      <c r="M1084" s="153">
        <v>372.81417708333333</v>
      </c>
      <c r="N1084" s="140" t="s">
        <v>126</v>
      </c>
      <c r="O1084" s="140">
        <v>0</v>
      </c>
      <c r="P1084" s="138">
        <v>353861.17</v>
      </c>
      <c r="Q1084" s="137" t="s">
        <v>57</v>
      </c>
      <c r="R1084" s="137">
        <v>0</v>
      </c>
      <c r="S1084" s="140">
        <v>0</v>
      </c>
      <c r="T1084" s="182">
        <v>20161031</v>
      </c>
      <c r="U1084" s="137"/>
      <c r="V1084" s="138"/>
      <c r="W1084" s="141"/>
      <c r="X1084" s="138" t="s">
        <v>124</v>
      </c>
      <c r="Y1084" s="138">
        <v>0</v>
      </c>
      <c r="Z1084" s="138"/>
      <c r="AA1084" s="138"/>
      <c r="AB1084" s="138"/>
      <c r="AC1084" s="138"/>
      <c r="AD1084" s="138"/>
      <c r="AE1084" s="138"/>
      <c r="AF1084" s="165"/>
      <c r="AG1084" s="165"/>
      <c r="AH1084" s="165"/>
      <c r="AI1084" s="167"/>
      <c r="AJ1084" s="167"/>
      <c r="AK1084" s="165"/>
      <c r="AL1084" s="138"/>
      <c r="AM1084" s="138"/>
      <c r="AN1084" s="138"/>
      <c r="AO1084" s="142"/>
    </row>
    <row r="1085" spans="1:41">
      <c r="A1085" s="136">
        <v>45385543</v>
      </c>
      <c r="B1085" s="137">
        <v>36684372</v>
      </c>
      <c r="C1085" s="138"/>
      <c r="D1085" s="165">
        <v>0</v>
      </c>
      <c r="E1085" s="165">
        <v>0</v>
      </c>
      <c r="F1085" s="165">
        <v>0</v>
      </c>
      <c r="G1085" s="165">
        <v>0</v>
      </c>
      <c r="H1085" s="165">
        <v>0</v>
      </c>
      <c r="I1085" s="165">
        <v>0</v>
      </c>
      <c r="J1085" s="165">
        <v>0</v>
      </c>
      <c r="K1085" s="138">
        <v>0</v>
      </c>
      <c r="L1085" s="139">
        <v>12.95</v>
      </c>
      <c r="M1085" s="153">
        <v>0</v>
      </c>
      <c r="N1085" s="140" t="s">
        <v>125</v>
      </c>
      <c r="O1085" s="140">
        <v>0</v>
      </c>
      <c r="P1085" s="138">
        <v>0</v>
      </c>
      <c r="Q1085" s="137" t="s">
        <v>57</v>
      </c>
      <c r="R1085" s="137">
        <v>0</v>
      </c>
      <c r="S1085" s="140">
        <v>0</v>
      </c>
      <c r="T1085" s="182">
        <v>20161031</v>
      </c>
      <c r="U1085" s="137"/>
      <c r="V1085" s="138"/>
      <c r="W1085" s="141"/>
      <c r="X1085" s="138" t="s">
        <v>124</v>
      </c>
      <c r="Y1085" s="138">
        <v>0</v>
      </c>
      <c r="Z1085" s="138"/>
      <c r="AA1085" s="138"/>
      <c r="AB1085" s="138"/>
      <c r="AC1085" s="138"/>
      <c r="AD1085" s="138"/>
      <c r="AE1085" s="138"/>
      <c r="AF1085" s="165"/>
      <c r="AG1085" s="165"/>
      <c r="AH1085" s="165"/>
      <c r="AI1085" s="167"/>
      <c r="AJ1085" s="167"/>
      <c r="AK1085" s="165"/>
      <c r="AL1085" s="138"/>
      <c r="AM1085" s="138"/>
      <c r="AN1085" s="138"/>
      <c r="AO1085" s="142"/>
    </row>
    <row r="1086" spans="1:41">
      <c r="A1086" s="136">
        <v>45386189</v>
      </c>
      <c r="B1086" s="137">
        <v>27726211</v>
      </c>
      <c r="C1086" s="138"/>
      <c r="D1086" s="165">
        <v>356676.01</v>
      </c>
      <c r="E1086" s="165">
        <v>-5669.18</v>
      </c>
      <c r="F1086" s="165">
        <v>351006.83</v>
      </c>
      <c r="G1086" s="165">
        <v>0</v>
      </c>
      <c r="H1086" s="165">
        <v>0</v>
      </c>
      <c r="I1086" s="165">
        <v>0</v>
      </c>
      <c r="J1086" s="165">
        <v>-5669.18</v>
      </c>
      <c r="K1086" s="138">
        <v>-5669.18</v>
      </c>
      <c r="L1086" s="139">
        <v>11.8</v>
      </c>
      <c r="M1086" s="153">
        <v>371.53751041666669</v>
      </c>
      <c r="N1086" s="140" t="s">
        <v>126</v>
      </c>
      <c r="O1086" s="140">
        <v>0</v>
      </c>
      <c r="P1086" s="138">
        <v>336205.54</v>
      </c>
      <c r="Q1086" s="137" t="s">
        <v>59</v>
      </c>
      <c r="R1086" s="137">
        <v>20160930</v>
      </c>
      <c r="S1086" s="140">
        <v>2</v>
      </c>
      <c r="T1086" s="182">
        <v>20161031</v>
      </c>
      <c r="U1086" s="137"/>
      <c r="V1086" s="138"/>
      <c r="W1086" s="141"/>
      <c r="X1086" s="138" t="s">
        <v>124</v>
      </c>
      <c r="Y1086" s="138">
        <v>0</v>
      </c>
      <c r="Z1086" s="138"/>
      <c r="AA1086" s="138"/>
      <c r="AB1086" s="138"/>
      <c r="AC1086" s="138"/>
      <c r="AD1086" s="138"/>
      <c r="AE1086" s="138"/>
      <c r="AF1086" s="165"/>
      <c r="AG1086" s="165"/>
      <c r="AH1086" s="165"/>
      <c r="AI1086" s="167"/>
      <c r="AJ1086" s="167"/>
      <c r="AK1086" s="165"/>
      <c r="AL1086" s="138"/>
      <c r="AM1086" s="138"/>
      <c r="AN1086" s="138"/>
      <c r="AO1086" s="142"/>
    </row>
    <row r="1087" spans="1:41">
      <c r="A1087" s="136">
        <v>45429999</v>
      </c>
      <c r="B1087" s="137">
        <v>38131938</v>
      </c>
      <c r="C1087" s="138"/>
      <c r="D1087" s="165">
        <v>373021.5</v>
      </c>
      <c r="E1087" s="165">
        <v>-4275.18</v>
      </c>
      <c r="F1087" s="165">
        <v>368746.32</v>
      </c>
      <c r="G1087" s="165">
        <v>-3288.81</v>
      </c>
      <c r="H1087" s="165">
        <v>0</v>
      </c>
      <c r="I1087" s="165">
        <v>-592.02</v>
      </c>
      <c r="J1087" s="165">
        <v>-8156.01</v>
      </c>
      <c r="K1087" s="138">
        <v>0</v>
      </c>
      <c r="L1087" s="139">
        <v>10.58</v>
      </c>
      <c r="M1087" s="153">
        <v>388.56406250000003</v>
      </c>
      <c r="N1087" s="140" t="s">
        <v>126</v>
      </c>
      <c r="O1087" s="140">
        <v>0</v>
      </c>
      <c r="P1087" s="138">
        <v>368746.32</v>
      </c>
      <c r="Q1087" s="137" t="s">
        <v>57</v>
      </c>
      <c r="R1087" s="137">
        <v>0</v>
      </c>
      <c r="S1087" s="140">
        <v>0</v>
      </c>
      <c r="T1087" s="182">
        <v>20161031</v>
      </c>
      <c r="U1087" s="137"/>
      <c r="V1087" s="138"/>
      <c r="W1087" s="141"/>
      <c r="X1087" s="138" t="s">
        <v>124</v>
      </c>
      <c r="Y1087" s="138">
        <v>0</v>
      </c>
      <c r="Z1087" s="138"/>
      <c r="AA1087" s="138"/>
      <c r="AB1087" s="138"/>
      <c r="AC1087" s="138"/>
      <c r="AD1087" s="138"/>
      <c r="AE1087" s="138"/>
      <c r="AF1087" s="165"/>
      <c r="AG1087" s="165"/>
      <c r="AH1087" s="165"/>
      <c r="AI1087" s="167"/>
      <c r="AJ1087" s="167"/>
      <c r="AK1087" s="165"/>
      <c r="AL1087" s="138"/>
      <c r="AM1087" s="138"/>
      <c r="AN1087" s="138"/>
      <c r="AO1087" s="142"/>
    </row>
    <row r="1088" spans="1:41">
      <c r="A1088" s="136">
        <v>45430102</v>
      </c>
      <c r="B1088" s="137">
        <v>38521339</v>
      </c>
      <c r="C1088" s="138"/>
      <c r="D1088" s="165">
        <v>0</v>
      </c>
      <c r="E1088" s="165">
        <v>0</v>
      </c>
      <c r="F1088" s="165">
        <v>0</v>
      </c>
      <c r="G1088" s="165">
        <v>0</v>
      </c>
      <c r="H1088" s="165">
        <v>0</v>
      </c>
      <c r="I1088" s="165">
        <v>0</v>
      </c>
      <c r="J1088" s="165">
        <v>0</v>
      </c>
      <c r="K1088" s="138">
        <v>0</v>
      </c>
      <c r="L1088" s="139">
        <v>11.8</v>
      </c>
      <c r="M1088" s="153">
        <v>0</v>
      </c>
      <c r="N1088" s="140" t="s">
        <v>125</v>
      </c>
      <c r="O1088" s="140">
        <v>0</v>
      </c>
      <c r="P1088" s="138">
        <v>0</v>
      </c>
      <c r="Q1088" s="137" t="s">
        <v>57</v>
      </c>
      <c r="R1088" s="137">
        <v>0</v>
      </c>
      <c r="S1088" s="140">
        <v>0</v>
      </c>
      <c r="T1088" s="182">
        <v>20161031</v>
      </c>
      <c r="U1088" s="137"/>
      <c r="V1088" s="138"/>
      <c r="W1088" s="141"/>
      <c r="X1088" s="138" t="s">
        <v>124</v>
      </c>
      <c r="Y1088" s="138">
        <v>0</v>
      </c>
      <c r="Z1088" s="138"/>
      <c r="AA1088" s="138"/>
      <c r="AB1088" s="138"/>
      <c r="AC1088" s="138"/>
      <c r="AD1088" s="138"/>
      <c r="AE1088" s="138"/>
      <c r="AF1088" s="165"/>
      <c r="AG1088" s="165"/>
      <c r="AH1088" s="165"/>
      <c r="AI1088" s="167"/>
      <c r="AJ1088" s="167"/>
      <c r="AK1088" s="165"/>
      <c r="AL1088" s="138"/>
      <c r="AM1088" s="138"/>
      <c r="AN1088" s="138"/>
      <c r="AO1088" s="142"/>
    </row>
    <row r="1089" spans="1:41">
      <c r="A1089" s="136">
        <v>45430749</v>
      </c>
      <c r="B1089" s="137">
        <v>40591965</v>
      </c>
      <c r="C1089" s="138"/>
      <c r="D1089" s="165">
        <v>0</v>
      </c>
      <c r="E1089" s="165">
        <v>0</v>
      </c>
      <c r="F1089" s="165">
        <v>0</v>
      </c>
      <c r="G1089" s="165">
        <v>0</v>
      </c>
      <c r="H1089" s="165">
        <v>0</v>
      </c>
      <c r="I1089" s="165">
        <v>0</v>
      </c>
      <c r="J1089" s="165">
        <v>0</v>
      </c>
      <c r="K1089" s="138">
        <v>0</v>
      </c>
      <c r="L1089" s="139">
        <v>11.8</v>
      </c>
      <c r="M1089" s="153">
        <v>0</v>
      </c>
      <c r="N1089" s="140" t="s">
        <v>125</v>
      </c>
      <c r="O1089" s="140">
        <v>0</v>
      </c>
      <c r="P1089" s="138">
        <v>0</v>
      </c>
      <c r="Q1089" s="137" t="s">
        <v>57</v>
      </c>
      <c r="R1089" s="137">
        <v>0</v>
      </c>
      <c r="S1089" s="140">
        <v>0</v>
      </c>
      <c r="T1089" s="182">
        <v>20161031</v>
      </c>
      <c r="U1089" s="137"/>
      <c r="V1089" s="138"/>
      <c r="W1089" s="141"/>
      <c r="X1089" s="138" t="s">
        <v>124</v>
      </c>
      <c r="Y1089" s="138">
        <v>0</v>
      </c>
      <c r="Z1089" s="138"/>
      <c r="AA1089" s="138"/>
      <c r="AB1089" s="138"/>
      <c r="AC1089" s="138"/>
      <c r="AD1089" s="138"/>
      <c r="AE1089" s="138"/>
      <c r="AF1089" s="165"/>
      <c r="AG1089" s="165"/>
      <c r="AH1089" s="165"/>
      <c r="AI1089" s="167"/>
      <c r="AJ1089" s="167"/>
      <c r="AK1089" s="165"/>
      <c r="AL1089" s="138"/>
      <c r="AM1089" s="138"/>
      <c r="AN1089" s="138"/>
      <c r="AO1089" s="142"/>
    </row>
    <row r="1090" spans="1:41">
      <c r="A1090" s="136">
        <v>45430880</v>
      </c>
      <c r="B1090" s="137">
        <v>238160</v>
      </c>
      <c r="C1090" s="138"/>
      <c r="D1090" s="165">
        <v>437421.41</v>
      </c>
      <c r="E1090" s="165">
        <v>-4712.37</v>
      </c>
      <c r="F1090" s="165">
        <v>432709.04</v>
      </c>
      <c r="G1090" s="165">
        <v>-4629.38</v>
      </c>
      <c r="H1090" s="165">
        <v>0</v>
      </c>
      <c r="I1090" s="165">
        <v>-653.04999999999995</v>
      </c>
      <c r="J1090" s="165">
        <v>-9994.7999999999993</v>
      </c>
      <c r="K1090" s="138">
        <v>0</v>
      </c>
      <c r="L1090" s="139">
        <v>12.7</v>
      </c>
      <c r="M1090" s="153">
        <v>455.64730208333339</v>
      </c>
      <c r="N1090" s="140" t="s">
        <v>126</v>
      </c>
      <c r="O1090" s="140">
        <v>0</v>
      </c>
      <c r="P1090" s="138">
        <v>432709.04</v>
      </c>
      <c r="Q1090" s="137" t="s">
        <v>57</v>
      </c>
      <c r="R1090" s="137">
        <v>0</v>
      </c>
      <c r="S1090" s="140">
        <v>0</v>
      </c>
      <c r="T1090" s="182">
        <v>20161031</v>
      </c>
      <c r="U1090" s="137"/>
      <c r="V1090" s="138"/>
      <c r="W1090" s="141"/>
      <c r="X1090" s="138" t="s">
        <v>124</v>
      </c>
      <c r="Y1090" s="138">
        <v>0</v>
      </c>
      <c r="Z1090" s="138"/>
      <c r="AA1090" s="138"/>
      <c r="AB1090" s="138"/>
      <c r="AC1090" s="138"/>
      <c r="AD1090" s="138"/>
      <c r="AE1090" s="138"/>
      <c r="AF1090" s="165"/>
      <c r="AG1090" s="165"/>
      <c r="AH1090" s="165"/>
      <c r="AI1090" s="167"/>
      <c r="AJ1090" s="167"/>
      <c r="AK1090" s="165"/>
      <c r="AL1090" s="138"/>
      <c r="AM1090" s="138"/>
      <c r="AN1090" s="138"/>
      <c r="AO1090" s="142"/>
    </row>
    <row r="1091" spans="1:41">
      <c r="A1091" s="136">
        <v>45430915</v>
      </c>
      <c r="B1091" s="137">
        <v>40414908</v>
      </c>
      <c r="C1091" s="138"/>
      <c r="D1091" s="165">
        <v>0</v>
      </c>
      <c r="E1091" s="165">
        <v>0</v>
      </c>
      <c r="F1091" s="165">
        <v>0</v>
      </c>
      <c r="G1091" s="165">
        <v>0</v>
      </c>
      <c r="H1091" s="165">
        <v>0</v>
      </c>
      <c r="I1091" s="165">
        <v>0</v>
      </c>
      <c r="J1091" s="165">
        <v>0</v>
      </c>
      <c r="K1091" s="138">
        <v>0</v>
      </c>
      <c r="L1091" s="139">
        <v>11.1</v>
      </c>
      <c r="M1091" s="153">
        <v>0</v>
      </c>
      <c r="N1091" s="140" t="s">
        <v>125</v>
      </c>
      <c r="O1091" s="140">
        <v>0</v>
      </c>
      <c r="P1091" s="138">
        <v>0</v>
      </c>
      <c r="Q1091" s="137" t="s">
        <v>57</v>
      </c>
      <c r="R1091" s="137">
        <v>0</v>
      </c>
      <c r="S1091" s="140">
        <v>0</v>
      </c>
      <c r="T1091" s="182">
        <v>20161031</v>
      </c>
      <c r="U1091" s="137"/>
      <c r="V1091" s="138"/>
      <c r="W1091" s="141"/>
      <c r="X1091" s="138" t="s">
        <v>124</v>
      </c>
      <c r="Y1091" s="138">
        <v>0</v>
      </c>
      <c r="Z1091" s="138"/>
      <c r="AA1091" s="138"/>
      <c r="AB1091" s="138"/>
      <c r="AC1091" s="138"/>
      <c r="AD1091" s="138"/>
      <c r="AE1091" s="138"/>
      <c r="AF1091" s="165"/>
      <c r="AG1091" s="165"/>
      <c r="AH1091" s="165"/>
      <c r="AI1091" s="167"/>
      <c r="AJ1091" s="167"/>
      <c r="AK1091" s="165"/>
      <c r="AL1091" s="138"/>
      <c r="AM1091" s="138"/>
      <c r="AN1091" s="138"/>
      <c r="AO1091" s="142"/>
    </row>
    <row r="1092" spans="1:41">
      <c r="A1092" s="136">
        <v>45475152</v>
      </c>
      <c r="B1092" s="137">
        <v>40772848</v>
      </c>
      <c r="C1092" s="138"/>
      <c r="D1092" s="165">
        <v>0</v>
      </c>
      <c r="E1092" s="165">
        <v>0</v>
      </c>
      <c r="F1092" s="165">
        <v>0</v>
      </c>
      <c r="G1092" s="165">
        <v>0</v>
      </c>
      <c r="H1092" s="165">
        <v>0</v>
      </c>
      <c r="I1092" s="165">
        <v>0</v>
      </c>
      <c r="J1092" s="165">
        <v>0</v>
      </c>
      <c r="K1092" s="138">
        <v>0</v>
      </c>
      <c r="L1092" s="139">
        <v>11.8</v>
      </c>
      <c r="M1092" s="153">
        <v>0</v>
      </c>
      <c r="N1092" s="140" t="s">
        <v>125</v>
      </c>
      <c r="O1092" s="140">
        <v>0</v>
      </c>
      <c r="P1092" s="138">
        <v>0</v>
      </c>
      <c r="Q1092" s="137" t="s">
        <v>57</v>
      </c>
      <c r="R1092" s="137">
        <v>0</v>
      </c>
      <c r="S1092" s="140">
        <v>0</v>
      </c>
      <c r="T1092" s="182">
        <v>20161031</v>
      </c>
      <c r="U1092" s="137"/>
      <c r="V1092" s="138"/>
      <c r="W1092" s="141"/>
      <c r="X1092" s="138" t="s">
        <v>124</v>
      </c>
      <c r="Y1092" s="138">
        <v>0</v>
      </c>
      <c r="Z1092" s="138"/>
      <c r="AA1092" s="138"/>
      <c r="AB1092" s="138"/>
      <c r="AC1092" s="138"/>
      <c r="AD1092" s="138"/>
      <c r="AE1092" s="138"/>
      <c r="AF1092" s="165"/>
      <c r="AG1092" s="165"/>
      <c r="AH1092" s="165"/>
      <c r="AI1092" s="167"/>
      <c r="AJ1092" s="167"/>
      <c r="AK1092" s="165"/>
      <c r="AL1092" s="138"/>
      <c r="AM1092" s="138"/>
      <c r="AN1092" s="138"/>
      <c r="AO1092" s="142"/>
    </row>
    <row r="1093" spans="1:41">
      <c r="A1093" s="136">
        <v>45476356</v>
      </c>
      <c r="B1093" s="137">
        <v>4989704</v>
      </c>
      <c r="C1093" s="138"/>
      <c r="D1093" s="165">
        <v>0</v>
      </c>
      <c r="E1093" s="165">
        <v>0</v>
      </c>
      <c r="F1093" s="165">
        <v>0</v>
      </c>
      <c r="G1093" s="165">
        <v>0</v>
      </c>
      <c r="H1093" s="165">
        <v>0</v>
      </c>
      <c r="I1093" s="165">
        <v>0</v>
      </c>
      <c r="J1093" s="165">
        <v>0</v>
      </c>
      <c r="K1093" s="138">
        <v>0</v>
      </c>
      <c r="L1093" s="139">
        <v>11.11</v>
      </c>
      <c r="M1093" s="153">
        <v>0</v>
      </c>
      <c r="N1093" s="140" t="s">
        <v>125</v>
      </c>
      <c r="O1093" s="140">
        <v>0</v>
      </c>
      <c r="P1093" s="138">
        <v>0</v>
      </c>
      <c r="Q1093" s="137" t="s">
        <v>57</v>
      </c>
      <c r="R1093" s="137">
        <v>0</v>
      </c>
      <c r="S1093" s="140">
        <v>0</v>
      </c>
      <c r="T1093" s="182">
        <v>20161031</v>
      </c>
      <c r="U1093" s="137"/>
      <c r="V1093" s="138"/>
      <c r="W1093" s="141"/>
      <c r="X1093" s="138" t="s">
        <v>124</v>
      </c>
      <c r="Y1093" s="138">
        <v>0</v>
      </c>
      <c r="Z1093" s="138"/>
      <c r="AA1093" s="138"/>
      <c r="AB1093" s="138"/>
      <c r="AC1093" s="138"/>
      <c r="AD1093" s="138"/>
      <c r="AE1093" s="138"/>
      <c r="AF1093" s="165"/>
      <c r="AG1093" s="165"/>
      <c r="AH1093" s="165"/>
      <c r="AI1093" s="167"/>
      <c r="AJ1093" s="167"/>
      <c r="AK1093" s="165"/>
      <c r="AL1093" s="138"/>
      <c r="AM1093" s="138"/>
      <c r="AN1093" s="138"/>
      <c r="AO1093" s="142"/>
    </row>
    <row r="1094" spans="1:41">
      <c r="A1094" s="136">
        <v>45523069</v>
      </c>
      <c r="B1094" s="137">
        <v>41004920</v>
      </c>
      <c r="C1094" s="138"/>
      <c r="D1094" s="165">
        <v>369276.33</v>
      </c>
      <c r="E1094" s="165">
        <v>-2845.6400000000003</v>
      </c>
      <c r="F1094" s="165">
        <v>366430.69</v>
      </c>
      <c r="G1094" s="165">
        <v>-3631.22</v>
      </c>
      <c r="H1094" s="165">
        <v>0</v>
      </c>
      <c r="I1094" s="165">
        <v>-330.04</v>
      </c>
      <c r="J1094" s="165">
        <v>-6806.9000000000005</v>
      </c>
      <c r="K1094" s="138">
        <v>-775.72</v>
      </c>
      <c r="L1094" s="139">
        <v>11.8</v>
      </c>
      <c r="M1094" s="153">
        <v>384.66284375000004</v>
      </c>
      <c r="N1094" s="140" t="s">
        <v>126</v>
      </c>
      <c r="O1094" s="140">
        <v>0</v>
      </c>
      <c r="P1094" s="138">
        <v>366430.69</v>
      </c>
      <c r="Q1094" s="137" t="s">
        <v>57</v>
      </c>
      <c r="R1094" s="137">
        <v>0</v>
      </c>
      <c r="S1094" s="140">
        <v>0</v>
      </c>
      <c r="T1094" s="182">
        <v>20161031</v>
      </c>
      <c r="U1094" s="137"/>
      <c r="V1094" s="138"/>
      <c r="W1094" s="141"/>
      <c r="X1094" s="138" t="s">
        <v>124</v>
      </c>
      <c r="Y1094" s="138">
        <v>0</v>
      </c>
      <c r="Z1094" s="138"/>
      <c r="AA1094" s="138"/>
      <c r="AB1094" s="138"/>
      <c r="AC1094" s="138"/>
      <c r="AD1094" s="138"/>
      <c r="AE1094" s="138"/>
      <c r="AF1094" s="165"/>
      <c r="AG1094" s="165"/>
      <c r="AH1094" s="165"/>
      <c r="AI1094" s="167"/>
      <c r="AJ1094" s="167"/>
      <c r="AK1094" s="165"/>
      <c r="AL1094" s="138"/>
      <c r="AM1094" s="138"/>
      <c r="AN1094" s="138"/>
      <c r="AO1094" s="142"/>
    </row>
    <row r="1095" spans="1:41">
      <c r="A1095" s="136">
        <v>45523756</v>
      </c>
      <c r="B1095" s="137">
        <v>5605539</v>
      </c>
      <c r="C1095" s="138"/>
      <c r="D1095" s="165">
        <v>197211.58</v>
      </c>
      <c r="E1095" s="165">
        <v>-38719.17</v>
      </c>
      <c r="F1095" s="165">
        <v>158492.41</v>
      </c>
      <c r="G1095" s="165">
        <v>-1824.21</v>
      </c>
      <c r="H1095" s="165">
        <v>0</v>
      </c>
      <c r="I1095" s="165">
        <v>-2567.12</v>
      </c>
      <c r="J1095" s="165">
        <v>-43110.5</v>
      </c>
      <c r="K1095" s="138">
        <v>0</v>
      </c>
      <c r="L1095" s="139">
        <v>11.1</v>
      </c>
      <c r="M1095" s="153">
        <v>205.42872916666667</v>
      </c>
      <c r="N1095" s="140" t="s">
        <v>126</v>
      </c>
      <c r="O1095" s="140">
        <v>0</v>
      </c>
      <c r="P1095" s="138">
        <v>158492.41</v>
      </c>
      <c r="Q1095" s="137" t="s">
        <v>57</v>
      </c>
      <c r="R1095" s="137">
        <v>0</v>
      </c>
      <c r="S1095" s="140">
        <v>0</v>
      </c>
      <c r="T1095" s="182">
        <v>20161031</v>
      </c>
      <c r="U1095" s="137"/>
      <c r="V1095" s="138"/>
      <c r="W1095" s="141"/>
      <c r="X1095" s="138" t="s">
        <v>124</v>
      </c>
      <c r="Y1095" s="138">
        <v>0</v>
      </c>
      <c r="Z1095" s="138"/>
      <c r="AA1095" s="138"/>
      <c r="AB1095" s="138"/>
      <c r="AC1095" s="138"/>
      <c r="AD1095" s="138"/>
      <c r="AE1095" s="138"/>
      <c r="AF1095" s="165"/>
      <c r="AG1095" s="165"/>
      <c r="AH1095" s="165"/>
      <c r="AI1095" s="167"/>
      <c r="AJ1095" s="167"/>
      <c r="AK1095" s="165"/>
      <c r="AL1095" s="138"/>
      <c r="AM1095" s="138"/>
      <c r="AN1095" s="138"/>
      <c r="AO1095" s="142"/>
    </row>
    <row r="1096" spans="1:41">
      <c r="A1096" s="136">
        <v>45573355</v>
      </c>
      <c r="B1096" s="137">
        <v>29155802</v>
      </c>
      <c r="C1096" s="138"/>
      <c r="D1096" s="165">
        <v>0</v>
      </c>
      <c r="E1096" s="165">
        <v>0</v>
      </c>
      <c r="F1096" s="165">
        <v>0</v>
      </c>
      <c r="G1096" s="165">
        <v>0</v>
      </c>
      <c r="H1096" s="165">
        <v>0</v>
      </c>
      <c r="I1096" s="165">
        <v>0</v>
      </c>
      <c r="J1096" s="165">
        <v>0</v>
      </c>
      <c r="K1096" s="138">
        <v>0</v>
      </c>
      <c r="L1096" s="139">
        <v>11.904999999999999</v>
      </c>
      <c r="M1096" s="153">
        <v>0</v>
      </c>
      <c r="N1096" s="140" t="s">
        <v>125</v>
      </c>
      <c r="O1096" s="140">
        <v>0</v>
      </c>
      <c r="P1096" s="138">
        <v>0</v>
      </c>
      <c r="Q1096" s="137" t="s">
        <v>57</v>
      </c>
      <c r="R1096" s="137">
        <v>0</v>
      </c>
      <c r="S1096" s="140">
        <v>0</v>
      </c>
      <c r="T1096" s="182">
        <v>20161031</v>
      </c>
      <c r="U1096" s="137"/>
      <c r="V1096" s="138"/>
      <c r="W1096" s="141"/>
      <c r="X1096" s="138" t="s">
        <v>124</v>
      </c>
      <c r="Y1096" s="138">
        <v>0</v>
      </c>
      <c r="Z1096" s="138"/>
      <c r="AA1096" s="138"/>
      <c r="AB1096" s="138"/>
      <c r="AC1096" s="138"/>
      <c r="AD1096" s="138"/>
      <c r="AE1096" s="138"/>
      <c r="AF1096" s="165"/>
      <c r="AG1096" s="165"/>
      <c r="AH1096" s="165"/>
      <c r="AI1096" s="167"/>
      <c r="AJ1096" s="167"/>
      <c r="AK1096" s="165"/>
      <c r="AL1096" s="138"/>
      <c r="AM1096" s="138"/>
      <c r="AN1096" s="138"/>
      <c r="AO1096" s="142"/>
    </row>
    <row r="1097" spans="1:41">
      <c r="A1097" s="136">
        <v>45574497</v>
      </c>
      <c r="B1097" s="137">
        <v>19665032</v>
      </c>
      <c r="C1097" s="138"/>
      <c r="D1097" s="165">
        <v>251220.77</v>
      </c>
      <c r="E1097" s="165">
        <v>-2706.4</v>
      </c>
      <c r="F1097" s="165">
        <v>248514.37</v>
      </c>
      <c r="G1097" s="165">
        <v>-2658.75</v>
      </c>
      <c r="H1097" s="165">
        <v>0</v>
      </c>
      <c r="I1097" s="165">
        <v>-338.69</v>
      </c>
      <c r="J1097" s="165">
        <v>-5703.84</v>
      </c>
      <c r="K1097" s="138">
        <v>0</v>
      </c>
      <c r="L1097" s="139">
        <v>12.7</v>
      </c>
      <c r="M1097" s="153">
        <v>261.68830208333333</v>
      </c>
      <c r="N1097" s="140" t="s">
        <v>126</v>
      </c>
      <c r="O1097" s="140">
        <v>0</v>
      </c>
      <c r="P1097" s="138">
        <v>248514.37</v>
      </c>
      <c r="Q1097" s="137" t="s">
        <v>57</v>
      </c>
      <c r="R1097" s="137">
        <v>0</v>
      </c>
      <c r="S1097" s="140">
        <v>0</v>
      </c>
      <c r="T1097" s="182">
        <v>20161031</v>
      </c>
      <c r="U1097" s="137"/>
      <c r="V1097" s="138"/>
      <c r="W1097" s="141"/>
      <c r="X1097" s="138" t="s">
        <v>124</v>
      </c>
      <c r="Y1097" s="138">
        <v>0</v>
      </c>
      <c r="Z1097" s="138"/>
      <c r="AA1097" s="138"/>
      <c r="AB1097" s="138"/>
      <c r="AC1097" s="138"/>
      <c r="AD1097" s="138"/>
      <c r="AE1097" s="138"/>
      <c r="AF1097" s="165"/>
      <c r="AG1097" s="165"/>
      <c r="AH1097" s="165"/>
      <c r="AI1097" s="167"/>
      <c r="AJ1097" s="167"/>
      <c r="AK1097" s="165"/>
      <c r="AL1097" s="138"/>
      <c r="AM1097" s="138"/>
      <c r="AN1097" s="138"/>
      <c r="AO1097" s="142"/>
    </row>
    <row r="1098" spans="1:41">
      <c r="A1098" s="136">
        <v>45574528</v>
      </c>
      <c r="B1098" s="137">
        <v>10702973</v>
      </c>
      <c r="C1098" s="138"/>
      <c r="D1098" s="165">
        <v>0</v>
      </c>
      <c r="E1098" s="165">
        <v>0</v>
      </c>
      <c r="F1098" s="165">
        <v>0</v>
      </c>
      <c r="G1098" s="165">
        <v>0</v>
      </c>
      <c r="H1098" s="165">
        <v>0</v>
      </c>
      <c r="I1098" s="165">
        <v>0</v>
      </c>
      <c r="J1098" s="165">
        <v>0</v>
      </c>
      <c r="K1098" s="138">
        <v>0</v>
      </c>
      <c r="L1098" s="139">
        <v>10.315</v>
      </c>
      <c r="M1098" s="153">
        <v>0</v>
      </c>
      <c r="N1098" s="140" t="s">
        <v>125</v>
      </c>
      <c r="O1098" s="140">
        <v>0</v>
      </c>
      <c r="P1098" s="138">
        <v>0</v>
      </c>
      <c r="Q1098" s="137" t="s">
        <v>57</v>
      </c>
      <c r="R1098" s="137">
        <v>0</v>
      </c>
      <c r="S1098" s="140">
        <v>0</v>
      </c>
      <c r="T1098" s="182">
        <v>20161031</v>
      </c>
      <c r="U1098" s="137"/>
      <c r="V1098" s="138"/>
      <c r="W1098" s="141"/>
      <c r="X1098" s="138" t="s">
        <v>124</v>
      </c>
      <c r="Y1098" s="138">
        <v>0</v>
      </c>
      <c r="Z1098" s="138"/>
      <c r="AA1098" s="138"/>
      <c r="AB1098" s="138"/>
      <c r="AC1098" s="138"/>
      <c r="AD1098" s="138"/>
      <c r="AE1098" s="138"/>
      <c r="AF1098" s="165"/>
      <c r="AG1098" s="165"/>
      <c r="AH1098" s="165"/>
      <c r="AI1098" s="167"/>
      <c r="AJ1098" s="167"/>
      <c r="AK1098" s="165"/>
      <c r="AL1098" s="138"/>
      <c r="AM1098" s="138"/>
      <c r="AN1098" s="138"/>
      <c r="AO1098" s="142"/>
    </row>
    <row r="1099" spans="1:41">
      <c r="A1099" s="136">
        <v>45574593</v>
      </c>
      <c r="B1099" s="137">
        <v>26902368</v>
      </c>
      <c r="C1099" s="138"/>
      <c r="D1099" s="165">
        <v>0</v>
      </c>
      <c r="E1099" s="165">
        <v>0</v>
      </c>
      <c r="F1099" s="165">
        <v>0</v>
      </c>
      <c r="G1099" s="165">
        <v>0</v>
      </c>
      <c r="H1099" s="165">
        <v>0</v>
      </c>
      <c r="I1099" s="165">
        <v>0</v>
      </c>
      <c r="J1099" s="165">
        <v>0</v>
      </c>
      <c r="K1099" s="138">
        <v>0</v>
      </c>
      <c r="L1099" s="139">
        <v>11.1</v>
      </c>
      <c r="M1099" s="153">
        <v>0</v>
      </c>
      <c r="N1099" s="140" t="s">
        <v>125</v>
      </c>
      <c r="O1099" s="140">
        <v>0</v>
      </c>
      <c r="P1099" s="138">
        <v>0</v>
      </c>
      <c r="Q1099" s="137" t="s">
        <v>57</v>
      </c>
      <c r="R1099" s="137">
        <v>0</v>
      </c>
      <c r="S1099" s="140">
        <v>0</v>
      </c>
      <c r="T1099" s="182">
        <v>20161031</v>
      </c>
      <c r="U1099" s="137"/>
      <c r="V1099" s="138"/>
      <c r="W1099" s="141"/>
      <c r="X1099" s="138" t="s">
        <v>124</v>
      </c>
      <c r="Y1099" s="138">
        <v>0</v>
      </c>
      <c r="Z1099" s="138"/>
      <c r="AA1099" s="138"/>
      <c r="AB1099" s="138"/>
      <c r="AC1099" s="138"/>
      <c r="AD1099" s="138"/>
      <c r="AE1099" s="138"/>
      <c r="AF1099" s="165"/>
      <c r="AG1099" s="165"/>
      <c r="AH1099" s="165"/>
      <c r="AI1099" s="167"/>
      <c r="AJ1099" s="167"/>
      <c r="AK1099" s="165"/>
      <c r="AL1099" s="138"/>
      <c r="AM1099" s="138"/>
      <c r="AN1099" s="138"/>
      <c r="AO1099" s="142"/>
    </row>
    <row r="1100" spans="1:41">
      <c r="A1100" s="136">
        <v>45613900</v>
      </c>
      <c r="B1100" s="137">
        <v>7700195</v>
      </c>
      <c r="C1100" s="138"/>
      <c r="D1100" s="165">
        <v>219518.38</v>
      </c>
      <c r="E1100" s="165">
        <v>-10535.17</v>
      </c>
      <c r="F1100" s="165">
        <v>208983.21</v>
      </c>
      <c r="G1100" s="165">
        <v>-2158.6</v>
      </c>
      <c r="H1100" s="165">
        <v>0</v>
      </c>
      <c r="I1100" s="165">
        <v>-483.49</v>
      </c>
      <c r="J1100" s="165">
        <v>-13177.259999999998</v>
      </c>
      <c r="K1100" s="138">
        <v>-2621.0500000000002</v>
      </c>
      <c r="L1100" s="139">
        <v>11.8</v>
      </c>
      <c r="M1100" s="153">
        <v>228.66497916666671</v>
      </c>
      <c r="N1100" s="140" t="s">
        <v>126</v>
      </c>
      <c r="O1100" s="140">
        <v>0</v>
      </c>
      <c r="P1100" s="138">
        <v>208983.21</v>
      </c>
      <c r="Q1100" s="137" t="s">
        <v>57</v>
      </c>
      <c r="R1100" s="138">
        <v>0</v>
      </c>
      <c r="S1100" s="140">
        <v>0</v>
      </c>
      <c r="T1100" s="182">
        <v>20161031</v>
      </c>
      <c r="U1100" s="137"/>
      <c r="V1100" s="138"/>
      <c r="W1100" s="141"/>
      <c r="X1100" s="138" t="s">
        <v>124</v>
      </c>
      <c r="Y1100" s="138">
        <v>0</v>
      </c>
      <c r="Z1100" s="138"/>
      <c r="AA1100" s="138"/>
      <c r="AB1100" s="138"/>
      <c r="AC1100" s="138"/>
      <c r="AD1100" s="138"/>
      <c r="AE1100" s="138"/>
      <c r="AF1100" s="165"/>
      <c r="AG1100" s="165"/>
      <c r="AH1100" s="165"/>
      <c r="AI1100" s="167"/>
      <c r="AJ1100" s="167"/>
      <c r="AK1100" s="165"/>
      <c r="AL1100" s="138"/>
      <c r="AM1100" s="138"/>
      <c r="AN1100" s="138"/>
      <c r="AO1100" s="142"/>
    </row>
    <row r="1101" spans="1:41">
      <c r="A1101" s="136">
        <v>45656978</v>
      </c>
      <c r="B1101" s="137">
        <v>29588132</v>
      </c>
      <c r="C1101" s="138"/>
      <c r="D1101" s="165">
        <v>0</v>
      </c>
      <c r="E1101" s="165">
        <v>0</v>
      </c>
      <c r="F1101" s="165">
        <v>0</v>
      </c>
      <c r="G1101" s="165">
        <v>0</v>
      </c>
      <c r="H1101" s="165">
        <v>0</v>
      </c>
      <c r="I1101" s="165">
        <v>0</v>
      </c>
      <c r="J1101" s="165">
        <v>0</v>
      </c>
      <c r="K1101" s="138">
        <v>0</v>
      </c>
      <c r="L1101" s="139">
        <v>11.8</v>
      </c>
      <c r="M1101" s="153">
        <v>0</v>
      </c>
      <c r="N1101" s="140" t="s">
        <v>125</v>
      </c>
      <c r="O1101" s="140">
        <v>0</v>
      </c>
      <c r="P1101" s="138">
        <v>0</v>
      </c>
      <c r="Q1101" s="137" t="s">
        <v>57</v>
      </c>
      <c r="R1101" s="137">
        <v>0</v>
      </c>
      <c r="S1101" s="140">
        <v>0</v>
      </c>
      <c r="T1101" s="182">
        <v>20161031</v>
      </c>
      <c r="U1101" s="137"/>
      <c r="V1101" s="138"/>
      <c r="W1101" s="141"/>
      <c r="X1101" s="138" t="s">
        <v>124</v>
      </c>
      <c r="Y1101" s="138">
        <v>0</v>
      </c>
      <c r="Z1101" s="138"/>
      <c r="AA1101" s="138"/>
      <c r="AB1101" s="138"/>
      <c r="AC1101" s="138"/>
      <c r="AD1101" s="138"/>
      <c r="AE1101" s="138"/>
      <c r="AF1101" s="165"/>
      <c r="AG1101" s="165"/>
      <c r="AH1101" s="165"/>
      <c r="AI1101" s="167"/>
      <c r="AJ1101" s="167"/>
      <c r="AK1101" s="165"/>
      <c r="AL1101" s="138"/>
      <c r="AM1101" s="138"/>
      <c r="AN1101" s="138"/>
      <c r="AO1101" s="142"/>
    </row>
    <row r="1102" spans="1:41">
      <c r="A1102" s="136">
        <v>45657070</v>
      </c>
      <c r="B1102" s="137">
        <v>15594235</v>
      </c>
      <c r="C1102" s="138"/>
      <c r="D1102" s="165">
        <v>0</v>
      </c>
      <c r="E1102" s="165">
        <v>0</v>
      </c>
      <c r="F1102" s="165">
        <v>0</v>
      </c>
      <c r="G1102" s="165">
        <v>0</v>
      </c>
      <c r="H1102" s="165">
        <v>0</v>
      </c>
      <c r="I1102" s="165">
        <v>0</v>
      </c>
      <c r="J1102" s="165">
        <v>0</v>
      </c>
      <c r="K1102" s="138">
        <v>0</v>
      </c>
      <c r="L1102" s="139">
        <v>11.8</v>
      </c>
      <c r="M1102" s="153">
        <v>0</v>
      </c>
      <c r="N1102" s="140" t="s">
        <v>125</v>
      </c>
      <c r="O1102" s="140">
        <v>0</v>
      </c>
      <c r="P1102" s="138">
        <v>0</v>
      </c>
      <c r="Q1102" s="137" t="s">
        <v>57</v>
      </c>
      <c r="R1102" s="137">
        <v>0</v>
      </c>
      <c r="S1102" s="140">
        <v>0</v>
      </c>
      <c r="T1102" s="182">
        <v>20161031</v>
      </c>
      <c r="U1102" s="137"/>
      <c r="V1102" s="138"/>
      <c r="W1102" s="141"/>
      <c r="X1102" s="138" t="s">
        <v>124</v>
      </c>
      <c r="Y1102" s="138">
        <v>0</v>
      </c>
      <c r="Z1102" s="138"/>
      <c r="AA1102" s="138"/>
      <c r="AB1102" s="138"/>
      <c r="AC1102" s="138"/>
      <c r="AD1102" s="138"/>
      <c r="AE1102" s="138"/>
      <c r="AF1102" s="165"/>
      <c r="AG1102" s="165"/>
      <c r="AH1102" s="165"/>
      <c r="AI1102" s="167"/>
      <c r="AJ1102" s="167"/>
      <c r="AK1102" s="165"/>
      <c r="AL1102" s="138"/>
      <c r="AM1102" s="138"/>
      <c r="AN1102" s="138"/>
      <c r="AO1102" s="142"/>
    </row>
    <row r="1103" spans="1:41">
      <c r="A1103" s="136">
        <v>45657669</v>
      </c>
      <c r="B1103" s="137">
        <v>12241595</v>
      </c>
      <c r="C1103" s="138"/>
      <c r="D1103" s="165">
        <v>0</v>
      </c>
      <c r="E1103" s="165">
        <v>0</v>
      </c>
      <c r="F1103" s="165">
        <v>0</v>
      </c>
      <c r="G1103" s="165">
        <v>0</v>
      </c>
      <c r="H1103" s="165">
        <v>0</v>
      </c>
      <c r="I1103" s="165">
        <v>0</v>
      </c>
      <c r="J1103" s="165">
        <v>0</v>
      </c>
      <c r="K1103" s="138">
        <v>0</v>
      </c>
      <c r="L1103" s="139">
        <v>11.8</v>
      </c>
      <c r="M1103" s="153">
        <v>0</v>
      </c>
      <c r="N1103" s="140" t="s">
        <v>125</v>
      </c>
      <c r="O1103" s="140">
        <v>0</v>
      </c>
      <c r="P1103" s="138">
        <v>0</v>
      </c>
      <c r="Q1103" s="137" t="s">
        <v>57</v>
      </c>
      <c r="R1103" s="137">
        <v>0</v>
      </c>
      <c r="S1103" s="140">
        <v>0</v>
      </c>
      <c r="T1103" s="182">
        <v>20161031</v>
      </c>
      <c r="U1103" s="137"/>
      <c r="V1103" s="138"/>
      <c r="W1103" s="141"/>
      <c r="X1103" s="138" t="s">
        <v>124</v>
      </c>
      <c r="Y1103" s="138">
        <v>0</v>
      </c>
      <c r="Z1103" s="138"/>
      <c r="AA1103" s="138"/>
      <c r="AB1103" s="138"/>
      <c r="AC1103" s="138"/>
      <c r="AD1103" s="138"/>
      <c r="AE1103" s="138"/>
      <c r="AF1103" s="165"/>
      <c r="AG1103" s="165"/>
      <c r="AH1103" s="165"/>
      <c r="AI1103" s="167"/>
      <c r="AJ1103" s="167"/>
      <c r="AK1103" s="165"/>
      <c r="AL1103" s="138"/>
      <c r="AM1103" s="138"/>
      <c r="AN1103" s="138"/>
      <c r="AO1103" s="142"/>
    </row>
    <row r="1104" spans="1:41">
      <c r="A1104" s="136">
        <v>45657962</v>
      </c>
      <c r="B1104" s="137">
        <v>5730725</v>
      </c>
      <c r="C1104" s="138"/>
      <c r="D1104" s="165">
        <v>0</v>
      </c>
      <c r="E1104" s="165">
        <v>0</v>
      </c>
      <c r="F1104" s="165">
        <v>0</v>
      </c>
      <c r="G1104" s="165">
        <v>0</v>
      </c>
      <c r="H1104" s="165">
        <v>0</v>
      </c>
      <c r="I1104" s="165">
        <v>0</v>
      </c>
      <c r="J1104" s="165">
        <v>0</v>
      </c>
      <c r="K1104" s="138">
        <v>0</v>
      </c>
      <c r="L1104" s="139">
        <v>11.1</v>
      </c>
      <c r="M1104" s="153">
        <v>0</v>
      </c>
      <c r="N1104" s="140" t="s">
        <v>125</v>
      </c>
      <c r="O1104" s="140">
        <v>0</v>
      </c>
      <c r="P1104" s="138">
        <v>0</v>
      </c>
      <c r="Q1104" s="137" t="s">
        <v>57</v>
      </c>
      <c r="R1104" s="137">
        <v>0</v>
      </c>
      <c r="S1104" s="140">
        <v>0</v>
      </c>
      <c r="T1104" s="182">
        <v>20161031</v>
      </c>
      <c r="U1104" s="137"/>
      <c r="V1104" s="138"/>
      <c r="W1104" s="141"/>
      <c r="X1104" s="138" t="s">
        <v>124</v>
      </c>
      <c r="Y1104" s="138">
        <v>0</v>
      </c>
      <c r="Z1104" s="138"/>
      <c r="AA1104" s="138"/>
      <c r="AB1104" s="138"/>
      <c r="AC1104" s="138"/>
      <c r="AD1104" s="138"/>
      <c r="AE1104" s="138"/>
      <c r="AF1104" s="165"/>
      <c r="AG1104" s="165"/>
      <c r="AH1104" s="165"/>
      <c r="AI1104" s="167"/>
      <c r="AJ1104" s="167"/>
      <c r="AK1104" s="165"/>
      <c r="AL1104" s="138"/>
      <c r="AM1104" s="138"/>
      <c r="AN1104" s="138"/>
      <c r="AO1104" s="142"/>
    </row>
    <row r="1105" spans="1:41">
      <c r="A1105" s="136">
        <v>45705410</v>
      </c>
      <c r="B1105" s="137">
        <v>40847709</v>
      </c>
      <c r="C1105" s="138"/>
      <c r="D1105" s="165">
        <v>0</v>
      </c>
      <c r="E1105" s="165">
        <v>0</v>
      </c>
      <c r="F1105" s="165">
        <v>0</v>
      </c>
      <c r="G1105" s="165">
        <v>0</v>
      </c>
      <c r="H1105" s="165">
        <v>0</v>
      </c>
      <c r="I1105" s="165">
        <v>0</v>
      </c>
      <c r="J1105" s="165">
        <v>0</v>
      </c>
      <c r="K1105" s="138">
        <v>0</v>
      </c>
      <c r="L1105" s="139">
        <v>11.11</v>
      </c>
      <c r="M1105" s="153">
        <v>0</v>
      </c>
      <c r="N1105" s="140" t="s">
        <v>125</v>
      </c>
      <c r="O1105" s="140">
        <v>0</v>
      </c>
      <c r="P1105" s="138">
        <v>0</v>
      </c>
      <c r="Q1105" s="137" t="s">
        <v>57</v>
      </c>
      <c r="R1105" s="137">
        <v>0</v>
      </c>
      <c r="S1105" s="140">
        <v>0</v>
      </c>
      <c r="T1105" s="182">
        <v>20161031</v>
      </c>
      <c r="U1105" s="137"/>
      <c r="V1105" s="138"/>
      <c r="W1105" s="141"/>
      <c r="X1105" s="138" t="s">
        <v>124</v>
      </c>
      <c r="Y1105" s="138">
        <v>0</v>
      </c>
      <c r="Z1105" s="138"/>
      <c r="AA1105" s="138"/>
      <c r="AB1105" s="138"/>
      <c r="AC1105" s="138"/>
      <c r="AD1105" s="138"/>
      <c r="AE1105" s="138"/>
      <c r="AF1105" s="165"/>
      <c r="AG1105" s="165"/>
      <c r="AH1105" s="165"/>
      <c r="AI1105" s="167"/>
      <c r="AJ1105" s="167"/>
      <c r="AK1105" s="165"/>
      <c r="AL1105" s="138"/>
      <c r="AM1105" s="138"/>
      <c r="AN1105" s="138"/>
      <c r="AO1105" s="142"/>
    </row>
    <row r="1106" spans="1:41">
      <c r="A1106" s="136">
        <v>45705469</v>
      </c>
      <c r="B1106" s="137">
        <v>14292288</v>
      </c>
      <c r="C1106" s="138"/>
      <c r="D1106" s="165">
        <v>183474.66</v>
      </c>
      <c r="E1106" s="165">
        <v>-1982.26</v>
      </c>
      <c r="F1106" s="165">
        <v>181492.4</v>
      </c>
      <c r="G1106" s="165">
        <v>-1941.77</v>
      </c>
      <c r="H1106" s="165">
        <v>0</v>
      </c>
      <c r="I1106" s="165">
        <v>-276.97000000000003</v>
      </c>
      <c r="J1106" s="165">
        <v>-4201</v>
      </c>
      <c r="K1106" s="138">
        <v>-0.49</v>
      </c>
      <c r="L1106" s="139">
        <v>12.7</v>
      </c>
      <c r="M1106" s="153">
        <v>191.1194375</v>
      </c>
      <c r="N1106" s="140" t="s">
        <v>126</v>
      </c>
      <c r="O1106" s="140">
        <v>0</v>
      </c>
      <c r="P1106" s="138">
        <v>181492.4</v>
      </c>
      <c r="Q1106" s="137" t="s">
        <v>57</v>
      </c>
      <c r="R1106" s="137">
        <v>0</v>
      </c>
      <c r="S1106" s="140">
        <v>0</v>
      </c>
      <c r="T1106" s="182">
        <v>20161031</v>
      </c>
      <c r="U1106" s="137"/>
      <c r="V1106" s="138"/>
      <c r="W1106" s="141"/>
      <c r="X1106" s="138" t="s">
        <v>124</v>
      </c>
      <c r="Y1106" s="138">
        <v>0</v>
      </c>
      <c r="Z1106" s="138"/>
      <c r="AA1106" s="138"/>
      <c r="AB1106" s="138"/>
      <c r="AC1106" s="138"/>
      <c r="AD1106" s="138"/>
      <c r="AE1106" s="138"/>
      <c r="AF1106" s="165"/>
      <c r="AG1106" s="165"/>
      <c r="AH1106" s="165"/>
      <c r="AI1106" s="167"/>
      <c r="AJ1106" s="167"/>
      <c r="AK1106" s="165"/>
      <c r="AL1106" s="138"/>
      <c r="AM1106" s="138"/>
      <c r="AN1106" s="138"/>
      <c r="AO1106" s="142"/>
    </row>
    <row r="1107" spans="1:41">
      <c r="A1107" s="136">
        <v>45705470</v>
      </c>
      <c r="B1107" s="137">
        <v>10680599</v>
      </c>
      <c r="C1107" s="138"/>
      <c r="D1107" s="165">
        <v>0</v>
      </c>
      <c r="E1107" s="165">
        <v>0</v>
      </c>
      <c r="F1107" s="165">
        <v>0</v>
      </c>
      <c r="G1107" s="165">
        <v>0</v>
      </c>
      <c r="H1107" s="165">
        <v>0</v>
      </c>
      <c r="I1107" s="165">
        <v>0</v>
      </c>
      <c r="J1107" s="165">
        <v>0</v>
      </c>
      <c r="K1107" s="138">
        <v>0</v>
      </c>
      <c r="L1107" s="139">
        <v>11.1</v>
      </c>
      <c r="M1107" s="153">
        <v>0</v>
      </c>
      <c r="N1107" s="140" t="s">
        <v>125</v>
      </c>
      <c r="O1107" s="140">
        <v>0</v>
      </c>
      <c r="P1107" s="138">
        <v>0</v>
      </c>
      <c r="Q1107" s="137" t="s">
        <v>57</v>
      </c>
      <c r="R1107" s="137">
        <v>0</v>
      </c>
      <c r="S1107" s="140">
        <v>0</v>
      </c>
      <c r="T1107" s="182">
        <v>20161031</v>
      </c>
      <c r="U1107" s="137"/>
      <c r="V1107" s="138"/>
      <c r="W1107" s="141"/>
      <c r="X1107" s="138" t="s">
        <v>124</v>
      </c>
      <c r="Y1107" s="138">
        <v>0</v>
      </c>
      <c r="Z1107" s="138"/>
      <c r="AA1107" s="138"/>
      <c r="AB1107" s="138"/>
      <c r="AC1107" s="138"/>
      <c r="AD1107" s="138"/>
      <c r="AE1107" s="138"/>
      <c r="AF1107" s="165"/>
      <c r="AG1107" s="165"/>
      <c r="AH1107" s="165"/>
      <c r="AI1107" s="167"/>
      <c r="AJ1107" s="167"/>
      <c r="AK1107" s="165"/>
      <c r="AL1107" s="138"/>
      <c r="AM1107" s="138"/>
      <c r="AN1107" s="138"/>
      <c r="AO1107" s="142"/>
    </row>
    <row r="1108" spans="1:41">
      <c r="A1108" s="136">
        <v>45765415</v>
      </c>
      <c r="B1108" s="137">
        <v>29787433</v>
      </c>
      <c r="C1108" s="138"/>
      <c r="D1108" s="165">
        <v>156577.79</v>
      </c>
      <c r="E1108" s="165">
        <v>-11783.01</v>
      </c>
      <c r="F1108" s="165">
        <v>144794.78</v>
      </c>
      <c r="G1108" s="165">
        <v>-1539.68</v>
      </c>
      <c r="H1108" s="165">
        <v>0</v>
      </c>
      <c r="I1108" s="165">
        <v>-401.7</v>
      </c>
      <c r="J1108" s="165">
        <v>-13724.39</v>
      </c>
      <c r="K1108" s="138">
        <v>-5060.16</v>
      </c>
      <c r="L1108" s="139">
        <v>11.8</v>
      </c>
      <c r="M1108" s="153">
        <v>163.10186458333337</v>
      </c>
      <c r="N1108" s="140" t="s">
        <v>126</v>
      </c>
      <c r="O1108" s="140">
        <v>0</v>
      </c>
      <c r="P1108" s="138">
        <v>144794.78</v>
      </c>
      <c r="Q1108" s="137" t="s">
        <v>57</v>
      </c>
      <c r="R1108" s="137">
        <v>0</v>
      </c>
      <c r="S1108" s="140">
        <v>0</v>
      </c>
      <c r="T1108" s="182">
        <v>20161031</v>
      </c>
      <c r="U1108" s="137"/>
      <c r="V1108" s="138"/>
      <c r="W1108" s="141"/>
      <c r="X1108" s="138" t="s">
        <v>124</v>
      </c>
      <c r="Y1108" s="138">
        <v>0</v>
      </c>
      <c r="Z1108" s="138"/>
      <c r="AA1108" s="138"/>
      <c r="AB1108" s="138"/>
      <c r="AC1108" s="138"/>
      <c r="AD1108" s="138"/>
      <c r="AE1108" s="138"/>
      <c r="AF1108" s="165"/>
      <c r="AG1108" s="165"/>
      <c r="AH1108" s="165"/>
      <c r="AI1108" s="167"/>
      <c r="AJ1108" s="167"/>
      <c r="AK1108" s="165"/>
      <c r="AL1108" s="138"/>
      <c r="AM1108" s="138"/>
      <c r="AN1108" s="138"/>
      <c r="AO1108" s="142"/>
    </row>
    <row r="1109" spans="1:41">
      <c r="A1109" s="136">
        <v>45809234</v>
      </c>
      <c r="B1109" s="137">
        <v>15907579</v>
      </c>
      <c r="C1109" s="138"/>
      <c r="D1109" s="165">
        <v>2779411.17</v>
      </c>
      <c r="E1109" s="165">
        <v>-31377.52</v>
      </c>
      <c r="F1109" s="165">
        <v>2748033.65</v>
      </c>
      <c r="G1109" s="165">
        <v>-25709.55</v>
      </c>
      <c r="H1109" s="165">
        <v>0</v>
      </c>
      <c r="I1109" s="165">
        <v>-4464.92</v>
      </c>
      <c r="J1109" s="165">
        <v>-61551.99</v>
      </c>
      <c r="K1109" s="138">
        <v>0</v>
      </c>
      <c r="L1109" s="139">
        <v>11.1</v>
      </c>
      <c r="M1109" s="153">
        <v>2895.2199687500001</v>
      </c>
      <c r="N1109" s="140" t="s">
        <v>126</v>
      </c>
      <c r="O1109" s="140">
        <v>0</v>
      </c>
      <c r="P1109" s="138">
        <v>2748033.65</v>
      </c>
      <c r="Q1109" s="137" t="s">
        <v>57</v>
      </c>
      <c r="R1109" s="137">
        <v>0</v>
      </c>
      <c r="S1109" s="140">
        <v>0</v>
      </c>
      <c r="T1109" s="182">
        <v>20161031</v>
      </c>
      <c r="U1109" s="137"/>
      <c r="V1109" s="138"/>
      <c r="W1109" s="141"/>
      <c r="X1109" s="138" t="s">
        <v>124</v>
      </c>
      <c r="Y1109" s="138">
        <v>0</v>
      </c>
      <c r="Z1109" s="138"/>
      <c r="AA1109" s="138"/>
      <c r="AB1109" s="138"/>
      <c r="AC1109" s="138"/>
      <c r="AD1109" s="138"/>
      <c r="AE1109" s="138"/>
      <c r="AF1109" s="165"/>
      <c r="AG1109" s="165"/>
      <c r="AH1109" s="165"/>
      <c r="AI1109" s="167"/>
      <c r="AJ1109" s="167"/>
      <c r="AK1109" s="165"/>
      <c r="AL1109" s="138"/>
      <c r="AM1109" s="138"/>
      <c r="AN1109" s="138"/>
      <c r="AO1109" s="142"/>
    </row>
    <row r="1110" spans="1:41">
      <c r="A1110" s="136">
        <v>45809270</v>
      </c>
      <c r="B1110" s="137">
        <v>13169234</v>
      </c>
      <c r="C1110" s="138"/>
      <c r="D1110" s="165">
        <v>1033567.18</v>
      </c>
      <c r="E1110" s="165">
        <v>-1553.55</v>
      </c>
      <c r="F1110" s="165">
        <v>1032013.63</v>
      </c>
      <c r="G1110" s="165">
        <v>0</v>
      </c>
      <c r="H1110" s="165">
        <v>0</v>
      </c>
      <c r="I1110" s="165">
        <v>0</v>
      </c>
      <c r="J1110" s="165">
        <v>-1553.55</v>
      </c>
      <c r="K1110" s="138">
        <v>-1553.55</v>
      </c>
      <c r="L1110" s="139">
        <v>11.8</v>
      </c>
      <c r="M1110" s="153">
        <v>1076.6324791666668</v>
      </c>
      <c r="N1110" s="140" t="s">
        <v>126</v>
      </c>
      <c r="O1110" s="140">
        <v>0</v>
      </c>
      <c r="P1110" s="138">
        <v>1019457.08</v>
      </c>
      <c r="Q1110" s="137" t="s">
        <v>59</v>
      </c>
      <c r="R1110" s="137">
        <v>20160930</v>
      </c>
      <c r="S1110" s="140">
        <v>2</v>
      </c>
      <c r="T1110" s="182">
        <v>20161031</v>
      </c>
      <c r="U1110" s="137"/>
      <c r="V1110" s="138"/>
      <c r="W1110" s="141"/>
      <c r="X1110" s="138" t="s">
        <v>124</v>
      </c>
      <c r="Y1110" s="138">
        <v>0</v>
      </c>
      <c r="Z1110" s="138"/>
      <c r="AA1110" s="138"/>
      <c r="AB1110" s="138"/>
      <c r="AC1110" s="138"/>
      <c r="AD1110" s="138"/>
      <c r="AE1110" s="138"/>
      <c r="AF1110" s="165"/>
      <c r="AG1110" s="165"/>
      <c r="AH1110" s="165"/>
      <c r="AI1110" s="167"/>
      <c r="AJ1110" s="167"/>
      <c r="AK1110" s="165"/>
      <c r="AL1110" s="138"/>
      <c r="AM1110" s="138"/>
      <c r="AN1110" s="138"/>
      <c r="AO1110" s="142"/>
    </row>
    <row r="1111" spans="1:41">
      <c r="A1111" s="136">
        <v>45809415</v>
      </c>
      <c r="B1111" s="137">
        <v>11408425</v>
      </c>
      <c r="C1111" s="138"/>
      <c r="D1111" s="165">
        <v>0</v>
      </c>
      <c r="E1111" s="165">
        <v>0</v>
      </c>
      <c r="F1111" s="165">
        <v>0</v>
      </c>
      <c r="G1111" s="165">
        <v>0</v>
      </c>
      <c r="H1111" s="165">
        <v>0</v>
      </c>
      <c r="I1111" s="165">
        <v>0</v>
      </c>
      <c r="J1111" s="165">
        <v>0</v>
      </c>
      <c r="K1111" s="138">
        <v>0</v>
      </c>
      <c r="L1111" s="139">
        <v>12.7</v>
      </c>
      <c r="M1111" s="153">
        <v>0</v>
      </c>
      <c r="N1111" s="140" t="s">
        <v>125</v>
      </c>
      <c r="O1111" s="140">
        <v>0</v>
      </c>
      <c r="P1111" s="138">
        <v>0</v>
      </c>
      <c r="Q1111" s="137" t="s">
        <v>57</v>
      </c>
      <c r="R1111" s="137">
        <v>0</v>
      </c>
      <c r="S1111" s="140">
        <v>0</v>
      </c>
      <c r="T1111" s="182">
        <v>20161031</v>
      </c>
      <c r="U1111" s="137"/>
      <c r="V1111" s="138"/>
      <c r="W1111" s="141"/>
      <c r="X1111" s="138" t="s">
        <v>124</v>
      </c>
      <c r="Y1111" s="138">
        <v>0</v>
      </c>
      <c r="Z1111" s="138"/>
      <c r="AA1111" s="138"/>
      <c r="AB1111" s="138"/>
      <c r="AC1111" s="138"/>
      <c r="AD1111" s="138"/>
      <c r="AE1111" s="138"/>
      <c r="AF1111" s="165"/>
      <c r="AG1111" s="165"/>
      <c r="AH1111" s="165"/>
      <c r="AI1111" s="167"/>
      <c r="AJ1111" s="167"/>
      <c r="AK1111" s="165"/>
      <c r="AL1111" s="138"/>
      <c r="AM1111" s="138"/>
      <c r="AN1111" s="138"/>
      <c r="AO1111" s="142"/>
    </row>
    <row r="1112" spans="1:41">
      <c r="A1112" s="136">
        <v>45847360</v>
      </c>
      <c r="B1112" s="137">
        <v>34007870</v>
      </c>
      <c r="C1112" s="138"/>
      <c r="D1112" s="165">
        <v>0</v>
      </c>
      <c r="E1112" s="165">
        <v>0</v>
      </c>
      <c r="F1112" s="165">
        <v>0</v>
      </c>
      <c r="G1112" s="165">
        <v>0</v>
      </c>
      <c r="H1112" s="165">
        <v>0</v>
      </c>
      <c r="I1112" s="165">
        <v>0</v>
      </c>
      <c r="J1112" s="165">
        <v>0</v>
      </c>
      <c r="K1112" s="138">
        <v>0</v>
      </c>
      <c r="L1112" s="139">
        <v>11.8</v>
      </c>
      <c r="M1112" s="153">
        <v>0</v>
      </c>
      <c r="N1112" s="140" t="s">
        <v>125</v>
      </c>
      <c r="O1112" s="140">
        <v>0</v>
      </c>
      <c r="P1112" s="138">
        <v>0</v>
      </c>
      <c r="Q1112" s="137" t="s">
        <v>57</v>
      </c>
      <c r="R1112" s="137">
        <v>0</v>
      </c>
      <c r="S1112" s="140">
        <v>0</v>
      </c>
      <c r="T1112" s="182">
        <v>20161031</v>
      </c>
      <c r="U1112" s="137"/>
      <c r="V1112" s="138"/>
      <c r="W1112" s="141"/>
      <c r="X1112" s="138" t="s">
        <v>124</v>
      </c>
      <c r="Y1112" s="138">
        <v>0</v>
      </c>
      <c r="Z1112" s="138"/>
      <c r="AA1112" s="138"/>
      <c r="AB1112" s="138"/>
      <c r="AC1112" s="138"/>
      <c r="AD1112" s="138"/>
      <c r="AE1112" s="138"/>
      <c r="AF1112" s="165"/>
      <c r="AG1112" s="165"/>
      <c r="AH1112" s="165"/>
      <c r="AI1112" s="167"/>
      <c r="AJ1112" s="167"/>
      <c r="AK1112" s="165"/>
      <c r="AL1112" s="138"/>
      <c r="AM1112" s="138"/>
      <c r="AN1112" s="138"/>
      <c r="AO1112" s="142"/>
    </row>
    <row r="1113" spans="1:41">
      <c r="A1113" s="136">
        <v>45847646</v>
      </c>
      <c r="B1113" s="137">
        <v>32206249</v>
      </c>
      <c r="C1113" s="138"/>
      <c r="D1113" s="165">
        <v>112355.5</v>
      </c>
      <c r="E1113" s="165">
        <v>-10058.41</v>
      </c>
      <c r="F1113" s="165">
        <v>102297.09</v>
      </c>
      <c r="G1113" s="165">
        <v>-1104.83</v>
      </c>
      <c r="H1113" s="165">
        <v>0</v>
      </c>
      <c r="I1113" s="165">
        <v>-348.39</v>
      </c>
      <c r="J1113" s="165">
        <v>-11511.630000000001</v>
      </c>
      <c r="K1113" s="138">
        <v>-4981.84</v>
      </c>
      <c r="L1113" s="139">
        <v>11.8</v>
      </c>
      <c r="M1113" s="153">
        <v>117.03697916666668</v>
      </c>
      <c r="N1113" s="140" t="s">
        <v>126</v>
      </c>
      <c r="O1113" s="140">
        <v>0</v>
      </c>
      <c r="P1113" s="138">
        <v>102297.09</v>
      </c>
      <c r="Q1113" s="137" t="s">
        <v>57</v>
      </c>
      <c r="R1113" s="137">
        <v>0</v>
      </c>
      <c r="S1113" s="140">
        <v>0</v>
      </c>
      <c r="T1113" s="182">
        <v>20161031</v>
      </c>
      <c r="U1113" s="137"/>
      <c r="V1113" s="138"/>
      <c r="W1113" s="141"/>
      <c r="X1113" s="138" t="s">
        <v>124</v>
      </c>
      <c r="Y1113" s="138">
        <v>0</v>
      </c>
      <c r="Z1113" s="138"/>
      <c r="AA1113" s="138"/>
      <c r="AB1113" s="138"/>
      <c r="AC1113" s="138"/>
      <c r="AD1113" s="138"/>
      <c r="AE1113" s="138"/>
      <c r="AF1113" s="165"/>
      <c r="AG1113" s="165"/>
      <c r="AH1113" s="165"/>
      <c r="AI1113" s="167"/>
      <c r="AJ1113" s="167"/>
      <c r="AK1113" s="165"/>
      <c r="AL1113" s="138"/>
      <c r="AM1113" s="138"/>
      <c r="AN1113" s="138"/>
      <c r="AO1113" s="142"/>
    </row>
    <row r="1114" spans="1:41">
      <c r="A1114" s="136">
        <v>45847950</v>
      </c>
      <c r="B1114" s="137">
        <v>37553606</v>
      </c>
      <c r="C1114" s="138"/>
      <c r="D1114" s="165">
        <v>64062.51</v>
      </c>
      <c r="E1114" s="165">
        <v>-5138.33</v>
      </c>
      <c r="F1114" s="165">
        <v>58924.18</v>
      </c>
      <c r="G1114" s="165">
        <v>-629.95000000000005</v>
      </c>
      <c r="H1114" s="165">
        <v>0</v>
      </c>
      <c r="I1114" s="165">
        <v>-324.38</v>
      </c>
      <c r="J1114" s="165">
        <v>-6092.66</v>
      </c>
      <c r="K1114" s="138">
        <v>0</v>
      </c>
      <c r="L1114" s="139">
        <v>11.8</v>
      </c>
      <c r="M1114" s="153">
        <v>66.731781249999997</v>
      </c>
      <c r="N1114" s="140" t="s">
        <v>126</v>
      </c>
      <c r="O1114" s="140">
        <v>0</v>
      </c>
      <c r="P1114" s="138">
        <v>58924.18</v>
      </c>
      <c r="Q1114" s="137" t="s">
        <v>57</v>
      </c>
      <c r="R1114" s="137">
        <v>0</v>
      </c>
      <c r="S1114" s="140">
        <v>0</v>
      </c>
      <c r="T1114" s="182">
        <v>20161031</v>
      </c>
      <c r="U1114" s="137"/>
      <c r="V1114" s="138"/>
      <c r="W1114" s="141"/>
      <c r="X1114" s="138" t="s">
        <v>124</v>
      </c>
      <c r="Y1114" s="138">
        <v>0</v>
      </c>
      <c r="Z1114" s="138"/>
      <c r="AA1114" s="138"/>
      <c r="AB1114" s="138"/>
      <c r="AC1114" s="138"/>
      <c r="AD1114" s="138"/>
      <c r="AE1114" s="138"/>
      <c r="AF1114" s="165"/>
      <c r="AG1114" s="165"/>
      <c r="AH1114" s="165"/>
      <c r="AI1114" s="167"/>
      <c r="AJ1114" s="167"/>
      <c r="AK1114" s="165"/>
      <c r="AL1114" s="138"/>
      <c r="AM1114" s="138"/>
      <c r="AN1114" s="138"/>
      <c r="AO1114" s="142"/>
    </row>
    <row r="1115" spans="1:41">
      <c r="A1115" s="136">
        <v>45848172</v>
      </c>
      <c r="B1115" s="137">
        <v>41035619</v>
      </c>
      <c r="C1115" s="138"/>
      <c r="D1115" s="165">
        <v>0</v>
      </c>
      <c r="E1115" s="165">
        <v>0</v>
      </c>
      <c r="F1115" s="165">
        <v>0</v>
      </c>
      <c r="G1115" s="165">
        <v>0</v>
      </c>
      <c r="H1115" s="165">
        <v>0</v>
      </c>
      <c r="I1115" s="165">
        <v>0</v>
      </c>
      <c r="J1115" s="165">
        <v>0</v>
      </c>
      <c r="K1115" s="138">
        <v>0</v>
      </c>
      <c r="L1115" s="139">
        <v>11.8</v>
      </c>
      <c r="M1115" s="153">
        <v>0</v>
      </c>
      <c r="N1115" s="140" t="s">
        <v>125</v>
      </c>
      <c r="O1115" s="140">
        <v>0</v>
      </c>
      <c r="P1115" s="138">
        <v>0</v>
      </c>
      <c r="Q1115" s="137" t="s">
        <v>57</v>
      </c>
      <c r="R1115" s="137">
        <v>0</v>
      </c>
      <c r="S1115" s="140">
        <v>0</v>
      </c>
      <c r="T1115" s="182">
        <v>20161031</v>
      </c>
      <c r="U1115" s="137"/>
      <c r="V1115" s="138"/>
      <c r="W1115" s="141"/>
      <c r="X1115" s="138" t="s">
        <v>124</v>
      </c>
      <c r="Y1115" s="138">
        <v>0</v>
      </c>
      <c r="Z1115" s="138"/>
      <c r="AA1115" s="138"/>
      <c r="AB1115" s="138"/>
      <c r="AC1115" s="138"/>
      <c r="AD1115" s="138"/>
      <c r="AE1115" s="138"/>
      <c r="AF1115" s="165"/>
      <c r="AG1115" s="165"/>
      <c r="AH1115" s="165"/>
      <c r="AI1115" s="167"/>
      <c r="AJ1115" s="167"/>
      <c r="AK1115" s="165"/>
      <c r="AL1115" s="138"/>
      <c r="AM1115" s="138"/>
      <c r="AN1115" s="138"/>
      <c r="AO1115" s="142"/>
    </row>
    <row r="1116" spans="1:41">
      <c r="A1116" s="136">
        <v>45889134</v>
      </c>
      <c r="B1116" s="137">
        <v>22485954</v>
      </c>
      <c r="C1116" s="138"/>
      <c r="D1116" s="165">
        <v>0</v>
      </c>
      <c r="E1116" s="165">
        <v>0</v>
      </c>
      <c r="F1116" s="165">
        <v>0</v>
      </c>
      <c r="G1116" s="165">
        <v>0</v>
      </c>
      <c r="H1116" s="165">
        <v>0</v>
      </c>
      <c r="I1116" s="165">
        <v>0</v>
      </c>
      <c r="J1116" s="165">
        <v>0</v>
      </c>
      <c r="K1116" s="138">
        <v>0</v>
      </c>
      <c r="L1116" s="139">
        <v>11.1</v>
      </c>
      <c r="M1116" s="153">
        <v>0</v>
      </c>
      <c r="N1116" s="140" t="s">
        <v>125</v>
      </c>
      <c r="O1116" s="140">
        <v>0</v>
      </c>
      <c r="P1116" s="138">
        <v>0</v>
      </c>
      <c r="Q1116" s="137" t="s">
        <v>57</v>
      </c>
      <c r="R1116" s="137">
        <v>0</v>
      </c>
      <c r="S1116" s="140">
        <v>0</v>
      </c>
      <c r="T1116" s="182">
        <v>20161031</v>
      </c>
      <c r="U1116" s="137"/>
      <c r="V1116" s="138"/>
      <c r="W1116" s="141"/>
      <c r="X1116" s="138" t="s">
        <v>124</v>
      </c>
      <c r="Y1116" s="138">
        <v>0</v>
      </c>
      <c r="Z1116" s="138"/>
      <c r="AA1116" s="138"/>
      <c r="AB1116" s="138"/>
      <c r="AC1116" s="138"/>
      <c r="AD1116" s="138"/>
      <c r="AE1116" s="138"/>
      <c r="AF1116" s="165"/>
      <c r="AG1116" s="165"/>
      <c r="AH1116" s="165"/>
      <c r="AI1116" s="167"/>
      <c r="AJ1116" s="167"/>
      <c r="AK1116" s="165"/>
      <c r="AL1116" s="138"/>
      <c r="AM1116" s="138"/>
      <c r="AN1116" s="138"/>
      <c r="AO1116" s="142"/>
    </row>
    <row r="1117" spans="1:41">
      <c r="A1117" s="136">
        <v>45889449</v>
      </c>
      <c r="B1117" s="137">
        <v>29314118</v>
      </c>
      <c r="C1117" s="138"/>
      <c r="D1117" s="165">
        <v>208601.25</v>
      </c>
      <c r="E1117" s="165">
        <v>-12583.08</v>
      </c>
      <c r="F1117" s="165">
        <v>196018.17</v>
      </c>
      <c r="G1117" s="165">
        <v>-2051.25</v>
      </c>
      <c r="H1117" s="165">
        <v>0</v>
      </c>
      <c r="I1117" s="165">
        <v>-612.77</v>
      </c>
      <c r="J1117" s="165">
        <v>-15247.099999999999</v>
      </c>
      <c r="K1117" s="138">
        <v>-5665.88</v>
      </c>
      <c r="L1117" s="139">
        <v>11.8</v>
      </c>
      <c r="M1117" s="153">
        <v>217.29296875</v>
      </c>
      <c r="N1117" s="140" t="s">
        <v>126</v>
      </c>
      <c r="O1117" s="140">
        <v>0</v>
      </c>
      <c r="P1117" s="138">
        <v>196018.17</v>
      </c>
      <c r="Q1117" s="137" t="s">
        <v>57</v>
      </c>
      <c r="R1117" s="137">
        <v>0</v>
      </c>
      <c r="S1117" s="140">
        <v>0</v>
      </c>
      <c r="T1117" s="182">
        <v>20161031</v>
      </c>
      <c r="U1117" s="137"/>
      <c r="V1117" s="138"/>
      <c r="W1117" s="141"/>
      <c r="X1117" s="138" t="s">
        <v>124</v>
      </c>
      <c r="Y1117" s="138">
        <v>0</v>
      </c>
      <c r="Z1117" s="138"/>
      <c r="AA1117" s="138"/>
      <c r="AB1117" s="138"/>
      <c r="AC1117" s="138"/>
      <c r="AD1117" s="138"/>
      <c r="AE1117" s="138"/>
      <c r="AF1117" s="165"/>
      <c r="AG1117" s="165"/>
      <c r="AH1117" s="165"/>
      <c r="AI1117" s="167"/>
      <c r="AJ1117" s="167"/>
      <c r="AK1117" s="165"/>
      <c r="AL1117" s="138"/>
      <c r="AM1117" s="138"/>
      <c r="AN1117" s="138"/>
      <c r="AO1117" s="142"/>
    </row>
    <row r="1118" spans="1:41">
      <c r="A1118" s="136">
        <v>45889767</v>
      </c>
      <c r="B1118" s="137">
        <v>11850545</v>
      </c>
      <c r="C1118" s="138"/>
      <c r="D1118" s="165">
        <v>0</v>
      </c>
      <c r="E1118" s="165">
        <v>0</v>
      </c>
      <c r="F1118" s="165">
        <v>0</v>
      </c>
      <c r="G1118" s="165">
        <v>0</v>
      </c>
      <c r="H1118" s="165">
        <v>0</v>
      </c>
      <c r="I1118" s="165">
        <v>0</v>
      </c>
      <c r="J1118" s="165">
        <v>0</v>
      </c>
      <c r="K1118" s="138">
        <v>0</v>
      </c>
      <c r="L1118" s="139">
        <v>11.8</v>
      </c>
      <c r="M1118" s="153">
        <v>0</v>
      </c>
      <c r="N1118" s="140" t="s">
        <v>125</v>
      </c>
      <c r="O1118" s="140">
        <v>0</v>
      </c>
      <c r="P1118" s="138">
        <v>0</v>
      </c>
      <c r="Q1118" s="137" t="s">
        <v>57</v>
      </c>
      <c r="R1118" s="137">
        <v>0</v>
      </c>
      <c r="S1118" s="140">
        <v>0</v>
      </c>
      <c r="T1118" s="182">
        <v>20161031</v>
      </c>
      <c r="U1118" s="137"/>
      <c r="V1118" s="138"/>
      <c r="W1118" s="141"/>
      <c r="X1118" s="138" t="s">
        <v>124</v>
      </c>
      <c r="Y1118" s="138">
        <v>0</v>
      </c>
      <c r="Z1118" s="138"/>
      <c r="AA1118" s="138"/>
      <c r="AB1118" s="138"/>
      <c r="AC1118" s="138"/>
      <c r="AD1118" s="138"/>
      <c r="AE1118" s="138"/>
      <c r="AF1118" s="165"/>
      <c r="AG1118" s="165"/>
      <c r="AH1118" s="165"/>
      <c r="AI1118" s="167"/>
      <c r="AJ1118" s="167"/>
      <c r="AK1118" s="165"/>
      <c r="AL1118" s="138"/>
      <c r="AM1118" s="138"/>
      <c r="AN1118" s="138"/>
      <c r="AO1118" s="142"/>
    </row>
    <row r="1119" spans="1:41">
      <c r="A1119" s="136">
        <v>45889901</v>
      </c>
      <c r="B1119" s="137">
        <v>9282510</v>
      </c>
      <c r="C1119" s="138"/>
      <c r="D1119" s="165">
        <v>557447.76</v>
      </c>
      <c r="E1119" s="165">
        <v>-21439.670000000002</v>
      </c>
      <c r="F1119" s="165">
        <v>536008.09</v>
      </c>
      <c r="G1119" s="165">
        <v>-5481.57</v>
      </c>
      <c r="H1119" s="165">
        <v>0</v>
      </c>
      <c r="I1119" s="165">
        <v>-981.69</v>
      </c>
      <c r="J1119" s="165">
        <v>-27902.93</v>
      </c>
      <c r="K1119" s="138">
        <v>-5665.88</v>
      </c>
      <c r="L1119" s="139">
        <v>11.8</v>
      </c>
      <c r="M1119" s="153">
        <v>580.67475000000002</v>
      </c>
      <c r="N1119" s="140" t="s">
        <v>126</v>
      </c>
      <c r="O1119" s="140">
        <v>0</v>
      </c>
      <c r="P1119" s="138">
        <v>536008.09</v>
      </c>
      <c r="Q1119" s="137" t="s">
        <v>57</v>
      </c>
      <c r="R1119" s="137">
        <v>0</v>
      </c>
      <c r="S1119" s="140">
        <v>0</v>
      </c>
      <c r="T1119" s="182">
        <v>20161031</v>
      </c>
      <c r="U1119" s="137"/>
      <c r="V1119" s="138"/>
      <c r="W1119" s="141"/>
      <c r="X1119" s="138" t="s">
        <v>124</v>
      </c>
      <c r="Y1119" s="138">
        <v>0</v>
      </c>
      <c r="Z1119" s="138"/>
      <c r="AA1119" s="138"/>
      <c r="AB1119" s="138"/>
      <c r="AC1119" s="138"/>
      <c r="AD1119" s="138"/>
      <c r="AE1119" s="138"/>
      <c r="AF1119" s="165"/>
      <c r="AG1119" s="165"/>
      <c r="AH1119" s="165"/>
      <c r="AI1119" s="167"/>
      <c r="AJ1119" s="167"/>
      <c r="AK1119" s="165"/>
      <c r="AL1119" s="138"/>
      <c r="AM1119" s="138"/>
      <c r="AN1119" s="138"/>
      <c r="AO1119" s="142"/>
    </row>
    <row r="1120" spans="1:41">
      <c r="A1120" s="136">
        <v>45890013</v>
      </c>
      <c r="B1120" s="137">
        <v>34038257</v>
      </c>
      <c r="C1120" s="138"/>
      <c r="D1120" s="165">
        <v>0</v>
      </c>
      <c r="E1120" s="165">
        <v>0</v>
      </c>
      <c r="F1120" s="165">
        <v>0</v>
      </c>
      <c r="G1120" s="165">
        <v>0</v>
      </c>
      <c r="H1120" s="165">
        <v>0</v>
      </c>
      <c r="I1120" s="165">
        <v>0</v>
      </c>
      <c r="J1120" s="165">
        <v>0</v>
      </c>
      <c r="K1120" s="138">
        <v>0</v>
      </c>
      <c r="L1120" s="139">
        <v>11.1</v>
      </c>
      <c r="M1120" s="153">
        <v>0</v>
      </c>
      <c r="N1120" s="140" t="s">
        <v>125</v>
      </c>
      <c r="O1120" s="140">
        <v>0</v>
      </c>
      <c r="P1120" s="138">
        <v>0</v>
      </c>
      <c r="Q1120" s="137" t="s">
        <v>57</v>
      </c>
      <c r="R1120" s="137">
        <v>0</v>
      </c>
      <c r="S1120" s="140">
        <v>0</v>
      </c>
      <c r="T1120" s="182">
        <v>20161031</v>
      </c>
      <c r="U1120" s="137"/>
      <c r="V1120" s="138"/>
      <c r="W1120" s="141"/>
      <c r="X1120" s="138" t="s">
        <v>124</v>
      </c>
      <c r="Y1120" s="138">
        <v>0</v>
      </c>
      <c r="Z1120" s="138"/>
      <c r="AA1120" s="138"/>
      <c r="AB1120" s="138"/>
      <c r="AC1120" s="138"/>
      <c r="AD1120" s="138"/>
      <c r="AE1120" s="138"/>
      <c r="AF1120" s="165"/>
      <c r="AG1120" s="165"/>
      <c r="AH1120" s="165"/>
      <c r="AI1120" s="167"/>
      <c r="AJ1120" s="167"/>
      <c r="AK1120" s="165"/>
      <c r="AL1120" s="138"/>
      <c r="AM1120" s="138"/>
      <c r="AN1120" s="138"/>
      <c r="AO1120" s="142"/>
    </row>
    <row r="1121" spans="1:41">
      <c r="A1121" s="136">
        <v>45938241</v>
      </c>
      <c r="B1121" s="137">
        <v>8716581</v>
      </c>
      <c r="C1121" s="138"/>
      <c r="D1121" s="165">
        <v>410968.52</v>
      </c>
      <c r="E1121" s="165">
        <v>-22038.059999999998</v>
      </c>
      <c r="F1121" s="165">
        <v>388930.46</v>
      </c>
      <c r="G1121" s="165">
        <v>-6411.4</v>
      </c>
      <c r="H1121" s="165">
        <v>-500</v>
      </c>
      <c r="I1121" s="165">
        <v>-660.8</v>
      </c>
      <c r="J1121" s="165">
        <v>-29610.260000000002</v>
      </c>
      <c r="K1121" s="138">
        <v>-5665.88</v>
      </c>
      <c r="L1121" s="139">
        <v>11.8</v>
      </c>
      <c r="M1121" s="153">
        <v>428.09220833333342</v>
      </c>
      <c r="N1121" s="140" t="s">
        <v>126</v>
      </c>
      <c r="O1121" s="140">
        <v>0</v>
      </c>
      <c r="P1121" s="138">
        <v>388930.46</v>
      </c>
      <c r="Q1121" s="57" t="s">
        <v>57</v>
      </c>
      <c r="R1121" s="137">
        <v>0</v>
      </c>
      <c r="S1121" s="140">
        <v>0</v>
      </c>
      <c r="T1121" s="182">
        <v>20161031</v>
      </c>
      <c r="U1121" s="137"/>
      <c r="V1121" s="138"/>
      <c r="W1121" s="141"/>
      <c r="X1121" s="138" t="s">
        <v>124</v>
      </c>
      <c r="Y1121" s="138">
        <v>0</v>
      </c>
      <c r="Z1121" s="138"/>
      <c r="AA1121" s="138"/>
      <c r="AB1121" s="138"/>
      <c r="AC1121" s="138"/>
      <c r="AD1121" s="138"/>
      <c r="AE1121" s="138"/>
      <c r="AF1121" s="165"/>
      <c r="AG1121" s="165"/>
      <c r="AH1121" s="165"/>
      <c r="AI1121" s="167"/>
      <c r="AJ1121" s="167"/>
      <c r="AK1121" s="165"/>
      <c r="AL1121" s="138"/>
      <c r="AM1121" s="138"/>
      <c r="AN1121" s="138"/>
      <c r="AO1121" s="142"/>
    </row>
    <row r="1122" spans="1:41">
      <c r="A1122" s="136">
        <v>45997630</v>
      </c>
      <c r="B1122" s="137">
        <v>21389871</v>
      </c>
      <c r="C1122" s="138"/>
      <c r="D1122" s="165">
        <v>0</v>
      </c>
      <c r="E1122" s="165">
        <v>0</v>
      </c>
      <c r="F1122" s="165">
        <v>0</v>
      </c>
      <c r="G1122" s="165">
        <v>0</v>
      </c>
      <c r="H1122" s="165">
        <v>0</v>
      </c>
      <c r="I1122" s="165">
        <v>0</v>
      </c>
      <c r="J1122" s="165">
        <v>0</v>
      </c>
      <c r="K1122" s="138">
        <v>0</v>
      </c>
      <c r="L1122" s="139">
        <v>11.8</v>
      </c>
      <c r="M1122" s="153">
        <v>0</v>
      </c>
      <c r="N1122" s="140" t="s">
        <v>125</v>
      </c>
      <c r="O1122" s="140">
        <v>0</v>
      </c>
      <c r="P1122" s="138">
        <v>0</v>
      </c>
      <c r="Q1122" s="137" t="s">
        <v>57</v>
      </c>
      <c r="R1122" s="137">
        <v>0</v>
      </c>
      <c r="S1122" s="140">
        <v>0</v>
      </c>
      <c r="T1122" s="182">
        <v>20161031</v>
      </c>
      <c r="U1122" s="137"/>
      <c r="V1122" s="138"/>
      <c r="W1122" s="141"/>
      <c r="X1122" s="138" t="s">
        <v>124</v>
      </c>
      <c r="Y1122" s="138">
        <v>0</v>
      </c>
      <c r="Z1122" s="138"/>
      <c r="AA1122" s="138"/>
      <c r="AB1122" s="138"/>
      <c r="AC1122" s="138"/>
      <c r="AD1122" s="138"/>
      <c r="AE1122" s="138"/>
      <c r="AF1122" s="165"/>
      <c r="AG1122" s="165"/>
      <c r="AH1122" s="165"/>
      <c r="AI1122" s="167"/>
      <c r="AJ1122" s="167"/>
      <c r="AK1122" s="165"/>
      <c r="AL1122" s="138"/>
      <c r="AM1122" s="138"/>
      <c r="AN1122" s="138"/>
      <c r="AO1122" s="142"/>
    </row>
    <row r="1123" spans="1:41">
      <c r="A1123" s="136">
        <v>45997807</v>
      </c>
      <c r="B1123" s="137">
        <v>40716962</v>
      </c>
      <c r="C1123" s="138"/>
      <c r="D1123" s="165">
        <v>1508215.97</v>
      </c>
      <c r="E1123" s="165">
        <v>0</v>
      </c>
      <c r="F1123" s="165">
        <v>1508215.97</v>
      </c>
      <c r="G1123" s="165">
        <v>0</v>
      </c>
      <c r="H1123" s="165">
        <v>0</v>
      </c>
      <c r="I1123" s="165">
        <v>0</v>
      </c>
      <c r="J1123" s="165">
        <v>0</v>
      </c>
      <c r="K1123" s="138">
        <v>0</v>
      </c>
      <c r="L1123" s="139">
        <v>10.58</v>
      </c>
      <c r="M1123" s="153">
        <v>1571.0583020833335</v>
      </c>
      <c r="N1123" s="140" t="s">
        <v>126</v>
      </c>
      <c r="O1123" s="140">
        <v>1</v>
      </c>
      <c r="P1123" s="138">
        <v>1438903.48</v>
      </c>
      <c r="Q1123" s="137" t="s">
        <v>62</v>
      </c>
      <c r="R1123" s="137">
        <v>20160630</v>
      </c>
      <c r="S1123" s="140">
        <v>5</v>
      </c>
      <c r="T1123" s="182">
        <v>20161031</v>
      </c>
      <c r="U1123" s="137"/>
      <c r="V1123" s="138"/>
      <c r="W1123" s="141"/>
      <c r="X1123" s="138" t="s">
        <v>124</v>
      </c>
      <c r="Y1123" s="138">
        <v>0</v>
      </c>
      <c r="Z1123" s="138"/>
      <c r="AA1123" s="138"/>
      <c r="AB1123" s="138"/>
      <c r="AC1123" s="138"/>
      <c r="AD1123" s="138"/>
      <c r="AE1123" s="138"/>
      <c r="AF1123" s="165"/>
      <c r="AG1123" s="165"/>
      <c r="AH1123" s="165"/>
      <c r="AI1123" s="167"/>
      <c r="AJ1123" s="167"/>
      <c r="AK1123" s="165"/>
      <c r="AL1123" s="138"/>
      <c r="AM1123" s="138"/>
      <c r="AN1123" s="138"/>
      <c r="AO1123" s="142"/>
    </row>
    <row r="1124" spans="1:41">
      <c r="A1124" s="136">
        <v>45998953</v>
      </c>
      <c r="B1124" s="137">
        <v>35970347</v>
      </c>
      <c r="C1124" s="138"/>
      <c r="D1124" s="165">
        <v>352853.04</v>
      </c>
      <c r="E1124" s="165">
        <v>-3801.32</v>
      </c>
      <c r="F1124" s="165">
        <v>349051.72</v>
      </c>
      <c r="G1124" s="165">
        <v>-3734.36</v>
      </c>
      <c r="H1124" s="165">
        <v>0</v>
      </c>
      <c r="I1124" s="165">
        <v>-564.44000000000005</v>
      </c>
      <c r="J1124" s="165">
        <v>-8100.12</v>
      </c>
      <c r="K1124" s="138">
        <v>0</v>
      </c>
      <c r="L1124" s="139">
        <v>12.7</v>
      </c>
      <c r="M1124" s="153">
        <v>367.55524999999994</v>
      </c>
      <c r="N1124" s="140" t="s">
        <v>126</v>
      </c>
      <c r="O1124" s="140">
        <v>0</v>
      </c>
      <c r="P1124" s="138">
        <v>349051.72</v>
      </c>
      <c r="Q1124" s="137" t="s">
        <v>57</v>
      </c>
      <c r="R1124" s="137">
        <v>0</v>
      </c>
      <c r="S1124" s="140">
        <v>0</v>
      </c>
      <c r="T1124" s="182">
        <v>20161031</v>
      </c>
      <c r="U1124" s="137"/>
      <c r="V1124" s="138"/>
      <c r="W1124" s="141"/>
      <c r="X1124" s="138" t="s">
        <v>124</v>
      </c>
      <c r="Y1124" s="138">
        <v>0</v>
      </c>
      <c r="Z1124" s="138"/>
      <c r="AA1124" s="138"/>
      <c r="AB1124" s="138"/>
      <c r="AC1124" s="138"/>
      <c r="AD1124" s="138"/>
      <c r="AE1124" s="138"/>
      <c r="AF1124" s="165"/>
      <c r="AG1124" s="165"/>
      <c r="AH1124" s="165"/>
      <c r="AI1124" s="167"/>
      <c r="AJ1124" s="167"/>
      <c r="AK1124" s="165"/>
      <c r="AL1124" s="138"/>
      <c r="AM1124" s="138"/>
      <c r="AN1124" s="138"/>
      <c r="AO1124" s="142"/>
    </row>
    <row r="1125" spans="1:41">
      <c r="A1125" s="136">
        <v>45999020</v>
      </c>
      <c r="B1125" s="137">
        <v>25301985</v>
      </c>
      <c r="C1125" s="138"/>
      <c r="D1125" s="165">
        <v>0</v>
      </c>
      <c r="E1125" s="165">
        <v>0</v>
      </c>
      <c r="F1125" s="165">
        <v>0</v>
      </c>
      <c r="G1125" s="165">
        <v>0</v>
      </c>
      <c r="H1125" s="165">
        <v>0</v>
      </c>
      <c r="I1125" s="165">
        <v>0</v>
      </c>
      <c r="J1125" s="165">
        <v>0</v>
      </c>
      <c r="K1125" s="138">
        <v>0</v>
      </c>
      <c r="L1125" s="139">
        <v>11.1</v>
      </c>
      <c r="M1125" s="153">
        <v>0</v>
      </c>
      <c r="N1125" s="140" t="s">
        <v>125</v>
      </c>
      <c r="O1125" s="140">
        <v>0</v>
      </c>
      <c r="P1125" s="138">
        <v>0</v>
      </c>
      <c r="Q1125" s="137" t="s">
        <v>57</v>
      </c>
      <c r="R1125" s="137">
        <v>0</v>
      </c>
      <c r="S1125" s="140">
        <v>0</v>
      </c>
      <c r="T1125" s="182">
        <v>20161031</v>
      </c>
      <c r="U1125" s="137"/>
      <c r="V1125" s="138"/>
      <c r="W1125" s="141"/>
      <c r="X1125" s="138" t="s">
        <v>124</v>
      </c>
      <c r="Y1125" s="138">
        <v>0</v>
      </c>
      <c r="Z1125" s="138"/>
      <c r="AA1125" s="138"/>
      <c r="AB1125" s="138"/>
      <c r="AC1125" s="138"/>
      <c r="AD1125" s="138"/>
      <c r="AE1125" s="138"/>
      <c r="AF1125" s="165"/>
      <c r="AG1125" s="165"/>
      <c r="AH1125" s="165"/>
      <c r="AI1125" s="167"/>
      <c r="AJ1125" s="167"/>
      <c r="AK1125" s="165"/>
      <c r="AL1125" s="138"/>
      <c r="AM1125" s="138"/>
      <c r="AN1125" s="138"/>
      <c r="AO1125" s="142"/>
    </row>
    <row r="1126" spans="1:41">
      <c r="A1126" s="136">
        <v>45999070</v>
      </c>
      <c r="B1126" s="137">
        <v>14456648</v>
      </c>
      <c r="C1126" s="138"/>
      <c r="D1126" s="165">
        <v>0</v>
      </c>
      <c r="E1126" s="165">
        <v>0</v>
      </c>
      <c r="F1126" s="165">
        <v>0</v>
      </c>
      <c r="G1126" s="165">
        <v>0</v>
      </c>
      <c r="H1126" s="165">
        <v>0</v>
      </c>
      <c r="I1126" s="165">
        <v>0</v>
      </c>
      <c r="J1126" s="165">
        <v>0</v>
      </c>
      <c r="K1126" s="138">
        <v>0</v>
      </c>
      <c r="L1126" s="139">
        <v>11.904999999999999</v>
      </c>
      <c r="M1126" s="153">
        <v>0</v>
      </c>
      <c r="N1126" s="140" t="s">
        <v>125</v>
      </c>
      <c r="O1126" s="140">
        <v>0</v>
      </c>
      <c r="P1126" s="138">
        <v>0</v>
      </c>
      <c r="Q1126" s="137" t="s">
        <v>57</v>
      </c>
      <c r="R1126" s="137">
        <v>0</v>
      </c>
      <c r="S1126" s="140">
        <v>0</v>
      </c>
      <c r="T1126" s="182">
        <v>20161031</v>
      </c>
      <c r="U1126" s="137"/>
      <c r="V1126" s="138"/>
      <c r="W1126" s="141"/>
      <c r="X1126" s="138" t="s">
        <v>124</v>
      </c>
      <c r="Y1126" s="138">
        <v>0</v>
      </c>
      <c r="Z1126" s="138"/>
      <c r="AA1126" s="138"/>
      <c r="AB1126" s="138"/>
      <c r="AC1126" s="138"/>
      <c r="AD1126" s="138"/>
      <c r="AE1126" s="138"/>
      <c r="AF1126" s="165"/>
      <c r="AG1126" s="165"/>
      <c r="AH1126" s="165"/>
      <c r="AI1126" s="167"/>
      <c r="AJ1126" s="167"/>
      <c r="AK1126" s="165"/>
      <c r="AL1126" s="138"/>
      <c r="AM1126" s="138"/>
      <c r="AN1126" s="138"/>
      <c r="AO1126" s="142"/>
    </row>
    <row r="1127" spans="1:41">
      <c r="A1127" s="136">
        <v>46049013</v>
      </c>
      <c r="B1127" s="137">
        <v>8634401</v>
      </c>
      <c r="C1127" s="138"/>
      <c r="D1127" s="165">
        <v>1176400.52</v>
      </c>
      <c r="E1127" s="165">
        <v>-13586.49</v>
      </c>
      <c r="F1127" s="165">
        <v>1162814.03</v>
      </c>
      <c r="G1127" s="165">
        <v>-10112.14</v>
      </c>
      <c r="H1127" s="165">
        <v>0</v>
      </c>
      <c r="I1127" s="165">
        <v>-1659.12</v>
      </c>
      <c r="J1127" s="165">
        <v>-25357.75</v>
      </c>
      <c r="K1127" s="138">
        <v>0</v>
      </c>
      <c r="L1127" s="139">
        <v>10.315</v>
      </c>
      <c r="M1127" s="153">
        <v>1225.4172083333335</v>
      </c>
      <c r="N1127" s="140" t="s">
        <v>126</v>
      </c>
      <c r="O1127" s="140">
        <v>0</v>
      </c>
      <c r="P1127" s="138">
        <v>1162814.03</v>
      </c>
      <c r="Q1127" s="137" t="s">
        <v>57</v>
      </c>
      <c r="R1127" s="137">
        <v>0</v>
      </c>
      <c r="S1127" s="140">
        <v>0</v>
      </c>
      <c r="T1127" s="182">
        <v>20161031</v>
      </c>
      <c r="U1127" s="137"/>
      <c r="V1127" s="138"/>
      <c r="W1127" s="141"/>
      <c r="X1127" s="138" t="s">
        <v>124</v>
      </c>
      <c r="Y1127" s="138">
        <v>0</v>
      </c>
      <c r="Z1127" s="138"/>
      <c r="AA1127" s="138"/>
      <c r="AB1127" s="138"/>
      <c r="AC1127" s="138"/>
      <c r="AD1127" s="138"/>
      <c r="AE1127" s="138"/>
      <c r="AF1127" s="165"/>
      <c r="AG1127" s="165"/>
      <c r="AH1127" s="165"/>
      <c r="AI1127" s="167"/>
      <c r="AJ1127" s="167"/>
      <c r="AK1127" s="165"/>
      <c r="AL1127" s="138"/>
      <c r="AM1127" s="138"/>
      <c r="AN1127" s="138"/>
      <c r="AO1127" s="142"/>
    </row>
    <row r="1128" spans="1:41">
      <c r="A1128" s="136">
        <v>46049195</v>
      </c>
      <c r="B1128" s="137">
        <v>21683848</v>
      </c>
      <c r="C1128" s="138"/>
      <c r="D1128" s="165">
        <v>0</v>
      </c>
      <c r="E1128" s="165">
        <v>0</v>
      </c>
      <c r="F1128" s="165">
        <v>0</v>
      </c>
      <c r="G1128" s="165">
        <v>0</v>
      </c>
      <c r="H1128" s="165">
        <v>0</v>
      </c>
      <c r="I1128" s="165">
        <v>0</v>
      </c>
      <c r="J1128" s="165">
        <v>0</v>
      </c>
      <c r="K1128" s="138">
        <v>0</v>
      </c>
      <c r="L1128" s="139">
        <v>11.8</v>
      </c>
      <c r="M1128" s="153">
        <v>0</v>
      </c>
      <c r="N1128" s="140" t="s">
        <v>125</v>
      </c>
      <c r="O1128" s="140">
        <v>0</v>
      </c>
      <c r="P1128" s="138">
        <v>0</v>
      </c>
      <c r="Q1128" s="137" t="s">
        <v>57</v>
      </c>
      <c r="R1128" s="137">
        <v>0</v>
      </c>
      <c r="S1128" s="140">
        <v>0</v>
      </c>
      <c r="T1128" s="182">
        <v>20161031</v>
      </c>
      <c r="U1128" s="137"/>
      <c r="V1128" s="138"/>
      <c r="W1128" s="141"/>
      <c r="X1128" s="138" t="s">
        <v>124</v>
      </c>
      <c r="Y1128" s="138">
        <v>0</v>
      </c>
      <c r="Z1128" s="138"/>
      <c r="AA1128" s="138"/>
      <c r="AB1128" s="138"/>
      <c r="AC1128" s="138"/>
      <c r="AD1128" s="138"/>
      <c r="AE1128" s="138"/>
      <c r="AF1128" s="165"/>
      <c r="AG1128" s="165"/>
      <c r="AH1128" s="165"/>
      <c r="AI1128" s="167"/>
      <c r="AJ1128" s="167"/>
      <c r="AK1128" s="165"/>
      <c r="AL1128" s="138"/>
      <c r="AM1128" s="138"/>
      <c r="AN1128" s="138"/>
      <c r="AO1128" s="142"/>
    </row>
    <row r="1129" spans="1:41">
      <c r="A1129" s="136">
        <v>46049290</v>
      </c>
      <c r="B1129" s="137">
        <v>5688505</v>
      </c>
      <c r="C1129" s="138"/>
      <c r="D1129" s="165">
        <v>0</v>
      </c>
      <c r="E1129" s="165">
        <v>0</v>
      </c>
      <c r="F1129" s="165">
        <v>0</v>
      </c>
      <c r="G1129" s="165">
        <v>0</v>
      </c>
      <c r="H1129" s="165">
        <v>0</v>
      </c>
      <c r="I1129" s="165">
        <v>0</v>
      </c>
      <c r="J1129" s="165">
        <v>0</v>
      </c>
      <c r="K1129" s="138">
        <v>0</v>
      </c>
      <c r="L1129" s="139">
        <v>11.375</v>
      </c>
      <c r="M1129" s="153">
        <v>0</v>
      </c>
      <c r="N1129" s="140" t="s">
        <v>125</v>
      </c>
      <c r="O1129" s="140">
        <v>0</v>
      </c>
      <c r="P1129" s="138">
        <v>0</v>
      </c>
      <c r="Q1129" s="137" t="s">
        <v>57</v>
      </c>
      <c r="R1129" s="137">
        <v>0</v>
      </c>
      <c r="S1129" s="140">
        <v>0</v>
      </c>
      <c r="T1129" s="182">
        <v>20161031</v>
      </c>
      <c r="U1129" s="137"/>
      <c r="V1129" s="138"/>
      <c r="W1129" s="141"/>
      <c r="X1129" s="138" t="s">
        <v>124</v>
      </c>
      <c r="Y1129" s="138">
        <v>0</v>
      </c>
      <c r="Z1129" s="138"/>
      <c r="AA1129" s="138"/>
      <c r="AB1129" s="138"/>
      <c r="AC1129" s="138"/>
      <c r="AD1129" s="138"/>
      <c r="AE1129" s="138"/>
      <c r="AF1129" s="165"/>
      <c r="AG1129" s="165"/>
      <c r="AH1129" s="165"/>
      <c r="AI1129" s="167"/>
      <c r="AJ1129" s="167"/>
      <c r="AK1129" s="165"/>
      <c r="AL1129" s="138"/>
      <c r="AM1129" s="138"/>
      <c r="AN1129" s="138"/>
      <c r="AO1129" s="142"/>
    </row>
    <row r="1130" spans="1:41">
      <c r="A1130" s="136">
        <v>46050047</v>
      </c>
      <c r="B1130" s="137">
        <v>3766470</v>
      </c>
      <c r="C1130" s="138"/>
      <c r="D1130" s="165">
        <v>0</v>
      </c>
      <c r="E1130" s="165">
        <v>0</v>
      </c>
      <c r="F1130" s="165">
        <v>0</v>
      </c>
      <c r="G1130" s="165">
        <v>0</v>
      </c>
      <c r="H1130" s="165">
        <v>0</v>
      </c>
      <c r="I1130" s="165">
        <v>0</v>
      </c>
      <c r="J1130" s="165">
        <v>0</v>
      </c>
      <c r="K1130" s="138">
        <v>0</v>
      </c>
      <c r="L1130" s="139">
        <v>11.8</v>
      </c>
      <c r="M1130" s="153">
        <v>0</v>
      </c>
      <c r="N1130" s="140" t="s">
        <v>125</v>
      </c>
      <c r="O1130" s="140">
        <v>0</v>
      </c>
      <c r="P1130" s="138">
        <v>0</v>
      </c>
      <c r="Q1130" s="137" t="s">
        <v>57</v>
      </c>
      <c r="R1130" s="137">
        <v>0</v>
      </c>
      <c r="S1130" s="140">
        <v>0</v>
      </c>
      <c r="T1130" s="182">
        <v>20161031</v>
      </c>
      <c r="U1130" s="137"/>
      <c r="V1130" s="138"/>
      <c r="W1130" s="141"/>
      <c r="X1130" s="138" t="s">
        <v>124</v>
      </c>
      <c r="Y1130" s="138">
        <v>0</v>
      </c>
      <c r="Z1130" s="138"/>
      <c r="AA1130" s="138"/>
      <c r="AB1130" s="138"/>
      <c r="AC1130" s="138"/>
      <c r="AD1130" s="138"/>
      <c r="AE1130" s="138"/>
      <c r="AF1130" s="165"/>
      <c r="AG1130" s="165"/>
      <c r="AH1130" s="165"/>
      <c r="AI1130" s="167"/>
      <c r="AJ1130" s="167"/>
      <c r="AK1130" s="165"/>
      <c r="AL1130" s="138"/>
      <c r="AM1130" s="138"/>
      <c r="AN1130" s="138"/>
      <c r="AO1130" s="142"/>
    </row>
    <row r="1131" spans="1:41">
      <c r="A1131" s="136">
        <v>46050145</v>
      </c>
      <c r="B1131" s="137">
        <v>15682170</v>
      </c>
      <c r="C1131" s="138"/>
      <c r="D1131" s="165">
        <v>0</v>
      </c>
      <c r="E1131" s="165">
        <v>0</v>
      </c>
      <c r="F1131" s="165">
        <v>0</v>
      </c>
      <c r="G1131" s="165">
        <v>0</v>
      </c>
      <c r="H1131" s="165">
        <v>0</v>
      </c>
      <c r="I1131" s="165">
        <v>0</v>
      </c>
      <c r="J1131" s="165">
        <v>0</v>
      </c>
      <c r="K1131" s="138">
        <v>0</v>
      </c>
      <c r="L1131" s="139">
        <v>11.8</v>
      </c>
      <c r="M1131" s="153">
        <v>0</v>
      </c>
      <c r="N1131" s="140" t="s">
        <v>125</v>
      </c>
      <c r="O1131" s="140">
        <v>0</v>
      </c>
      <c r="P1131" s="138">
        <v>0</v>
      </c>
      <c r="Q1131" s="137" t="s">
        <v>57</v>
      </c>
      <c r="R1131" s="137">
        <v>0</v>
      </c>
      <c r="S1131" s="140">
        <v>0</v>
      </c>
      <c r="T1131" s="182">
        <v>20161031</v>
      </c>
      <c r="U1131" s="137"/>
      <c r="V1131" s="138"/>
      <c r="W1131" s="141"/>
      <c r="X1131" s="138" t="s">
        <v>124</v>
      </c>
      <c r="Y1131" s="138">
        <v>0</v>
      </c>
      <c r="Z1131" s="138"/>
      <c r="AA1131" s="138"/>
      <c r="AB1131" s="138"/>
      <c r="AC1131" s="138"/>
      <c r="AD1131" s="138"/>
      <c r="AE1131" s="138"/>
      <c r="AF1131" s="165"/>
      <c r="AG1131" s="165"/>
      <c r="AH1131" s="165"/>
      <c r="AI1131" s="167"/>
      <c r="AJ1131" s="167"/>
      <c r="AK1131" s="165"/>
      <c r="AL1131" s="138"/>
      <c r="AM1131" s="138"/>
      <c r="AN1131" s="138"/>
      <c r="AO1131" s="142"/>
    </row>
    <row r="1132" spans="1:41">
      <c r="A1132" s="136">
        <v>46050239</v>
      </c>
      <c r="B1132" s="137">
        <v>12714974</v>
      </c>
      <c r="C1132" s="138"/>
      <c r="D1132" s="165">
        <v>0</v>
      </c>
      <c r="E1132" s="165">
        <v>0</v>
      </c>
      <c r="F1132" s="165">
        <v>0</v>
      </c>
      <c r="G1132" s="165">
        <v>0</v>
      </c>
      <c r="H1132" s="165">
        <v>0</v>
      </c>
      <c r="I1132" s="165">
        <v>0</v>
      </c>
      <c r="J1132" s="165">
        <v>0</v>
      </c>
      <c r="K1132" s="138">
        <v>0</v>
      </c>
      <c r="L1132" s="139">
        <v>11.1</v>
      </c>
      <c r="M1132" s="153">
        <v>0</v>
      </c>
      <c r="N1132" s="140" t="s">
        <v>125</v>
      </c>
      <c r="O1132" s="140">
        <v>1</v>
      </c>
      <c r="P1132" s="138">
        <v>0</v>
      </c>
      <c r="Q1132" s="137" t="s">
        <v>57</v>
      </c>
      <c r="R1132" s="137">
        <v>0</v>
      </c>
      <c r="S1132" s="140">
        <v>0</v>
      </c>
      <c r="T1132" s="182">
        <v>20161031</v>
      </c>
      <c r="U1132" s="137"/>
      <c r="V1132" s="138"/>
      <c r="W1132" s="141"/>
      <c r="X1132" s="138" t="s">
        <v>124</v>
      </c>
      <c r="Y1132" s="138">
        <v>0</v>
      </c>
      <c r="Z1132" s="138"/>
      <c r="AA1132" s="138"/>
      <c r="AB1132" s="138"/>
      <c r="AC1132" s="138"/>
      <c r="AD1132" s="138"/>
      <c r="AE1132" s="138"/>
      <c r="AF1132" s="165"/>
      <c r="AG1132" s="165"/>
      <c r="AH1132" s="165"/>
      <c r="AI1132" s="167"/>
      <c r="AJ1132" s="167"/>
      <c r="AK1132" s="165"/>
      <c r="AL1132" s="138"/>
      <c r="AM1132" s="138"/>
      <c r="AN1132" s="138"/>
      <c r="AO1132" s="142"/>
    </row>
    <row r="1133" spans="1:41">
      <c r="A1133" s="136">
        <v>46050246</v>
      </c>
      <c r="B1133" s="137">
        <v>18039557</v>
      </c>
      <c r="C1133" s="138"/>
      <c r="D1133" s="165">
        <v>1206583.6100000001</v>
      </c>
      <c r="E1133" s="165">
        <v>-13815.41</v>
      </c>
      <c r="F1133" s="165">
        <v>1192768.2</v>
      </c>
      <c r="G1133" s="165">
        <v>-12700.22</v>
      </c>
      <c r="H1133" s="165">
        <v>-500</v>
      </c>
      <c r="I1133" s="165">
        <v>-1904.37</v>
      </c>
      <c r="J1133" s="165">
        <v>-28920</v>
      </c>
      <c r="K1133" s="138">
        <v>0</v>
      </c>
      <c r="L1133" s="139">
        <v>10.315</v>
      </c>
      <c r="M1133" s="153">
        <v>1256.8579270833336</v>
      </c>
      <c r="N1133" s="140" t="s">
        <v>126</v>
      </c>
      <c r="O1133" s="140">
        <v>0</v>
      </c>
      <c r="P1133" s="138">
        <v>1178834.04</v>
      </c>
      <c r="Q1133" s="137" t="s">
        <v>58</v>
      </c>
      <c r="R1133" s="137">
        <v>20161031</v>
      </c>
      <c r="S1133" s="140">
        <v>1</v>
      </c>
      <c r="T1133" s="182">
        <v>20161031</v>
      </c>
      <c r="U1133" s="137"/>
      <c r="V1133" s="138"/>
      <c r="W1133" s="141"/>
      <c r="X1133" s="138" t="s">
        <v>124</v>
      </c>
      <c r="Y1133" s="138">
        <v>0</v>
      </c>
      <c r="Z1133" s="138"/>
      <c r="AA1133" s="138"/>
      <c r="AB1133" s="138"/>
      <c r="AC1133" s="138"/>
      <c r="AD1133" s="138"/>
      <c r="AE1133" s="138"/>
      <c r="AF1133" s="165"/>
      <c r="AG1133" s="165"/>
      <c r="AH1133" s="165"/>
      <c r="AI1133" s="167"/>
      <c r="AJ1133" s="167"/>
      <c r="AK1133" s="165"/>
      <c r="AL1133" s="138"/>
      <c r="AM1133" s="138"/>
      <c r="AN1133" s="138"/>
      <c r="AO1133" s="142"/>
    </row>
    <row r="1134" spans="1:41">
      <c r="A1134" s="136">
        <v>46050285</v>
      </c>
      <c r="B1134" s="137">
        <v>22385442</v>
      </c>
      <c r="C1134" s="138"/>
      <c r="D1134" s="165">
        <v>602653.80000000005</v>
      </c>
      <c r="E1134" s="165">
        <v>-5666.54</v>
      </c>
      <c r="F1134" s="165">
        <v>596987.26</v>
      </c>
      <c r="G1134" s="165">
        <v>0</v>
      </c>
      <c r="H1134" s="165">
        <v>0</v>
      </c>
      <c r="I1134" s="165">
        <v>0</v>
      </c>
      <c r="J1134" s="165">
        <v>-5666.54</v>
      </c>
      <c r="K1134" s="138">
        <v>-5666.54</v>
      </c>
      <c r="L1134" s="139">
        <v>11.8</v>
      </c>
      <c r="M1134" s="153">
        <v>627.76437500000009</v>
      </c>
      <c r="N1134" s="140" t="s">
        <v>126</v>
      </c>
      <c r="O1134" s="140">
        <v>1</v>
      </c>
      <c r="P1134" s="138">
        <v>454716.63</v>
      </c>
      <c r="Q1134" s="137" t="s">
        <v>64</v>
      </c>
      <c r="R1134" s="137">
        <v>20150331</v>
      </c>
      <c r="S1134" s="140">
        <v>20</v>
      </c>
      <c r="T1134" s="182">
        <v>20161031</v>
      </c>
      <c r="U1134" s="137"/>
      <c r="V1134" s="138"/>
      <c r="W1134" s="141"/>
      <c r="X1134" s="138" t="s">
        <v>124</v>
      </c>
      <c r="Y1134" s="138">
        <v>0</v>
      </c>
      <c r="Z1134" s="138"/>
      <c r="AA1134" s="138"/>
      <c r="AB1134" s="138"/>
      <c r="AC1134" s="138"/>
      <c r="AD1134" s="138"/>
      <c r="AE1134" s="138"/>
      <c r="AF1134" s="165"/>
      <c r="AG1134" s="165"/>
      <c r="AH1134" s="165"/>
      <c r="AI1134" s="167"/>
      <c r="AJ1134" s="167"/>
      <c r="AK1134" s="165"/>
      <c r="AL1134" s="138"/>
      <c r="AM1134" s="138"/>
      <c r="AN1134" s="138"/>
      <c r="AO1134" s="142"/>
    </row>
    <row r="1135" spans="1:41">
      <c r="A1135" s="136">
        <v>46051079</v>
      </c>
      <c r="B1135" s="137">
        <v>40826387</v>
      </c>
      <c r="C1135" s="138"/>
      <c r="D1135" s="165">
        <v>248074.01</v>
      </c>
      <c r="E1135" s="165">
        <v>-3367.68</v>
      </c>
      <c r="F1135" s="165">
        <v>244706.33</v>
      </c>
      <c r="G1135" s="165">
        <v>-2439.39</v>
      </c>
      <c r="H1135" s="165">
        <v>0</v>
      </c>
      <c r="I1135" s="165">
        <v>-257.14</v>
      </c>
      <c r="J1135" s="165">
        <v>-6064.2100000000009</v>
      </c>
      <c r="K1135" s="138">
        <v>-1066.44</v>
      </c>
      <c r="L1135" s="139">
        <v>11.8</v>
      </c>
      <c r="M1135" s="153">
        <v>258.41042708333333</v>
      </c>
      <c r="N1135" s="140" t="s">
        <v>126</v>
      </c>
      <c r="O1135" s="140">
        <v>0</v>
      </c>
      <c r="P1135" s="138">
        <v>244706.33</v>
      </c>
      <c r="Q1135" s="137" t="s">
        <v>57</v>
      </c>
      <c r="R1135" s="137">
        <v>0</v>
      </c>
      <c r="S1135" s="140">
        <v>0</v>
      </c>
      <c r="T1135" s="182">
        <v>20161031</v>
      </c>
      <c r="U1135" s="137"/>
      <c r="V1135" s="138"/>
      <c r="W1135" s="141"/>
      <c r="X1135" s="138" t="s">
        <v>124</v>
      </c>
      <c r="Y1135" s="138">
        <v>0</v>
      </c>
      <c r="Z1135" s="138"/>
      <c r="AA1135" s="138"/>
      <c r="AB1135" s="138"/>
      <c r="AC1135" s="138"/>
      <c r="AD1135" s="138"/>
      <c r="AE1135" s="138"/>
      <c r="AF1135" s="165"/>
      <c r="AG1135" s="165"/>
      <c r="AH1135" s="165"/>
      <c r="AI1135" s="167"/>
      <c r="AJ1135" s="167"/>
      <c r="AK1135" s="165"/>
      <c r="AL1135" s="138"/>
      <c r="AM1135" s="138"/>
      <c r="AN1135" s="138"/>
      <c r="AO1135" s="142"/>
    </row>
    <row r="1136" spans="1:41">
      <c r="A1136" s="136">
        <v>46051476</v>
      </c>
      <c r="B1136" s="137">
        <v>20221260</v>
      </c>
      <c r="C1136" s="138"/>
      <c r="D1136" s="165">
        <v>0</v>
      </c>
      <c r="E1136" s="165">
        <v>0</v>
      </c>
      <c r="F1136" s="165">
        <v>0</v>
      </c>
      <c r="G1136" s="165">
        <v>0</v>
      </c>
      <c r="H1136" s="165">
        <v>0</v>
      </c>
      <c r="I1136" s="165">
        <v>0</v>
      </c>
      <c r="J1136" s="165">
        <v>0</v>
      </c>
      <c r="K1136" s="138">
        <v>0</v>
      </c>
      <c r="L1136" s="139">
        <v>11.8</v>
      </c>
      <c r="M1136" s="153">
        <v>0</v>
      </c>
      <c r="N1136" s="140" t="s">
        <v>125</v>
      </c>
      <c r="O1136" s="140">
        <v>0</v>
      </c>
      <c r="P1136" s="138">
        <v>0</v>
      </c>
      <c r="Q1136" s="137" t="s">
        <v>57</v>
      </c>
      <c r="R1136" s="137">
        <v>0</v>
      </c>
      <c r="S1136" s="140">
        <v>0</v>
      </c>
      <c r="T1136" s="182">
        <v>20161031</v>
      </c>
      <c r="U1136" s="137"/>
      <c r="V1136" s="138"/>
      <c r="W1136" s="141"/>
      <c r="X1136" s="138" t="s">
        <v>124</v>
      </c>
      <c r="Y1136" s="138">
        <v>0</v>
      </c>
      <c r="Z1136" s="138"/>
      <c r="AA1136" s="138"/>
      <c r="AB1136" s="138"/>
      <c r="AC1136" s="138"/>
      <c r="AD1136" s="138"/>
      <c r="AE1136" s="138"/>
      <c r="AF1136" s="165"/>
      <c r="AG1136" s="165"/>
      <c r="AH1136" s="165"/>
      <c r="AI1136" s="167"/>
      <c r="AJ1136" s="167"/>
      <c r="AK1136" s="165"/>
      <c r="AL1136" s="138"/>
      <c r="AM1136" s="138"/>
      <c r="AN1136" s="138"/>
      <c r="AO1136" s="142"/>
    </row>
    <row r="1137" spans="1:41">
      <c r="A1137" s="136">
        <v>46051630</v>
      </c>
      <c r="B1137" s="137">
        <v>18975631</v>
      </c>
      <c r="C1137" s="138"/>
      <c r="D1137" s="165">
        <v>0</v>
      </c>
      <c r="E1137" s="165">
        <v>0</v>
      </c>
      <c r="F1137" s="165">
        <v>0</v>
      </c>
      <c r="G1137" s="165">
        <v>0</v>
      </c>
      <c r="H1137" s="165">
        <v>0</v>
      </c>
      <c r="I1137" s="165">
        <v>0</v>
      </c>
      <c r="J1137" s="165">
        <v>0</v>
      </c>
      <c r="K1137" s="138">
        <v>0</v>
      </c>
      <c r="L1137" s="139">
        <v>11.8</v>
      </c>
      <c r="M1137" s="153">
        <v>0</v>
      </c>
      <c r="N1137" s="140" t="s">
        <v>125</v>
      </c>
      <c r="O1137" s="140">
        <v>0</v>
      </c>
      <c r="P1137" s="138">
        <v>0</v>
      </c>
      <c r="Q1137" s="137" t="s">
        <v>57</v>
      </c>
      <c r="R1137" s="137">
        <v>0</v>
      </c>
      <c r="S1137" s="140">
        <v>0</v>
      </c>
      <c r="T1137" s="182">
        <v>20161031</v>
      </c>
      <c r="U1137" s="137"/>
      <c r="V1137" s="138"/>
      <c r="W1137" s="141"/>
      <c r="X1137" s="138" t="s">
        <v>124</v>
      </c>
      <c r="Y1137" s="138">
        <v>0</v>
      </c>
      <c r="Z1137" s="138"/>
      <c r="AA1137" s="138"/>
      <c r="AB1137" s="138"/>
      <c r="AC1137" s="138"/>
      <c r="AD1137" s="138"/>
      <c r="AE1137" s="138"/>
      <c r="AF1137" s="165"/>
      <c r="AG1137" s="165"/>
      <c r="AH1137" s="165"/>
      <c r="AI1137" s="167"/>
      <c r="AJ1137" s="167"/>
      <c r="AK1137" s="165"/>
      <c r="AL1137" s="138"/>
      <c r="AM1137" s="138"/>
      <c r="AN1137" s="138"/>
      <c r="AO1137" s="142"/>
    </row>
    <row r="1138" spans="1:41">
      <c r="A1138" s="136">
        <v>46051832</v>
      </c>
      <c r="B1138" s="137">
        <v>41054454</v>
      </c>
      <c r="C1138" s="138"/>
      <c r="D1138" s="165">
        <v>791264.28</v>
      </c>
      <c r="E1138" s="165">
        <v>-8731.02</v>
      </c>
      <c r="F1138" s="165">
        <v>782533.26</v>
      </c>
      <c r="G1138" s="165">
        <v>-7850</v>
      </c>
      <c r="H1138" s="165">
        <v>0</v>
      </c>
      <c r="I1138" s="165">
        <v>-1263.05</v>
      </c>
      <c r="J1138" s="165">
        <v>-17844.07</v>
      </c>
      <c r="K1138" s="138">
        <v>0</v>
      </c>
      <c r="L1138" s="139">
        <v>11.904999999999999</v>
      </c>
      <c r="M1138" s="153">
        <v>824.23362500000019</v>
      </c>
      <c r="N1138" s="140" t="s">
        <v>126</v>
      </c>
      <c r="O1138" s="140">
        <v>0</v>
      </c>
      <c r="P1138" s="138">
        <v>782533.26</v>
      </c>
      <c r="Q1138" s="137" t="s">
        <v>57</v>
      </c>
      <c r="R1138" s="137">
        <v>0</v>
      </c>
      <c r="S1138" s="140">
        <v>0</v>
      </c>
      <c r="T1138" s="182">
        <v>20161031</v>
      </c>
      <c r="U1138" s="137"/>
      <c r="V1138" s="138"/>
      <c r="W1138" s="141"/>
      <c r="X1138" s="138" t="s">
        <v>124</v>
      </c>
      <c r="Y1138" s="138">
        <v>0</v>
      </c>
      <c r="Z1138" s="138"/>
      <c r="AA1138" s="138"/>
      <c r="AB1138" s="138"/>
      <c r="AC1138" s="138"/>
      <c r="AD1138" s="138"/>
      <c r="AE1138" s="138"/>
      <c r="AF1138" s="165"/>
      <c r="AG1138" s="165"/>
      <c r="AH1138" s="165"/>
      <c r="AI1138" s="167"/>
      <c r="AJ1138" s="167"/>
      <c r="AK1138" s="165"/>
      <c r="AL1138" s="138"/>
      <c r="AM1138" s="138"/>
      <c r="AN1138" s="138"/>
      <c r="AO1138" s="142"/>
    </row>
    <row r="1139" spans="1:41">
      <c r="A1139" s="136">
        <v>46051938</v>
      </c>
      <c r="B1139" s="137">
        <v>22169745</v>
      </c>
      <c r="C1139" s="138"/>
      <c r="D1139" s="165">
        <v>442662.43</v>
      </c>
      <c r="E1139" s="165">
        <v>-7903.58</v>
      </c>
      <c r="F1139" s="165">
        <v>434758.85</v>
      </c>
      <c r="G1139" s="165">
        <v>-4352.8500000000004</v>
      </c>
      <c r="H1139" s="165">
        <v>0</v>
      </c>
      <c r="I1139" s="165">
        <v>-619.63</v>
      </c>
      <c r="J1139" s="165">
        <v>-12876.06</v>
      </c>
      <c r="K1139" s="138">
        <v>0</v>
      </c>
      <c r="L1139" s="139">
        <v>11.8</v>
      </c>
      <c r="M1139" s="153">
        <v>461.10669791666669</v>
      </c>
      <c r="N1139" s="140" t="s">
        <v>126</v>
      </c>
      <c r="O1139" s="140">
        <v>0</v>
      </c>
      <c r="P1139" s="138">
        <v>434758.85</v>
      </c>
      <c r="Q1139" s="137" t="s">
        <v>57</v>
      </c>
      <c r="R1139" s="137">
        <v>0</v>
      </c>
      <c r="S1139" s="140">
        <v>0</v>
      </c>
      <c r="T1139" s="182">
        <v>20161031</v>
      </c>
      <c r="U1139" s="137"/>
      <c r="V1139" s="138"/>
      <c r="W1139" s="141"/>
      <c r="X1139" s="138" t="s">
        <v>124</v>
      </c>
      <c r="Y1139" s="138">
        <v>0</v>
      </c>
      <c r="Z1139" s="138"/>
      <c r="AA1139" s="138"/>
      <c r="AB1139" s="138"/>
      <c r="AC1139" s="138"/>
      <c r="AD1139" s="138"/>
      <c r="AE1139" s="138"/>
      <c r="AF1139" s="165"/>
      <c r="AG1139" s="165"/>
      <c r="AH1139" s="165"/>
      <c r="AI1139" s="167"/>
      <c r="AJ1139" s="167"/>
      <c r="AK1139" s="165"/>
      <c r="AL1139" s="138"/>
      <c r="AM1139" s="138"/>
      <c r="AN1139" s="138"/>
      <c r="AO1139" s="142"/>
    </row>
    <row r="1140" spans="1:41">
      <c r="A1140" s="136">
        <v>46052053</v>
      </c>
      <c r="B1140" s="137">
        <v>40044731</v>
      </c>
      <c r="C1140" s="138"/>
      <c r="D1140" s="165">
        <v>0</v>
      </c>
      <c r="E1140" s="165">
        <v>0</v>
      </c>
      <c r="F1140" s="165">
        <v>0</v>
      </c>
      <c r="G1140" s="165">
        <v>0</v>
      </c>
      <c r="H1140" s="165">
        <v>0</v>
      </c>
      <c r="I1140" s="165">
        <v>0</v>
      </c>
      <c r="J1140" s="165">
        <v>0</v>
      </c>
      <c r="K1140" s="138">
        <v>0</v>
      </c>
      <c r="L1140" s="139">
        <v>12.7</v>
      </c>
      <c r="M1140" s="153">
        <v>0</v>
      </c>
      <c r="N1140" s="140" t="s">
        <v>125</v>
      </c>
      <c r="O1140" s="140">
        <v>0</v>
      </c>
      <c r="P1140" s="138">
        <v>0</v>
      </c>
      <c r="Q1140" s="137" t="s">
        <v>57</v>
      </c>
      <c r="R1140" s="137">
        <v>0</v>
      </c>
      <c r="S1140" s="140">
        <v>0</v>
      </c>
      <c r="T1140" s="182">
        <v>20161031</v>
      </c>
      <c r="U1140" s="137"/>
      <c r="V1140" s="138"/>
      <c r="W1140" s="141"/>
      <c r="X1140" s="138" t="s">
        <v>124</v>
      </c>
      <c r="Y1140" s="138">
        <v>0</v>
      </c>
      <c r="Z1140" s="138"/>
      <c r="AA1140" s="138"/>
      <c r="AB1140" s="138"/>
      <c r="AC1140" s="138"/>
      <c r="AD1140" s="138"/>
      <c r="AE1140" s="138"/>
      <c r="AF1140" s="165"/>
      <c r="AG1140" s="165"/>
      <c r="AH1140" s="165"/>
      <c r="AI1140" s="167"/>
      <c r="AJ1140" s="167"/>
      <c r="AK1140" s="165"/>
      <c r="AL1140" s="138"/>
      <c r="AM1140" s="138"/>
      <c r="AN1140" s="138"/>
      <c r="AO1140" s="142"/>
    </row>
    <row r="1141" spans="1:41">
      <c r="A1141" s="136">
        <v>46052115</v>
      </c>
      <c r="B1141" s="137">
        <v>27807896</v>
      </c>
      <c r="C1141" s="138"/>
      <c r="D1141" s="165">
        <v>135861.23000000001</v>
      </c>
      <c r="E1141" s="165">
        <v>-17669.439999999999</v>
      </c>
      <c r="F1141" s="165">
        <v>118191.79</v>
      </c>
      <c r="G1141" s="165">
        <v>-1256.72</v>
      </c>
      <c r="H1141" s="165">
        <v>0</v>
      </c>
      <c r="I1141" s="165">
        <v>-1320.14</v>
      </c>
      <c r="J1141" s="165">
        <v>-20246.3</v>
      </c>
      <c r="K1141" s="138">
        <v>0</v>
      </c>
      <c r="L1141" s="139">
        <v>11.1</v>
      </c>
      <c r="M1141" s="153">
        <v>141.52211458333335</v>
      </c>
      <c r="N1141" s="140" t="s">
        <v>126</v>
      </c>
      <c r="O1141" s="140">
        <v>0</v>
      </c>
      <c r="P1141" s="138">
        <v>118191.79</v>
      </c>
      <c r="Q1141" s="137" t="s">
        <v>57</v>
      </c>
      <c r="R1141" s="137">
        <v>0</v>
      </c>
      <c r="S1141" s="140">
        <v>0</v>
      </c>
      <c r="T1141" s="182">
        <v>20161031</v>
      </c>
      <c r="U1141" s="137"/>
      <c r="V1141" s="138"/>
      <c r="W1141" s="141"/>
      <c r="X1141" s="138" t="s">
        <v>124</v>
      </c>
      <c r="Y1141" s="138">
        <v>0</v>
      </c>
      <c r="Z1141" s="138"/>
      <c r="AA1141" s="138"/>
      <c r="AB1141" s="138"/>
      <c r="AC1141" s="138"/>
      <c r="AD1141" s="138"/>
      <c r="AE1141" s="138"/>
      <c r="AF1141" s="165"/>
      <c r="AG1141" s="165"/>
      <c r="AH1141" s="165"/>
      <c r="AI1141" s="167"/>
      <c r="AJ1141" s="167"/>
      <c r="AK1141" s="165"/>
      <c r="AL1141" s="138"/>
      <c r="AM1141" s="138"/>
      <c r="AN1141" s="138"/>
      <c r="AO1141" s="142"/>
    </row>
    <row r="1142" spans="1:41">
      <c r="A1142" s="136">
        <v>46052152</v>
      </c>
      <c r="B1142" s="137">
        <v>22040051</v>
      </c>
      <c r="C1142" s="138"/>
      <c r="D1142" s="165">
        <v>0</v>
      </c>
      <c r="E1142" s="165">
        <v>0</v>
      </c>
      <c r="F1142" s="165">
        <v>0</v>
      </c>
      <c r="G1142" s="165">
        <v>0</v>
      </c>
      <c r="H1142" s="165">
        <v>0</v>
      </c>
      <c r="I1142" s="165">
        <v>0</v>
      </c>
      <c r="J1142" s="165">
        <v>0</v>
      </c>
      <c r="K1142" s="138">
        <v>0</v>
      </c>
      <c r="L1142" s="139">
        <v>11.1</v>
      </c>
      <c r="M1142" s="153">
        <v>0</v>
      </c>
      <c r="N1142" s="140" t="s">
        <v>125</v>
      </c>
      <c r="O1142" s="140">
        <v>0</v>
      </c>
      <c r="P1142" s="138">
        <v>0</v>
      </c>
      <c r="Q1142" s="137" t="s">
        <v>57</v>
      </c>
      <c r="R1142" s="137">
        <v>0</v>
      </c>
      <c r="S1142" s="140">
        <v>0</v>
      </c>
      <c r="T1142" s="182">
        <v>20161031</v>
      </c>
      <c r="U1142" s="137"/>
      <c r="V1142" s="138"/>
      <c r="W1142" s="141"/>
      <c r="X1142" s="138" t="s">
        <v>124</v>
      </c>
      <c r="Y1142" s="138">
        <v>0</v>
      </c>
      <c r="Z1142" s="138"/>
      <c r="AA1142" s="138"/>
      <c r="AB1142" s="138"/>
      <c r="AC1142" s="138"/>
      <c r="AD1142" s="138"/>
      <c r="AE1142" s="138"/>
      <c r="AF1142" s="165"/>
      <c r="AG1142" s="165"/>
      <c r="AH1142" s="165"/>
      <c r="AI1142" s="167"/>
      <c r="AJ1142" s="167"/>
      <c r="AK1142" s="165"/>
      <c r="AL1142" s="138"/>
      <c r="AM1142" s="138"/>
      <c r="AN1142" s="138"/>
      <c r="AO1142" s="142"/>
    </row>
    <row r="1143" spans="1:41">
      <c r="A1143" s="136">
        <v>46052268</v>
      </c>
      <c r="B1143" s="137">
        <v>34211678</v>
      </c>
      <c r="C1143" s="138"/>
      <c r="D1143" s="165">
        <v>303587.23</v>
      </c>
      <c r="E1143" s="165">
        <v>-3506.19</v>
      </c>
      <c r="F1143" s="165">
        <v>300081.03999999998</v>
      </c>
      <c r="G1143" s="165">
        <v>-2609.59</v>
      </c>
      <c r="H1143" s="165">
        <v>0</v>
      </c>
      <c r="I1143" s="165">
        <v>-475.91</v>
      </c>
      <c r="J1143" s="165">
        <v>-6591.69</v>
      </c>
      <c r="K1143" s="138">
        <v>0</v>
      </c>
      <c r="L1143" s="139">
        <v>10.315</v>
      </c>
      <c r="M1143" s="153">
        <v>316.23669791666663</v>
      </c>
      <c r="N1143" s="140" t="s">
        <v>126</v>
      </c>
      <c r="O1143" s="140">
        <v>0</v>
      </c>
      <c r="P1143" s="138">
        <v>300081.03999999998</v>
      </c>
      <c r="Q1143" s="137" t="s">
        <v>57</v>
      </c>
      <c r="R1143" s="137">
        <v>0</v>
      </c>
      <c r="S1143" s="140">
        <v>0</v>
      </c>
      <c r="T1143" s="182">
        <v>20161031</v>
      </c>
      <c r="U1143" s="137"/>
      <c r="V1143" s="138"/>
      <c r="W1143" s="141"/>
      <c r="X1143" s="138" t="s">
        <v>124</v>
      </c>
      <c r="Y1143" s="138">
        <v>0</v>
      </c>
      <c r="Z1143" s="138"/>
      <c r="AA1143" s="138"/>
      <c r="AB1143" s="138"/>
      <c r="AC1143" s="138"/>
      <c r="AD1143" s="138"/>
      <c r="AE1143" s="138"/>
      <c r="AF1143" s="165"/>
      <c r="AG1143" s="165"/>
      <c r="AH1143" s="165"/>
      <c r="AI1143" s="167"/>
      <c r="AJ1143" s="167"/>
      <c r="AK1143" s="165"/>
      <c r="AL1143" s="138"/>
      <c r="AM1143" s="138"/>
      <c r="AN1143" s="138"/>
      <c r="AO1143" s="142"/>
    </row>
    <row r="1144" spans="1:41">
      <c r="A1144" s="136">
        <v>46052275</v>
      </c>
      <c r="B1144" s="137">
        <v>39952209</v>
      </c>
      <c r="C1144" s="138"/>
      <c r="D1144" s="165">
        <v>0</v>
      </c>
      <c r="E1144" s="165">
        <v>0</v>
      </c>
      <c r="F1144" s="165">
        <v>0</v>
      </c>
      <c r="G1144" s="165">
        <v>0</v>
      </c>
      <c r="H1144" s="165">
        <v>0</v>
      </c>
      <c r="I1144" s="165">
        <v>0</v>
      </c>
      <c r="J1144" s="165">
        <v>0</v>
      </c>
      <c r="K1144" s="138">
        <v>0</v>
      </c>
      <c r="L1144" s="139">
        <v>11.11</v>
      </c>
      <c r="M1144" s="153">
        <v>0</v>
      </c>
      <c r="N1144" s="140" t="s">
        <v>125</v>
      </c>
      <c r="O1144" s="140">
        <v>0</v>
      </c>
      <c r="P1144" s="138">
        <v>0</v>
      </c>
      <c r="Q1144" s="137" t="s">
        <v>57</v>
      </c>
      <c r="R1144" s="137">
        <v>0</v>
      </c>
      <c r="S1144" s="140">
        <v>0</v>
      </c>
      <c r="T1144" s="182">
        <v>20161031</v>
      </c>
      <c r="U1144" s="137"/>
      <c r="V1144" s="138"/>
      <c r="W1144" s="141"/>
      <c r="X1144" s="138" t="s">
        <v>124</v>
      </c>
      <c r="Y1144" s="138">
        <v>0</v>
      </c>
      <c r="Z1144" s="138"/>
      <c r="AA1144" s="138"/>
      <c r="AB1144" s="138"/>
      <c r="AC1144" s="138"/>
      <c r="AD1144" s="138"/>
      <c r="AE1144" s="138"/>
      <c r="AF1144" s="165"/>
      <c r="AG1144" s="165"/>
      <c r="AH1144" s="165"/>
      <c r="AI1144" s="167"/>
      <c r="AJ1144" s="167"/>
      <c r="AK1144" s="165"/>
      <c r="AL1144" s="138"/>
      <c r="AM1144" s="138"/>
      <c r="AN1144" s="138"/>
      <c r="AO1144" s="142"/>
    </row>
    <row r="1145" spans="1:41">
      <c r="A1145" s="136">
        <v>46146379</v>
      </c>
      <c r="B1145" s="137">
        <v>5828282</v>
      </c>
      <c r="C1145" s="138"/>
      <c r="D1145" s="165">
        <v>0</v>
      </c>
      <c r="E1145" s="165">
        <v>0</v>
      </c>
      <c r="F1145" s="165">
        <v>0</v>
      </c>
      <c r="G1145" s="165">
        <v>0</v>
      </c>
      <c r="H1145" s="165">
        <v>0</v>
      </c>
      <c r="I1145" s="165">
        <v>0</v>
      </c>
      <c r="J1145" s="165">
        <v>0</v>
      </c>
      <c r="K1145" s="138">
        <v>0</v>
      </c>
      <c r="L1145" s="139">
        <v>11.1</v>
      </c>
      <c r="M1145" s="153">
        <v>0</v>
      </c>
      <c r="N1145" s="140" t="s">
        <v>125</v>
      </c>
      <c r="O1145" s="140">
        <v>0</v>
      </c>
      <c r="P1145" s="138">
        <v>0</v>
      </c>
      <c r="Q1145" s="137" t="s">
        <v>57</v>
      </c>
      <c r="R1145" s="137">
        <v>0</v>
      </c>
      <c r="S1145" s="140">
        <v>0</v>
      </c>
      <c r="T1145" s="182">
        <v>20161031</v>
      </c>
      <c r="U1145" s="137"/>
      <c r="V1145" s="138"/>
      <c r="W1145" s="141"/>
      <c r="X1145" s="138" t="s">
        <v>124</v>
      </c>
      <c r="Y1145" s="138">
        <v>0</v>
      </c>
      <c r="Z1145" s="138"/>
      <c r="AA1145" s="138"/>
      <c r="AB1145" s="138"/>
      <c r="AC1145" s="138"/>
      <c r="AD1145" s="138"/>
      <c r="AE1145" s="138"/>
      <c r="AF1145" s="165"/>
      <c r="AG1145" s="165"/>
      <c r="AH1145" s="165"/>
      <c r="AI1145" s="167"/>
      <c r="AJ1145" s="167"/>
      <c r="AK1145" s="165"/>
      <c r="AL1145" s="138"/>
      <c r="AM1145" s="138"/>
      <c r="AN1145" s="138"/>
      <c r="AO1145" s="142"/>
    </row>
    <row r="1146" spans="1:41">
      <c r="A1146" s="136">
        <v>46146386</v>
      </c>
      <c r="B1146" s="137">
        <v>24951901</v>
      </c>
      <c r="C1146" s="138"/>
      <c r="D1146" s="165">
        <v>212687.05</v>
      </c>
      <c r="E1146" s="165">
        <v>0</v>
      </c>
      <c r="F1146" s="165">
        <v>212687.05</v>
      </c>
      <c r="G1146" s="165">
        <v>0</v>
      </c>
      <c r="H1146" s="165">
        <v>0</v>
      </c>
      <c r="I1146" s="165">
        <v>0</v>
      </c>
      <c r="J1146" s="165">
        <v>0</v>
      </c>
      <c r="K1146" s="138">
        <v>0</v>
      </c>
      <c r="L1146" s="139">
        <v>11.1</v>
      </c>
      <c r="M1146" s="153">
        <v>221.54901041666668</v>
      </c>
      <c r="N1146" s="140" t="s">
        <v>126</v>
      </c>
      <c r="O1146" s="140">
        <v>0</v>
      </c>
      <c r="P1146" s="138">
        <v>210334.31</v>
      </c>
      <c r="Q1146" s="137" t="s">
        <v>58</v>
      </c>
      <c r="R1146" s="137">
        <v>20161031</v>
      </c>
      <c r="S1146" s="140">
        <v>1</v>
      </c>
      <c r="T1146" s="182">
        <v>20161031</v>
      </c>
      <c r="U1146" s="137"/>
      <c r="V1146" s="138"/>
      <c r="W1146" s="141"/>
      <c r="X1146" s="138" t="s">
        <v>124</v>
      </c>
      <c r="Y1146" s="138">
        <v>0</v>
      </c>
      <c r="Z1146" s="138"/>
      <c r="AA1146" s="138"/>
      <c r="AB1146" s="138"/>
      <c r="AC1146" s="138"/>
      <c r="AD1146" s="138"/>
      <c r="AE1146" s="138"/>
      <c r="AF1146" s="165"/>
      <c r="AG1146" s="165"/>
      <c r="AH1146" s="165"/>
      <c r="AI1146" s="167"/>
      <c r="AJ1146" s="167"/>
      <c r="AK1146" s="165"/>
      <c r="AL1146" s="138"/>
      <c r="AM1146" s="138"/>
      <c r="AN1146" s="138"/>
      <c r="AO1146" s="142"/>
    </row>
    <row r="1147" spans="1:41">
      <c r="A1147" s="136">
        <v>46146430</v>
      </c>
      <c r="B1147" s="137">
        <v>23837533</v>
      </c>
      <c r="C1147" s="138"/>
      <c r="D1147" s="165">
        <v>0</v>
      </c>
      <c r="E1147" s="165">
        <v>0</v>
      </c>
      <c r="F1147" s="165">
        <v>0</v>
      </c>
      <c r="G1147" s="165">
        <v>0</v>
      </c>
      <c r="H1147" s="165">
        <v>0</v>
      </c>
      <c r="I1147" s="165">
        <v>0</v>
      </c>
      <c r="J1147" s="165">
        <v>0</v>
      </c>
      <c r="K1147" s="138">
        <v>0</v>
      </c>
      <c r="L1147" s="139">
        <v>11.904999999999999</v>
      </c>
      <c r="M1147" s="153">
        <v>0</v>
      </c>
      <c r="N1147" s="140" t="s">
        <v>125</v>
      </c>
      <c r="O1147" s="140">
        <v>0</v>
      </c>
      <c r="P1147" s="138">
        <v>0</v>
      </c>
      <c r="Q1147" s="137" t="s">
        <v>57</v>
      </c>
      <c r="R1147" s="137">
        <v>0</v>
      </c>
      <c r="S1147" s="140">
        <v>0</v>
      </c>
      <c r="T1147" s="182">
        <v>20161031</v>
      </c>
      <c r="U1147" s="137"/>
      <c r="V1147" s="138"/>
      <c r="W1147" s="141"/>
      <c r="X1147" s="138" t="s">
        <v>124</v>
      </c>
      <c r="Y1147" s="138">
        <v>0</v>
      </c>
      <c r="Z1147" s="138"/>
      <c r="AA1147" s="138"/>
      <c r="AB1147" s="138"/>
      <c r="AC1147" s="138"/>
      <c r="AD1147" s="138"/>
      <c r="AE1147" s="138"/>
      <c r="AF1147" s="165"/>
      <c r="AG1147" s="165"/>
      <c r="AH1147" s="165"/>
      <c r="AI1147" s="167"/>
      <c r="AJ1147" s="167"/>
      <c r="AK1147" s="165"/>
      <c r="AL1147" s="138"/>
      <c r="AM1147" s="138"/>
      <c r="AN1147" s="138"/>
      <c r="AO1147" s="142"/>
    </row>
    <row r="1148" spans="1:41">
      <c r="A1148" s="136">
        <v>46146485</v>
      </c>
      <c r="B1148" s="137">
        <v>13764643</v>
      </c>
      <c r="C1148" s="138"/>
      <c r="D1148" s="165">
        <v>0</v>
      </c>
      <c r="E1148" s="165">
        <v>0</v>
      </c>
      <c r="F1148" s="165">
        <v>0</v>
      </c>
      <c r="G1148" s="165">
        <v>0</v>
      </c>
      <c r="H1148" s="165">
        <v>0</v>
      </c>
      <c r="I1148" s="165">
        <v>0</v>
      </c>
      <c r="J1148" s="165">
        <v>0</v>
      </c>
      <c r="K1148" s="138">
        <v>0</v>
      </c>
      <c r="L1148" s="139">
        <v>11.64</v>
      </c>
      <c r="M1148" s="153">
        <v>0</v>
      </c>
      <c r="N1148" s="140" t="s">
        <v>125</v>
      </c>
      <c r="O1148" s="140">
        <v>0</v>
      </c>
      <c r="P1148" s="138">
        <v>0</v>
      </c>
      <c r="Q1148" s="137" t="s">
        <v>57</v>
      </c>
      <c r="R1148" s="137">
        <v>0</v>
      </c>
      <c r="S1148" s="140">
        <v>0</v>
      </c>
      <c r="T1148" s="182">
        <v>20161031</v>
      </c>
      <c r="U1148" s="137"/>
      <c r="V1148" s="138"/>
      <c r="W1148" s="141"/>
      <c r="X1148" s="138" t="s">
        <v>124</v>
      </c>
      <c r="Y1148" s="138">
        <v>0</v>
      </c>
      <c r="Z1148" s="138"/>
      <c r="AA1148" s="138"/>
      <c r="AB1148" s="138"/>
      <c r="AC1148" s="138"/>
      <c r="AD1148" s="138"/>
      <c r="AE1148" s="138"/>
      <c r="AF1148" s="165"/>
      <c r="AG1148" s="165"/>
      <c r="AH1148" s="165"/>
      <c r="AI1148" s="167"/>
      <c r="AJ1148" s="167"/>
      <c r="AK1148" s="165"/>
      <c r="AL1148" s="138"/>
      <c r="AM1148" s="138"/>
      <c r="AN1148" s="138"/>
      <c r="AO1148" s="142"/>
    </row>
    <row r="1149" spans="1:41">
      <c r="A1149" s="136">
        <v>46188810</v>
      </c>
      <c r="B1149" s="137">
        <v>21020299</v>
      </c>
      <c r="C1149" s="138"/>
      <c r="D1149" s="165">
        <v>0</v>
      </c>
      <c r="E1149" s="165">
        <v>0</v>
      </c>
      <c r="F1149" s="165">
        <v>0</v>
      </c>
      <c r="G1149" s="165">
        <v>0</v>
      </c>
      <c r="H1149" s="165">
        <v>0</v>
      </c>
      <c r="I1149" s="165">
        <v>0</v>
      </c>
      <c r="J1149" s="165">
        <v>0</v>
      </c>
      <c r="K1149" s="138">
        <v>0</v>
      </c>
      <c r="L1149" s="139">
        <v>11.8</v>
      </c>
      <c r="M1149" s="153">
        <v>0</v>
      </c>
      <c r="N1149" s="140" t="s">
        <v>125</v>
      </c>
      <c r="O1149" s="140">
        <v>0</v>
      </c>
      <c r="P1149" s="138">
        <v>0</v>
      </c>
      <c r="Q1149" s="137" t="s">
        <v>57</v>
      </c>
      <c r="R1149" s="138">
        <v>0</v>
      </c>
      <c r="S1149" s="140">
        <v>0</v>
      </c>
      <c r="T1149" s="182">
        <v>20161031</v>
      </c>
      <c r="U1149" s="138"/>
      <c r="V1149" s="138"/>
      <c r="W1149" s="141"/>
      <c r="X1149" s="138" t="s">
        <v>124</v>
      </c>
      <c r="Y1149" s="138">
        <v>0</v>
      </c>
      <c r="Z1149" s="138"/>
      <c r="AA1149" s="138"/>
      <c r="AB1149" s="138"/>
      <c r="AC1149" s="138"/>
      <c r="AD1149" s="138"/>
      <c r="AE1149" s="138"/>
      <c r="AF1149" s="165"/>
      <c r="AG1149" s="165"/>
      <c r="AH1149" s="165"/>
      <c r="AI1149" s="167"/>
      <c r="AJ1149" s="167"/>
      <c r="AK1149" s="165"/>
      <c r="AL1149" s="138"/>
      <c r="AM1149" s="138"/>
      <c r="AN1149" s="138"/>
      <c r="AO1149" s="142"/>
    </row>
    <row r="1150" spans="1:41">
      <c r="A1150" s="136">
        <v>46189143</v>
      </c>
      <c r="B1150" s="137">
        <v>7342885</v>
      </c>
      <c r="C1150" s="138"/>
      <c r="D1150" s="165">
        <v>0</v>
      </c>
      <c r="E1150" s="165">
        <v>0</v>
      </c>
      <c r="F1150" s="165">
        <v>0</v>
      </c>
      <c r="G1150" s="165">
        <v>0</v>
      </c>
      <c r="H1150" s="165">
        <v>0</v>
      </c>
      <c r="I1150" s="165">
        <v>0</v>
      </c>
      <c r="J1150" s="165">
        <v>0</v>
      </c>
      <c r="K1150" s="138">
        <v>0</v>
      </c>
      <c r="L1150" s="139">
        <v>11.8</v>
      </c>
      <c r="M1150" s="153">
        <v>0</v>
      </c>
      <c r="N1150" s="140" t="s">
        <v>125</v>
      </c>
      <c r="O1150" s="140">
        <v>0</v>
      </c>
      <c r="P1150" s="138">
        <v>0</v>
      </c>
      <c r="Q1150" s="137" t="s">
        <v>57</v>
      </c>
      <c r="R1150" s="137">
        <v>0</v>
      </c>
      <c r="S1150" s="140">
        <v>0</v>
      </c>
      <c r="T1150" s="182">
        <v>20161031</v>
      </c>
      <c r="U1150" s="137"/>
      <c r="V1150" s="138"/>
      <c r="W1150" s="141"/>
      <c r="X1150" s="138" t="s">
        <v>124</v>
      </c>
      <c r="Y1150" s="138">
        <v>0</v>
      </c>
      <c r="Z1150" s="138"/>
      <c r="AA1150" s="138"/>
      <c r="AB1150" s="138"/>
      <c r="AC1150" s="138"/>
      <c r="AD1150" s="138"/>
      <c r="AE1150" s="138"/>
      <c r="AF1150" s="165"/>
      <c r="AG1150" s="165"/>
      <c r="AH1150" s="165"/>
      <c r="AI1150" s="167"/>
      <c r="AJ1150" s="167"/>
      <c r="AK1150" s="165"/>
      <c r="AL1150" s="138"/>
      <c r="AM1150" s="138"/>
      <c r="AN1150" s="138"/>
      <c r="AO1150" s="142"/>
    </row>
    <row r="1151" spans="1:41">
      <c r="A1151" s="136">
        <v>46189239</v>
      </c>
      <c r="B1151" s="137">
        <v>9441345</v>
      </c>
      <c r="C1151" s="138"/>
      <c r="D1151" s="165">
        <v>5566953.6699999999</v>
      </c>
      <c r="E1151" s="165">
        <v>0</v>
      </c>
      <c r="F1151" s="165">
        <v>5566953.6699999999</v>
      </c>
      <c r="G1151" s="165">
        <v>0</v>
      </c>
      <c r="H1151" s="165">
        <v>0</v>
      </c>
      <c r="I1151" s="165">
        <v>0</v>
      </c>
      <c r="J1151" s="165">
        <v>0</v>
      </c>
      <c r="K1151" s="138">
        <v>0</v>
      </c>
      <c r="L1151" s="139">
        <v>11.1</v>
      </c>
      <c r="M1151" s="153">
        <v>5798.9100729166666</v>
      </c>
      <c r="N1151" s="140" t="s">
        <v>126</v>
      </c>
      <c r="O1151" s="140">
        <v>1</v>
      </c>
      <c r="P1151" s="138">
        <v>4507154.51</v>
      </c>
      <c r="Q1151" s="137" t="s">
        <v>64</v>
      </c>
      <c r="R1151" s="137">
        <v>20141201</v>
      </c>
      <c r="S1151" s="140">
        <v>24</v>
      </c>
      <c r="T1151" s="182">
        <v>20161031</v>
      </c>
      <c r="U1151" s="137"/>
      <c r="V1151" s="138"/>
      <c r="W1151" s="141"/>
      <c r="X1151" s="138" t="s">
        <v>124</v>
      </c>
      <c r="Y1151" s="138">
        <v>0</v>
      </c>
      <c r="Z1151" s="138"/>
      <c r="AA1151" s="138"/>
      <c r="AB1151" s="138"/>
      <c r="AC1151" s="138"/>
      <c r="AD1151" s="138"/>
      <c r="AE1151" s="138"/>
      <c r="AF1151" s="165"/>
      <c r="AG1151" s="165"/>
      <c r="AH1151" s="165"/>
      <c r="AI1151" s="167"/>
      <c r="AJ1151" s="167"/>
      <c r="AK1151" s="165"/>
      <c r="AL1151" s="138"/>
      <c r="AM1151" s="138"/>
      <c r="AN1151" s="138"/>
      <c r="AO1151" s="142"/>
    </row>
    <row r="1152" spans="1:41">
      <c r="A1152" s="136">
        <v>46189439</v>
      </c>
      <c r="B1152" s="137">
        <v>40931150</v>
      </c>
      <c r="C1152" s="138"/>
      <c r="D1152" s="165">
        <v>775035.34</v>
      </c>
      <c r="E1152" s="165">
        <v>-8573.4599999999991</v>
      </c>
      <c r="F1152" s="165">
        <v>766461.88</v>
      </c>
      <c r="G1152" s="165">
        <v>-7169.08</v>
      </c>
      <c r="H1152" s="165">
        <v>0</v>
      </c>
      <c r="I1152" s="165">
        <v>-1131.8699999999999</v>
      </c>
      <c r="J1152" s="165">
        <v>-16874.41</v>
      </c>
      <c r="K1152" s="138">
        <v>0</v>
      </c>
      <c r="L1152" s="139">
        <v>11.1</v>
      </c>
      <c r="M1152" s="153">
        <v>807.32847916666663</v>
      </c>
      <c r="N1152" s="140" t="s">
        <v>126</v>
      </c>
      <c r="O1152" s="140">
        <v>0</v>
      </c>
      <c r="P1152" s="138">
        <v>766461.88</v>
      </c>
      <c r="Q1152" s="137" t="s">
        <v>57</v>
      </c>
      <c r="R1152" s="137">
        <v>0</v>
      </c>
      <c r="S1152" s="140">
        <v>0</v>
      </c>
      <c r="T1152" s="182">
        <v>20161031</v>
      </c>
      <c r="U1152" s="137"/>
      <c r="V1152" s="138"/>
      <c r="W1152" s="141"/>
      <c r="X1152" s="138" t="s">
        <v>124</v>
      </c>
      <c r="Y1152" s="138">
        <v>0</v>
      </c>
      <c r="Z1152" s="138"/>
      <c r="AA1152" s="138"/>
      <c r="AB1152" s="138"/>
      <c r="AC1152" s="138"/>
      <c r="AD1152" s="138"/>
      <c r="AE1152" s="138"/>
      <c r="AF1152" s="165"/>
      <c r="AG1152" s="165"/>
      <c r="AH1152" s="165"/>
      <c r="AI1152" s="167"/>
      <c r="AJ1152" s="167"/>
      <c r="AK1152" s="165"/>
      <c r="AL1152" s="138"/>
      <c r="AM1152" s="138"/>
      <c r="AN1152" s="138"/>
      <c r="AO1152" s="142"/>
    </row>
    <row r="1153" spans="1:41">
      <c r="A1153" s="136">
        <v>46285140</v>
      </c>
      <c r="B1153" s="137">
        <v>14438069</v>
      </c>
      <c r="C1153" s="138"/>
      <c r="D1153" s="165">
        <v>271752.76</v>
      </c>
      <c r="E1153" s="165">
        <v>-5473.5599999999995</v>
      </c>
      <c r="F1153" s="165">
        <v>266279.2</v>
      </c>
      <c r="G1153" s="165">
        <v>-5243.88</v>
      </c>
      <c r="H1153" s="165">
        <v>-500</v>
      </c>
      <c r="I1153" s="165">
        <v>-702.56</v>
      </c>
      <c r="J1153" s="165">
        <v>-11920</v>
      </c>
      <c r="K1153" s="138">
        <v>0</v>
      </c>
      <c r="L1153" s="139">
        <v>11.64</v>
      </c>
      <c r="M1153" s="153">
        <v>283.0757916666667</v>
      </c>
      <c r="N1153" s="140" t="s">
        <v>126</v>
      </c>
      <c r="O1153" s="140">
        <v>0</v>
      </c>
      <c r="P1153" s="138">
        <v>265927.09999999998</v>
      </c>
      <c r="Q1153" s="137" t="s">
        <v>58</v>
      </c>
      <c r="R1153" s="137">
        <v>20161031</v>
      </c>
      <c r="S1153" s="140">
        <v>1</v>
      </c>
      <c r="T1153" s="182">
        <v>20161031</v>
      </c>
      <c r="U1153" s="137"/>
      <c r="V1153" s="138"/>
      <c r="W1153" s="141"/>
      <c r="X1153" s="138" t="s">
        <v>124</v>
      </c>
      <c r="Y1153" s="138">
        <v>0</v>
      </c>
      <c r="Z1153" s="138"/>
      <c r="AA1153" s="138"/>
      <c r="AB1153" s="138"/>
      <c r="AC1153" s="138"/>
      <c r="AD1153" s="138"/>
      <c r="AE1153" s="138"/>
      <c r="AF1153" s="165"/>
      <c r="AG1153" s="165"/>
      <c r="AH1153" s="165"/>
      <c r="AI1153" s="167"/>
      <c r="AJ1153" s="167"/>
      <c r="AK1153" s="165"/>
      <c r="AL1153" s="138"/>
      <c r="AM1153" s="138"/>
      <c r="AN1153" s="138"/>
      <c r="AO1153" s="142"/>
    </row>
    <row r="1154" spans="1:41">
      <c r="A1154" s="136">
        <v>46349940</v>
      </c>
      <c r="B1154" s="137">
        <v>40752230</v>
      </c>
      <c r="C1154" s="138"/>
      <c r="D1154" s="165">
        <v>94896.28</v>
      </c>
      <c r="E1154" s="165">
        <v>-3473.84</v>
      </c>
      <c r="F1154" s="165">
        <v>91422.44</v>
      </c>
      <c r="G1154" s="165">
        <v>-933.15</v>
      </c>
      <c r="H1154" s="165">
        <v>0</v>
      </c>
      <c r="I1154" s="165">
        <v>-192.89</v>
      </c>
      <c r="J1154" s="165">
        <v>-4599.88</v>
      </c>
      <c r="K1154" s="138">
        <v>-515.51</v>
      </c>
      <c r="L1154" s="139">
        <v>11.8</v>
      </c>
      <c r="M1154" s="153">
        <v>98.850291666666678</v>
      </c>
      <c r="N1154" s="140" t="s">
        <v>126</v>
      </c>
      <c r="O1154" s="140">
        <v>0</v>
      </c>
      <c r="P1154" s="138">
        <v>91422.44</v>
      </c>
      <c r="Q1154" s="137" t="s">
        <v>57</v>
      </c>
      <c r="R1154" s="137">
        <v>0</v>
      </c>
      <c r="S1154" s="140">
        <v>0</v>
      </c>
      <c r="T1154" s="182">
        <v>20161031</v>
      </c>
      <c r="U1154" s="137"/>
      <c r="V1154" s="138"/>
      <c r="W1154" s="141"/>
      <c r="X1154" s="138" t="s">
        <v>124</v>
      </c>
      <c r="Y1154" s="138">
        <v>0</v>
      </c>
      <c r="Z1154" s="138"/>
      <c r="AA1154" s="138"/>
      <c r="AB1154" s="138"/>
      <c r="AC1154" s="138"/>
      <c r="AD1154" s="138"/>
      <c r="AE1154" s="138"/>
      <c r="AF1154" s="165"/>
      <c r="AG1154" s="165"/>
      <c r="AH1154" s="165"/>
      <c r="AI1154" s="167"/>
      <c r="AJ1154" s="167"/>
      <c r="AK1154" s="165"/>
      <c r="AL1154" s="138"/>
      <c r="AM1154" s="138"/>
      <c r="AN1154" s="138"/>
      <c r="AO1154" s="142"/>
    </row>
    <row r="1155" spans="1:41">
      <c r="A1155" s="136">
        <v>46350456</v>
      </c>
      <c r="B1155" s="137">
        <v>23413107</v>
      </c>
      <c r="C1155" s="138"/>
      <c r="D1155" s="165">
        <v>0</v>
      </c>
      <c r="E1155" s="165">
        <v>0</v>
      </c>
      <c r="F1155" s="165">
        <v>0</v>
      </c>
      <c r="G1155" s="165">
        <v>0</v>
      </c>
      <c r="H1155" s="165">
        <v>0</v>
      </c>
      <c r="I1155" s="165">
        <v>0</v>
      </c>
      <c r="J1155" s="165">
        <v>0</v>
      </c>
      <c r="K1155" s="138">
        <v>0</v>
      </c>
      <c r="L1155" s="139">
        <v>12.435</v>
      </c>
      <c r="M1155" s="153">
        <v>0</v>
      </c>
      <c r="N1155" s="140" t="s">
        <v>125</v>
      </c>
      <c r="O1155" s="140">
        <v>1</v>
      </c>
      <c r="P1155" s="138">
        <v>0</v>
      </c>
      <c r="Q1155" s="137" t="s">
        <v>57</v>
      </c>
      <c r="R1155" s="137">
        <v>0</v>
      </c>
      <c r="S1155" s="140">
        <v>0</v>
      </c>
      <c r="T1155" s="182">
        <v>20161031</v>
      </c>
      <c r="U1155" s="137"/>
      <c r="V1155" s="138"/>
      <c r="W1155" s="141"/>
      <c r="X1155" s="138" t="s">
        <v>124</v>
      </c>
      <c r="Y1155" s="138">
        <v>0</v>
      </c>
      <c r="Z1155" s="138"/>
      <c r="AA1155" s="138"/>
      <c r="AB1155" s="138"/>
      <c r="AC1155" s="138"/>
      <c r="AD1155" s="138"/>
      <c r="AE1155" s="138"/>
      <c r="AF1155" s="165"/>
      <c r="AG1155" s="165"/>
      <c r="AH1155" s="165"/>
      <c r="AI1155" s="167"/>
      <c r="AJ1155" s="167"/>
      <c r="AK1155" s="165"/>
      <c r="AL1155" s="138"/>
      <c r="AM1155" s="138"/>
      <c r="AN1155" s="138"/>
      <c r="AO1155" s="142"/>
    </row>
    <row r="1156" spans="1:41">
      <c r="A1156" s="136">
        <v>46350530</v>
      </c>
      <c r="B1156" s="137">
        <v>9665974</v>
      </c>
      <c r="C1156" s="138"/>
      <c r="D1156" s="165">
        <v>0</v>
      </c>
      <c r="E1156" s="165">
        <v>0</v>
      </c>
      <c r="F1156" s="165">
        <v>0</v>
      </c>
      <c r="G1156" s="165">
        <v>0</v>
      </c>
      <c r="H1156" s="165">
        <v>0</v>
      </c>
      <c r="I1156" s="165">
        <v>0</v>
      </c>
      <c r="J1156" s="165">
        <v>0</v>
      </c>
      <c r="K1156" s="138">
        <v>0</v>
      </c>
      <c r="L1156" s="139">
        <v>11.1</v>
      </c>
      <c r="M1156" s="153">
        <v>0</v>
      </c>
      <c r="N1156" s="140" t="s">
        <v>125</v>
      </c>
      <c r="O1156" s="140">
        <v>0</v>
      </c>
      <c r="P1156" s="138">
        <v>0</v>
      </c>
      <c r="Q1156" s="137" t="s">
        <v>57</v>
      </c>
      <c r="R1156" s="137">
        <v>0</v>
      </c>
      <c r="S1156" s="140">
        <v>0</v>
      </c>
      <c r="T1156" s="182">
        <v>20161031</v>
      </c>
      <c r="U1156" s="137"/>
      <c r="V1156" s="138"/>
      <c r="W1156" s="141"/>
      <c r="X1156" s="138" t="s">
        <v>124</v>
      </c>
      <c r="Y1156" s="138">
        <v>0</v>
      </c>
      <c r="Z1156" s="138"/>
      <c r="AA1156" s="138"/>
      <c r="AB1156" s="138"/>
      <c r="AC1156" s="138"/>
      <c r="AD1156" s="138"/>
      <c r="AE1156" s="138"/>
      <c r="AF1156" s="165"/>
      <c r="AG1156" s="165"/>
      <c r="AH1156" s="165"/>
      <c r="AI1156" s="167"/>
      <c r="AJ1156" s="167"/>
      <c r="AK1156" s="165"/>
      <c r="AL1156" s="138"/>
      <c r="AM1156" s="138"/>
      <c r="AN1156" s="138"/>
      <c r="AO1156" s="142"/>
    </row>
    <row r="1157" spans="1:41">
      <c r="A1157" s="136">
        <v>46391492</v>
      </c>
      <c r="B1157" s="137">
        <v>39979518</v>
      </c>
      <c r="C1157" s="138"/>
      <c r="D1157" s="165">
        <v>0</v>
      </c>
      <c r="E1157" s="165">
        <v>0</v>
      </c>
      <c r="F1157" s="165">
        <v>0</v>
      </c>
      <c r="G1157" s="165">
        <v>0</v>
      </c>
      <c r="H1157" s="165">
        <v>0</v>
      </c>
      <c r="I1157" s="165">
        <v>0</v>
      </c>
      <c r="J1157" s="165">
        <v>0</v>
      </c>
      <c r="K1157" s="138">
        <v>0</v>
      </c>
      <c r="L1157" s="139">
        <v>12.17</v>
      </c>
      <c r="M1157" s="153">
        <v>0</v>
      </c>
      <c r="N1157" s="140" t="s">
        <v>125</v>
      </c>
      <c r="O1157" s="140">
        <v>0</v>
      </c>
      <c r="P1157" s="138">
        <v>0</v>
      </c>
      <c r="Q1157" s="137" t="s">
        <v>57</v>
      </c>
      <c r="R1157" s="137">
        <v>0</v>
      </c>
      <c r="S1157" s="140">
        <v>0</v>
      </c>
      <c r="T1157" s="182">
        <v>20161031</v>
      </c>
      <c r="U1157" s="137"/>
      <c r="V1157" s="138"/>
      <c r="W1157" s="141"/>
      <c r="X1157" s="138" t="s">
        <v>124</v>
      </c>
      <c r="Y1157" s="138">
        <v>0</v>
      </c>
      <c r="Z1157" s="138"/>
      <c r="AA1157" s="138"/>
      <c r="AB1157" s="138"/>
      <c r="AC1157" s="138"/>
      <c r="AD1157" s="138"/>
      <c r="AE1157" s="138"/>
      <c r="AF1157" s="165"/>
      <c r="AG1157" s="165"/>
      <c r="AH1157" s="165"/>
      <c r="AI1157" s="167"/>
      <c r="AJ1157" s="167"/>
      <c r="AK1157" s="165"/>
      <c r="AL1157" s="138"/>
      <c r="AM1157" s="138"/>
      <c r="AN1157" s="138"/>
      <c r="AO1157" s="142"/>
    </row>
    <row r="1158" spans="1:41">
      <c r="A1158" s="136">
        <v>46392476</v>
      </c>
      <c r="B1158" s="137">
        <v>41036426</v>
      </c>
      <c r="C1158" s="138"/>
      <c r="D1158" s="165">
        <v>565887.84</v>
      </c>
      <c r="E1158" s="165">
        <v>-13935.689999999999</v>
      </c>
      <c r="F1158" s="165">
        <v>551952.15</v>
      </c>
      <c r="G1158" s="165">
        <v>-5564.56</v>
      </c>
      <c r="H1158" s="165">
        <v>0</v>
      </c>
      <c r="I1158" s="165">
        <v>-765.63</v>
      </c>
      <c r="J1158" s="165">
        <v>-20265.88</v>
      </c>
      <c r="K1158" s="138">
        <v>-5733.63</v>
      </c>
      <c r="L1158" s="139">
        <v>11.8</v>
      </c>
      <c r="M1158" s="153">
        <v>589.4665</v>
      </c>
      <c r="N1158" s="140" t="s">
        <v>126</v>
      </c>
      <c r="O1158" s="140">
        <v>0</v>
      </c>
      <c r="P1158" s="138">
        <v>551952.15</v>
      </c>
      <c r="Q1158" s="137" t="s">
        <v>57</v>
      </c>
      <c r="R1158" s="137">
        <v>0</v>
      </c>
      <c r="S1158" s="140">
        <v>0</v>
      </c>
      <c r="T1158" s="182">
        <v>20161031</v>
      </c>
      <c r="U1158" s="137"/>
      <c r="V1158" s="138"/>
      <c r="W1158" s="141"/>
      <c r="X1158" s="138" t="s">
        <v>124</v>
      </c>
      <c r="Y1158" s="138">
        <v>0</v>
      </c>
      <c r="Z1158" s="138"/>
      <c r="AA1158" s="138"/>
      <c r="AB1158" s="138"/>
      <c r="AC1158" s="138"/>
      <c r="AD1158" s="138"/>
      <c r="AE1158" s="138"/>
      <c r="AF1158" s="165"/>
      <c r="AG1158" s="165"/>
      <c r="AH1158" s="165"/>
      <c r="AI1158" s="167"/>
      <c r="AJ1158" s="167"/>
      <c r="AK1158" s="165"/>
      <c r="AL1158" s="138"/>
      <c r="AM1158" s="138"/>
      <c r="AN1158" s="138"/>
      <c r="AO1158" s="142"/>
    </row>
    <row r="1159" spans="1:41">
      <c r="A1159" s="136">
        <v>46440090</v>
      </c>
      <c r="B1159" s="137">
        <v>16551123</v>
      </c>
      <c r="C1159" s="138"/>
      <c r="D1159" s="165">
        <v>225993.56</v>
      </c>
      <c r="E1159" s="165">
        <v>-2383.73</v>
      </c>
      <c r="F1159" s="165">
        <v>223609.83</v>
      </c>
      <c r="G1159" s="165">
        <v>-2391.77</v>
      </c>
      <c r="H1159" s="165">
        <v>0</v>
      </c>
      <c r="I1159" s="165">
        <v>-327.18</v>
      </c>
      <c r="J1159" s="165">
        <v>-5102.68</v>
      </c>
      <c r="K1159" s="138">
        <v>0</v>
      </c>
      <c r="L1159" s="139">
        <v>12.7</v>
      </c>
      <c r="M1159" s="153">
        <v>235.40995833333332</v>
      </c>
      <c r="N1159" s="140" t="s">
        <v>126</v>
      </c>
      <c r="O1159" s="140">
        <v>0</v>
      </c>
      <c r="P1159" s="138">
        <v>223609.83</v>
      </c>
      <c r="Q1159" s="137" t="s">
        <v>57</v>
      </c>
      <c r="R1159" s="137">
        <v>0</v>
      </c>
      <c r="S1159" s="140">
        <v>0</v>
      </c>
      <c r="T1159" s="182">
        <v>20161031</v>
      </c>
      <c r="U1159" s="137"/>
      <c r="V1159" s="138"/>
      <c r="W1159" s="141"/>
      <c r="X1159" s="138" t="s">
        <v>124</v>
      </c>
      <c r="Y1159" s="138">
        <v>0</v>
      </c>
      <c r="Z1159" s="138"/>
      <c r="AA1159" s="138"/>
      <c r="AB1159" s="138"/>
      <c r="AC1159" s="138"/>
      <c r="AD1159" s="138"/>
      <c r="AE1159" s="138"/>
      <c r="AF1159" s="165"/>
      <c r="AG1159" s="165"/>
      <c r="AH1159" s="165"/>
      <c r="AI1159" s="167"/>
      <c r="AJ1159" s="167"/>
      <c r="AK1159" s="165"/>
      <c r="AL1159" s="138"/>
      <c r="AM1159" s="138"/>
      <c r="AN1159" s="138"/>
      <c r="AO1159" s="142"/>
    </row>
    <row r="1160" spans="1:41">
      <c r="A1160" s="136">
        <v>46491120</v>
      </c>
      <c r="B1160" s="137">
        <v>32369365</v>
      </c>
      <c r="C1160" s="138"/>
      <c r="D1160" s="165">
        <v>0</v>
      </c>
      <c r="E1160" s="165">
        <v>0</v>
      </c>
      <c r="F1160" s="165">
        <v>0</v>
      </c>
      <c r="G1160" s="165">
        <v>0</v>
      </c>
      <c r="H1160" s="165">
        <v>0</v>
      </c>
      <c r="I1160" s="165">
        <v>0</v>
      </c>
      <c r="J1160" s="165">
        <v>0</v>
      </c>
      <c r="K1160" s="138">
        <v>0</v>
      </c>
      <c r="L1160" s="139">
        <v>10.845000000000001</v>
      </c>
      <c r="M1160" s="153">
        <v>0</v>
      </c>
      <c r="N1160" s="140" t="s">
        <v>125</v>
      </c>
      <c r="O1160" s="140">
        <v>0</v>
      </c>
      <c r="P1160" s="138">
        <v>0</v>
      </c>
      <c r="Q1160" s="137" t="s">
        <v>57</v>
      </c>
      <c r="R1160" s="137">
        <v>0</v>
      </c>
      <c r="S1160" s="140">
        <v>0</v>
      </c>
      <c r="T1160" s="182">
        <v>20161031</v>
      </c>
      <c r="U1160" s="137"/>
      <c r="V1160" s="138"/>
      <c r="W1160" s="141"/>
      <c r="X1160" s="138" t="s">
        <v>124</v>
      </c>
      <c r="Y1160" s="138">
        <v>0</v>
      </c>
      <c r="Z1160" s="138"/>
      <c r="AA1160" s="138"/>
      <c r="AB1160" s="138"/>
      <c r="AC1160" s="138"/>
      <c r="AD1160" s="138"/>
      <c r="AE1160" s="138"/>
      <c r="AF1160" s="165"/>
      <c r="AG1160" s="165"/>
      <c r="AH1160" s="165"/>
      <c r="AI1160" s="167"/>
      <c r="AJ1160" s="167"/>
      <c r="AK1160" s="165"/>
      <c r="AL1160" s="138"/>
      <c r="AM1160" s="138"/>
      <c r="AN1160" s="138"/>
      <c r="AO1160" s="142"/>
    </row>
    <row r="1161" spans="1:41">
      <c r="A1161" s="136">
        <v>46491870</v>
      </c>
      <c r="B1161" s="137">
        <v>13971021</v>
      </c>
      <c r="C1161" s="138"/>
      <c r="D1161" s="165">
        <v>219071.44</v>
      </c>
      <c r="E1161" s="165">
        <v>-4439.3999999999996</v>
      </c>
      <c r="F1161" s="165">
        <v>214632.04</v>
      </c>
      <c r="G1161" s="165">
        <v>-1883.1</v>
      </c>
      <c r="H1161" s="165">
        <v>0</v>
      </c>
      <c r="I1161" s="165">
        <v>-842.15</v>
      </c>
      <c r="J1161" s="165">
        <v>-7164.65</v>
      </c>
      <c r="K1161" s="138">
        <v>0</v>
      </c>
      <c r="L1161" s="139">
        <v>10.315</v>
      </c>
      <c r="M1161" s="153">
        <v>228.19941666666668</v>
      </c>
      <c r="N1161" s="140" t="s">
        <v>126</v>
      </c>
      <c r="O1161" s="140">
        <v>0</v>
      </c>
      <c r="P1161" s="138">
        <v>214632.04</v>
      </c>
      <c r="Q1161" s="137" t="s">
        <v>57</v>
      </c>
      <c r="R1161" s="137">
        <v>0</v>
      </c>
      <c r="S1161" s="140">
        <v>0</v>
      </c>
      <c r="T1161" s="182">
        <v>20161031</v>
      </c>
      <c r="U1161" s="137"/>
      <c r="V1161" s="138"/>
      <c r="W1161" s="141"/>
      <c r="X1161" s="138" t="s">
        <v>124</v>
      </c>
      <c r="Y1161" s="138">
        <v>0</v>
      </c>
      <c r="Z1161" s="138"/>
      <c r="AA1161" s="138"/>
      <c r="AB1161" s="138"/>
      <c r="AC1161" s="138"/>
      <c r="AD1161" s="138"/>
      <c r="AE1161" s="138"/>
      <c r="AF1161" s="165"/>
      <c r="AG1161" s="165"/>
      <c r="AH1161" s="165"/>
      <c r="AI1161" s="167"/>
      <c r="AJ1161" s="167"/>
      <c r="AK1161" s="165"/>
      <c r="AL1161" s="138"/>
      <c r="AM1161" s="138"/>
      <c r="AN1161" s="138"/>
      <c r="AO1161" s="142"/>
    </row>
    <row r="1162" spans="1:41">
      <c r="A1162" s="136">
        <v>46584500</v>
      </c>
      <c r="B1162" s="137">
        <v>33781374</v>
      </c>
      <c r="C1162" s="138"/>
      <c r="D1162" s="165">
        <v>0</v>
      </c>
      <c r="E1162" s="165">
        <v>0</v>
      </c>
      <c r="F1162" s="165">
        <v>0</v>
      </c>
      <c r="G1162" s="165">
        <v>0</v>
      </c>
      <c r="H1162" s="165">
        <v>0</v>
      </c>
      <c r="I1162" s="165">
        <v>0</v>
      </c>
      <c r="J1162" s="165">
        <v>0</v>
      </c>
      <c r="K1162" s="138">
        <v>0</v>
      </c>
      <c r="L1162" s="139">
        <v>11.8</v>
      </c>
      <c r="M1162" s="153">
        <v>0</v>
      </c>
      <c r="N1162" s="140" t="s">
        <v>125</v>
      </c>
      <c r="O1162" s="140">
        <v>0</v>
      </c>
      <c r="P1162" s="138">
        <v>0</v>
      </c>
      <c r="Q1162" s="137" t="s">
        <v>57</v>
      </c>
      <c r="R1162" s="137">
        <v>0</v>
      </c>
      <c r="S1162" s="140">
        <v>0</v>
      </c>
      <c r="T1162" s="182">
        <v>20161031</v>
      </c>
      <c r="U1162" s="137"/>
      <c r="V1162" s="138"/>
      <c r="W1162" s="141"/>
      <c r="X1162" s="138" t="s">
        <v>124</v>
      </c>
      <c r="Y1162" s="138">
        <v>0</v>
      </c>
      <c r="Z1162" s="138"/>
      <c r="AA1162" s="138"/>
      <c r="AB1162" s="138"/>
      <c r="AC1162" s="138"/>
      <c r="AD1162" s="138"/>
      <c r="AE1162" s="138"/>
      <c r="AF1162" s="165"/>
      <c r="AG1162" s="165"/>
      <c r="AH1162" s="165"/>
      <c r="AI1162" s="167"/>
      <c r="AJ1162" s="167"/>
      <c r="AK1162" s="165"/>
      <c r="AL1162" s="138"/>
      <c r="AM1162" s="138"/>
      <c r="AN1162" s="138"/>
      <c r="AO1162" s="142"/>
    </row>
    <row r="1163" spans="1:41">
      <c r="A1163" s="136">
        <v>46584510</v>
      </c>
      <c r="B1163" s="137">
        <v>40717134</v>
      </c>
      <c r="C1163" s="138"/>
      <c r="D1163" s="165">
        <v>451563.86</v>
      </c>
      <c r="E1163" s="165">
        <v>0</v>
      </c>
      <c r="F1163" s="165">
        <v>451563.86</v>
      </c>
      <c r="G1163" s="165">
        <v>0</v>
      </c>
      <c r="H1163" s="165">
        <v>0</v>
      </c>
      <c r="I1163" s="165">
        <v>0</v>
      </c>
      <c r="J1163" s="165">
        <v>0</v>
      </c>
      <c r="K1163" s="138">
        <v>0</v>
      </c>
      <c r="L1163" s="139">
        <v>11.1</v>
      </c>
      <c r="M1163" s="153">
        <v>470.3790208333333</v>
      </c>
      <c r="N1163" s="140" t="s">
        <v>126</v>
      </c>
      <c r="O1163" s="140">
        <v>1</v>
      </c>
      <c r="P1163" s="138">
        <v>428596.34</v>
      </c>
      <c r="Q1163" s="137" t="s">
        <v>61</v>
      </c>
      <c r="R1163" s="137">
        <v>20160801</v>
      </c>
      <c r="S1163" s="140">
        <v>4</v>
      </c>
      <c r="T1163" s="182">
        <v>20161031</v>
      </c>
      <c r="U1163" s="137"/>
      <c r="V1163" s="138"/>
      <c r="W1163" s="141"/>
      <c r="X1163" s="138" t="s">
        <v>124</v>
      </c>
      <c r="Y1163" s="138">
        <v>0</v>
      </c>
      <c r="Z1163" s="138"/>
      <c r="AA1163" s="138"/>
      <c r="AB1163" s="138"/>
      <c r="AC1163" s="138"/>
      <c r="AD1163" s="138"/>
      <c r="AE1163" s="138"/>
      <c r="AF1163" s="165"/>
      <c r="AG1163" s="165"/>
      <c r="AH1163" s="165"/>
      <c r="AI1163" s="167"/>
      <c r="AJ1163" s="167"/>
      <c r="AK1163" s="165"/>
      <c r="AL1163" s="138"/>
      <c r="AM1163" s="138"/>
      <c r="AN1163" s="138"/>
      <c r="AO1163" s="142"/>
    </row>
    <row r="1164" spans="1:41">
      <c r="A1164" s="136">
        <v>46584547</v>
      </c>
      <c r="B1164" s="137">
        <v>29771633</v>
      </c>
      <c r="C1164" s="138"/>
      <c r="D1164" s="165">
        <v>0</v>
      </c>
      <c r="E1164" s="165">
        <v>0</v>
      </c>
      <c r="F1164" s="165">
        <v>0</v>
      </c>
      <c r="G1164" s="165">
        <v>0</v>
      </c>
      <c r="H1164" s="165">
        <v>0</v>
      </c>
      <c r="I1164" s="165">
        <v>0</v>
      </c>
      <c r="J1164" s="165">
        <v>0</v>
      </c>
      <c r="K1164" s="138">
        <v>0</v>
      </c>
      <c r="L1164" s="139">
        <v>11.1</v>
      </c>
      <c r="M1164" s="153">
        <v>0</v>
      </c>
      <c r="N1164" s="140" t="s">
        <v>125</v>
      </c>
      <c r="O1164" s="140">
        <v>0</v>
      </c>
      <c r="P1164" s="138">
        <v>0</v>
      </c>
      <c r="Q1164" s="137" t="s">
        <v>57</v>
      </c>
      <c r="R1164" s="137">
        <v>0</v>
      </c>
      <c r="S1164" s="140">
        <v>0</v>
      </c>
      <c r="T1164" s="182">
        <v>20161031</v>
      </c>
      <c r="U1164" s="137"/>
      <c r="V1164" s="138"/>
      <c r="W1164" s="141"/>
      <c r="X1164" s="138" t="s">
        <v>124</v>
      </c>
      <c r="Y1164" s="138">
        <v>0</v>
      </c>
      <c r="Z1164" s="138"/>
      <c r="AA1164" s="138"/>
      <c r="AB1164" s="138"/>
      <c r="AC1164" s="138"/>
      <c r="AD1164" s="138"/>
      <c r="AE1164" s="138"/>
      <c r="AF1164" s="165"/>
      <c r="AG1164" s="165"/>
      <c r="AH1164" s="165"/>
      <c r="AI1164" s="167"/>
      <c r="AJ1164" s="167"/>
      <c r="AK1164" s="165"/>
      <c r="AL1164" s="138"/>
      <c r="AM1164" s="138"/>
      <c r="AN1164" s="138"/>
      <c r="AO1164" s="142"/>
    </row>
    <row r="1165" spans="1:41">
      <c r="A1165" s="136">
        <v>46584550</v>
      </c>
      <c r="B1165" s="137">
        <v>41036552</v>
      </c>
      <c r="C1165" s="138"/>
      <c r="D1165" s="165">
        <v>0</v>
      </c>
      <c r="E1165" s="165">
        <v>0</v>
      </c>
      <c r="F1165" s="165">
        <v>0</v>
      </c>
      <c r="G1165" s="165">
        <v>0</v>
      </c>
      <c r="H1165" s="165">
        <v>0</v>
      </c>
      <c r="I1165" s="165">
        <v>0</v>
      </c>
      <c r="J1165" s="165">
        <v>0</v>
      </c>
      <c r="K1165" s="138">
        <v>0</v>
      </c>
      <c r="L1165" s="139">
        <v>12.7</v>
      </c>
      <c r="M1165" s="153">
        <v>0</v>
      </c>
      <c r="N1165" s="140" t="s">
        <v>125</v>
      </c>
      <c r="O1165" s="140">
        <v>0</v>
      </c>
      <c r="P1165" s="138">
        <v>0</v>
      </c>
      <c r="Q1165" s="137" t="s">
        <v>57</v>
      </c>
      <c r="R1165" s="137">
        <v>0</v>
      </c>
      <c r="S1165" s="140">
        <v>0</v>
      </c>
      <c r="T1165" s="182">
        <v>20161031</v>
      </c>
      <c r="U1165" s="137"/>
      <c r="V1165" s="138"/>
      <c r="W1165" s="141"/>
      <c r="X1165" s="138" t="s">
        <v>124</v>
      </c>
      <c r="Y1165" s="138">
        <v>0</v>
      </c>
      <c r="Z1165" s="138"/>
      <c r="AA1165" s="138"/>
      <c r="AB1165" s="138"/>
      <c r="AC1165" s="138"/>
      <c r="AD1165" s="138"/>
      <c r="AE1165" s="138"/>
      <c r="AF1165" s="165"/>
      <c r="AG1165" s="165"/>
      <c r="AH1165" s="165"/>
      <c r="AI1165" s="167"/>
      <c r="AJ1165" s="167"/>
      <c r="AK1165" s="165"/>
      <c r="AL1165" s="138"/>
      <c r="AM1165" s="138"/>
      <c r="AN1165" s="138"/>
      <c r="AO1165" s="142"/>
    </row>
    <row r="1166" spans="1:41">
      <c r="A1166" s="136">
        <v>46584586</v>
      </c>
      <c r="B1166" s="137">
        <v>40943899</v>
      </c>
      <c r="C1166" s="138"/>
      <c r="D1166" s="165">
        <v>173644.9</v>
      </c>
      <c r="E1166" s="165">
        <v>-1950.58</v>
      </c>
      <c r="F1166" s="165">
        <v>171694.32</v>
      </c>
      <c r="G1166" s="165">
        <v>-1530.97</v>
      </c>
      <c r="H1166" s="165">
        <v>0</v>
      </c>
      <c r="I1166" s="165">
        <v>-294.42</v>
      </c>
      <c r="J1166" s="165">
        <v>-3775.97</v>
      </c>
      <c r="K1166" s="138">
        <v>0</v>
      </c>
      <c r="L1166" s="139">
        <v>10.58</v>
      </c>
      <c r="M1166" s="153">
        <v>180.88010416666668</v>
      </c>
      <c r="N1166" s="140" t="s">
        <v>126</v>
      </c>
      <c r="O1166" s="140">
        <v>0</v>
      </c>
      <c r="P1166" s="138">
        <v>171694.32</v>
      </c>
      <c r="Q1166" s="137" t="s">
        <v>57</v>
      </c>
      <c r="R1166" s="137">
        <v>0</v>
      </c>
      <c r="S1166" s="140">
        <v>0</v>
      </c>
      <c r="T1166" s="182">
        <v>20161031</v>
      </c>
      <c r="U1166" s="137"/>
      <c r="V1166" s="138"/>
      <c r="W1166" s="141"/>
      <c r="X1166" s="138" t="s">
        <v>124</v>
      </c>
      <c r="Y1166" s="138">
        <v>0</v>
      </c>
      <c r="Z1166" s="138"/>
      <c r="AA1166" s="138"/>
      <c r="AB1166" s="138"/>
      <c r="AC1166" s="138"/>
      <c r="AD1166" s="138"/>
      <c r="AE1166" s="138"/>
      <c r="AF1166" s="165"/>
      <c r="AG1166" s="165"/>
      <c r="AH1166" s="165"/>
      <c r="AI1166" s="167"/>
      <c r="AJ1166" s="167"/>
      <c r="AK1166" s="165"/>
      <c r="AL1166" s="138"/>
      <c r="AM1166" s="138"/>
      <c r="AN1166" s="138"/>
      <c r="AO1166" s="142"/>
    </row>
    <row r="1167" spans="1:41">
      <c r="A1167" s="136">
        <v>46584593</v>
      </c>
      <c r="B1167" s="137">
        <v>18130797</v>
      </c>
      <c r="C1167" s="138"/>
      <c r="D1167" s="165">
        <v>956527.52</v>
      </c>
      <c r="E1167" s="165">
        <v>-10581.15</v>
      </c>
      <c r="F1167" s="165">
        <v>945946.37</v>
      </c>
      <c r="G1167" s="165">
        <v>-8847.8799999999992</v>
      </c>
      <c r="H1167" s="165">
        <v>0</v>
      </c>
      <c r="I1167" s="165">
        <v>-1787.33</v>
      </c>
      <c r="J1167" s="165">
        <v>-21216.36</v>
      </c>
      <c r="K1167" s="138">
        <v>0</v>
      </c>
      <c r="L1167" s="139">
        <v>11.1</v>
      </c>
      <c r="M1167" s="153">
        <v>996.38283333333345</v>
      </c>
      <c r="N1167" s="140" t="s">
        <v>126</v>
      </c>
      <c r="O1167" s="140">
        <v>0</v>
      </c>
      <c r="P1167" s="138">
        <v>945946.37</v>
      </c>
      <c r="Q1167" s="137" t="s">
        <v>57</v>
      </c>
      <c r="R1167" s="137">
        <v>0</v>
      </c>
      <c r="S1167" s="140">
        <v>0</v>
      </c>
      <c r="T1167" s="182">
        <v>20161031</v>
      </c>
      <c r="U1167" s="137"/>
      <c r="V1167" s="138"/>
      <c r="W1167" s="141"/>
      <c r="X1167" s="138" t="s">
        <v>124</v>
      </c>
      <c r="Y1167" s="138">
        <v>0</v>
      </c>
      <c r="Z1167" s="138"/>
      <c r="AA1167" s="138"/>
      <c r="AB1167" s="138"/>
      <c r="AC1167" s="138"/>
      <c r="AD1167" s="138"/>
      <c r="AE1167" s="138"/>
      <c r="AF1167" s="165"/>
      <c r="AG1167" s="165"/>
      <c r="AH1167" s="165"/>
      <c r="AI1167" s="167"/>
      <c r="AJ1167" s="167"/>
      <c r="AK1167" s="165"/>
      <c r="AL1167" s="138"/>
      <c r="AM1167" s="138"/>
      <c r="AN1167" s="138"/>
      <c r="AO1167" s="142"/>
    </row>
    <row r="1168" spans="1:41">
      <c r="A1168" s="136">
        <v>46603609</v>
      </c>
      <c r="B1168" s="137">
        <v>18006787</v>
      </c>
      <c r="C1168" s="138"/>
      <c r="D1168" s="165">
        <v>0</v>
      </c>
      <c r="E1168" s="165">
        <v>0</v>
      </c>
      <c r="F1168" s="165">
        <v>0</v>
      </c>
      <c r="G1168" s="165">
        <v>0</v>
      </c>
      <c r="H1168" s="165">
        <v>0</v>
      </c>
      <c r="I1168" s="165">
        <v>0</v>
      </c>
      <c r="J1168" s="165">
        <v>0</v>
      </c>
      <c r="K1168" s="138">
        <v>0</v>
      </c>
      <c r="L1168" s="139">
        <v>11.8</v>
      </c>
      <c r="M1168" s="153">
        <v>0</v>
      </c>
      <c r="N1168" s="140" t="s">
        <v>125</v>
      </c>
      <c r="O1168" s="140">
        <v>0</v>
      </c>
      <c r="P1168" s="138">
        <v>0</v>
      </c>
      <c r="Q1168" s="137" t="s">
        <v>57</v>
      </c>
      <c r="R1168" s="137">
        <v>0</v>
      </c>
      <c r="S1168" s="140">
        <v>0</v>
      </c>
      <c r="T1168" s="182">
        <v>20161031</v>
      </c>
      <c r="U1168" s="137"/>
      <c r="V1168" s="138"/>
      <c r="W1168" s="141"/>
      <c r="X1168" s="138" t="s">
        <v>124</v>
      </c>
      <c r="Y1168" s="138">
        <v>0</v>
      </c>
      <c r="Z1168" s="138"/>
      <c r="AA1168" s="138"/>
      <c r="AB1168" s="138"/>
      <c r="AC1168" s="138"/>
      <c r="AD1168" s="138"/>
      <c r="AE1168" s="138"/>
      <c r="AF1168" s="165"/>
      <c r="AG1168" s="165"/>
      <c r="AH1168" s="165"/>
      <c r="AI1168" s="167"/>
      <c r="AJ1168" s="167"/>
      <c r="AK1168" s="165"/>
      <c r="AL1168" s="138"/>
      <c r="AM1168" s="138"/>
      <c r="AN1168" s="138"/>
      <c r="AO1168" s="142"/>
    </row>
    <row r="1169" spans="1:41">
      <c r="A1169" s="136">
        <v>46603788</v>
      </c>
      <c r="B1169" s="137">
        <v>36422536</v>
      </c>
      <c r="C1169" s="138"/>
      <c r="D1169" s="165">
        <v>111535.76</v>
      </c>
      <c r="E1169" s="165">
        <v>-2196.5500000000002</v>
      </c>
      <c r="F1169" s="165">
        <v>109339.21</v>
      </c>
      <c r="G1169" s="165">
        <v>-1106.53</v>
      </c>
      <c r="H1169" s="165">
        <v>0</v>
      </c>
      <c r="I1169" s="165">
        <v>-196.92</v>
      </c>
      <c r="J1169" s="165">
        <v>-3500</v>
      </c>
      <c r="K1169" s="138">
        <v>-731.87</v>
      </c>
      <c r="L1169" s="139">
        <v>11.904999999999999</v>
      </c>
      <c r="M1169" s="153">
        <v>116.18308333333334</v>
      </c>
      <c r="N1169" s="140" t="s">
        <v>126</v>
      </c>
      <c r="O1169" s="140">
        <v>0</v>
      </c>
      <c r="P1169" s="138">
        <v>109339.21</v>
      </c>
      <c r="Q1169" s="137" t="s">
        <v>57</v>
      </c>
      <c r="R1169" s="137">
        <v>0</v>
      </c>
      <c r="S1169" s="140">
        <v>0</v>
      </c>
      <c r="T1169" s="182">
        <v>20161031</v>
      </c>
      <c r="U1169" s="137"/>
      <c r="V1169" s="138"/>
      <c r="W1169" s="141"/>
      <c r="X1169" s="138" t="s">
        <v>124</v>
      </c>
      <c r="Y1169" s="138">
        <v>0</v>
      </c>
      <c r="Z1169" s="138"/>
      <c r="AA1169" s="138"/>
      <c r="AB1169" s="138"/>
      <c r="AC1169" s="138"/>
      <c r="AD1169" s="138"/>
      <c r="AE1169" s="138"/>
      <c r="AF1169" s="165"/>
      <c r="AG1169" s="165"/>
      <c r="AH1169" s="165"/>
      <c r="AI1169" s="167"/>
      <c r="AJ1169" s="167"/>
      <c r="AK1169" s="165"/>
      <c r="AL1169" s="138"/>
      <c r="AM1169" s="138"/>
      <c r="AN1169" s="138"/>
      <c r="AO1169" s="142"/>
    </row>
    <row r="1170" spans="1:41">
      <c r="A1170" s="136">
        <v>46605178</v>
      </c>
      <c r="B1170" s="137">
        <v>40844627</v>
      </c>
      <c r="C1170" s="138"/>
      <c r="D1170" s="165">
        <v>0</v>
      </c>
      <c r="E1170" s="165">
        <v>0</v>
      </c>
      <c r="F1170" s="165">
        <v>0</v>
      </c>
      <c r="G1170" s="165">
        <v>0</v>
      </c>
      <c r="H1170" s="165">
        <v>0</v>
      </c>
      <c r="I1170" s="165">
        <v>0</v>
      </c>
      <c r="J1170" s="165">
        <v>0</v>
      </c>
      <c r="K1170" s="138">
        <v>0</v>
      </c>
      <c r="L1170" s="139">
        <v>11.64</v>
      </c>
      <c r="M1170" s="153">
        <v>0</v>
      </c>
      <c r="N1170" s="140" t="s">
        <v>125</v>
      </c>
      <c r="O1170" s="140">
        <v>0</v>
      </c>
      <c r="P1170" s="138">
        <v>0</v>
      </c>
      <c r="Q1170" s="57" t="s">
        <v>57</v>
      </c>
      <c r="R1170" s="137">
        <v>0</v>
      </c>
      <c r="S1170" s="140">
        <v>0</v>
      </c>
      <c r="T1170" s="182">
        <v>20161031</v>
      </c>
      <c r="U1170" s="137"/>
      <c r="V1170" s="138"/>
      <c r="W1170" s="141"/>
      <c r="X1170" s="138" t="s">
        <v>124</v>
      </c>
      <c r="Y1170" s="138">
        <v>0</v>
      </c>
      <c r="Z1170" s="138"/>
      <c r="AA1170" s="138"/>
      <c r="AB1170" s="138"/>
      <c r="AC1170" s="138"/>
      <c r="AD1170" s="138"/>
      <c r="AE1170" s="138"/>
      <c r="AF1170" s="165"/>
      <c r="AG1170" s="165"/>
      <c r="AH1170" s="165"/>
      <c r="AI1170" s="167"/>
      <c r="AJ1170" s="167"/>
      <c r="AK1170" s="165"/>
      <c r="AL1170" s="138"/>
      <c r="AM1170" s="138"/>
      <c r="AN1170" s="138"/>
      <c r="AO1170" s="142"/>
    </row>
    <row r="1171" spans="1:41">
      <c r="A1171" s="136">
        <v>46605240</v>
      </c>
      <c r="B1171" s="137">
        <v>38541554</v>
      </c>
      <c r="C1171" s="138"/>
      <c r="D1171" s="165">
        <v>0</v>
      </c>
      <c r="E1171" s="165">
        <v>0</v>
      </c>
      <c r="F1171" s="165">
        <v>0</v>
      </c>
      <c r="G1171" s="165">
        <v>0</v>
      </c>
      <c r="H1171" s="165">
        <v>0</v>
      </c>
      <c r="I1171" s="165">
        <v>0</v>
      </c>
      <c r="J1171" s="165">
        <v>0</v>
      </c>
      <c r="K1171" s="138">
        <v>0</v>
      </c>
      <c r="L1171" s="139">
        <v>11.1</v>
      </c>
      <c r="M1171" s="153">
        <v>0</v>
      </c>
      <c r="N1171" s="140" t="s">
        <v>125</v>
      </c>
      <c r="O1171" s="140">
        <v>0</v>
      </c>
      <c r="P1171" s="138">
        <v>0</v>
      </c>
      <c r="Q1171" s="137" t="s">
        <v>57</v>
      </c>
      <c r="R1171" s="137">
        <v>0</v>
      </c>
      <c r="S1171" s="140">
        <v>0</v>
      </c>
      <c r="T1171" s="182">
        <v>20161031</v>
      </c>
      <c r="U1171" s="137"/>
      <c r="V1171" s="138"/>
      <c r="W1171" s="141"/>
      <c r="X1171" s="138" t="s">
        <v>124</v>
      </c>
      <c r="Y1171" s="138">
        <v>0</v>
      </c>
      <c r="Z1171" s="138"/>
      <c r="AA1171" s="138"/>
      <c r="AB1171" s="138"/>
      <c r="AC1171" s="138"/>
      <c r="AD1171" s="138"/>
      <c r="AE1171" s="138"/>
      <c r="AF1171" s="165"/>
      <c r="AG1171" s="165"/>
      <c r="AH1171" s="165"/>
      <c r="AI1171" s="167"/>
      <c r="AJ1171" s="167"/>
      <c r="AK1171" s="165"/>
      <c r="AL1171" s="138"/>
      <c r="AM1171" s="138"/>
      <c r="AN1171" s="138"/>
      <c r="AO1171" s="142"/>
    </row>
    <row r="1172" spans="1:41">
      <c r="A1172" s="136">
        <v>46605421</v>
      </c>
      <c r="B1172" s="137">
        <v>41211211</v>
      </c>
      <c r="C1172" s="138"/>
      <c r="D1172" s="165">
        <v>544674.28</v>
      </c>
      <c r="E1172" s="165">
        <v>-12795.6</v>
      </c>
      <c r="F1172" s="165">
        <v>531878.68000000005</v>
      </c>
      <c r="G1172" s="165">
        <v>-10361.89</v>
      </c>
      <c r="H1172" s="165">
        <v>-500</v>
      </c>
      <c r="I1172" s="165">
        <v>-632.75</v>
      </c>
      <c r="J1172" s="165">
        <v>-24290.239999999998</v>
      </c>
      <c r="K1172" s="138">
        <v>0</v>
      </c>
      <c r="L1172" s="139">
        <v>11.8</v>
      </c>
      <c r="M1172" s="153">
        <v>567.3690416666667</v>
      </c>
      <c r="N1172" s="140" t="s">
        <v>126</v>
      </c>
      <c r="O1172" s="140">
        <v>0</v>
      </c>
      <c r="P1172" s="138">
        <v>531878.68000000005</v>
      </c>
      <c r="Q1172" s="137" t="s">
        <v>57</v>
      </c>
      <c r="R1172" s="137">
        <v>0</v>
      </c>
      <c r="S1172" s="140">
        <v>0</v>
      </c>
      <c r="T1172" s="182">
        <v>20161031</v>
      </c>
      <c r="U1172" s="137"/>
      <c r="V1172" s="138"/>
      <c r="W1172" s="141"/>
      <c r="X1172" s="138" t="s">
        <v>124</v>
      </c>
      <c r="Y1172" s="138">
        <v>0</v>
      </c>
      <c r="Z1172" s="138"/>
      <c r="AA1172" s="138"/>
      <c r="AB1172" s="138"/>
      <c r="AC1172" s="138"/>
      <c r="AD1172" s="138"/>
      <c r="AE1172" s="138"/>
      <c r="AF1172" s="165"/>
      <c r="AG1172" s="165"/>
      <c r="AH1172" s="165"/>
      <c r="AI1172" s="167"/>
      <c r="AJ1172" s="167"/>
      <c r="AK1172" s="165"/>
      <c r="AL1172" s="138"/>
      <c r="AM1172" s="138"/>
      <c r="AN1172" s="138"/>
      <c r="AO1172" s="142"/>
    </row>
    <row r="1173" spans="1:41">
      <c r="A1173" s="136">
        <v>46605653</v>
      </c>
      <c r="B1173" s="137">
        <v>9361750</v>
      </c>
      <c r="C1173" s="138"/>
      <c r="D1173" s="165">
        <v>0</v>
      </c>
      <c r="E1173" s="165">
        <v>0</v>
      </c>
      <c r="F1173" s="165">
        <v>0</v>
      </c>
      <c r="G1173" s="165">
        <v>0</v>
      </c>
      <c r="H1173" s="165">
        <v>0</v>
      </c>
      <c r="I1173" s="165">
        <v>0</v>
      </c>
      <c r="J1173" s="165">
        <v>0</v>
      </c>
      <c r="K1173" s="138">
        <v>0</v>
      </c>
      <c r="L1173" s="139">
        <v>12.7</v>
      </c>
      <c r="M1173" s="153">
        <v>0</v>
      </c>
      <c r="N1173" s="140" t="s">
        <v>125</v>
      </c>
      <c r="O1173" s="140">
        <v>0</v>
      </c>
      <c r="P1173" s="138">
        <v>0</v>
      </c>
      <c r="Q1173" s="137" t="s">
        <v>57</v>
      </c>
      <c r="R1173" s="137">
        <v>0</v>
      </c>
      <c r="S1173" s="140">
        <v>0</v>
      </c>
      <c r="T1173" s="182">
        <v>20161031</v>
      </c>
      <c r="U1173" s="137"/>
      <c r="V1173" s="138"/>
      <c r="W1173" s="141"/>
      <c r="X1173" s="138" t="s">
        <v>124</v>
      </c>
      <c r="Y1173" s="138">
        <v>0</v>
      </c>
      <c r="Z1173" s="138"/>
      <c r="AA1173" s="138"/>
      <c r="AB1173" s="138"/>
      <c r="AC1173" s="138"/>
      <c r="AD1173" s="138"/>
      <c r="AE1173" s="138"/>
      <c r="AF1173" s="165"/>
      <c r="AG1173" s="165"/>
      <c r="AH1173" s="165"/>
      <c r="AI1173" s="167"/>
      <c r="AJ1173" s="167"/>
      <c r="AK1173" s="165"/>
      <c r="AL1173" s="138"/>
      <c r="AM1173" s="138"/>
      <c r="AN1173" s="138"/>
      <c r="AO1173" s="142"/>
    </row>
    <row r="1174" spans="1:41">
      <c r="A1174" s="136">
        <v>46605665</v>
      </c>
      <c r="B1174" s="137">
        <v>8106708</v>
      </c>
      <c r="C1174" s="138"/>
      <c r="D1174" s="165">
        <v>128002.5</v>
      </c>
      <c r="E1174" s="165">
        <v>-13730.62</v>
      </c>
      <c r="F1174" s="165">
        <v>114271.88</v>
      </c>
      <c r="G1174" s="165">
        <v>-1184.02</v>
      </c>
      <c r="H1174" s="165">
        <v>0</v>
      </c>
      <c r="I1174" s="165">
        <v>-1132.24</v>
      </c>
      <c r="J1174" s="165">
        <v>-16046.88</v>
      </c>
      <c r="K1174" s="138">
        <v>0</v>
      </c>
      <c r="L1174" s="139">
        <v>11.1</v>
      </c>
      <c r="M1174" s="153">
        <v>133.3359375</v>
      </c>
      <c r="N1174" s="140" t="s">
        <v>126</v>
      </c>
      <c r="O1174" s="140">
        <v>0</v>
      </c>
      <c r="P1174" s="138">
        <v>114271.88</v>
      </c>
      <c r="Q1174" s="137" t="s">
        <v>57</v>
      </c>
      <c r="R1174" s="137">
        <v>0</v>
      </c>
      <c r="S1174" s="140">
        <v>0</v>
      </c>
      <c r="T1174" s="182">
        <v>20161031</v>
      </c>
      <c r="U1174" s="137"/>
      <c r="V1174" s="138"/>
      <c r="W1174" s="141"/>
      <c r="X1174" s="138" t="s">
        <v>124</v>
      </c>
      <c r="Y1174" s="138">
        <v>0</v>
      </c>
      <c r="Z1174" s="138"/>
      <c r="AA1174" s="138"/>
      <c r="AB1174" s="138"/>
      <c r="AC1174" s="138"/>
      <c r="AD1174" s="138"/>
      <c r="AE1174" s="138"/>
      <c r="AF1174" s="165"/>
      <c r="AG1174" s="165"/>
      <c r="AH1174" s="165"/>
      <c r="AI1174" s="167"/>
      <c r="AJ1174" s="167"/>
      <c r="AK1174" s="165"/>
      <c r="AL1174" s="138"/>
      <c r="AM1174" s="138"/>
      <c r="AN1174" s="138"/>
      <c r="AO1174" s="142"/>
    </row>
    <row r="1175" spans="1:41">
      <c r="A1175" s="136">
        <v>46674980</v>
      </c>
      <c r="B1175" s="137">
        <v>16536460</v>
      </c>
      <c r="C1175" s="138"/>
      <c r="D1175" s="165">
        <v>0</v>
      </c>
      <c r="E1175" s="165">
        <v>0</v>
      </c>
      <c r="F1175" s="165">
        <v>0</v>
      </c>
      <c r="G1175" s="165">
        <v>0</v>
      </c>
      <c r="H1175" s="165">
        <v>0</v>
      </c>
      <c r="I1175" s="165">
        <v>0</v>
      </c>
      <c r="J1175" s="165">
        <v>0</v>
      </c>
      <c r="K1175" s="138">
        <v>0</v>
      </c>
      <c r="L1175" s="139">
        <v>11.8</v>
      </c>
      <c r="M1175" s="153">
        <v>0</v>
      </c>
      <c r="N1175" s="140" t="s">
        <v>125</v>
      </c>
      <c r="O1175" s="140">
        <v>0</v>
      </c>
      <c r="P1175" s="138">
        <v>0</v>
      </c>
      <c r="Q1175" s="137" t="s">
        <v>57</v>
      </c>
      <c r="R1175" s="137">
        <v>0</v>
      </c>
      <c r="S1175" s="140">
        <v>0</v>
      </c>
      <c r="T1175" s="182">
        <v>20161031</v>
      </c>
      <c r="U1175" s="137"/>
      <c r="V1175" s="138"/>
      <c r="W1175" s="141"/>
      <c r="X1175" s="138" t="s">
        <v>124</v>
      </c>
      <c r="Y1175" s="138">
        <v>0</v>
      </c>
      <c r="Z1175" s="138"/>
      <c r="AA1175" s="138"/>
      <c r="AB1175" s="138"/>
      <c r="AC1175" s="138"/>
      <c r="AD1175" s="138"/>
      <c r="AE1175" s="138"/>
      <c r="AF1175" s="165"/>
      <c r="AG1175" s="165"/>
      <c r="AH1175" s="165"/>
      <c r="AI1175" s="167"/>
      <c r="AJ1175" s="167"/>
      <c r="AK1175" s="165"/>
      <c r="AL1175" s="138"/>
      <c r="AM1175" s="138"/>
      <c r="AN1175" s="138"/>
      <c r="AO1175" s="142"/>
    </row>
    <row r="1176" spans="1:41">
      <c r="A1176" s="136">
        <v>46675143</v>
      </c>
      <c r="B1176" s="137">
        <v>35935820</v>
      </c>
      <c r="C1176" s="138"/>
      <c r="D1176" s="165">
        <v>181081.5</v>
      </c>
      <c r="E1176" s="165">
        <v>0</v>
      </c>
      <c r="F1176" s="165">
        <v>181081.5</v>
      </c>
      <c r="G1176" s="165">
        <v>0</v>
      </c>
      <c r="H1176" s="165">
        <v>0</v>
      </c>
      <c r="I1176" s="165">
        <v>-154.49</v>
      </c>
      <c r="J1176" s="165">
        <v>-154.49</v>
      </c>
      <c r="K1176" s="138">
        <v>0</v>
      </c>
      <c r="L1176" s="139">
        <v>10.315</v>
      </c>
      <c r="M1176" s="153">
        <v>188.62656250000001</v>
      </c>
      <c r="N1176" s="140" t="s">
        <v>126</v>
      </c>
      <c r="O1176" s="140">
        <v>0</v>
      </c>
      <c r="P1176" s="138">
        <v>179031.46</v>
      </c>
      <c r="Q1176" s="137" t="s">
        <v>58</v>
      </c>
      <c r="R1176" s="137">
        <v>20161031</v>
      </c>
      <c r="S1176" s="140">
        <v>1</v>
      </c>
      <c r="T1176" s="182">
        <v>20161031</v>
      </c>
      <c r="U1176" s="137"/>
      <c r="V1176" s="138"/>
      <c r="W1176" s="141"/>
      <c r="X1176" s="138" t="s">
        <v>124</v>
      </c>
      <c r="Y1176" s="138">
        <v>0</v>
      </c>
      <c r="Z1176" s="138"/>
      <c r="AA1176" s="138"/>
      <c r="AB1176" s="138"/>
      <c r="AC1176" s="138"/>
      <c r="AD1176" s="138"/>
      <c r="AE1176" s="138"/>
      <c r="AF1176" s="165"/>
      <c r="AG1176" s="165"/>
      <c r="AH1176" s="165"/>
      <c r="AI1176" s="167"/>
      <c r="AJ1176" s="167"/>
      <c r="AK1176" s="165"/>
      <c r="AL1176" s="138"/>
      <c r="AM1176" s="138"/>
      <c r="AN1176" s="138"/>
      <c r="AO1176" s="142"/>
    </row>
    <row r="1177" spans="1:41">
      <c r="A1177" s="136">
        <v>46740356</v>
      </c>
      <c r="B1177" s="137">
        <v>23055934</v>
      </c>
      <c r="C1177" s="138"/>
      <c r="D1177" s="165">
        <v>0</v>
      </c>
      <c r="E1177" s="165">
        <v>0</v>
      </c>
      <c r="F1177" s="165">
        <v>0</v>
      </c>
      <c r="G1177" s="165">
        <v>0</v>
      </c>
      <c r="H1177" s="165">
        <v>0</v>
      </c>
      <c r="I1177" s="165">
        <v>0</v>
      </c>
      <c r="J1177" s="165">
        <v>0</v>
      </c>
      <c r="K1177" s="138">
        <v>0</v>
      </c>
      <c r="L1177" s="139">
        <v>11.1</v>
      </c>
      <c r="M1177" s="153">
        <v>0</v>
      </c>
      <c r="N1177" s="140" t="s">
        <v>125</v>
      </c>
      <c r="O1177" s="140">
        <v>0</v>
      </c>
      <c r="P1177" s="138">
        <v>0</v>
      </c>
      <c r="Q1177" s="137" t="s">
        <v>57</v>
      </c>
      <c r="R1177" s="137">
        <v>0</v>
      </c>
      <c r="S1177" s="140">
        <v>0</v>
      </c>
      <c r="T1177" s="182">
        <v>20161031</v>
      </c>
      <c r="U1177" s="137"/>
      <c r="V1177" s="138"/>
      <c r="W1177" s="141"/>
      <c r="X1177" s="138" t="s">
        <v>124</v>
      </c>
      <c r="Y1177" s="138">
        <v>0</v>
      </c>
      <c r="Z1177" s="138"/>
      <c r="AA1177" s="138"/>
      <c r="AB1177" s="138"/>
      <c r="AC1177" s="138"/>
      <c r="AD1177" s="138"/>
      <c r="AE1177" s="138"/>
      <c r="AF1177" s="165"/>
      <c r="AG1177" s="165"/>
      <c r="AH1177" s="165"/>
      <c r="AI1177" s="167"/>
      <c r="AJ1177" s="167"/>
      <c r="AK1177" s="165"/>
      <c r="AL1177" s="138"/>
      <c r="AM1177" s="138"/>
      <c r="AN1177" s="138"/>
      <c r="AO1177" s="142"/>
    </row>
    <row r="1178" spans="1:41">
      <c r="A1178" s="136">
        <v>46740376</v>
      </c>
      <c r="B1178" s="137">
        <v>5253619</v>
      </c>
      <c r="C1178" s="138"/>
      <c r="D1178" s="165">
        <v>0</v>
      </c>
      <c r="E1178" s="165">
        <v>0</v>
      </c>
      <c r="F1178" s="165">
        <v>0</v>
      </c>
      <c r="G1178" s="165">
        <v>0</v>
      </c>
      <c r="H1178" s="165">
        <v>0</v>
      </c>
      <c r="I1178" s="165">
        <v>0</v>
      </c>
      <c r="J1178" s="165">
        <v>0</v>
      </c>
      <c r="K1178" s="138">
        <v>0</v>
      </c>
      <c r="L1178" s="139">
        <v>11.11</v>
      </c>
      <c r="M1178" s="153">
        <v>0</v>
      </c>
      <c r="N1178" s="140" t="s">
        <v>125</v>
      </c>
      <c r="O1178" s="140">
        <v>0</v>
      </c>
      <c r="P1178" s="138">
        <v>0</v>
      </c>
      <c r="Q1178" s="137" t="s">
        <v>57</v>
      </c>
      <c r="R1178" s="137">
        <v>0</v>
      </c>
      <c r="S1178" s="140">
        <v>0</v>
      </c>
      <c r="T1178" s="182">
        <v>20161031</v>
      </c>
      <c r="U1178" s="137"/>
      <c r="V1178" s="138"/>
      <c r="W1178" s="141"/>
      <c r="X1178" s="138" t="s">
        <v>124</v>
      </c>
      <c r="Y1178" s="138">
        <v>0</v>
      </c>
      <c r="Z1178" s="138"/>
      <c r="AA1178" s="138"/>
      <c r="AB1178" s="138"/>
      <c r="AC1178" s="138"/>
      <c r="AD1178" s="138"/>
      <c r="AE1178" s="138"/>
      <c r="AF1178" s="165"/>
      <c r="AG1178" s="165"/>
      <c r="AH1178" s="165"/>
      <c r="AI1178" s="167"/>
      <c r="AJ1178" s="167"/>
      <c r="AK1178" s="165"/>
      <c r="AL1178" s="138"/>
      <c r="AM1178" s="138"/>
      <c r="AN1178" s="138"/>
      <c r="AO1178" s="142"/>
    </row>
    <row r="1179" spans="1:41">
      <c r="A1179" s="136">
        <v>46790825</v>
      </c>
      <c r="B1179" s="137">
        <v>39327992</v>
      </c>
      <c r="C1179" s="138"/>
      <c r="D1179" s="165">
        <v>0</v>
      </c>
      <c r="E1179" s="165">
        <v>0</v>
      </c>
      <c r="F1179" s="165">
        <v>0</v>
      </c>
      <c r="G1179" s="165">
        <v>0</v>
      </c>
      <c r="H1179" s="165">
        <v>0</v>
      </c>
      <c r="I1179" s="165">
        <v>0</v>
      </c>
      <c r="J1179" s="165">
        <v>0</v>
      </c>
      <c r="K1179" s="138">
        <v>0</v>
      </c>
      <c r="L1179" s="139">
        <v>10.845000000000001</v>
      </c>
      <c r="M1179" s="153">
        <v>0</v>
      </c>
      <c r="N1179" s="140" t="s">
        <v>125</v>
      </c>
      <c r="O1179" s="140">
        <v>0</v>
      </c>
      <c r="P1179" s="138">
        <v>0</v>
      </c>
      <c r="Q1179" s="137" t="s">
        <v>57</v>
      </c>
      <c r="R1179" s="137">
        <v>0</v>
      </c>
      <c r="S1179" s="140">
        <v>0</v>
      </c>
      <c r="T1179" s="182">
        <v>20161031</v>
      </c>
      <c r="U1179" s="137"/>
      <c r="V1179" s="138"/>
      <c r="W1179" s="141"/>
      <c r="X1179" s="138" t="s">
        <v>124</v>
      </c>
      <c r="Y1179" s="138">
        <v>0</v>
      </c>
      <c r="Z1179" s="138"/>
      <c r="AA1179" s="138"/>
      <c r="AB1179" s="138"/>
      <c r="AC1179" s="138"/>
      <c r="AD1179" s="138"/>
      <c r="AE1179" s="138"/>
      <c r="AF1179" s="165"/>
      <c r="AG1179" s="165"/>
      <c r="AH1179" s="165"/>
      <c r="AI1179" s="167"/>
      <c r="AJ1179" s="167"/>
      <c r="AK1179" s="165"/>
      <c r="AL1179" s="138"/>
      <c r="AM1179" s="138"/>
      <c r="AN1179" s="138"/>
      <c r="AO1179" s="142"/>
    </row>
    <row r="1180" spans="1:41">
      <c r="A1180" s="136">
        <v>46833597</v>
      </c>
      <c r="B1180" s="137">
        <v>15619278</v>
      </c>
      <c r="C1180" s="138"/>
      <c r="D1180" s="165">
        <v>1140482.94</v>
      </c>
      <c r="E1180" s="165">
        <v>0</v>
      </c>
      <c r="F1180" s="165">
        <v>1140482.94</v>
      </c>
      <c r="G1180" s="165">
        <v>0</v>
      </c>
      <c r="H1180" s="165">
        <v>0</v>
      </c>
      <c r="I1180" s="165">
        <v>0</v>
      </c>
      <c r="J1180" s="165">
        <v>0</v>
      </c>
      <c r="K1180" s="138">
        <v>0</v>
      </c>
      <c r="L1180" s="139">
        <v>12.17</v>
      </c>
      <c r="M1180" s="153">
        <v>1188.0030624999999</v>
      </c>
      <c r="N1180" s="140" t="s">
        <v>126</v>
      </c>
      <c r="O1180" s="140">
        <v>1</v>
      </c>
      <c r="P1180" s="138">
        <v>705452.09</v>
      </c>
      <c r="Q1180" s="137" t="s">
        <v>64</v>
      </c>
      <c r="R1180" s="137">
        <v>20091130</v>
      </c>
      <c r="S1180" s="140">
        <v>84</v>
      </c>
      <c r="T1180" s="182">
        <v>20161031</v>
      </c>
      <c r="U1180" s="137"/>
      <c r="V1180" s="138"/>
      <c r="W1180" s="141"/>
      <c r="X1180" s="138" t="s">
        <v>124</v>
      </c>
      <c r="Y1180" s="138">
        <v>0</v>
      </c>
      <c r="Z1180" s="138"/>
      <c r="AA1180" s="138"/>
      <c r="AB1180" s="138"/>
      <c r="AC1180" s="138"/>
      <c r="AD1180" s="138"/>
      <c r="AE1180" s="138"/>
      <c r="AF1180" s="165"/>
      <c r="AG1180" s="165"/>
      <c r="AH1180" s="165"/>
      <c r="AI1180" s="167"/>
      <c r="AJ1180" s="167"/>
      <c r="AK1180" s="165"/>
      <c r="AL1180" s="138"/>
      <c r="AM1180" s="138"/>
      <c r="AN1180" s="138"/>
      <c r="AO1180" s="142"/>
    </row>
    <row r="1181" spans="1:41">
      <c r="A1181" s="136">
        <v>46833884</v>
      </c>
      <c r="B1181" s="137">
        <v>22538609</v>
      </c>
      <c r="C1181" s="138"/>
      <c r="D1181" s="165">
        <v>556696.76</v>
      </c>
      <c r="E1181" s="165">
        <v>-6302.44</v>
      </c>
      <c r="F1181" s="165">
        <v>550394.31999999995</v>
      </c>
      <c r="G1181" s="165">
        <v>-4785.2700000000004</v>
      </c>
      <c r="H1181" s="165">
        <v>0</v>
      </c>
      <c r="I1181" s="165">
        <v>-957.54</v>
      </c>
      <c r="J1181" s="165">
        <v>-12045.25</v>
      </c>
      <c r="K1181" s="138">
        <v>0</v>
      </c>
      <c r="L1181" s="139">
        <v>10.315</v>
      </c>
      <c r="M1181" s="153">
        <v>579.89245833333337</v>
      </c>
      <c r="N1181" s="140" t="s">
        <v>126</v>
      </c>
      <c r="O1181" s="140">
        <v>0</v>
      </c>
      <c r="P1181" s="138">
        <v>550394.31999999995</v>
      </c>
      <c r="Q1181" s="137" t="s">
        <v>57</v>
      </c>
      <c r="R1181" s="137">
        <v>0</v>
      </c>
      <c r="S1181" s="140">
        <v>0</v>
      </c>
      <c r="T1181" s="182">
        <v>20161031</v>
      </c>
      <c r="U1181" s="137"/>
      <c r="V1181" s="138"/>
      <c r="W1181" s="141"/>
      <c r="X1181" s="138" t="s">
        <v>124</v>
      </c>
      <c r="Y1181" s="138">
        <v>0</v>
      </c>
      <c r="Z1181" s="138"/>
      <c r="AA1181" s="138"/>
      <c r="AB1181" s="138"/>
      <c r="AC1181" s="138"/>
      <c r="AD1181" s="138"/>
      <c r="AE1181" s="138"/>
      <c r="AF1181" s="165"/>
      <c r="AG1181" s="165"/>
      <c r="AH1181" s="165"/>
      <c r="AI1181" s="167"/>
      <c r="AJ1181" s="167"/>
      <c r="AK1181" s="165"/>
      <c r="AL1181" s="138"/>
      <c r="AM1181" s="138"/>
      <c r="AN1181" s="138"/>
      <c r="AO1181" s="142"/>
    </row>
    <row r="1182" spans="1:41">
      <c r="A1182" s="136">
        <v>46834522</v>
      </c>
      <c r="B1182" s="137">
        <v>40648438</v>
      </c>
      <c r="C1182" s="138"/>
      <c r="D1182" s="165">
        <v>0</v>
      </c>
      <c r="E1182" s="165">
        <v>0</v>
      </c>
      <c r="F1182" s="165">
        <v>0</v>
      </c>
      <c r="G1182" s="165">
        <v>0</v>
      </c>
      <c r="H1182" s="165">
        <v>0</v>
      </c>
      <c r="I1182" s="165">
        <v>0</v>
      </c>
      <c r="J1182" s="165">
        <v>0</v>
      </c>
      <c r="K1182" s="138">
        <v>0</v>
      </c>
      <c r="L1182" s="139">
        <v>11.8</v>
      </c>
      <c r="M1182" s="153">
        <v>0</v>
      </c>
      <c r="N1182" s="140" t="s">
        <v>125</v>
      </c>
      <c r="O1182" s="140">
        <v>0</v>
      </c>
      <c r="P1182" s="138">
        <v>0</v>
      </c>
      <c r="Q1182" s="137" t="s">
        <v>57</v>
      </c>
      <c r="R1182" s="137">
        <v>0</v>
      </c>
      <c r="S1182" s="140">
        <v>0</v>
      </c>
      <c r="T1182" s="182">
        <v>20161031</v>
      </c>
      <c r="U1182" s="137"/>
      <c r="V1182" s="138"/>
      <c r="W1182" s="141"/>
      <c r="X1182" s="138" t="s">
        <v>124</v>
      </c>
      <c r="Y1182" s="138">
        <v>0</v>
      </c>
      <c r="Z1182" s="138"/>
      <c r="AA1182" s="138"/>
      <c r="AB1182" s="138"/>
      <c r="AC1182" s="138"/>
      <c r="AD1182" s="138"/>
      <c r="AE1182" s="138"/>
      <c r="AF1182" s="165"/>
      <c r="AG1182" s="165"/>
      <c r="AH1182" s="165"/>
      <c r="AI1182" s="167"/>
      <c r="AJ1182" s="167"/>
      <c r="AK1182" s="165"/>
      <c r="AL1182" s="138"/>
      <c r="AM1182" s="138"/>
      <c r="AN1182" s="138"/>
      <c r="AO1182" s="142"/>
    </row>
    <row r="1183" spans="1:41">
      <c r="A1183" s="136">
        <v>46834542</v>
      </c>
      <c r="B1183" s="137">
        <v>37053926</v>
      </c>
      <c r="C1183" s="138"/>
      <c r="D1183" s="165">
        <v>0</v>
      </c>
      <c r="E1183" s="165">
        <v>0</v>
      </c>
      <c r="F1183" s="165">
        <v>0</v>
      </c>
      <c r="G1183" s="165">
        <v>0</v>
      </c>
      <c r="H1183" s="165">
        <v>0</v>
      </c>
      <c r="I1183" s="165">
        <v>0</v>
      </c>
      <c r="J1183" s="165">
        <v>0</v>
      </c>
      <c r="K1183" s="138">
        <v>0</v>
      </c>
      <c r="L1183" s="139">
        <v>11.1</v>
      </c>
      <c r="M1183" s="153">
        <v>0</v>
      </c>
      <c r="N1183" s="140" t="s">
        <v>125</v>
      </c>
      <c r="O1183" s="140">
        <v>0</v>
      </c>
      <c r="P1183" s="138">
        <v>0</v>
      </c>
      <c r="Q1183" s="137" t="s">
        <v>57</v>
      </c>
      <c r="R1183" s="137">
        <v>0</v>
      </c>
      <c r="S1183" s="140">
        <v>0</v>
      </c>
      <c r="T1183" s="182">
        <v>20161031</v>
      </c>
      <c r="U1183" s="137"/>
      <c r="V1183" s="138"/>
      <c r="W1183" s="141"/>
      <c r="X1183" s="138" t="s">
        <v>124</v>
      </c>
      <c r="Y1183" s="138">
        <v>0</v>
      </c>
      <c r="Z1183" s="138"/>
      <c r="AA1183" s="138"/>
      <c r="AB1183" s="138"/>
      <c r="AC1183" s="138"/>
      <c r="AD1183" s="138"/>
      <c r="AE1183" s="138"/>
      <c r="AF1183" s="165"/>
      <c r="AG1183" s="165"/>
      <c r="AH1183" s="165"/>
      <c r="AI1183" s="167"/>
      <c r="AJ1183" s="167"/>
      <c r="AK1183" s="165"/>
      <c r="AL1183" s="138"/>
      <c r="AM1183" s="138"/>
      <c r="AN1183" s="138"/>
      <c r="AO1183" s="142"/>
    </row>
    <row r="1184" spans="1:41">
      <c r="A1184" s="136">
        <v>46834649</v>
      </c>
      <c r="B1184" s="137">
        <v>40458912</v>
      </c>
      <c r="C1184" s="138"/>
      <c r="D1184" s="165">
        <v>264375.12</v>
      </c>
      <c r="E1184" s="165">
        <v>-14635.51</v>
      </c>
      <c r="F1184" s="165">
        <v>249739.61</v>
      </c>
      <c r="G1184" s="165">
        <v>-2330.91</v>
      </c>
      <c r="H1184" s="165">
        <v>0</v>
      </c>
      <c r="I1184" s="165">
        <v>-533.58000000000004</v>
      </c>
      <c r="J1184" s="165">
        <v>-17500</v>
      </c>
      <c r="K1184" s="138">
        <v>-10573.92</v>
      </c>
      <c r="L1184" s="139">
        <v>10.58</v>
      </c>
      <c r="M1184" s="153">
        <v>275.39075000000003</v>
      </c>
      <c r="N1184" s="140" t="s">
        <v>126</v>
      </c>
      <c r="O1184" s="140">
        <v>0</v>
      </c>
      <c r="P1184" s="138">
        <v>249739.61</v>
      </c>
      <c r="Q1184" s="137" t="s">
        <v>57</v>
      </c>
      <c r="R1184" s="137">
        <v>0</v>
      </c>
      <c r="S1184" s="140">
        <v>0</v>
      </c>
      <c r="T1184" s="182">
        <v>20161031</v>
      </c>
      <c r="U1184" s="137"/>
      <c r="V1184" s="138"/>
      <c r="W1184" s="141"/>
      <c r="X1184" s="138" t="s">
        <v>124</v>
      </c>
      <c r="Y1184" s="138">
        <v>0</v>
      </c>
      <c r="Z1184" s="138"/>
      <c r="AA1184" s="138"/>
      <c r="AB1184" s="138"/>
      <c r="AC1184" s="138"/>
      <c r="AD1184" s="138"/>
      <c r="AE1184" s="138"/>
      <c r="AF1184" s="165"/>
      <c r="AG1184" s="165"/>
      <c r="AH1184" s="165"/>
      <c r="AI1184" s="167"/>
      <c r="AJ1184" s="167"/>
      <c r="AK1184" s="165"/>
      <c r="AL1184" s="138"/>
      <c r="AM1184" s="138"/>
      <c r="AN1184" s="138"/>
      <c r="AO1184" s="142"/>
    </row>
    <row r="1185" spans="1:41">
      <c r="A1185" s="136">
        <v>46883052</v>
      </c>
      <c r="B1185" s="137">
        <v>40868355</v>
      </c>
      <c r="C1185" s="138"/>
      <c r="D1185" s="165">
        <v>0</v>
      </c>
      <c r="E1185" s="165">
        <v>0</v>
      </c>
      <c r="F1185" s="165">
        <v>0</v>
      </c>
      <c r="G1185" s="165">
        <v>0</v>
      </c>
      <c r="H1185" s="165">
        <v>0</v>
      </c>
      <c r="I1185" s="165">
        <v>0</v>
      </c>
      <c r="J1185" s="165">
        <v>0</v>
      </c>
      <c r="K1185" s="138">
        <v>0</v>
      </c>
      <c r="L1185" s="139">
        <v>11.8</v>
      </c>
      <c r="M1185" s="153">
        <v>0</v>
      </c>
      <c r="N1185" s="140" t="s">
        <v>125</v>
      </c>
      <c r="O1185" s="140">
        <v>1</v>
      </c>
      <c r="P1185" s="138">
        <v>0</v>
      </c>
      <c r="Q1185" s="137" t="s">
        <v>57</v>
      </c>
      <c r="R1185" s="137">
        <v>0</v>
      </c>
      <c r="S1185" s="140">
        <v>0</v>
      </c>
      <c r="T1185" s="182">
        <v>20161031</v>
      </c>
      <c r="U1185" s="137"/>
      <c r="V1185" s="138"/>
      <c r="W1185" s="141"/>
      <c r="X1185" s="138" t="s">
        <v>124</v>
      </c>
      <c r="Y1185" s="138">
        <v>0</v>
      </c>
      <c r="Z1185" s="138"/>
      <c r="AA1185" s="138"/>
      <c r="AB1185" s="138"/>
      <c r="AC1185" s="138"/>
      <c r="AD1185" s="138"/>
      <c r="AE1185" s="138"/>
      <c r="AF1185" s="165"/>
      <c r="AG1185" s="165"/>
      <c r="AH1185" s="165"/>
      <c r="AI1185" s="167"/>
      <c r="AJ1185" s="167"/>
      <c r="AK1185" s="165"/>
      <c r="AL1185" s="138"/>
      <c r="AM1185" s="138"/>
      <c r="AN1185" s="138"/>
      <c r="AO1185" s="142"/>
    </row>
    <row r="1186" spans="1:41">
      <c r="A1186" s="136">
        <v>46883806</v>
      </c>
      <c r="B1186" s="137">
        <v>23471162</v>
      </c>
      <c r="C1186" s="138"/>
      <c r="D1186" s="165">
        <v>145339.46</v>
      </c>
      <c r="E1186" s="165">
        <v>-1645.41</v>
      </c>
      <c r="F1186" s="165">
        <v>143694.04999999999</v>
      </c>
      <c r="G1186" s="165">
        <v>-1249.31</v>
      </c>
      <c r="H1186" s="165">
        <v>0</v>
      </c>
      <c r="I1186" s="165">
        <v>-235.52</v>
      </c>
      <c r="J1186" s="165">
        <v>-3130.24</v>
      </c>
      <c r="K1186" s="138">
        <v>0</v>
      </c>
      <c r="L1186" s="139">
        <v>10.315</v>
      </c>
      <c r="M1186" s="153">
        <v>151.39527083333334</v>
      </c>
      <c r="N1186" s="140" t="s">
        <v>126</v>
      </c>
      <c r="O1186" s="140">
        <v>0</v>
      </c>
      <c r="P1186" s="138">
        <v>143694.04999999999</v>
      </c>
      <c r="Q1186" s="137" t="s">
        <v>57</v>
      </c>
      <c r="R1186" s="137">
        <v>0</v>
      </c>
      <c r="S1186" s="140">
        <v>0</v>
      </c>
      <c r="T1186" s="182">
        <v>20161031</v>
      </c>
      <c r="U1186" s="137"/>
      <c r="V1186" s="138"/>
      <c r="W1186" s="141"/>
      <c r="X1186" s="138" t="s">
        <v>124</v>
      </c>
      <c r="Y1186" s="138">
        <v>0</v>
      </c>
      <c r="Z1186" s="138"/>
      <c r="AA1186" s="138"/>
      <c r="AB1186" s="138"/>
      <c r="AC1186" s="138"/>
      <c r="AD1186" s="138"/>
      <c r="AE1186" s="138"/>
      <c r="AF1186" s="165"/>
      <c r="AG1186" s="165"/>
      <c r="AH1186" s="165"/>
      <c r="AI1186" s="167"/>
      <c r="AJ1186" s="167"/>
      <c r="AK1186" s="165"/>
      <c r="AL1186" s="138"/>
      <c r="AM1186" s="138"/>
      <c r="AN1186" s="138"/>
      <c r="AO1186" s="142"/>
    </row>
    <row r="1187" spans="1:41">
      <c r="A1187" s="136">
        <v>46883980</v>
      </c>
      <c r="B1187" s="137">
        <v>24328568</v>
      </c>
      <c r="C1187" s="138"/>
      <c r="D1187" s="165">
        <v>520691.33</v>
      </c>
      <c r="E1187" s="165">
        <v>-5699.45</v>
      </c>
      <c r="F1187" s="165">
        <v>514991.88</v>
      </c>
      <c r="G1187" s="165">
        <v>-5510.65</v>
      </c>
      <c r="H1187" s="165">
        <v>0</v>
      </c>
      <c r="I1187" s="165">
        <v>-688.89</v>
      </c>
      <c r="J1187" s="165">
        <v>-11898.99</v>
      </c>
      <c r="K1187" s="138">
        <v>0</v>
      </c>
      <c r="L1187" s="139">
        <v>12.7</v>
      </c>
      <c r="M1187" s="153">
        <v>542.38680208333335</v>
      </c>
      <c r="N1187" s="140" t="s">
        <v>126</v>
      </c>
      <c r="O1187" s="140">
        <v>0</v>
      </c>
      <c r="P1187" s="138">
        <v>514991.88</v>
      </c>
      <c r="Q1187" s="137" t="s">
        <v>57</v>
      </c>
      <c r="R1187" s="137">
        <v>0</v>
      </c>
      <c r="S1187" s="140">
        <v>0</v>
      </c>
      <c r="T1187" s="182">
        <v>20161031</v>
      </c>
      <c r="U1187" s="137"/>
      <c r="V1187" s="138"/>
      <c r="W1187" s="141"/>
      <c r="X1187" s="138" t="s">
        <v>124</v>
      </c>
      <c r="Y1187" s="138">
        <v>0</v>
      </c>
      <c r="Z1187" s="138"/>
      <c r="AA1187" s="138"/>
      <c r="AB1187" s="138"/>
      <c r="AC1187" s="138"/>
      <c r="AD1187" s="138"/>
      <c r="AE1187" s="138"/>
      <c r="AF1187" s="165"/>
      <c r="AG1187" s="165"/>
      <c r="AH1187" s="165"/>
      <c r="AI1187" s="167"/>
      <c r="AJ1187" s="167"/>
      <c r="AK1187" s="165"/>
      <c r="AL1187" s="138"/>
      <c r="AM1187" s="138"/>
      <c r="AN1187" s="138"/>
      <c r="AO1187" s="142"/>
    </row>
    <row r="1188" spans="1:41">
      <c r="A1188" s="136">
        <v>46953354</v>
      </c>
      <c r="B1188" s="137">
        <v>13290297</v>
      </c>
      <c r="C1188" s="138"/>
      <c r="D1188" s="165">
        <v>0</v>
      </c>
      <c r="E1188" s="165">
        <v>0</v>
      </c>
      <c r="F1188" s="165">
        <v>0</v>
      </c>
      <c r="G1188" s="165">
        <v>0</v>
      </c>
      <c r="H1188" s="165">
        <v>0</v>
      </c>
      <c r="I1188" s="165">
        <v>0</v>
      </c>
      <c r="J1188" s="165">
        <v>0</v>
      </c>
      <c r="K1188" s="138">
        <v>0</v>
      </c>
      <c r="L1188" s="139">
        <v>11.375</v>
      </c>
      <c r="M1188" s="153">
        <v>0</v>
      </c>
      <c r="N1188" s="140" t="s">
        <v>125</v>
      </c>
      <c r="O1188" s="140">
        <v>0</v>
      </c>
      <c r="P1188" s="138">
        <v>0</v>
      </c>
      <c r="Q1188" s="137" t="s">
        <v>57</v>
      </c>
      <c r="R1188" s="137">
        <v>0</v>
      </c>
      <c r="S1188" s="140">
        <v>0</v>
      </c>
      <c r="T1188" s="182">
        <v>20161031</v>
      </c>
      <c r="U1188" s="137"/>
      <c r="V1188" s="138"/>
      <c r="W1188" s="141"/>
      <c r="X1188" s="138" t="s">
        <v>124</v>
      </c>
      <c r="Y1188" s="138">
        <v>0</v>
      </c>
      <c r="Z1188" s="138"/>
      <c r="AA1188" s="138"/>
      <c r="AB1188" s="138"/>
      <c r="AC1188" s="138"/>
      <c r="AD1188" s="138"/>
      <c r="AE1188" s="138"/>
      <c r="AF1188" s="165"/>
      <c r="AG1188" s="165"/>
      <c r="AH1188" s="165"/>
      <c r="AI1188" s="167"/>
      <c r="AJ1188" s="167"/>
      <c r="AK1188" s="165"/>
      <c r="AL1188" s="138"/>
      <c r="AM1188" s="138"/>
      <c r="AN1188" s="138"/>
      <c r="AO1188" s="142"/>
    </row>
    <row r="1189" spans="1:41">
      <c r="A1189" s="136">
        <v>46953423</v>
      </c>
      <c r="B1189" s="137">
        <v>8156618</v>
      </c>
      <c r="C1189" s="138"/>
      <c r="D1189" s="165">
        <v>0</v>
      </c>
      <c r="E1189" s="165">
        <v>0</v>
      </c>
      <c r="F1189" s="165">
        <v>0</v>
      </c>
      <c r="G1189" s="165">
        <v>0</v>
      </c>
      <c r="H1189" s="165">
        <v>0</v>
      </c>
      <c r="I1189" s="165">
        <v>0</v>
      </c>
      <c r="J1189" s="165">
        <v>0</v>
      </c>
      <c r="K1189" s="138">
        <v>0</v>
      </c>
      <c r="L1189" s="139">
        <v>11.1</v>
      </c>
      <c r="M1189" s="153">
        <v>0</v>
      </c>
      <c r="N1189" s="140" t="s">
        <v>125</v>
      </c>
      <c r="O1189" s="140">
        <v>0</v>
      </c>
      <c r="P1189" s="138">
        <v>0</v>
      </c>
      <c r="Q1189" s="137" t="s">
        <v>57</v>
      </c>
      <c r="R1189" s="137">
        <v>0</v>
      </c>
      <c r="S1189" s="140">
        <v>0</v>
      </c>
      <c r="T1189" s="182">
        <v>20161031</v>
      </c>
      <c r="U1189" s="137"/>
      <c r="V1189" s="138"/>
      <c r="W1189" s="141"/>
      <c r="X1189" s="138" t="s">
        <v>124</v>
      </c>
      <c r="Y1189" s="138">
        <v>0</v>
      </c>
      <c r="Z1189" s="138"/>
      <c r="AA1189" s="138"/>
      <c r="AB1189" s="138"/>
      <c r="AC1189" s="138"/>
      <c r="AD1189" s="138"/>
      <c r="AE1189" s="138"/>
      <c r="AF1189" s="165"/>
      <c r="AG1189" s="165"/>
      <c r="AH1189" s="165"/>
      <c r="AI1189" s="167"/>
      <c r="AJ1189" s="167"/>
      <c r="AK1189" s="165"/>
      <c r="AL1189" s="138"/>
      <c r="AM1189" s="138"/>
      <c r="AN1189" s="138"/>
      <c r="AO1189" s="142"/>
    </row>
    <row r="1190" spans="1:41">
      <c r="A1190" s="136">
        <v>46995990</v>
      </c>
      <c r="B1190" s="137">
        <v>32435932</v>
      </c>
      <c r="C1190" s="138"/>
      <c r="D1190" s="165">
        <v>0</v>
      </c>
      <c r="E1190" s="165">
        <v>0</v>
      </c>
      <c r="F1190" s="165">
        <v>0</v>
      </c>
      <c r="G1190" s="165">
        <v>0</v>
      </c>
      <c r="H1190" s="165">
        <v>0</v>
      </c>
      <c r="I1190" s="165">
        <v>0</v>
      </c>
      <c r="J1190" s="165">
        <v>0</v>
      </c>
      <c r="K1190" s="138">
        <v>0</v>
      </c>
      <c r="L1190" s="139">
        <v>11.8</v>
      </c>
      <c r="M1190" s="153">
        <v>0</v>
      </c>
      <c r="N1190" s="140" t="s">
        <v>125</v>
      </c>
      <c r="O1190" s="140">
        <v>0</v>
      </c>
      <c r="P1190" s="138">
        <v>0</v>
      </c>
      <c r="Q1190" s="137" t="s">
        <v>57</v>
      </c>
      <c r="R1190" s="137">
        <v>0</v>
      </c>
      <c r="S1190" s="140">
        <v>0</v>
      </c>
      <c r="T1190" s="182">
        <v>20161031</v>
      </c>
      <c r="U1190" s="137"/>
      <c r="V1190" s="138"/>
      <c r="W1190" s="141"/>
      <c r="X1190" s="138" t="s">
        <v>124</v>
      </c>
      <c r="Y1190" s="138">
        <v>0</v>
      </c>
      <c r="Z1190" s="138"/>
      <c r="AA1190" s="138"/>
      <c r="AB1190" s="138"/>
      <c r="AC1190" s="138"/>
      <c r="AD1190" s="138"/>
      <c r="AE1190" s="138"/>
      <c r="AF1190" s="165"/>
      <c r="AG1190" s="165"/>
      <c r="AH1190" s="165"/>
      <c r="AI1190" s="167"/>
      <c r="AJ1190" s="167"/>
      <c r="AK1190" s="165"/>
      <c r="AL1190" s="138"/>
      <c r="AM1190" s="138"/>
      <c r="AN1190" s="138"/>
      <c r="AO1190" s="142"/>
    </row>
    <row r="1191" spans="1:41">
      <c r="A1191" s="136">
        <v>46996350</v>
      </c>
      <c r="B1191" s="137">
        <v>33791635</v>
      </c>
      <c r="C1191" s="138"/>
      <c r="D1191" s="165">
        <v>371035.18</v>
      </c>
      <c r="E1191" s="165">
        <v>-4200.54</v>
      </c>
      <c r="F1191" s="165">
        <v>366834.64</v>
      </c>
      <c r="G1191" s="165">
        <v>-3189.36</v>
      </c>
      <c r="H1191" s="165">
        <v>0</v>
      </c>
      <c r="I1191" s="165">
        <v>-582.6</v>
      </c>
      <c r="J1191" s="165">
        <v>-7972.5</v>
      </c>
      <c r="K1191" s="138">
        <v>0</v>
      </c>
      <c r="L1191" s="139">
        <v>10.315</v>
      </c>
      <c r="M1191" s="153">
        <v>386.49497916666672</v>
      </c>
      <c r="N1191" s="140" t="s">
        <v>126</v>
      </c>
      <c r="O1191" s="140">
        <v>0</v>
      </c>
      <c r="P1191" s="138">
        <v>366834.64</v>
      </c>
      <c r="Q1191" s="137" t="s">
        <v>57</v>
      </c>
      <c r="R1191" s="137">
        <v>0</v>
      </c>
      <c r="S1191" s="140">
        <v>0</v>
      </c>
      <c r="T1191" s="182">
        <v>20161031</v>
      </c>
      <c r="U1191" s="137"/>
      <c r="V1191" s="138"/>
      <c r="W1191" s="141"/>
      <c r="X1191" s="138" t="s">
        <v>124</v>
      </c>
      <c r="Y1191" s="138">
        <v>0</v>
      </c>
      <c r="Z1191" s="138"/>
      <c r="AA1191" s="138"/>
      <c r="AB1191" s="138"/>
      <c r="AC1191" s="138"/>
      <c r="AD1191" s="138"/>
      <c r="AE1191" s="138"/>
      <c r="AF1191" s="165"/>
      <c r="AG1191" s="165"/>
      <c r="AH1191" s="165"/>
      <c r="AI1191" s="167"/>
      <c r="AJ1191" s="167"/>
      <c r="AK1191" s="165"/>
      <c r="AL1191" s="138"/>
      <c r="AM1191" s="138"/>
      <c r="AN1191" s="138"/>
      <c r="AO1191" s="142"/>
    </row>
    <row r="1192" spans="1:41">
      <c r="A1192" s="136">
        <v>46996361</v>
      </c>
      <c r="B1192" s="137">
        <v>36713837</v>
      </c>
      <c r="C1192" s="138"/>
      <c r="D1192" s="165">
        <v>202143.77</v>
      </c>
      <c r="E1192" s="165">
        <v>0</v>
      </c>
      <c r="F1192" s="165">
        <v>202143.77</v>
      </c>
      <c r="G1192" s="165">
        <v>0</v>
      </c>
      <c r="H1192" s="165">
        <v>0</v>
      </c>
      <c r="I1192" s="165">
        <v>0</v>
      </c>
      <c r="J1192" s="165">
        <v>0</v>
      </c>
      <c r="K1192" s="138">
        <v>0</v>
      </c>
      <c r="L1192" s="139">
        <v>11.11</v>
      </c>
      <c r="M1192" s="153">
        <v>210.56642708333334</v>
      </c>
      <c r="N1192" s="140" t="s">
        <v>126</v>
      </c>
      <c r="O1192" s="140">
        <v>1</v>
      </c>
      <c r="P1192" s="138">
        <v>177440.33</v>
      </c>
      <c r="Q1192" s="137" t="s">
        <v>64</v>
      </c>
      <c r="R1192" s="137">
        <v>20150930</v>
      </c>
      <c r="S1192" s="140">
        <v>14</v>
      </c>
      <c r="T1192" s="182">
        <v>20161031</v>
      </c>
      <c r="U1192" s="137"/>
      <c r="V1192" s="138"/>
      <c r="W1192" s="141"/>
      <c r="X1192" s="138" t="s">
        <v>124</v>
      </c>
      <c r="Y1192" s="138">
        <v>0</v>
      </c>
      <c r="Z1192" s="138"/>
      <c r="AA1192" s="138"/>
      <c r="AB1192" s="138"/>
      <c r="AC1192" s="138"/>
      <c r="AD1192" s="138"/>
      <c r="AE1192" s="138"/>
      <c r="AF1192" s="165"/>
      <c r="AG1192" s="165"/>
      <c r="AH1192" s="165"/>
      <c r="AI1192" s="167"/>
      <c r="AJ1192" s="167"/>
      <c r="AK1192" s="165"/>
      <c r="AL1192" s="138"/>
      <c r="AM1192" s="138"/>
      <c r="AN1192" s="138"/>
      <c r="AO1192" s="142"/>
    </row>
    <row r="1193" spans="1:41">
      <c r="A1193" s="136">
        <v>46996412</v>
      </c>
      <c r="B1193" s="137">
        <v>41029509</v>
      </c>
      <c r="C1193" s="138"/>
      <c r="D1193" s="165">
        <v>0</v>
      </c>
      <c r="E1193" s="165">
        <v>0</v>
      </c>
      <c r="F1193" s="165">
        <v>0</v>
      </c>
      <c r="G1193" s="165">
        <v>0</v>
      </c>
      <c r="H1193" s="165">
        <v>0</v>
      </c>
      <c r="I1193" s="165">
        <v>0</v>
      </c>
      <c r="J1193" s="165">
        <v>0</v>
      </c>
      <c r="K1193" s="138">
        <v>0</v>
      </c>
      <c r="L1193" s="139">
        <v>10.58</v>
      </c>
      <c r="M1193" s="153">
        <v>0</v>
      </c>
      <c r="N1193" s="140" t="s">
        <v>125</v>
      </c>
      <c r="O1193" s="140">
        <v>0</v>
      </c>
      <c r="P1193" s="138">
        <v>0</v>
      </c>
      <c r="Q1193" s="137" t="s">
        <v>57</v>
      </c>
      <c r="R1193" s="137">
        <v>0</v>
      </c>
      <c r="S1193" s="140">
        <v>0</v>
      </c>
      <c r="T1193" s="182">
        <v>20161031</v>
      </c>
      <c r="U1193" s="137"/>
      <c r="V1193" s="138"/>
      <c r="W1193" s="141"/>
      <c r="X1193" s="138" t="s">
        <v>124</v>
      </c>
      <c r="Y1193" s="138">
        <v>0</v>
      </c>
      <c r="Z1193" s="138"/>
      <c r="AA1193" s="138"/>
      <c r="AB1193" s="138"/>
      <c r="AC1193" s="138"/>
      <c r="AD1193" s="138"/>
      <c r="AE1193" s="138"/>
      <c r="AF1193" s="165"/>
      <c r="AG1193" s="165"/>
      <c r="AH1193" s="165"/>
      <c r="AI1193" s="167"/>
      <c r="AJ1193" s="167"/>
      <c r="AK1193" s="165"/>
      <c r="AL1193" s="138"/>
      <c r="AM1193" s="138"/>
      <c r="AN1193" s="138"/>
      <c r="AO1193" s="142"/>
    </row>
    <row r="1194" spans="1:41">
      <c r="A1194" s="136">
        <v>47044463</v>
      </c>
      <c r="B1194" s="137">
        <v>8565814</v>
      </c>
      <c r="C1194" s="138"/>
      <c r="D1194" s="165">
        <v>0</v>
      </c>
      <c r="E1194" s="165">
        <v>0</v>
      </c>
      <c r="F1194" s="165">
        <v>0</v>
      </c>
      <c r="G1194" s="165">
        <v>0</v>
      </c>
      <c r="H1194" s="165">
        <v>0</v>
      </c>
      <c r="I1194" s="165">
        <v>0</v>
      </c>
      <c r="J1194" s="165">
        <v>0</v>
      </c>
      <c r="K1194" s="138">
        <v>0</v>
      </c>
      <c r="L1194" s="139">
        <v>11.375</v>
      </c>
      <c r="M1194" s="153">
        <v>0</v>
      </c>
      <c r="N1194" s="140" t="s">
        <v>125</v>
      </c>
      <c r="O1194" s="140">
        <v>0</v>
      </c>
      <c r="P1194" s="138">
        <v>0</v>
      </c>
      <c r="Q1194" s="137" t="s">
        <v>57</v>
      </c>
      <c r="R1194" s="137">
        <v>0</v>
      </c>
      <c r="S1194" s="140">
        <v>0</v>
      </c>
      <c r="T1194" s="182">
        <v>20161031</v>
      </c>
      <c r="U1194" s="137"/>
      <c r="V1194" s="138"/>
      <c r="W1194" s="141"/>
      <c r="X1194" s="138" t="s">
        <v>124</v>
      </c>
      <c r="Y1194" s="138">
        <v>0</v>
      </c>
      <c r="Z1194" s="138"/>
      <c r="AA1194" s="138"/>
      <c r="AB1194" s="138"/>
      <c r="AC1194" s="138"/>
      <c r="AD1194" s="138"/>
      <c r="AE1194" s="138"/>
      <c r="AF1194" s="165"/>
      <c r="AG1194" s="165"/>
      <c r="AH1194" s="165"/>
      <c r="AI1194" s="167"/>
      <c r="AJ1194" s="167"/>
      <c r="AK1194" s="165"/>
      <c r="AL1194" s="138"/>
      <c r="AM1194" s="138"/>
      <c r="AN1194" s="138"/>
      <c r="AO1194" s="142"/>
    </row>
    <row r="1195" spans="1:41">
      <c r="A1195" s="136">
        <v>47044541</v>
      </c>
      <c r="B1195" s="137">
        <v>41228537</v>
      </c>
      <c r="C1195" s="138"/>
      <c r="D1195" s="165">
        <v>85890.94</v>
      </c>
      <c r="E1195" s="165">
        <v>-6925.3899999999994</v>
      </c>
      <c r="F1195" s="165">
        <v>78965.55</v>
      </c>
      <c r="G1195" s="165">
        <v>-844.59</v>
      </c>
      <c r="H1195" s="165">
        <v>0</v>
      </c>
      <c r="I1195" s="165">
        <v>-233.13</v>
      </c>
      <c r="J1195" s="165">
        <v>-8003.1100000000006</v>
      </c>
      <c r="K1195" s="138">
        <v>-3865.94</v>
      </c>
      <c r="L1195" s="139">
        <v>11.8</v>
      </c>
      <c r="M1195" s="153">
        <v>89.469729166666681</v>
      </c>
      <c r="N1195" s="140" t="s">
        <v>126</v>
      </c>
      <c r="O1195" s="140">
        <v>0</v>
      </c>
      <c r="P1195" s="138">
        <v>78965.55</v>
      </c>
      <c r="Q1195" s="137" t="s">
        <v>57</v>
      </c>
      <c r="R1195" s="137">
        <v>0</v>
      </c>
      <c r="S1195" s="140">
        <v>0</v>
      </c>
      <c r="T1195" s="182">
        <v>20161031</v>
      </c>
      <c r="U1195" s="137"/>
      <c r="V1195" s="138"/>
      <c r="W1195" s="141"/>
      <c r="X1195" s="138" t="s">
        <v>124</v>
      </c>
      <c r="Y1195" s="138">
        <v>0</v>
      </c>
      <c r="Z1195" s="138"/>
      <c r="AA1195" s="138"/>
      <c r="AB1195" s="138"/>
      <c r="AC1195" s="138"/>
      <c r="AD1195" s="138"/>
      <c r="AE1195" s="138"/>
      <c r="AF1195" s="165"/>
      <c r="AG1195" s="165"/>
      <c r="AH1195" s="165"/>
      <c r="AI1195" s="167"/>
      <c r="AJ1195" s="167"/>
      <c r="AK1195" s="165"/>
      <c r="AL1195" s="138"/>
      <c r="AM1195" s="138"/>
      <c r="AN1195" s="138"/>
      <c r="AO1195" s="142"/>
    </row>
    <row r="1196" spans="1:41">
      <c r="A1196" s="136">
        <v>47044830</v>
      </c>
      <c r="B1196" s="137">
        <v>40315694</v>
      </c>
      <c r="C1196" s="138"/>
      <c r="D1196" s="165">
        <v>205356.5</v>
      </c>
      <c r="E1196" s="165">
        <v>-9884.7900000000009</v>
      </c>
      <c r="F1196" s="165">
        <v>195471.71</v>
      </c>
      <c r="G1196" s="165">
        <v>-2019.34</v>
      </c>
      <c r="H1196" s="165">
        <v>0</v>
      </c>
      <c r="I1196" s="165">
        <v>-391.19</v>
      </c>
      <c r="J1196" s="165">
        <v>-12295.32</v>
      </c>
      <c r="K1196" s="138">
        <v>-4204.1400000000003</v>
      </c>
      <c r="L1196" s="139">
        <v>11.8</v>
      </c>
      <c r="M1196" s="153">
        <v>213.91302083333335</v>
      </c>
      <c r="N1196" s="140" t="s">
        <v>126</v>
      </c>
      <c r="O1196" s="140">
        <v>0</v>
      </c>
      <c r="P1196" s="138">
        <v>195471.71</v>
      </c>
      <c r="Q1196" s="137" t="s">
        <v>57</v>
      </c>
      <c r="R1196" s="137">
        <v>0</v>
      </c>
      <c r="S1196" s="140">
        <v>0</v>
      </c>
      <c r="T1196" s="182">
        <v>20161031</v>
      </c>
      <c r="U1196" s="137"/>
      <c r="V1196" s="138"/>
      <c r="W1196" s="141"/>
      <c r="X1196" s="138" t="s">
        <v>124</v>
      </c>
      <c r="Y1196" s="138">
        <v>0</v>
      </c>
      <c r="Z1196" s="138"/>
      <c r="AA1196" s="138"/>
      <c r="AB1196" s="138"/>
      <c r="AC1196" s="138"/>
      <c r="AD1196" s="138"/>
      <c r="AE1196" s="138"/>
      <c r="AF1196" s="165"/>
      <c r="AG1196" s="165"/>
      <c r="AH1196" s="165"/>
      <c r="AI1196" s="167"/>
      <c r="AJ1196" s="167"/>
      <c r="AK1196" s="165"/>
      <c r="AL1196" s="138"/>
      <c r="AM1196" s="138"/>
      <c r="AN1196" s="138"/>
      <c r="AO1196" s="142"/>
    </row>
    <row r="1197" spans="1:41">
      <c r="A1197" s="136">
        <v>47045190</v>
      </c>
      <c r="B1197" s="137">
        <v>41250364</v>
      </c>
      <c r="C1197" s="138"/>
      <c r="D1197" s="165">
        <v>289214.73</v>
      </c>
      <c r="E1197" s="165">
        <v>-3084.59</v>
      </c>
      <c r="F1197" s="165">
        <v>286130.14</v>
      </c>
      <c r="G1197" s="165">
        <v>-2171.9699999999998</v>
      </c>
      <c r="H1197" s="165">
        <v>0</v>
      </c>
      <c r="I1197" s="165">
        <v>-481.39</v>
      </c>
      <c r="J1197" s="165">
        <v>-5737.9500000000007</v>
      </c>
      <c r="K1197" s="138">
        <v>-3084.59</v>
      </c>
      <c r="L1197" s="139">
        <v>11.8</v>
      </c>
      <c r="M1197" s="153">
        <v>301.26534375</v>
      </c>
      <c r="N1197" s="140" t="s">
        <v>126</v>
      </c>
      <c r="O1197" s="140">
        <v>0</v>
      </c>
      <c r="P1197" s="138">
        <v>280783.84999999998</v>
      </c>
      <c r="Q1197" s="137" t="s">
        <v>58</v>
      </c>
      <c r="R1197" s="137">
        <v>20161031</v>
      </c>
      <c r="S1197" s="140">
        <v>1</v>
      </c>
      <c r="T1197" s="182">
        <v>20161031</v>
      </c>
      <c r="U1197" s="137"/>
      <c r="V1197" s="138"/>
      <c r="W1197" s="141"/>
      <c r="X1197" s="138" t="s">
        <v>124</v>
      </c>
      <c r="Y1197" s="138">
        <v>0</v>
      </c>
      <c r="Z1197" s="138"/>
      <c r="AA1197" s="138"/>
      <c r="AB1197" s="138"/>
      <c r="AC1197" s="138"/>
      <c r="AD1197" s="138"/>
      <c r="AE1197" s="138"/>
      <c r="AF1197" s="165"/>
      <c r="AG1197" s="165"/>
      <c r="AH1197" s="165"/>
      <c r="AI1197" s="167"/>
      <c r="AJ1197" s="167"/>
      <c r="AK1197" s="165"/>
      <c r="AL1197" s="138"/>
      <c r="AM1197" s="138"/>
      <c r="AN1197" s="138"/>
      <c r="AO1197" s="142"/>
    </row>
    <row r="1198" spans="1:41">
      <c r="A1198" s="136">
        <v>47045410</v>
      </c>
      <c r="B1198" s="137">
        <v>28057410</v>
      </c>
      <c r="C1198" s="138"/>
      <c r="D1198" s="165">
        <v>0</v>
      </c>
      <c r="E1198" s="165">
        <v>0</v>
      </c>
      <c r="F1198" s="165">
        <v>0</v>
      </c>
      <c r="G1198" s="165">
        <v>0</v>
      </c>
      <c r="H1198" s="165">
        <v>0</v>
      </c>
      <c r="I1198" s="165">
        <v>0</v>
      </c>
      <c r="J1198" s="165">
        <v>0</v>
      </c>
      <c r="K1198" s="138">
        <v>0</v>
      </c>
      <c r="L1198" s="139">
        <v>12.7</v>
      </c>
      <c r="M1198" s="153">
        <v>0</v>
      </c>
      <c r="N1198" s="140" t="s">
        <v>125</v>
      </c>
      <c r="O1198" s="140">
        <v>0</v>
      </c>
      <c r="P1198" s="138">
        <v>0</v>
      </c>
      <c r="Q1198" s="137" t="s">
        <v>57</v>
      </c>
      <c r="R1198" s="137">
        <v>0</v>
      </c>
      <c r="S1198" s="140">
        <v>0</v>
      </c>
      <c r="T1198" s="182">
        <v>20161031</v>
      </c>
      <c r="U1198" s="137"/>
      <c r="V1198" s="138"/>
      <c r="W1198" s="141"/>
      <c r="X1198" s="138" t="s">
        <v>124</v>
      </c>
      <c r="Y1198" s="138">
        <v>0</v>
      </c>
      <c r="Z1198" s="138"/>
      <c r="AA1198" s="138"/>
      <c r="AB1198" s="138"/>
      <c r="AC1198" s="138"/>
      <c r="AD1198" s="138"/>
      <c r="AE1198" s="138"/>
      <c r="AF1198" s="165"/>
      <c r="AG1198" s="165"/>
      <c r="AH1198" s="165"/>
      <c r="AI1198" s="167"/>
      <c r="AJ1198" s="167"/>
      <c r="AK1198" s="165"/>
      <c r="AL1198" s="138"/>
      <c r="AM1198" s="138"/>
      <c r="AN1198" s="138"/>
      <c r="AO1198" s="142"/>
    </row>
    <row r="1199" spans="1:41">
      <c r="A1199" s="136">
        <v>47045427</v>
      </c>
      <c r="B1199" s="137">
        <v>12513337</v>
      </c>
      <c r="C1199" s="138"/>
      <c r="D1199" s="165">
        <v>40959.1</v>
      </c>
      <c r="E1199" s="165">
        <v>-40959.1</v>
      </c>
      <c r="F1199" s="165">
        <v>0</v>
      </c>
      <c r="G1199" s="165">
        <v>-361.23</v>
      </c>
      <c r="H1199" s="165">
        <v>0</v>
      </c>
      <c r="I1199" s="165">
        <v>-393.04</v>
      </c>
      <c r="J1199" s="165">
        <v>-41713.370000000003</v>
      </c>
      <c r="K1199" s="138">
        <v>-36179.879999999997</v>
      </c>
      <c r="L1199" s="139">
        <v>12.7</v>
      </c>
      <c r="M1199" s="153">
        <v>42.665729166666665</v>
      </c>
      <c r="N1199" s="140" t="s">
        <v>125</v>
      </c>
      <c r="O1199" s="140">
        <v>0</v>
      </c>
      <c r="P1199" s="138">
        <v>0</v>
      </c>
      <c r="Q1199" s="137" t="s">
        <v>57</v>
      </c>
      <c r="R1199" s="137">
        <v>0</v>
      </c>
      <c r="S1199" s="140">
        <v>0</v>
      </c>
      <c r="T1199" s="182">
        <v>20161031</v>
      </c>
      <c r="U1199" s="137"/>
      <c r="V1199" s="138"/>
      <c r="W1199" s="141"/>
      <c r="X1199" s="138" t="s">
        <v>124</v>
      </c>
      <c r="Y1199" s="138">
        <v>0</v>
      </c>
      <c r="Z1199" s="138"/>
      <c r="AA1199" s="138"/>
      <c r="AB1199" s="138"/>
      <c r="AC1199" s="138"/>
      <c r="AD1199" s="138"/>
      <c r="AE1199" s="138"/>
      <c r="AF1199" s="165"/>
      <c r="AG1199" s="165"/>
      <c r="AH1199" s="165"/>
      <c r="AI1199" s="167"/>
      <c r="AJ1199" s="167"/>
      <c r="AK1199" s="165"/>
      <c r="AL1199" s="138"/>
      <c r="AM1199" s="138"/>
      <c r="AN1199" s="138"/>
      <c r="AO1199" s="142"/>
    </row>
    <row r="1200" spans="1:41">
      <c r="A1200" s="136">
        <v>47045432</v>
      </c>
      <c r="B1200" s="137">
        <v>32255630</v>
      </c>
      <c r="C1200" s="138"/>
      <c r="D1200" s="165">
        <v>0</v>
      </c>
      <c r="E1200" s="165">
        <v>0</v>
      </c>
      <c r="F1200" s="165">
        <v>0</v>
      </c>
      <c r="G1200" s="165">
        <v>0</v>
      </c>
      <c r="H1200" s="165">
        <v>0</v>
      </c>
      <c r="I1200" s="165">
        <v>0</v>
      </c>
      <c r="J1200" s="165">
        <v>0</v>
      </c>
      <c r="K1200" s="138">
        <v>0</v>
      </c>
      <c r="L1200" s="139">
        <v>12.7</v>
      </c>
      <c r="M1200" s="153">
        <v>0</v>
      </c>
      <c r="N1200" s="140" t="s">
        <v>125</v>
      </c>
      <c r="O1200" s="140">
        <v>0</v>
      </c>
      <c r="P1200" s="138">
        <v>0</v>
      </c>
      <c r="Q1200" s="137" t="s">
        <v>57</v>
      </c>
      <c r="R1200" s="137">
        <v>0</v>
      </c>
      <c r="S1200" s="140">
        <v>0</v>
      </c>
      <c r="T1200" s="182">
        <v>20161031</v>
      </c>
      <c r="U1200" s="137"/>
      <c r="V1200" s="138"/>
      <c r="W1200" s="141"/>
      <c r="X1200" s="138" t="s">
        <v>124</v>
      </c>
      <c r="Y1200" s="138">
        <v>0</v>
      </c>
      <c r="Z1200" s="138"/>
      <c r="AA1200" s="138"/>
      <c r="AB1200" s="138"/>
      <c r="AC1200" s="138"/>
      <c r="AD1200" s="138"/>
      <c r="AE1200" s="138"/>
      <c r="AF1200" s="165"/>
      <c r="AG1200" s="165"/>
      <c r="AH1200" s="165"/>
      <c r="AI1200" s="167"/>
      <c r="AJ1200" s="167"/>
      <c r="AK1200" s="165"/>
      <c r="AL1200" s="138"/>
      <c r="AM1200" s="138"/>
      <c r="AN1200" s="138"/>
      <c r="AO1200" s="142"/>
    </row>
    <row r="1201" spans="1:41">
      <c r="A1201" s="136">
        <v>47045583</v>
      </c>
      <c r="B1201" s="137">
        <v>40294806</v>
      </c>
      <c r="C1201" s="138"/>
      <c r="D1201" s="165">
        <v>147390.53</v>
      </c>
      <c r="E1201" s="165">
        <v>-1668.63</v>
      </c>
      <c r="F1201" s="165">
        <v>145721.9</v>
      </c>
      <c r="G1201" s="165">
        <v>-1266.94</v>
      </c>
      <c r="H1201" s="165">
        <v>0</v>
      </c>
      <c r="I1201" s="165">
        <v>-215.53</v>
      </c>
      <c r="J1201" s="165">
        <v>-3151.1</v>
      </c>
      <c r="K1201" s="138">
        <v>0</v>
      </c>
      <c r="L1201" s="139">
        <v>10.315</v>
      </c>
      <c r="M1201" s="153">
        <v>153.53180208333333</v>
      </c>
      <c r="N1201" s="140" t="s">
        <v>126</v>
      </c>
      <c r="O1201" s="140">
        <v>0</v>
      </c>
      <c r="P1201" s="138">
        <v>145721.9</v>
      </c>
      <c r="Q1201" s="137" t="s">
        <v>57</v>
      </c>
      <c r="R1201" s="137">
        <v>0</v>
      </c>
      <c r="S1201" s="140">
        <v>0</v>
      </c>
      <c r="T1201" s="182">
        <v>20161031</v>
      </c>
      <c r="U1201" s="137"/>
      <c r="V1201" s="138"/>
      <c r="W1201" s="141"/>
      <c r="X1201" s="138" t="s">
        <v>124</v>
      </c>
      <c r="Y1201" s="138">
        <v>0</v>
      </c>
      <c r="Z1201" s="138"/>
      <c r="AA1201" s="138"/>
      <c r="AB1201" s="138"/>
      <c r="AC1201" s="138"/>
      <c r="AD1201" s="138"/>
      <c r="AE1201" s="138"/>
      <c r="AF1201" s="165"/>
      <c r="AG1201" s="165"/>
      <c r="AH1201" s="165"/>
      <c r="AI1201" s="167"/>
      <c r="AJ1201" s="167"/>
      <c r="AK1201" s="165"/>
      <c r="AL1201" s="138"/>
      <c r="AM1201" s="138"/>
      <c r="AN1201" s="138"/>
      <c r="AO1201" s="142"/>
    </row>
    <row r="1202" spans="1:41">
      <c r="A1202" s="136">
        <v>47045630</v>
      </c>
      <c r="B1202" s="137">
        <v>17240950</v>
      </c>
      <c r="C1202" s="138"/>
      <c r="D1202" s="165">
        <v>0</v>
      </c>
      <c r="E1202" s="165">
        <v>0</v>
      </c>
      <c r="F1202" s="165">
        <v>0</v>
      </c>
      <c r="G1202" s="165">
        <v>0</v>
      </c>
      <c r="H1202" s="165">
        <v>0</v>
      </c>
      <c r="I1202" s="165">
        <v>0</v>
      </c>
      <c r="J1202" s="165">
        <v>0</v>
      </c>
      <c r="K1202" s="138">
        <v>0</v>
      </c>
      <c r="L1202" s="139">
        <v>10.845000000000001</v>
      </c>
      <c r="M1202" s="153">
        <v>0</v>
      </c>
      <c r="N1202" s="140" t="s">
        <v>125</v>
      </c>
      <c r="O1202" s="140">
        <v>0</v>
      </c>
      <c r="P1202" s="138">
        <v>0</v>
      </c>
      <c r="Q1202" s="137" t="s">
        <v>57</v>
      </c>
      <c r="R1202" s="137">
        <v>0</v>
      </c>
      <c r="S1202" s="140">
        <v>0</v>
      </c>
      <c r="T1202" s="182">
        <v>20161031</v>
      </c>
      <c r="U1202" s="137"/>
      <c r="V1202" s="138"/>
      <c r="W1202" s="141"/>
      <c r="X1202" s="138" t="s">
        <v>124</v>
      </c>
      <c r="Y1202" s="138">
        <v>0</v>
      </c>
      <c r="Z1202" s="138"/>
      <c r="AA1202" s="138"/>
      <c r="AB1202" s="138"/>
      <c r="AC1202" s="138"/>
      <c r="AD1202" s="138"/>
      <c r="AE1202" s="138"/>
      <c r="AF1202" s="165"/>
      <c r="AG1202" s="165"/>
      <c r="AH1202" s="165"/>
      <c r="AI1202" s="167"/>
      <c r="AJ1202" s="167"/>
      <c r="AK1202" s="165"/>
      <c r="AL1202" s="138"/>
      <c r="AM1202" s="138"/>
      <c r="AN1202" s="138"/>
      <c r="AO1202" s="142"/>
    </row>
    <row r="1203" spans="1:41">
      <c r="A1203" s="136">
        <v>47100660</v>
      </c>
      <c r="B1203" s="137">
        <v>41179490</v>
      </c>
      <c r="C1203" s="138"/>
      <c r="D1203" s="165">
        <v>410117.06</v>
      </c>
      <c r="E1203" s="165">
        <v>-701.23</v>
      </c>
      <c r="F1203" s="165">
        <v>409415.83</v>
      </c>
      <c r="G1203" s="165">
        <v>0</v>
      </c>
      <c r="H1203" s="165">
        <v>0</v>
      </c>
      <c r="I1203" s="165">
        <v>-25.49</v>
      </c>
      <c r="J1203" s="165">
        <v>-726.72</v>
      </c>
      <c r="K1203" s="138">
        <v>-701.23</v>
      </c>
      <c r="L1203" s="139">
        <v>11.8</v>
      </c>
      <c r="M1203" s="153">
        <v>427.20527083333337</v>
      </c>
      <c r="N1203" s="140" t="s">
        <v>126</v>
      </c>
      <c r="O1203" s="140">
        <v>0</v>
      </c>
      <c r="P1203" s="138">
        <v>404824.64</v>
      </c>
      <c r="Q1203" s="137" t="s">
        <v>58</v>
      </c>
      <c r="R1203" s="137">
        <v>20161031</v>
      </c>
      <c r="S1203" s="140">
        <v>1</v>
      </c>
      <c r="T1203" s="182">
        <v>20161031</v>
      </c>
      <c r="U1203" s="137"/>
      <c r="V1203" s="138"/>
      <c r="W1203" s="141"/>
      <c r="X1203" s="138" t="s">
        <v>124</v>
      </c>
      <c r="Y1203" s="138">
        <v>0</v>
      </c>
      <c r="Z1203" s="138"/>
      <c r="AA1203" s="138"/>
      <c r="AB1203" s="138"/>
      <c r="AC1203" s="138"/>
      <c r="AD1203" s="138"/>
      <c r="AE1203" s="138"/>
      <c r="AF1203" s="165"/>
      <c r="AG1203" s="165"/>
      <c r="AH1203" s="165"/>
      <c r="AI1203" s="167"/>
      <c r="AJ1203" s="167"/>
      <c r="AK1203" s="165"/>
      <c r="AL1203" s="138"/>
      <c r="AM1203" s="138"/>
      <c r="AN1203" s="138"/>
      <c r="AO1203" s="142"/>
    </row>
    <row r="1204" spans="1:41">
      <c r="A1204" s="136">
        <v>47100765</v>
      </c>
      <c r="B1204" s="137">
        <v>34550700</v>
      </c>
      <c r="C1204" s="138"/>
      <c r="D1204" s="165">
        <v>0</v>
      </c>
      <c r="E1204" s="165">
        <v>0</v>
      </c>
      <c r="F1204" s="165">
        <v>0</v>
      </c>
      <c r="G1204" s="165">
        <v>0</v>
      </c>
      <c r="H1204" s="165">
        <v>0</v>
      </c>
      <c r="I1204" s="165">
        <v>0</v>
      </c>
      <c r="J1204" s="165">
        <v>0</v>
      </c>
      <c r="K1204" s="138">
        <v>0</v>
      </c>
      <c r="L1204" s="139">
        <v>11.8</v>
      </c>
      <c r="M1204" s="153">
        <v>0</v>
      </c>
      <c r="N1204" s="140" t="s">
        <v>125</v>
      </c>
      <c r="O1204" s="140">
        <v>0</v>
      </c>
      <c r="P1204" s="138">
        <v>0</v>
      </c>
      <c r="Q1204" s="137" t="s">
        <v>57</v>
      </c>
      <c r="R1204" s="137">
        <v>0</v>
      </c>
      <c r="S1204" s="140">
        <v>0</v>
      </c>
      <c r="T1204" s="182">
        <v>20161031</v>
      </c>
      <c r="U1204" s="137"/>
      <c r="V1204" s="138"/>
      <c r="W1204" s="141"/>
      <c r="X1204" s="138" t="s">
        <v>124</v>
      </c>
      <c r="Y1204" s="138">
        <v>0</v>
      </c>
      <c r="Z1204" s="138"/>
      <c r="AA1204" s="138"/>
      <c r="AB1204" s="138"/>
      <c r="AC1204" s="138"/>
      <c r="AD1204" s="138"/>
      <c r="AE1204" s="138"/>
      <c r="AF1204" s="165"/>
      <c r="AG1204" s="165"/>
      <c r="AH1204" s="165"/>
      <c r="AI1204" s="167"/>
      <c r="AJ1204" s="167"/>
      <c r="AK1204" s="165"/>
      <c r="AL1204" s="138"/>
      <c r="AM1204" s="138"/>
      <c r="AN1204" s="138"/>
      <c r="AO1204" s="142"/>
    </row>
    <row r="1205" spans="1:41">
      <c r="A1205" s="136">
        <v>47101350</v>
      </c>
      <c r="B1205" s="137">
        <v>20264135</v>
      </c>
      <c r="C1205" s="138"/>
      <c r="D1205" s="165">
        <v>0</v>
      </c>
      <c r="E1205" s="165">
        <v>0</v>
      </c>
      <c r="F1205" s="165">
        <v>0</v>
      </c>
      <c r="G1205" s="165">
        <v>0</v>
      </c>
      <c r="H1205" s="165">
        <v>0</v>
      </c>
      <c r="I1205" s="165">
        <v>0</v>
      </c>
      <c r="J1205" s="165">
        <v>0</v>
      </c>
      <c r="K1205" s="138">
        <v>0</v>
      </c>
      <c r="L1205" s="139">
        <v>11.8</v>
      </c>
      <c r="M1205" s="153">
        <v>0</v>
      </c>
      <c r="N1205" s="140" t="s">
        <v>125</v>
      </c>
      <c r="O1205" s="140">
        <v>0</v>
      </c>
      <c r="P1205" s="138">
        <v>0</v>
      </c>
      <c r="Q1205" s="137" t="s">
        <v>57</v>
      </c>
      <c r="R1205" s="137">
        <v>0</v>
      </c>
      <c r="S1205" s="140">
        <v>0</v>
      </c>
      <c r="T1205" s="182">
        <v>20161031</v>
      </c>
      <c r="U1205" s="137"/>
      <c r="V1205" s="138"/>
      <c r="W1205" s="141"/>
      <c r="X1205" s="138" t="s">
        <v>124</v>
      </c>
      <c r="Y1205" s="138">
        <v>0</v>
      </c>
      <c r="Z1205" s="138"/>
      <c r="AA1205" s="138"/>
      <c r="AB1205" s="138"/>
      <c r="AC1205" s="138"/>
      <c r="AD1205" s="138"/>
      <c r="AE1205" s="138"/>
      <c r="AF1205" s="165"/>
      <c r="AG1205" s="165"/>
      <c r="AH1205" s="165"/>
      <c r="AI1205" s="167"/>
      <c r="AJ1205" s="167"/>
      <c r="AK1205" s="165"/>
      <c r="AL1205" s="138"/>
      <c r="AM1205" s="138"/>
      <c r="AN1205" s="138"/>
      <c r="AO1205" s="142"/>
    </row>
    <row r="1206" spans="1:41">
      <c r="A1206" s="136">
        <v>47101430</v>
      </c>
      <c r="B1206" s="137">
        <v>11185624</v>
      </c>
      <c r="C1206" s="138"/>
      <c r="D1206" s="165">
        <v>0</v>
      </c>
      <c r="E1206" s="165">
        <v>0</v>
      </c>
      <c r="F1206" s="165">
        <v>0</v>
      </c>
      <c r="G1206" s="165">
        <v>0</v>
      </c>
      <c r="H1206" s="165">
        <v>0</v>
      </c>
      <c r="I1206" s="165">
        <v>0</v>
      </c>
      <c r="J1206" s="165">
        <v>0</v>
      </c>
      <c r="K1206" s="138">
        <v>0</v>
      </c>
      <c r="L1206" s="139">
        <v>11.8</v>
      </c>
      <c r="M1206" s="153">
        <v>0</v>
      </c>
      <c r="N1206" s="140" t="s">
        <v>125</v>
      </c>
      <c r="O1206" s="140">
        <v>0</v>
      </c>
      <c r="P1206" s="138">
        <v>0</v>
      </c>
      <c r="Q1206" s="137" t="s">
        <v>57</v>
      </c>
      <c r="R1206" s="137">
        <v>0</v>
      </c>
      <c r="S1206" s="140">
        <v>0</v>
      </c>
      <c r="T1206" s="182">
        <v>20161031</v>
      </c>
      <c r="U1206" s="137"/>
      <c r="V1206" s="138"/>
      <c r="W1206" s="141"/>
      <c r="X1206" s="138" t="s">
        <v>124</v>
      </c>
      <c r="Y1206" s="138">
        <v>0</v>
      </c>
      <c r="Z1206" s="138"/>
      <c r="AA1206" s="138"/>
      <c r="AB1206" s="138"/>
      <c r="AC1206" s="138"/>
      <c r="AD1206" s="138"/>
      <c r="AE1206" s="138"/>
      <c r="AF1206" s="165"/>
      <c r="AG1206" s="165"/>
      <c r="AH1206" s="165"/>
      <c r="AI1206" s="167"/>
      <c r="AJ1206" s="167"/>
      <c r="AK1206" s="165"/>
      <c r="AL1206" s="138"/>
      <c r="AM1206" s="138"/>
      <c r="AN1206" s="138"/>
      <c r="AO1206" s="142"/>
    </row>
    <row r="1207" spans="1:41">
      <c r="A1207" s="136">
        <v>47101489</v>
      </c>
      <c r="B1207" s="137">
        <v>28511082</v>
      </c>
      <c r="C1207" s="138"/>
      <c r="D1207" s="165">
        <v>0</v>
      </c>
      <c r="E1207" s="165">
        <v>0</v>
      </c>
      <c r="F1207" s="165">
        <v>0</v>
      </c>
      <c r="G1207" s="165">
        <v>0</v>
      </c>
      <c r="H1207" s="165">
        <v>0</v>
      </c>
      <c r="I1207" s="165">
        <v>0</v>
      </c>
      <c r="J1207" s="165">
        <v>0</v>
      </c>
      <c r="K1207" s="138">
        <v>0</v>
      </c>
      <c r="L1207" s="139">
        <v>11.8</v>
      </c>
      <c r="M1207" s="153">
        <v>0</v>
      </c>
      <c r="N1207" s="140" t="s">
        <v>125</v>
      </c>
      <c r="O1207" s="140">
        <v>0</v>
      </c>
      <c r="P1207" s="138">
        <v>0</v>
      </c>
      <c r="Q1207" s="137" t="s">
        <v>57</v>
      </c>
      <c r="R1207" s="137">
        <v>0</v>
      </c>
      <c r="S1207" s="140">
        <v>0</v>
      </c>
      <c r="T1207" s="182">
        <v>20161031</v>
      </c>
      <c r="U1207" s="137"/>
      <c r="V1207" s="138"/>
      <c r="W1207" s="141"/>
      <c r="X1207" s="138" t="s">
        <v>124</v>
      </c>
      <c r="Y1207" s="138">
        <v>0</v>
      </c>
      <c r="Z1207" s="138"/>
      <c r="AA1207" s="138"/>
      <c r="AB1207" s="138"/>
      <c r="AC1207" s="138"/>
      <c r="AD1207" s="138"/>
      <c r="AE1207" s="138"/>
      <c r="AF1207" s="165"/>
      <c r="AG1207" s="165"/>
      <c r="AH1207" s="165"/>
      <c r="AI1207" s="167"/>
      <c r="AJ1207" s="167"/>
      <c r="AK1207" s="165"/>
      <c r="AL1207" s="138"/>
      <c r="AM1207" s="138"/>
      <c r="AN1207" s="138"/>
      <c r="AO1207" s="142"/>
    </row>
    <row r="1208" spans="1:41">
      <c r="A1208" s="136">
        <v>47101545</v>
      </c>
      <c r="B1208" s="137">
        <v>28291430</v>
      </c>
      <c r="C1208" s="138"/>
      <c r="D1208" s="165">
        <v>0</v>
      </c>
      <c r="E1208" s="165">
        <v>0</v>
      </c>
      <c r="F1208" s="165">
        <v>0</v>
      </c>
      <c r="G1208" s="165">
        <v>0</v>
      </c>
      <c r="H1208" s="165">
        <v>0</v>
      </c>
      <c r="I1208" s="165">
        <v>0</v>
      </c>
      <c r="J1208" s="165">
        <v>0</v>
      </c>
      <c r="K1208" s="138">
        <v>0</v>
      </c>
      <c r="L1208" s="139">
        <v>11.8</v>
      </c>
      <c r="M1208" s="153">
        <v>0</v>
      </c>
      <c r="N1208" s="140" t="s">
        <v>125</v>
      </c>
      <c r="O1208" s="140">
        <v>0</v>
      </c>
      <c r="P1208" s="138">
        <v>0</v>
      </c>
      <c r="Q1208" s="137" t="s">
        <v>57</v>
      </c>
      <c r="R1208" s="137">
        <v>0</v>
      </c>
      <c r="S1208" s="140">
        <v>0</v>
      </c>
      <c r="T1208" s="182">
        <v>20161031</v>
      </c>
      <c r="U1208" s="137"/>
      <c r="V1208" s="138"/>
      <c r="W1208" s="141"/>
      <c r="X1208" s="138" t="s">
        <v>124</v>
      </c>
      <c r="Y1208" s="138">
        <v>0</v>
      </c>
      <c r="Z1208" s="138"/>
      <c r="AA1208" s="138"/>
      <c r="AB1208" s="138"/>
      <c r="AC1208" s="138"/>
      <c r="AD1208" s="138"/>
      <c r="AE1208" s="138"/>
      <c r="AF1208" s="165"/>
      <c r="AG1208" s="165"/>
      <c r="AH1208" s="165"/>
      <c r="AI1208" s="167"/>
      <c r="AJ1208" s="167"/>
      <c r="AK1208" s="165"/>
      <c r="AL1208" s="138"/>
      <c r="AM1208" s="138"/>
      <c r="AN1208" s="138"/>
      <c r="AO1208" s="142"/>
    </row>
    <row r="1209" spans="1:41">
      <c r="A1209" s="136">
        <v>47101602</v>
      </c>
      <c r="B1209" s="137">
        <v>16292649</v>
      </c>
      <c r="C1209" s="138"/>
      <c r="D1209" s="165">
        <v>0</v>
      </c>
      <c r="E1209" s="165">
        <v>0</v>
      </c>
      <c r="F1209" s="165">
        <v>0</v>
      </c>
      <c r="G1209" s="165">
        <v>0</v>
      </c>
      <c r="H1209" s="165">
        <v>0</v>
      </c>
      <c r="I1209" s="165">
        <v>0</v>
      </c>
      <c r="J1209" s="165">
        <v>0</v>
      </c>
      <c r="K1209" s="138">
        <v>0</v>
      </c>
      <c r="L1209" s="139">
        <v>10.58</v>
      </c>
      <c r="M1209" s="153">
        <v>0</v>
      </c>
      <c r="N1209" s="140" t="s">
        <v>125</v>
      </c>
      <c r="O1209" s="140">
        <v>0</v>
      </c>
      <c r="P1209" s="138">
        <v>0</v>
      </c>
      <c r="Q1209" s="137" t="s">
        <v>57</v>
      </c>
      <c r="R1209" s="137">
        <v>0</v>
      </c>
      <c r="S1209" s="140">
        <v>0</v>
      </c>
      <c r="T1209" s="182">
        <v>20161031</v>
      </c>
      <c r="U1209" s="137"/>
      <c r="V1209" s="138"/>
      <c r="W1209" s="141"/>
      <c r="X1209" s="138" t="s">
        <v>124</v>
      </c>
      <c r="Y1209" s="138">
        <v>0</v>
      </c>
      <c r="Z1209" s="138"/>
      <c r="AA1209" s="138"/>
      <c r="AB1209" s="138"/>
      <c r="AC1209" s="138"/>
      <c r="AD1209" s="138"/>
      <c r="AE1209" s="138"/>
      <c r="AF1209" s="165"/>
      <c r="AG1209" s="165"/>
      <c r="AH1209" s="165"/>
      <c r="AI1209" s="167"/>
      <c r="AJ1209" s="167"/>
      <c r="AK1209" s="165"/>
      <c r="AL1209" s="138"/>
      <c r="AM1209" s="138"/>
      <c r="AN1209" s="138"/>
      <c r="AO1209" s="142"/>
    </row>
    <row r="1210" spans="1:41">
      <c r="A1210" s="136">
        <v>47101896</v>
      </c>
      <c r="B1210" s="137">
        <v>40243757</v>
      </c>
      <c r="C1210" s="138"/>
      <c r="D1210" s="165">
        <v>0</v>
      </c>
      <c r="E1210" s="165">
        <v>0</v>
      </c>
      <c r="F1210" s="165">
        <v>0</v>
      </c>
      <c r="G1210" s="165">
        <v>0</v>
      </c>
      <c r="H1210" s="165">
        <v>0</v>
      </c>
      <c r="I1210" s="165">
        <v>0</v>
      </c>
      <c r="J1210" s="165">
        <v>0</v>
      </c>
      <c r="K1210" s="138">
        <v>0</v>
      </c>
      <c r="L1210" s="139">
        <v>11.11</v>
      </c>
      <c r="M1210" s="153">
        <v>0</v>
      </c>
      <c r="N1210" s="140" t="s">
        <v>125</v>
      </c>
      <c r="O1210" s="140">
        <v>0</v>
      </c>
      <c r="P1210" s="138">
        <v>0</v>
      </c>
      <c r="Q1210" s="137" t="s">
        <v>57</v>
      </c>
      <c r="R1210" s="137">
        <v>0</v>
      </c>
      <c r="S1210" s="140">
        <v>0</v>
      </c>
      <c r="T1210" s="182">
        <v>20161031</v>
      </c>
      <c r="U1210" s="137"/>
      <c r="V1210" s="138"/>
      <c r="W1210" s="141"/>
      <c r="X1210" s="138" t="s">
        <v>124</v>
      </c>
      <c r="Y1210" s="138">
        <v>0</v>
      </c>
      <c r="Z1210" s="138"/>
      <c r="AA1210" s="138"/>
      <c r="AB1210" s="138"/>
      <c r="AC1210" s="138"/>
      <c r="AD1210" s="138"/>
      <c r="AE1210" s="138"/>
      <c r="AF1210" s="165"/>
      <c r="AG1210" s="165"/>
      <c r="AH1210" s="165"/>
      <c r="AI1210" s="167"/>
      <c r="AJ1210" s="167"/>
      <c r="AK1210" s="165"/>
      <c r="AL1210" s="138"/>
      <c r="AM1210" s="138"/>
      <c r="AN1210" s="138"/>
      <c r="AO1210" s="142"/>
    </row>
    <row r="1211" spans="1:41">
      <c r="A1211" s="136">
        <v>47101930</v>
      </c>
      <c r="B1211" s="137">
        <v>37585035</v>
      </c>
      <c r="C1211" s="138"/>
      <c r="D1211" s="165">
        <v>0</v>
      </c>
      <c r="E1211" s="165">
        <v>0</v>
      </c>
      <c r="F1211" s="165">
        <v>0</v>
      </c>
      <c r="G1211" s="165">
        <v>0</v>
      </c>
      <c r="H1211" s="165">
        <v>0</v>
      </c>
      <c r="I1211" s="165">
        <v>0</v>
      </c>
      <c r="J1211" s="165">
        <v>0</v>
      </c>
      <c r="K1211" s="138">
        <v>0</v>
      </c>
      <c r="L1211" s="139">
        <v>11.904999999999999</v>
      </c>
      <c r="M1211" s="153">
        <v>0</v>
      </c>
      <c r="N1211" s="140" t="s">
        <v>125</v>
      </c>
      <c r="O1211" s="140">
        <v>0</v>
      </c>
      <c r="P1211" s="138">
        <v>0</v>
      </c>
      <c r="Q1211" s="137" t="s">
        <v>57</v>
      </c>
      <c r="R1211" s="137">
        <v>0</v>
      </c>
      <c r="S1211" s="140">
        <v>0</v>
      </c>
      <c r="T1211" s="182">
        <v>20161031</v>
      </c>
      <c r="U1211" s="137"/>
      <c r="V1211" s="138"/>
      <c r="W1211" s="141"/>
      <c r="X1211" s="138" t="s">
        <v>124</v>
      </c>
      <c r="Y1211" s="138">
        <v>0</v>
      </c>
      <c r="Z1211" s="138"/>
      <c r="AA1211" s="138"/>
      <c r="AB1211" s="138"/>
      <c r="AC1211" s="138"/>
      <c r="AD1211" s="138"/>
      <c r="AE1211" s="138"/>
      <c r="AF1211" s="165"/>
      <c r="AG1211" s="165"/>
      <c r="AH1211" s="165"/>
      <c r="AI1211" s="167"/>
      <c r="AJ1211" s="167"/>
      <c r="AK1211" s="165"/>
      <c r="AL1211" s="138"/>
      <c r="AM1211" s="138"/>
      <c r="AN1211" s="138"/>
      <c r="AO1211" s="142"/>
    </row>
    <row r="1212" spans="1:41">
      <c r="A1212" s="136">
        <v>47102061</v>
      </c>
      <c r="B1212" s="137">
        <v>41048822</v>
      </c>
      <c r="C1212" s="138"/>
      <c r="D1212" s="165">
        <v>984212.05</v>
      </c>
      <c r="E1212" s="165">
        <v>-3674.53</v>
      </c>
      <c r="F1212" s="165">
        <v>980537.52</v>
      </c>
      <c r="G1212" s="165">
        <v>0</v>
      </c>
      <c r="H1212" s="165">
        <v>0</v>
      </c>
      <c r="I1212" s="165">
        <v>0</v>
      </c>
      <c r="J1212" s="165">
        <v>-3674.53</v>
      </c>
      <c r="K1212" s="138">
        <v>-3674.53</v>
      </c>
      <c r="L1212" s="139">
        <v>11.5</v>
      </c>
      <c r="M1212" s="153">
        <v>1025.2208854166668</v>
      </c>
      <c r="N1212" s="140" t="s">
        <v>126</v>
      </c>
      <c r="O1212" s="140">
        <v>1</v>
      </c>
      <c r="P1212" s="138">
        <v>802503.25</v>
      </c>
      <c r="Q1212" s="137" t="s">
        <v>64</v>
      </c>
      <c r="R1212" s="137">
        <v>20140901</v>
      </c>
      <c r="S1212" s="140">
        <v>27</v>
      </c>
      <c r="T1212" s="182">
        <v>20161031</v>
      </c>
      <c r="U1212" s="137"/>
      <c r="V1212" s="138"/>
      <c r="W1212" s="141"/>
      <c r="X1212" s="138" t="s">
        <v>124</v>
      </c>
      <c r="Y1212" s="138">
        <v>0</v>
      </c>
      <c r="Z1212" s="138"/>
      <c r="AA1212" s="138"/>
      <c r="AB1212" s="138"/>
      <c r="AC1212" s="138"/>
      <c r="AD1212" s="138"/>
      <c r="AE1212" s="138"/>
      <c r="AF1212" s="165"/>
      <c r="AG1212" s="165"/>
      <c r="AH1212" s="165"/>
      <c r="AI1212" s="167"/>
      <c r="AJ1212" s="167"/>
      <c r="AK1212" s="165"/>
      <c r="AL1212" s="138"/>
      <c r="AM1212" s="138"/>
      <c r="AN1212" s="138"/>
      <c r="AO1212" s="142"/>
    </row>
    <row r="1213" spans="1:41">
      <c r="A1213" s="136">
        <v>47102547</v>
      </c>
      <c r="B1213" s="137">
        <v>16776426</v>
      </c>
      <c r="C1213" s="138"/>
      <c r="D1213" s="165">
        <v>0</v>
      </c>
      <c r="E1213" s="165">
        <v>0</v>
      </c>
      <c r="F1213" s="165">
        <v>0</v>
      </c>
      <c r="G1213" s="165">
        <v>0</v>
      </c>
      <c r="H1213" s="165">
        <v>0</v>
      </c>
      <c r="I1213" s="165">
        <v>0</v>
      </c>
      <c r="J1213" s="165">
        <v>0</v>
      </c>
      <c r="K1213" s="138">
        <v>0</v>
      </c>
      <c r="L1213" s="139">
        <v>11.1</v>
      </c>
      <c r="M1213" s="153">
        <v>0</v>
      </c>
      <c r="N1213" s="140" t="s">
        <v>125</v>
      </c>
      <c r="O1213" s="140">
        <v>0</v>
      </c>
      <c r="P1213" s="138">
        <v>0</v>
      </c>
      <c r="Q1213" s="137" t="s">
        <v>57</v>
      </c>
      <c r="R1213" s="137">
        <v>0</v>
      </c>
      <c r="S1213" s="140">
        <v>0</v>
      </c>
      <c r="T1213" s="182">
        <v>20161031</v>
      </c>
      <c r="U1213" s="137"/>
      <c r="V1213" s="138"/>
      <c r="W1213" s="141"/>
      <c r="X1213" s="138" t="s">
        <v>124</v>
      </c>
      <c r="Y1213" s="138">
        <v>0</v>
      </c>
      <c r="Z1213" s="138"/>
      <c r="AA1213" s="138"/>
      <c r="AB1213" s="138"/>
      <c r="AC1213" s="138"/>
      <c r="AD1213" s="138"/>
      <c r="AE1213" s="138"/>
      <c r="AF1213" s="165"/>
      <c r="AG1213" s="165"/>
      <c r="AH1213" s="165"/>
      <c r="AI1213" s="167"/>
      <c r="AJ1213" s="167"/>
      <c r="AK1213" s="165"/>
      <c r="AL1213" s="138"/>
      <c r="AM1213" s="138"/>
      <c r="AN1213" s="138"/>
      <c r="AO1213" s="142"/>
    </row>
    <row r="1214" spans="1:41">
      <c r="A1214" s="136">
        <v>47167064</v>
      </c>
      <c r="B1214" s="137">
        <v>12026279</v>
      </c>
      <c r="C1214" s="138"/>
      <c r="D1214" s="165">
        <v>178393.57</v>
      </c>
      <c r="E1214" s="165">
        <v>-1421.81</v>
      </c>
      <c r="F1214" s="165">
        <v>176971.76</v>
      </c>
      <c r="G1214" s="165">
        <v>-1758.38</v>
      </c>
      <c r="H1214" s="165">
        <v>-500</v>
      </c>
      <c r="I1214" s="165">
        <v>-184.05</v>
      </c>
      <c r="J1214" s="165">
        <v>-3864.24</v>
      </c>
      <c r="K1214" s="138">
        <v>-19.239999999999998</v>
      </c>
      <c r="L1214" s="139">
        <v>11.8</v>
      </c>
      <c r="M1214" s="153">
        <v>185.82663541666668</v>
      </c>
      <c r="N1214" s="140" t="s">
        <v>126</v>
      </c>
      <c r="O1214" s="140">
        <v>0</v>
      </c>
      <c r="P1214" s="138">
        <v>172301.44</v>
      </c>
      <c r="Q1214" s="137" t="s">
        <v>60</v>
      </c>
      <c r="R1214" s="137">
        <v>20160831</v>
      </c>
      <c r="S1214" s="140">
        <v>3</v>
      </c>
      <c r="T1214" s="182">
        <v>20161031</v>
      </c>
      <c r="U1214" s="137"/>
      <c r="V1214" s="138"/>
      <c r="W1214" s="141"/>
      <c r="X1214" s="138" t="s">
        <v>124</v>
      </c>
      <c r="Y1214" s="138">
        <v>0</v>
      </c>
      <c r="Z1214" s="138"/>
      <c r="AA1214" s="138"/>
      <c r="AB1214" s="138"/>
      <c r="AC1214" s="138"/>
      <c r="AD1214" s="138"/>
      <c r="AE1214" s="138"/>
      <c r="AF1214" s="165"/>
      <c r="AG1214" s="165"/>
      <c r="AH1214" s="165"/>
      <c r="AI1214" s="167"/>
      <c r="AJ1214" s="167"/>
      <c r="AK1214" s="165"/>
      <c r="AL1214" s="138"/>
      <c r="AM1214" s="138"/>
      <c r="AN1214" s="138"/>
      <c r="AO1214" s="142"/>
    </row>
    <row r="1215" spans="1:41">
      <c r="A1215" s="136">
        <v>47167166</v>
      </c>
      <c r="B1215" s="137">
        <v>27402615</v>
      </c>
      <c r="C1215" s="138"/>
      <c r="D1215" s="165">
        <v>0</v>
      </c>
      <c r="E1215" s="165">
        <v>0</v>
      </c>
      <c r="F1215" s="165">
        <v>0</v>
      </c>
      <c r="G1215" s="165">
        <v>0</v>
      </c>
      <c r="H1215" s="165">
        <v>0</v>
      </c>
      <c r="I1215" s="165">
        <v>0</v>
      </c>
      <c r="J1215" s="165">
        <v>0</v>
      </c>
      <c r="K1215" s="138">
        <v>0</v>
      </c>
      <c r="L1215" s="139">
        <v>11.1</v>
      </c>
      <c r="M1215" s="153">
        <v>0</v>
      </c>
      <c r="N1215" s="140" t="s">
        <v>125</v>
      </c>
      <c r="O1215" s="140">
        <v>0</v>
      </c>
      <c r="P1215" s="138">
        <v>0</v>
      </c>
      <c r="Q1215" s="137" t="s">
        <v>57</v>
      </c>
      <c r="R1215" s="137">
        <v>0</v>
      </c>
      <c r="S1215" s="140">
        <v>0</v>
      </c>
      <c r="T1215" s="182">
        <v>20161031</v>
      </c>
      <c r="U1215" s="137"/>
      <c r="V1215" s="138"/>
      <c r="W1215" s="141"/>
      <c r="X1215" s="138" t="s">
        <v>124</v>
      </c>
      <c r="Y1215" s="138">
        <v>0</v>
      </c>
      <c r="Z1215" s="138"/>
      <c r="AA1215" s="138"/>
      <c r="AB1215" s="138"/>
      <c r="AC1215" s="138"/>
      <c r="AD1215" s="138"/>
      <c r="AE1215" s="138"/>
      <c r="AF1215" s="165"/>
      <c r="AG1215" s="165"/>
      <c r="AH1215" s="165"/>
      <c r="AI1215" s="167"/>
      <c r="AJ1215" s="167"/>
      <c r="AK1215" s="165"/>
      <c r="AL1215" s="138"/>
      <c r="AM1215" s="138"/>
      <c r="AN1215" s="138"/>
      <c r="AO1215" s="142"/>
    </row>
    <row r="1216" spans="1:41">
      <c r="A1216" s="136">
        <v>47167188</v>
      </c>
      <c r="B1216" s="137">
        <v>39627101</v>
      </c>
      <c r="C1216" s="138"/>
      <c r="D1216" s="165">
        <v>293909.49</v>
      </c>
      <c r="E1216" s="165">
        <v>-3688.55</v>
      </c>
      <c r="F1216" s="165">
        <v>290220.94</v>
      </c>
      <c r="G1216" s="165">
        <v>-2980.73</v>
      </c>
      <c r="H1216" s="165">
        <v>0</v>
      </c>
      <c r="I1216" s="165">
        <v>-492.93</v>
      </c>
      <c r="J1216" s="165">
        <v>-7162.21</v>
      </c>
      <c r="K1216" s="138">
        <v>0</v>
      </c>
      <c r="L1216" s="139">
        <v>12.17</v>
      </c>
      <c r="M1216" s="153">
        <v>306.15571875000001</v>
      </c>
      <c r="N1216" s="140" t="s">
        <v>126</v>
      </c>
      <c r="O1216" s="140">
        <v>0</v>
      </c>
      <c r="P1216" s="138">
        <v>290220.94</v>
      </c>
      <c r="Q1216" s="137" t="s">
        <v>57</v>
      </c>
      <c r="R1216" s="137">
        <v>0</v>
      </c>
      <c r="S1216" s="140">
        <v>0</v>
      </c>
      <c r="T1216" s="182">
        <v>20161031</v>
      </c>
      <c r="U1216" s="137"/>
      <c r="V1216" s="138"/>
      <c r="W1216" s="141"/>
      <c r="X1216" s="138" t="s">
        <v>124</v>
      </c>
      <c r="Y1216" s="138">
        <v>0</v>
      </c>
      <c r="Z1216" s="138"/>
      <c r="AA1216" s="138"/>
      <c r="AB1216" s="138"/>
      <c r="AC1216" s="138"/>
      <c r="AD1216" s="138"/>
      <c r="AE1216" s="138"/>
      <c r="AF1216" s="165"/>
      <c r="AG1216" s="165"/>
      <c r="AH1216" s="165"/>
      <c r="AI1216" s="167"/>
      <c r="AJ1216" s="167"/>
      <c r="AK1216" s="165"/>
      <c r="AL1216" s="138"/>
      <c r="AM1216" s="138"/>
      <c r="AN1216" s="138"/>
      <c r="AO1216" s="142"/>
    </row>
    <row r="1217" spans="1:41">
      <c r="A1217" s="136">
        <v>47233756</v>
      </c>
      <c r="B1217" s="137">
        <v>28746982</v>
      </c>
      <c r="C1217" s="138"/>
      <c r="D1217" s="165">
        <v>0</v>
      </c>
      <c r="E1217" s="165">
        <v>0</v>
      </c>
      <c r="F1217" s="165">
        <v>0</v>
      </c>
      <c r="G1217" s="165">
        <v>0</v>
      </c>
      <c r="H1217" s="165">
        <v>0</v>
      </c>
      <c r="I1217" s="165">
        <v>0</v>
      </c>
      <c r="J1217" s="165">
        <v>0</v>
      </c>
      <c r="K1217" s="138">
        <v>0</v>
      </c>
      <c r="L1217" s="139">
        <v>10.58</v>
      </c>
      <c r="M1217" s="153">
        <v>0</v>
      </c>
      <c r="N1217" s="140" t="s">
        <v>125</v>
      </c>
      <c r="O1217" s="140">
        <v>0</v>
      </c>
      <c r="P1217" s="138">
        <v>0</v>
      </c>
      <c r="Q1217" s="137" t="s">
        <v>57</v>
      </c>
      <c r="R1217" s="137">
        <v>0</v>
      </c>
      <c r="S1217" s="140">
        <v>0</v>
      </c>
      <c r="T1217" s="182">
        <v>20161031</v>
      </c>
      <c r="U1217" s="137"/>
      <c r="V1217" s="138"/>
      <c r="W1217" s="141"/>
      <c r="X1217" s="138" t="s">
        <v>124</v>
      </c>
      <c r="Y1217" s="138">
        <v>0</v>
      </c>
      <c r="Z1217" s="138"/>
      <c r="AA1217" s="138"/>
      <c r="AB1217" s="138"/>
      <c r="AC1217" s="138"/>
      <c r="AD1217" s="138"/>
      <c r="AE1217" s="138"/>
      <c r="AF1217" s="165"/>
      <c r="AG1217" s="165"/>
      <c r="AH1217" s="165"/>
      <c r="AI1217" s="167"/>
      <c r="AJ1217" s="167"/>
      <c r="AK1217" s="165"/>
      <c r="AL1217" s="138"/>
      <c r="AM1217" s="138"/>
      <c r="AN1217" s="138"/>
      <c r="AO1217" s="142"/>
    </row>
    <row r="1218" spans="1:41">
      <c r="A1218" s="136">
        <v>47233878</v>
      </c>
      <c r="B1218" s="137">
        <v>33212847</v>
      </c>
      <c r="C1218" s="138"/>
      <c r="D1218" s="165">
        <v>0</v>
      </c>
      <c r="E1218" s="165">
        <v>0</v>
      </c>
      <c r="F1218" s="165">
        <v>0</v>
      </c>
      <c r="G1218" s="165">
        <v>0</v>
      </c>
      <c r="H1218" s="165">
        <v>0</v>
      </c>
      <c r="I1218" s="165">
        <v>0</v>
      </c>
      <c r="J1218" s="165">
        <v>0</v>
      </c>
      <c r="K1218" s="138">
        <v>0</v>
      </c>
      <c r="L1218" s="139">
        <v>11.1</v>
      </c>
      <c r="M1218" s="153">
        <v>0</v>
      </c>
      <c r="N1218" s="140" t="s">
        <v>125</v>
      </c>
      <c r="O1218" s="140">
        <v>0</v>
      </c>
      <c r="P1218" s="138">
        <v>0</v>
      </c>
      <c r="Q1218" s="137" t="s">
        <v>57</v>
      </c>
      <c r="R1218" s="137">
        <v>0</v>
      </c>
      <c r="S1218" s="140">
        <v>0</v>
      </c>
      <c r="T1218" s="182">
        <v>20161031</v>
      </c>
      <c r="U1218" s="137"/>
      <c r="V1218" s="138"/>
      <c r="W1218" s="141"/>
      <c r="X1218" s="138" t="s">
        <v>124</v>
      </c>
      <c r="Y1218" s="138">
        <v>0</v>
      </c>
      <c r="Z1218" s="138"/>
      <c r="AA1218" s="138"/>
      <c r="AB1218" s="138"/>
      <c r="AC1218" s="138"/>
      <c r="AD1218" s="138"/>
      <c r="AE1218" s="138"/>
      <c r="AF1218" s="165"/>
      <c r="AG1218" s="165"/>
      <c r="AH1218" s="165"/>
      <c r="AI1218" s="167"/>
      <c r="AJ1218" s="167"/>
      <c r="AK1218" s="165"/>
      <c r="AL1218" s="138"/>
      <c r="AM1218" s="138"/>
      <c r="AN1218" s="138"/>
      <c r="AO1218" s="142"/>
    </row>
    <row r="1219" spans="1:41">
      <c r="A1219" s="136">
        <v>47233882</v>
      </c>
      <c r="B1219" s="137">
        <v>18412409</v>
      </c>
      <c r="C1219" s="138"/>
      <c r="D1219" s="165">
        <v>0</v>
      </c>
      <c r="E1219" s="165">
        <v>0</v>
      </c>
      <c r="F1219" s="165">
        <v>0</v>
      </c>
      <c r="G1219" s="165">
        <v>0</v>
      </c>
      <c r="H1219" s="165">
        <v>0</v>
      </c>
      <c r="I1219" s="165">
        <v>0</v>
      </c>
      <c r="J1219" s="165">
        <v>0</v>
      </c>
      <c r="K1219" s="138">
        <v>0</v>
      </c>
      <c r="L1219" s="139">
        <v>11.375</v>
      </c>
      <c r="M1219" s="153">
        <v>0</v>
      </c>
      <c r="N1219" s="140" t="s">
        <v>125</v>
      </c>
      <c r="O1219" s="140">
        <v>1</v>
      </c>
      <c r="P1219" s="138">
        <v>0</v>
      </c>
      <c r="Q1219" s="137" t="s">
        <v>57</v>
      </c>
      <c r="R1219" s="137">
        <v>0</v>
      </c>
      <c r="S1219" s="140">
        <v>0</v>
      </c>
      <c r="T1219" s="182">
        <v>20161031</v>
      </c>
      <c r="U1219" s="137"/>
      <c r="V1219" s="138"/>
      <c r="W1219" s="141"/>
      <c r="X1219" s="138" t="s">
        <v>124</v>
      </c>
      <c r="Y1219" s="138">
        <v>0</v>
      </c>
      <c r="Z1219" s="138"/>
      <c r="AA1219" s="138"/>
      <c r="AB1219" s="138"/>
      <c r="AC1219" s="138"/>
      <c r="AD1219" s="138"/>
      <c r="AE1219" s="138"/>
      <c r="AF1219" s="165"/>
      <c r="AG1219" s="165"/>
      <c r="AH1219" s="165"/>
      <c r="AI1219" s="167"/>
      <c r="AJ1219" s="167"/>
      <c r="AK1219" s="165"/>
      <c r="AL1219" s="138"/>
      <c r="AM1219" s="138"/>
      <c r="AN1219" s="138"/>
      <c r="AO1219" s="142"/>
    </row>
    <row r="1220" spans="1:41">
      <c r="A1220" s="136">
        <v>47234323</v>
      </c>
      <c r="B1220" s="137">
        <v>15169759</v>
      </c>
      <c r="C1220" s="138"/>
      <c r="D1220" s="165">
        <v>639780.68000000005</v>
      </c>
      <c r="E1220" s="165">
        <v>0</v>
      </c>
      <c r="F1220" s="165">
        <v>639780.68000000005</v>
      </c>
      <c r="G1220" s="165">
        <v>0</v>
      </c>
      <c r="H1220" s="165">
        <v>0</v>
      </c>
      <c r="I1220" s="165">
        <v>0</v>
      </c>
      <c r="J1220" s="165">
        <v>0</v>
      </c>
      <c r="K1220" s="138">
        <v>0</v>
      </c>
      <c r="L1220" s="139">
        <v>11.64</v>
      </c>
      <c r="M1220" s="153">
        <v>666.43820833333336</v>
      </c>
      <c r="N1220" s="140" t="s">
        <v>126</v>
      </c>
      <c r="O1220" s="140">
        <v>1</v>
      </c>
      <c r="P1220" s="138">
        <v>421672.09</v>
      </c>
      <c r="Q1220" s="137" t="s">
        <v>64</v>
      </c>
      <c r="R1220" s="137">
        <v>20110801</v>
      </c>
      <c r="S1220" s="140">
        <v>64</v>
      </c>
      <c r="T1220" s="182">
        <v>20161031</v>
      </c>
      <c r="U1220" s="137"/>
      <c r="V1220" s="138"/>
      <c r="W1220" s="141"/>
      <c r="X1220" s="138" t="s">
        <v>124</v>
      </c>
      <c r="Y1220" s="138">
        <v>0</v>
      </c>
      <c r="Z1220" s="138"/>
      <c r="AA1220" s="138"/>
      <c r="AB1220" s="138"/>
      <c r="AC1220" s="138"/>
      <c r="AD1220" s="138"/>
      <c r="AE1220" s="138"/>
      <c r="AF1220" s="165"/>
      <c r="AG1220" s="165"/>
      <c r="AH1220" s="165"/>
      <c r="AI1220" s="167"/>
      <c r="AJ1220" s="167"/>
      <c r="AK1220" s="165"/>
      <c r="AL1220" s="138"/>
      <c r="AM1220" s="138"/>
      <c r="AN1220" s="138"/>
      <c r="AO1220" s="142"/>
    </row>
    <row r="1221" spans="1:41">
      <c r="A1221" s="136">
        <v>47266541</v>
      </c>
      <c r="B1221" s="137">
        <v>17070852</v>
      </c>
      <c r="C1221" s="138"/>
      <c r="D1221" s="165">
        <v>42005.25</v>
      </c>
      <c r="E1221" s="165">
        <v>0</v>
      </c>
      <c r="F1221" s="165">
        <v>42005.25</v>
      </c>
      <c r="G1221" s="165">
        <v>0</v>
      </c>
      <c r="H1221" s="165">
        <v>0</v>
      </c>
      <c r="I1221" s="165">
        <v>-17.45</v>
      </c>
      <c r="J1221" s="165">
        <v>-17.45</v>
      </c>
      <c r="K1221" s="138">
        <v>0</v>
      </c>
      <c r="L1221" s="139">
        <v>10.315</v>
      </c>
      <c r="M1221" s="153">
        <v>43.755468750000006</v>
      </c>
      <c r="N1221" s="140" t="s">
        <v>126</v>
      </c>
      <c r="O1221" s="140">
        <v>0</v>
      </c>
      <c r="P1221" s="138">
        <v>36157.47</v>
      </c>
      <c r="Q1221" s="137" t="s">
        <v>58</v>
      </c>
      <c r="R1221" s="137">
        <v>20161031</v>
      </c>
      <c r="S1221" s="140">
        <v>1</v>
      </c>
      <c r="T1221" s="182">
        <v>20161031</v>
      </c>
      <c r="U1221" s="137"/>
      <c r="V1221" s="138"/>
      <c r="W1221" s="141"/>
      <c r="X1221" s="138" t="s">
        <v>124</v>
      </c>
      <c r="Y1221" s="138">
        <v>0</v>
      </c>
      <c r="Z1221" s="138"/>
      <c r="AA1221" s="138"/>
      <c r="AB1221" s="138"/>
      <c r="AC1221" s="138"/>
      <c r="AD1221" s="138"/>
      <c r="AE1221" s="138"/>
      <c r="AF1221" s="165"/>
      <c r="AG1221" s="165"/>
      <c r="AH1221" s="165"/>
      <c r="AI1221" s="167"/>
      <c r="AJ1221" s="167"/>
      <c r="AK1221" s="165"/>
      <c r="AL1221" s="138"/>
      <c r="AM1221" s="138"/>
      <c r="AN1221" s="138"/>
      <c r="AO1221" s="142"/>
    </row>
    <row r="1222" spans="1:41">
      <c r="A1222" s="136">
        <v>47266699</v>
      </c>
      <c r="B1222" s="137">
        <v>34325320</v>
      </c>
      <c r="C1222" s="138"/>
      <c r="D1222" s="165">
        <v>263278.3</v>
      </c>
      <c r="E1222" s="165">
        <v>0</v>
      </c>
      <c r="F1222" s="165">
        <v>263278.3</v>
      </c>
      <c r="G1222" s="165">
        <v>0</v>
      </c>
      <c r="H1222" s="165">
        <v>0</v>
      </c>
      <c r="I1222" s="165">
        <v>0</v>
      </c>
      <c r="J1222" s="165">
        <v>0</v>
      </c>
      <c r="K1222" s="138">
        <v>0</v>
      </c>
      <c r="L1222" s="139">
        <v>12.435</v>
      </c>
      <c r="M1222" s="153">
        <v>274.2482291666667</v>
      </c>
      <c r="N1222" s="140" t="s">
        <v>126</v>
      </c>
      <c r="O1222" s="140">
        <v>1</v>
      </c>
      <c r="P1222" s="138">
        <v>210133.17</v>
      </c>
      <c r="Q1222" s="137" t="s">
        <v>64</v>
      </c>
      <c r="R1222" s="137">
        <v>20141031</v>
      </c>
      <c r="S1222" s="140">
        <v>25</v>
      </c>
      <c r="T1222" s="182">
        <v>20161031</v>
      </c>
      <c r="U1222" s="137"/>
      <c r="V1222" s="138"/>
      <c r="W1222" s="141"/>
      <c r="X1222" s="138" t="s">
        <v>124</v>
      </c>
      <c r="Y1222" s="138">
        <v>0</v>
      </c>
      <c r="Z1222" s="138"/>
      <c r="AA1222" s="138"/>
      <c r="AB1222" s="138"/>
      <c r="AC1222" s="138"/>
      <c r="AD1222" s="138"/>
      <c r="AE1222" s="138"/>
      <c r="AF1222" s="165"/>
      <c r="AG1222" s="165"/>
      <c r="AH1222" s="165"/>
      <c r="AI1222" s="167"/>
      <c r="AJ1222" s="167"/>
      <c r="AK1222" s="165"/>
      <c r="AL1222" s="138"/>
      <c r="AM1222" s="138"/>
      <c r="AN1222" s="138"/>
      <c r="AO1222" s="142"/>
    </row>
    <row r="1223" spans="1:41">
      <c r="A1223" s="136">
        <v>47266746</v>
      </c>
      <c r="B1223" s="137">
        <v>32477085</v>
      </c>
      <c r="C1223" s="138"/>
      <c r="D1223" s="165">
        <v>0</v>
      </c>
      <c r="E1223" s="165">
        <v>0</v>
      </c>
      <c r="F1223" s="165">
        <v>0</v>
      </c>
      <c r="G1223" s="165">
        <v>0</v>
      </c>
      <c r="H1223" s="165">
        <v>0</v>
      </c>
      <c r="I1223" s="165">
        <v>0</v>
      </c>
      <c r="J1223" s="165">
        <v>0</v>
      </c>
      <c r="K1223" s="138">
        <v>0</v>
      </c>
      <c r="L1223" s="139">
        <v>11.64</v>
      </c>
      <c r="M1223" s="153">
        <v>0</v>
      </c>
      <c r="N1223" s="140" t="s">
        <v>125</v>
      </c>
      <c r="O1223" s="140">
        <v>0</v>
      </c>
      <c r="P1223" s="138">
        <v>0</v>
      </c>
      <c r="Q1223" s="137" t="s">
        <v>57</v>
      </c>
      <c r="R1223" s="137">
        <v>0</v>
      </c>
      <c r="S1223" s="140">
        <v>0</v>
      </c>
      <c r="T1223" s="182">
        <v>20161031</v>
      </c>
      <c r="U1223" s="137"/>
      <c r="V1223" s="138"/>
      <c r="W1223" s="141"/>
      <c r="X1223" s="138" t="s">
        <v>124</v>
      </c>
      <c r="Y1223" s="138">
        <v>0</v>
      </c>
      <c r="Z1223" s="138"/>
      <c r="AA1223" s="138"/>
      <c r="AB1223" s="138"/>
      <c r="AC1223" s="138"/>
      <c r="AD1223" s="138"/>
      <c r="AE1223" s="138"/>
      <c r="AF1223" s="165"/>
      <c r="AG1223" s="165"/>
      <c r="AH1223" s="165"/>
      <c r="AI1223" s="167"/>
      <c r="AJ1223" s="167"/>
      <c r="AK1223" s="165"/>
      <c r="AL1223" s="138"/>
      <c r="AM1223" s="138"/>
      <c r="AN1223" s="138"/>
      <c r="AO1223" s="142"/>
    </row>
    <row r="1224" spans="1:41">
      <c r="A1224" s="136">
        <v>47266940</v>
      </c>
      <c r="B1224" s="137">
        <v>7682610</v>
      </c>
      <c r="C1224" s="138"/>
      <c r="D1224" s="165">
        <v>0</v>
      </c>
      <c r="E1224" s="165">
        <v>0</v>
      </c>
      <c r="F1224" s="165">
        <v>0</v>
      </c>
      <c r="G1224" s="165">
        <v>0</v>
      </c>
      <c r="H1224" s="165">
        <v>0</v>
      </c>
      <c r="I1224" s="165">
        <v>0</v>
      </c>
      <c r="J1224" s="165">
        <v>0</v>
      </c>
      <c r="K1224" s="138">
        <v>0</v>
      </c>
      <c r="L1224" s="139">
        <v>11.1</v>
      </c>
      <c r="M1224" s="153">
        <v>0</v>
      </c>
      <c r="N1224" s="140" t="s">
        <v>125</v>
      </c>
      <c r="O1224" s="140">
        <v>0</v>
      </c>
      <c r="P1224" s="138">
        <v>0</v>
      </c>
      <c r="Q1224" s="137" t="s">
        <v>57</v>
      </c>
      <c r="R1224" s="137">
        <v>0</v>
      </c>
      <c r="S1224" s="140">
        <v>0</v>
      </c>
      <c r="T1224" s="182">
        <v>20161031</v>
      </c>
      <c r="U1224" s="137"/>
      <c r="V1224" s="138"/>
      <c r="W1224" s="141"/>
      <c r="X1224" s="138" t="s">
        <v>124</v>
      </c>
      <c r="Y1224" s="138">
        <v>0</v>
      </c>
      <c r="Z1224" s="138"/>
      <c r="AA1224" s="138"/>
      <c r="AB1224" s="138"/>
      <c r="AC1224" s="138"/>
      <c r="AD1224" s="138"/>
      <c r="AE1224" s="138"/>
      <c r="AF1224" s="165"/>
      <c r="AG1224" s="165"/>
      <c r="AH1224" s="165"/>
      <c r="AI1224" s="167"/>
      <c r="AJ1224" s="167"/>
      <c r="AK1224" s="165"/>
      <c r="AL1224" s="138"/>
      <c r="AM1224" s="138"/>
      <c r="AN1224" s="138"/>
      <c r="AO1224" s="142"/>
    </row>
    <row r="1225" spans="1:41">
      <c r="A1225" s="136">
        <v>47266977</v>
      </c>
      <c r="B1225" s="137">
        <v>25618239</v>
      </c>
      <c r="C1225" s="138"/>
      <c r="D1225" s="165">
        <v>0</v>
      </c>
      <c r="E1225" s="165">
        <v>0</v>
      </c>
      <c r="F1225" s="165">
        <v>0</v>
      </c>
      <c r="G1225" s="165">
        <v>0</v>
      </c>
      <c r="H1225" s="165">
        <v>0</v>
      </c>
      <c r="I1225" s="165">
        <v>0</v>
      </c>
      <c r="J1225" s="165">
        <v>0</v>
      </c>
      <c r="K1225" s="138">
        <v>0</v>
      </c>
      <c r="L1225" s="139">
        <v>12.7</v>
      </c>
      <c r="M1225" s="153">
        <v>0</v>
      </c>
      <c r="N1225" s="140" t="s">
        <v>125</v>
      </c>
      <c r="O1225" s="140">
        <v>0</v>
      </c>
      <c r="P1225" s="138">
        <v>0</v>
      </c>
      <c r="Q1225" s="137" t="s">
        <v>57</v>
      </c>
      <c r="R1225" s="137">
        <v>0</v>
      </c>
      <c r="S1225" s="140">
        <v>0</v>
      </c>
      <c r="T1225" s="182">
        <v>20161031</v>
      </c>
      <c r="U1225" s="137"/>
      <c r="V1225" s="138"/>
      <c r="W1225" s="141"/>
      <c r="X1225" s="138" t="s">
        <v>124</v>
      </c>
      <c r="Y1225" s="138">
        <v>0</v>
      </c>
      <c r="Z1225" s="138"/>
      <c r="AA1225" s="138"/>
      <c r="AB1225" s="138"/>
      <c r="AC1225" s="138"/>
      <c r="AD1225" s="138"/>
      <c r="AE1225" s="138"/>
      <c r="AF1225" s="165"/>
      <c r="AG1225" s="165"/>
      <c r="AH1225" s="165"/>
      <c r="AI1225" s="167"/>
      <c r="AJ1225" s="167"/>
      <c r="AK1225" s="165"/>
      <c r="AL1225" s="138"/>
      <c r="AM1225" s="138"/>
      <c r="AN1225" s="138"/>
      <c r="AO1225" s="142"/>
    </row>
    <row r="1226" spans="1:41">
      <c r="A1226" s="136">
        <v>47266991</v>
      </c>
      <c r="B1226" s="137">
        <v>17847759</v>
      </c>
      <c r="C1226" s="138"/>
      <c r="D1226" s="165">
        <v>0</v>
      </c>
      <c r="E1226" s="165">
        <v>0</v>
      </c>
      <c r="F1226" s="165">
        <v>0</v>
      </c>
      <c r="G1226" s="165">
        <v>0</v>
      </c>
      <c r="H1226" s="165">
        <v>0</v>
      </c>
      <c r="I1226" s="165">
        <v>0</v>
      </c>
      <c r="J1226" s="165">
        <v>0</v>
      </c>
      <c r="K1226" s="138">
        <v>0</v>
      </c>
      <c r="L1226" s="139">
        <v>11.1</v>
      </c>
      <c r="M1226" s="153">
        <v>0</v>
      </c>
      <c r="N1226" s="140" t="s">
        <v>125</v>
      </c>
      <c r="O1226" s="140">
        <v>0</v>
      </c>
      <c r="P1226" s="138">
        <v>0</v>
      </c>
      <c r="Q1226" s="137" t="s">
        <v>57</v>
      </c>
      <c r="R1226" s="137">
        <v>0</v>
      </c>
      <c r="S1226" s="140">
        <v>0</v>
      </c>
      <c r="T1226" s="182">
        <v>20161031</v>
      </c>
      <c r="U1226" s="137"/>
      <c r="V1226" s="138"/>
      <c r="W1226" s="141"/>
      <c r="X1226" s="138" t="s">
        <v>124</v>
      </c>
      <c r="Y1226" s="138">
        <v>0</v>
      </c>
      <c r="Z1226" s="138"/>
      <c r="AA1226" s="138"/>
      <c r="AB1226" s="138"/>
      <c r="AC1226" s="138"/>
      <c r="AD1226" s="138"/>
      <c r="AE1226" s="138"/>
      <c r="AF1226" s="165"/>
      <c r="AG1226" s="165"/>
      <c r="AH1226" s="165"/>
      <c r="AI1226" s="167"/>
      <c r="AJ1226" s="167"/>
      <c r="AK1226" s="165"/>
      <c r="AL1226" s="138"/>
      <c r="AM1226" s="138"/>
      <c r="AN1226" s="138"/>
      <c r="AO1226" s="142"/>
    </row>
    <row r="1227" spans="1:41">
      <c r="A1227" s="136">
        <v>47312246</v>
      </c>
      <c r="B1227" s="137">
        <v>12766156</v>
      </c>
      <c r="C1227" s="138"/>
      <c r="D1227" s="165">
        <v>361305.27</v>
      </c>
      <c r="E1227" s="165">
        <v>-4010.51</v>
      </c>
      <c r="F1227" s="165">
        <v>357294.76</v>
      </c>
      <c r="G1227" s="165">
        <v>-3105.72</v>
      </c>
      <c r="H1227" s="165">
        <v>0</v>
      </c>
      <c r="I1227" s="165">
        <v>-549.27</v>
      </c>
      <c r="J1227" s="165">
        <v>-7665.5</v>
      </c>
      <c r="K1227" s="138">
        <v>0</v>
      </c>
      <c r="L1227" s="139">
        <v>10.315</v>
      </c>
      <c r="M1227" s="153">
        <v>376.35965625</v>
      </c>
      <c r="N1227" s="140" t="s">
        <v>126</v>
      </c>
      <c r="O1227" s="140">
        <v>0</v>
      </c>
      <c r="P1227" s="138">
        <v>357294.76</v>
      </c>
      <c r="Q1227" s="137" t="s">
        <v>57</v>
      </c>
      <c r="R1227" s="137">
        <v>0</v>
      </c>
      <c r="S1227" s="140">
        <v>0</v>
      </c>
      <c r="T1227" s="182">
        <v>20161031</v>
      </c>
      <c r="U1227" s="137"/>
      <c r="V1227" s="138"/>
      <c r="W1227" s="141"/>
      <c r="X1227" s="138" t="s">
        <v>124</v>
      </c>
      <c r="Y1227" s="138">
        <v>0</v>
      </c>
      <c r="Z1227" s="138"/>
      <c r="AA1227" s="138"/>
      <c r="AB1227" s="138"/>
      <c r="AC1227" s="138"/>
      <c r="AD1227" s="138"/>
      <c r="AE1227" s="138"/>
      <c r="AF1227" s="165"/>
      <c r="AG1227" s="165"/>
      <c r="AH1227" s="165"/>
      <c r="AI1227" s="167"/>
      <c r="AJ1227" s="167"/>
      <c r="AK1227" s="165"/>
      <c r="AL1227" s="138"/>
      <c r="AM1227" s="138"/>
      <c r="AN1227" s="138"/>
      <c r="AO1227" s="142"/>
    </row>
    <row r="1228" spans="1:41">
      <c r="A1228" s="136">
        <v>47312270</v>
      </c>
      <c r="B1228" s="137">
        <v>13357257</v>
      </c>
      <c r="C1228" s="138"/>
      <c r="D1228" s="165">
        <v>0</v>
      </c>
      <c r="E1228" s="165">
        <v>0</v>
      </c>
      <c r="F1228" s="165">
        <v>0</v>
      </c>
      <c r="G1228" s="165">
        <v>0</v>
      </c>
      <c r="H1228" s="165">
        <v>0</v>
      </c>
      <c r="I1228" s="165">
        <v>0</v>
      </c>
      <c r="J1228" s="165">
        <v>0</v>
      </c>
      <c r="K1228" s="138">
        <v>0</v>
      </c>
      <c r="L1228" s="139">
        <v>11.1</v>
      </c>
      <c r="M1228" s="153">
        <v>0</v>
      </c>
      <c r="N1228" s="140" t="s">
        <v>125</v>
      </c>
      <c r="O1228" s="140">
        <v>0</v>
      </c>
      <c r="P1228" s="138">
        <v>0</v>
      </c>
      <c r="Q1228" s="137" t="s">
        <v>57</v>
      </c>
      <c r="R1228" s="137">
        <v>0</v>
      </c>
      <c r="S1228" s="140">
        <v>0</v>
      </c>
      <c r="T1228" s="182">
        <v>20161031</v>
      </c>
      <c r="U1228" s="137"/>
      <c r="V1228" s="138"/>
      <c r="W1228" s="141"/>
      <c r="X1228" s="138" t="s">
        <v>124</v>
      </c>
      <c r="Y1228" s="138">
        <v>0</v>
      </c>
      <c r="Z1228" s="138"/>
      <c r="AA1228" s="138"/>
      <c r="AB1228" s="138"/>
      <c r="AC1228" s="138"/>
      <c r="AD1228" s="138"/>
      <c r="AE1228" s="138"/>
      <c r="AF1228" s="165"/>
      <c r="AG1228" s="165"/>
      <c r="AH1228" s="165"/>
      <c r="AI1228" s="167"/>
      <c r="AJ1228" s="167"/>
      <c r="AK1228" s="165"/>
      <c r="AL1228" s="138"/>
      <c r="AM1228" s="138"/>
      <c r="AN1228" s="138"/>
      <c r="AO1228" s="142"/>
    </row>
    <row r="1229" spans="1:41">
      <c r="A1229" s="136">
        <v>47312297</v>
      </c>
      <c r="B1229" s="137">
        <v>29797058</v>
      </c>
      <c r="C1229" s="138"/>
      <c r="D1229" s="165">
        <v>571856.37</v>
      </c>
      <c r="E1229" s="165">
        <v>-6347.64</v>
      </c>
      <c r="F1229" s="165">
        <v>565508.73</v>
      </c>
      <c r="G1229" s="165">
        <v>-4915.58</v>
      </c>
      <c r="H1229" s="165">
        <v>0</v>
      </c>
      <c r="I1229" s="165">
        <v>-916.42</v>
      </c>
      <c r="J1229" s="165">
        <v>-12179.64</v>
      </c>
      <c r="K1229" s="138">
        <v>0</v>
      </c>
      <c r="L1229" s="139">
        <v>10.315</v>
      </c>
      <c r="M1229" s="153">
        <v>595.68371875000003</v>
      </c>
      <c r="N1229" s="140" t="s">
        <v>126</v>
      </c>
      <c r="O1229" s="140">
        <v>0</v>
      </c>
      <c r="P1229" s="138">
        <v>565508.73</v>
      </c>
      <c r="Q1229" s="137" t="s">
        <v>57</v>
      </c>
      <c r="R1229" s="137">
        <v>0</v>
      </c>
      <c r="S1229" s="140">
        <v>0</v>
      </c>
      <c r="T1229" s="182">
        <v>20161031</v>
      </c>
      <c r="U1229" s="137"/>
      <c r="V1229" s="138"/>
      <c r="W1229" s="141"/>
      <c r="X1229" s="138" t="s">
        <v>124</v>
      </c>
      <c r="Y1229" s="138">
        <v>0</v>
      </c>
      <c r="Z1229" s="138"/>
      <c r="AA1229" s="138"/>
      <c r="AB1229" s="138"/>
      <c r="AC1229" s="138"/>
      <c r="AD1229" s="138"/>
      <c r="AE1229" s="138"/>
      <c r="AF1229" s="165"/>
      <c r="AG1229" s="165"/>
      <c r="AH1229" s="165"/>
      <c r="AI1229" s="167"/>
      <c r="AJ1229" s="167"/>
      <c r="AK1229" s="165"/>
      <c r="AL1229" s="138"/>
      <c r="AM1229" s="138"/>
      <c r="AN1229" s="138"/>
      <c r="AO1229" s="142"/>
    </row>
    <row r="1230" spans="1:41">
      <c r="A1230" s="136">
        <v>47361203</v>
      </c>
      <c r="B1230" s="137">
        <v>41023286</v>
      </c>
      <c r="C1230" s="138"/>
      <c r="D1230" s="165">
        <v>0</v>
      </c>
      <c r="E1230" s="165">
        <v>0</v>
      </c>
      <c r="F1230" s="165">
        <v>0</v>
      </c>
      <c r="G1230" s="165">
        <v>0</v>
      </c>
      <c r="H1230" s="165">
        <v>0</v>
      </c>
      <c r="I1230" s="165">
        <v>0</v>
      </c>
      <c r="J1230" s="165">
        <v>0</v>
      </c>
      <c r="K1230" s="138">
        <v>0</v>
      </c>
      <c r="L1230" s="139">
        <v>11.8</v>
      </c>
      <c r="M1230" s="153">
        <v>0</v>
      </c>
      <c r="N1230" s="140" t="s">
        <v>125</v>
      </c>
      <c r="O1230" s="140">
        <v>0</v>
      </c>
      <c r="P1230" s="138">
        <v>0</v>
      </c>
      <c r="Q1230" s="137" t="s">
        <v>57</v>
      </c>
      <c r="R1230" s="137">
        <v>0</v>
      </c>
      <c r="S1230" s="140">
        <v>0</v>
      </c>
      <c r="T1230" s="182">
        <v>20161031</v>
      </c>
      <c r="U1230" s="137"/>
      <c r="V1230" s="138"/>
      <c r="W1230" s="141"/>
      <c r="X1230" s="138" t="s">
        <v>124</v>
      </c>
      <c r="Y1230" s="138">
        <v>0</v>
      </c>
      <c r="Z1230" s="138"/>
      <c r="AA1230" s="138"/>
      <c r="AB1230" s="138"/>
      <c r="AC1230" s="138"/>
      <c r="AD1230" s="138"/>
      <c r="AE1230" s="138"/>
      <c r="AF1230" s="165"/>
      <c r="AG1230" s="165"/>
      <c r="AH1230" s="165"/>
      <c r="AI1230" s="167"/>
      <c r="AJ1230" s="167"/>
      <c r="AK1230" s="165"/>
      <c r="AL1230" s="138"/>
      <c r="AM1230" s="138"/>
      <c r="AN1230" s="138"/>
      <c r="AO1230" s="142"/>
    </row>
    <row r="1231" spans="1:41">
      <c r="A1231" s="136">
        <v>47361272</v>
      </c>
      <c r="B1231" s="137">
        <v>13878018</v>
      </c>
      <c r="C1231" s="138"/>
      <c r="D1231" s="165">
        <v>0</v>
      </c>
      <c r="E1231" s="165">
        <v>0</v>
      </c>
      <c r="F1231" s="165">
        <v>0</v>
      </c>
      <c r="G1231" s="165">
        <v>0</v>
      </c>
      <c r="H1231" s="165">
        <v>0</v>
      </c>
      <c r="I1231" s="165">
        <v>0</v>
      </c>
      <c r="J1231" s="165">
        <v>0</v>
      </c>
      <c r="K1231" s="138">
        <v>0</v>
      </c>
      <c r="L1231" s="139">
        <v>11.8</v>
      </c>
      <c r="M1231" s="153">
        <v>0</v>
      </c>
      <c r="N1231" s="140" t="s">
        <v>125</v>
      </c>
      <c r="O1231" s="140">
        <v>0</v>
      </c>
      <c r="P1231" s="138">
        <v>0</v>
      </c>
      <c r="Q1231" s="137" t="s">
        <v>57</v>
      </c>
      <c r="R1231" s="137">
        <v>0</v>
      </c>
      <c r="S1231" s="140">
        <v>0</v>
      </c>
      <c r="T1231" s="182">
        <v>20161031</v>
      </c>
      <c r="U1231" s="137"/>
      <c r="V1231" s="138"/>
      <c r="W1231" s="141"/>
      <c r="X1231" s="138" t="s">
        <v>124</v>
      </c>
      <c r="Y1231" s="138">
        <v>0</v>
      </c>
      <c r="Z1231" s="138"/>
      <c r="AA1231" s="138"/>
      <c r="AB1231" s="138"/>
      <c r="AC1231" s="138"/>
      <c r="AD1231" s="138"/>
      <c r="AE1231" s="138"/>
      <c r="AF1231" s="165"/>
      <c r="AG1231" s="165"/>
      <c r="AH1231" s="165"/>
      <c r="AI1231" s="167"/>
      <c r="AJ1231" s="167"/>
      <c r="AK1231" s="165"/>
      <c r="AL1231" s="138"/>
      <c r="AM1231" s="138"/>
      <c r="AN1231" s="138"/>
      <c r="AO1231" s="142"/>
    </row>
    <row r="1232" spans="1:41">
      <c r="A1232" s="136">
        <v>47361329</v>
      </c>
      <c r="B1232" s="137">
        <v>24869504</v>
      </c>
      <c r="C1232" s="138"/>
      <c r="D1232" s="165">
        <v>164939.51999999999</v>
      </c>
      <c r="E1232" s="165">
        <v>-1671.1</v>
      </c>
      <c r="F1232" s="165">
        <v>163268.42000000001</v>
      </c>
      <c r="G1232" s="165">
        <v>-1563.49</v>
      </c>
      <c r="H1232" s="165">
        <v>0</v>
      </c>
      <c r="I1232" s="165">
        <v>-238.33</v>
      </c>
      <c r="J1232" s="165">
        <v>-3472.92</v>
      </c>
      <c r="K1232" s="138">
        <v>0</v>
      </c>
      <c r="L1232" s="139">
        <v>11.375</v>
      </c>
      <c r="M1232" s="153">
        <v>171.81200000000001</v>
      </c>
      <c r="N1232" s="140" t="s">
        <v>126</v>
      </c>
      <c r="O1232" s="140">
        <v>0</v>
      </c>
      <c r="P1232" s="138">
        <v>163268.42000000001</v>
      </c>
      <c r="Q1232" s="137" t="s">
        <v>57</v>
      </c>
      <c r="R1232" s="137">
        <v>0</v>
      </c>
      <c r="S1232" s="140">
        <v>0</v>
      </c>
      <c r="T1232" s="182">
        <v>20161031</v>
      </c>
      <c r="U1232" s="137"/>
      <c r="V1232" s="138"/>
      <c r="W1232" s="141"/>
      <c r="X1232" s="138" t="s">
        <v>124</v>
      </c>
      <c r="Y1232" s="138">
        <v>0</v>
      </c>
      <c r="Z1232" s="138"/>
      <c r="AA1232" s="138"/>
      <c r="AB1232" s="138"/>
      <c r="AC1232" s="138"/>
      <c r="AD1232" s="138"/>
      <c r="AE1232" s="138"/>
      <c r="AF1232" s="165"/>
      <c r="AG1232" s="165"/>
      <c r="AH1232" s="165"/>
      <c r="AI1232" s="167"/>
      <c r="AJ1232" s="167"/>
      <c r="AK1232" s="165"/>
      <c r="AL1232" s="138"/>
      <c r="AM1232" s="138"/>
      <c r="AN1232" s="138"/>
      <c r="AO1232" s="142"/>
    </row>
    <row r="1233" spans="1:41">
      <c r="A1233" s="136">
        <v>47361777</v>
      </c>
      <c r="B1233" s="137">
        <v>40581600</v>
      </c>
      <c r="C1233" s="138"/>
      <c r="D1233" s="165">
        <v>1777824.91</v>
      </c>
      <c r="E1233" s="165">
        <v>-18364.11</v>
      </c>
      <c r="F1233" s="165">
        <v>1759460.8</v>
      </c>
      <c r="G1233" s="165">
        <v>-18815.310000000001</v>
      </c>
      <c r="H1233" s="165">
        <v>0</v>
      </c>
      <c r="I1233" s="165">
        <v>-2390.25</v>
      </c>
      <c r="J1233" s="165">
        <v>-39569.67</v>
      </c>
      <c r="K1233" s="138">
        <v>0</v>
      </c>
      <c r="L1233" s="139">
        <v>12.7</v>
      </c>
      <c r="M1233" s="153">
        <v>1851.9009479166668</v>
      </c>
      <c r="N1233" s="140" t="s">
        <v>126</v>
      </c>
      <c r="O1233" s="140">
        <v>0</v>
      </c>
      <c r="P1233" s="138">
        <v>1759460.8</v>
      </c>
      <c r="Q1233" s="137" t="s">
        <v>57</v>
      </c>
      <c r="R1233" s="137">
        <v>0</v>
      </c>
      <c r="S1233" s="140">
        <v>0</v>
      </c>
      <c r="T1233" s="182">
        <v>20161031</v>
      </c>
      <c r="U1233" s="137"/>
      <c r="V1233" s="138"/>
      <c r="W1233" s="141"/>
      <c r="X1233" s="138" t="s">
        <v>124</v>
      </c>
      <c r="Y1233" s="138">
        <v>0</v>
      </c>
      <c r="Z1233" s="138"/>
      <c r="AA1233" s="138"/>
      <c r="AB1233" s="138"/>
      <c r="AC1233" s="138"/>
      <c r="AD1233" s="138"/>
      <c r="AE1233" s="138"/>
      <c r="AF1233" s="165"/>
      <c r="AG1233" s="165"/>
      <c r="AH1233" s="165"/>
      <c r="AI1233" s="167"/>
      <c r="AJ1233" s="167"/>
      <c r="AK1233" s="165"/>
      <c r="AL1233" s="138"/>
      <c r="AM1233" s="138"/>
      <c r="AN1233" s="138"/>
      <c r="AO1233" s="142"/>
    </row>
    <row r="1234" spans="1:41">
      <c r="A1234" s="136">
        <v>47361819</v>
      </c>
      <c r="B1234" s="137">
        <v>9950439</v>
      </c>
      <c r="C1234" s="138"/>
      <c r="D1234" s="165">
        <v>0</v>
      </c>
      <c r="E1234" s="165">
        <v>0</v>
      </c>
      <c r="F1234" s="165">
        <v>0</v>
      </c>
      <c r="G1234" s="165">
        <v>0</v>
      </c>
      <c r="H1234" s="165">
        <v>0</v>
      </c>
      <c r="I1234" s="165">
        <v>0</v>
      </c>
      <c r="J1234" s="165">
        <v>0</v>
      </c>
      <c r="K1234" s="138">
        <v>0</v>
      </c>
      <c r="L1234" s="139">
        <v>10.58</v>
      </c>
      <c r="M1234" s="153">
        <v>0</v>
      </c>
      <c r="N1234" s="140" t="s">
        <v>125</v>
      </c>
      <c r="O1234" s="140">
        <v>0</v>
      </c>
      <c r="P1234" s="138">
        <v>0</v>
      </c>
      <c r="Q1234" s="137" t="s">
        <v>57</v>
      </c>
      <c r="R1234" s="137">
        <v>0</v>
      </c>
      <c r="S1234" s="140">
        <v>0</v>
      </c>
      <c r="T1234" s="182">
        <v>20161031</v>
      </c>
      <c r="U1234" s="137"/>
      <c r="V1234" s="138"/>
      <c r="W1234" s="141"/>
      <c r="X1234" s="138" t="s">
        <v>124</v>
      </c>
      <c r="Y1234" s="138">
        <v>0</v>
      </c>
      <c r="Z1234" s="138"/>
      <c r="AA1234" s="138"/>
      <c r="AB1234" s="138"/>
      <c r="AC1234" s="138"/>
      <c r="AD1234" s="138"/>
      <c r="AE1234" s="138"/>
      <c r="AF1234" s="165"/>
      <c r="AG1234" s="165"/>
      <c r="AH1234" s="165"/>
      <c r="AI1234" s="167"/>
      <c r="AJ1234" s="167"/>
      <c r="AK1234" s="165"/>
      <c r="AL1234" s="138"/>
      <c r="AM1234" s="138"/>
      <c r="AN1234" s="138"/>
      <c r="AO1234" s="142"/>
    </row>
    <row r="1235" spans="1:41">
      <c r="A1235" s="136">
        <v>47403954</v>
      </c>
      <c r="B1235" s="137">
        <v>9120253</v>
      </c>
      <c r="C1235" s="138"/>
      <c r="D1235" s="165">
        <v>484084.88</v>
      </c>
      <c r="E1235" s="165">
        <v>-6004.64</v>
      </c>
      <c r="F1235" s="165">
        <v>478080.24</v>
      </c>
      <c r="G1235" s="165">
        <v>-4760.17</v>
      </c>
      <c r="H1235" s="165">
        <v>0</v>
      </c>
      <c r="I1235" s="165">
        <v>-654.45000000000005</v>
      </c>
      <c r="J1235" s="165">
        <v>-11419.26</v>
      </c>
      <c r="K1235" s="138">
        <v>-5666.54</v>
      </c>
      <c r="L1235" s="139">
        <v>11.8</v>
      </c>
      <c r="M1235" s="153">
        <v>504.2550833333334</v>
      </c>
      <c r="N1235" s="140" t="s">
        <v>126</v>
      </c>
      <c r="O1235" s="140">
        <v>0</v>
      </c>
      <c r="P1235" s="138">
        <v>470198.07</v>
      </c>
      <c r="Q1235" s="137" t="s">
        <v>58</v>
      </c>
      <c r="R1235" s="137">
        <v>20161031</v>
      </c>
      <c r="S1235" s="140">
        <v>1</v>
      </c>
      <c r="T1235" s="182">
        <v>20161031</v>
      </c>
      <c r="U1235" s="137"/>
      <c r="V1235" s="138"/>
      <c r="W1235" s="141"/>
      <c r="X1235" s="138" t="s">
        <v>124</v>
      </c>
      <c r="Y1235" s="138">
        <v>0</v>
      </c>
      <c r="Z1235" s="138"/>
      <c r="AA1235" s="138"/>
      <c r="AB1235" s="138"/>
      <c r="AC1235" s="138"/>
      <c r="AD1235" s="138"/>
      <c r="AE1235" s="138"/>
      <c r="AF1235" s="165"/>
      <c r="AG1235" s="165"/>
      <c r="AH1235" s="165"/>
      <c r="AI1235" s="167"/>
      <c r="AJ1235" s="167"/>
      <c r="AK1235" s="165"/>
      <c r="AL1235" s="138"/>
      <c r="AM1235" s="138"/>
      <c r="AN1235" s="138"/>
      <c r="AO1235" s="142"/>
    </row>
    <row r="1236" spans="1:41">
      <c r="A1236" s="136">
        <v>47403990</v>
      </c>
      <c r="B1236" s="137">
        <v>41230908</v>
      </c>
      <c r="C1236" s="138"/>
      <c r="D1236" s="165">
        <v>149137.85</v>
      </c>
      <c r="E1236" s="165">
        <v>-2814.4700000000003</v>
      </c>
      <c r="F1236" s="165">
        <v>146323.38</v>
      </c>
      <c r="G1236" s="165">
        <v>-1466.52</v>
      </c>
      <c r="H1236" s="165">
        <v>0</v>
      </c>
      <c r="I1236" s="165">
        <v>-200.29</v>
      </c>
      <c r="J1236" s="165">
        <v>-4481.28</v>
      </c>
      <c r="K1236" s="138">
        <v>-431.01</v>
      </c>
      <c r="L1236" s="139">
        <v>11.8</v>
      </c>
      <c r="M1236" s="153">
        <v>155.35192708333335</v>
      </c>
      <c r="N1236" s="140" t="s">
        <v>126</v>
      </c>
      <c r="O1236" s="140">
        <v>0</v>
      </c>
      <c r="P1236" s="138">
        <v>146323.38</v>
      </c>
      <c r="Q1236" s="137" t="s">
        <v>57</v>
      </c>
      <c r="R1236" s="137">
        <v>0</v>
      </c>
      <c r="S1236" s="140">
        <v>0</v>
      </c>
      <c r="T1236" s="182">
        <v>20161031</v>
      </c>
      <c r="U1236" s="137"/>
      <c r="V1236" s="138"/>
      <c r="W1236" s="141"/>
      <c r="X1236" s="138" t="s">
        <v>124</v>
      </c>
      <c r="Y1236" s="138">
        <v>0</v>
      </c>
      <c r="Z1236" s="138"/>
      <c r="AA1236" s="138"/>
      <c r="AB1236" s="138"/>
      <c r="AC1236" s="138"/>
      <c r="AD1236" s="138"/>
      <c r="AE1236" s="138"/>
      <c r="AF1236" s="165"/>
      <c r="AG1236" s="165"/>
      <c r="AH1236" s="165"/>
      <c r="AI1236" s="167"/>
      <c r="AJ1236" s="167"/>
      <c r="AK1236" s="165"/>
      <c r="AL1236" s="138"/>
      <c r="AM1236" s="138"/>
      <c r="AN1236" s="138"/>
      <c r="AO1236" s="142"/>
    </row>
    <row r="1237" spans="1:41">
      <c r="A1237" s="136">
        <v>47404055</v>
      </c>
      <c r="B1237" s="137">
        <v>9431009</v>
      </c>
      <c r="C1237" s="138"/>
      <c r="D1237" s="165">
        <v>0</v>
      </c>
      <c r="E1237" s="165">
        <v>0</v>
      </c>
      <c r="F1237" s="165">
        <v>0</v>
      </c>
      <c r="G1237" s="165">
        <v>0</v>
      </c>
      <c r="H1237" s="165">
        <v>0</v>
      </c>
      <c r="I1237" s="165">
        <v>0</v>
      </c>
      <c r="J1237" s="165">
        <v>0</v>
      </c>
      <c r="K1237" s="138">
        <v>0</v>
      </c>
      <c r="L1237" s="139">
        <v>11.8</v>
      </c>
      <c r="M1237" s="153">
        <v>0</v>
      </c>
      <c r="N1237" s="140" t="s">
        <v>125</v>
      </c>
      <c r="O1237" s="140">
        <v>0</v>
      </c>
      <c r="P1237" s="138">
        <v>0</v>
      </c>
      <c r="Q1237" s="137" t="s">
        <v>57</v>
      </c>
      <c r="R1237" s="137">
        <v>0</v>
      </c>
      <c r="S1237" s="140">
        <v>0</v>
      </c>
      <c r="T1237" s="182">
        <v>20161031</v>
      </c>
      <c r="U1237" s="137"/>
      <c r="V1237" s="138"/>
      <c r="W1237" s="141"/>
      <c r="X1237" s="138" t="s">
        <v>124</v>
      </c>
      <c r="Y1237" s="138">
        <v>0</v>
      </c>
      <c r="Z1237" s="138"/>
      <c r="AA1237" s="138"/>
      <c r="AB1237" s="138"/>
      <c r="AC1237" s="138"/>
      <c r="AD1237" s="138"/>
      <c r="AE1237" s="138"/>
      <c r="AF1237" s="165"/>
      <c r="AG1237" s="165"/>
      <c r="AH1237" s="165"/>
      <c r="AI1237" s="167"/>
      <c r="AJ1237" s="167"/>
      <c r="AK1237" s="165"/>
      <c r="AL1237" s="138"/>
      <c r="AM1237" s="138"/>
      <c r="AN1237" s="138"/>
      <c r="AO1237" s="142"/>
    </row>
    <row r="1238" spans="1:41">
      <c r="A1238" s="136">
        <v>47404145</v>
      </c>
      <c r="B1238" s="137">
        <v>18733142</v>
      </c>
      <c r="C1238" s="138"/>
      <c r="D1238" s="165">
        <v>0</v>
      </c>
      <c r="E1238" s="165">
        <v>0</v>
      </c>
      <c r="F1238" s="165">
        <v>0</v>
      </c>
      <c r="G1238" s="165">
        <v>0</v>
      </c>
      <c r="H1238" s="165">
        <v>0</v>
      </c>
      <c r="I1238" s="165">
        <v>0</v>
      </c>
      <c r="J1238" s="165">
        <v>0</v>
      </c>
      <c r="K1238" s="138">
        <v>0</v>
      </c>
      <c r="L1238" s="139">
        <v>11.11</v>
      </c>
      <c r="M1238" s="153">
        <v>0</v>
      </c>
      <c r="N1238" s="140" t="s">
        <v>125</v>
      </c>
      <c r="O1238" s="140">
        <v>0</v>
      </c>
      <c r="P1238" s="138">
        <v>0</v>
      </c>
      <c r="Q1238" s="137" t="s">
        <v>57</v>
      </c>
      <c r="R1238" s="137">
        <v>0</v>
      </c>
      <c r="S1238" s="140">
        <v>0</v>
      </c>
      <c r="T1238" s="182">
        <v>20161031</v>
      </c>
      <c r="U1238" s="137"/>
      <c r="V1238" s="138"/>
      <c r="W1238" s="141"/>
      <c r="X1238" s="138" t="s">
        <v>124</v>
      </c>
      <c r="Y1238" s="138">
        <v>0</v>
      </c>
      <c r="Z1238" s="138"/>
      <c r="AA1238" s="138"/>
      <c r="AB1238" s="138"/>
      <c r="AC1238" s="138"/>
      <c r="AD1238" s="138"/>
      <c r="AE1238" s="138"/>
      <c r="AF1238" s="165"/>
      <c r="AG1238" s="165"/>
      <c r="AH1238" s="165"/>
      <c r="AI1238" s="167"/>
      <c r="AJ1238" s="167"/>
      <c r="AK1238" s="165"/>
      <c r="AL1238" s="138"/>
      <c r="AM1238" s="138"/>
      <c r="AN1238" s="138"/>
      <c r="AO1238" s="142"/>
    </row>
    <row r="1239" spans="1:41">
      <c r="A1239" s="136">
        <v>47404170</v>
      </c>
      <c r="B1239" s="137">
        <v>23699952</v>
      </c>
      <c r="C1239" s="138"/>
      <c r="D1239" s="165">
        <v>0</v>
      </c>
      <c r="E1239" s="165">
        <v>0</v>
      </c>
      <c r="F1239" s="165">
        <v>0</v>
      </c>
      <c r="G1239" s="165">
        <v>0</v>
      </c>
      <c r="H1239" s="165">
        <v>0</v>
      </c>
      <c r="I1239" s="165">
        <v>0</v>
      </c>
      <c r="J1239" s="165">
        <v>0</v>
      </c>
      <c r="K1239" s="138">
        <v>0</v>
      </c>
      <c r="L1239" s="139">
        <v>11.1</v>
      </c>
      <c r="M1239" s="153">
        <v>0</v>
      </c>
      <c r="N1239" s="140" t="s">
        <v>125</v>
      </c>
      <c r="O1239" s="140">
        <v>0</v>
      </c>
      <c r="P1239" s="138">
        <v>0</v>
      </c>
      <c r="Q1239" s="137" t="s">
        <v>57</v>
      </c>
      <c r="R1239" s="137">
        <v>0</v>
      </c>
      <c r="S1239" s="140">
        <v>0</v>
      </c>
      <c r="T1239" s="182">
        <v>20161031</v>
      </c>
      <c r="U1239" s="137"/>
      <c r="V1239" s="138"/>
      <c r="W1239" s="141"/>
      <c r="X1239" s="138" t="s">
        <v>124</v>
      </c>
      <c r="Y1239" s="138">
        <v>0</v>
      </c>
      <c r="Z1239" s="138"/>
      <c r="AA1239" s="138"/>
      <c r="AB1239" s="138"/>
      <c r="AC1239" s="138"/>
      <c r="AD1239" s="138"/>
      <c r="AE1239" s="138"/>
      <c r="AF1239" s="165"/>
      <c r="AG1239" s="165"/>
      <c r="AH1239" s="165"/>
      <c r="AI1239" s="167"/>
      <c r="AJ1239" s="167"/>
      <c r="AK1239" s="165"/>
      <c r="AL1239" s="138"/>
      <c r="AM1239" s="138"/>
      <c r="AN1239" s="138"/>
      <c r="AO1239" s="142"/>
    </row>
    <row r="1240" spans="1:41">
      <c r="A1240" s="136">
        <v>47439786</v>
      </c>
      <c r="B1240" s="137">
        <v>17202797</v>
      </c>
      <c r="C1240" s="138"/>
      <c r="D1240" s="165">
        <v>0</v>
      </c>
      <c r="E1240" s="165">
        <v>0</v>
      </c>
      <c r="F1240" s="165">
        <v>0</v>
      </c>
      <c r="G1240" s="165">
        <v>0</v>
      </c>
      <c r="H1240" s="165">
        <v>0</v>
      </c>
      <c r="I1240" s="165">
        <v>0</v>
      </c>
      <c r="J1240" s="165">
        <v>0</v>
      </c>
      <c r="K1240" s="138">
        <v>0</v>
      </c>
      <c r="L1240" s="139">
        <v>12.7</v>
      </c>
      <c r="M1240" s="153">
        <v>0</v>
      </c>
      <c r="N1240" s="140" t="s">
        <v>125</v>
      </c>
      <c r="O1240" s="140">
        <v>1</v>
      </c>
      <c r="P1240" s="138">
        <v>0</v>
      </c>
      <c r="Q1240" s="137" t="s">
        <v>57</v>
      </c>
      <c r="R1240" s="137">
        <v>0</v>
      </c>
      <c r="S1240" s="140">
        <v>0</v>
      </c>
      <c r="T1240" s="182">
        <v>20161031</v>
      </c>
      <c r="U1240" s="137"/>
      <c r="V1240" s="138"/>
      <c r="W1240" s="141"/>
      <c r="X1240" s="138" t="s">
        <v>124</v>
      </c>
      <c r="Y1240" s="138">
        <v>0</v>
      </c>
      <c r="Z1240" s="138"/>
      <c r="AA1240" s="138"/>
      <c r="AB1240" s="138"/>
      <c r="AC1240" s="138"/>
      <c r="AD1240" s="138"/>
      <c r="AE1240" s="138"/>
      <c r="AF1240" s="165"/>
      <c r="AG1240" s="165"/>
      <c r="AH1240" s="165"/>
      <c r="AI1240" s="167"/>
      <c r="AJ1240" s="167"/>
      <c r="AK1240" s="165"/>
      <c r="AL1240" s="138"/>
      <c r="AM1240" s="138"/>
      <c r="AN1240" s="138"/>
      <c r="AO1240" s="142"/>
    </row>
    <row r="1241" spans="1:41">
      <c r="A1241" s="136">
        <v>47439790</v>
      </c>
      <c r="B1241" s="137">
        <v>21747760</v>
      </c>
      <c r="C1241" s="138"/>
      <c r="D1241" s="165">
        <v>324741.13</v>
      </c>
      <c r="E1241" s="165">
        <v>0</v>
      </c>
      <c r="F1241" s="165">
        <v>324741.13</v>
      </c>
      <c r="G1241" s="165">
        <v>0</v>
      </c>
      <c r="H1241" s="165">
        <v>0</v>
      </c>
      <c r="I1241" s="165">
        <v>0</v>
      </c>
      <c r="J1241" s="165">
        <v>0</v>
      </c>
      <c r="K1241" s="138">
        <v>0</v>
      </c>
      <c r="L1241" s="139">
        <v>11.904999999999999</v>
      </c>
      <c r="M1241" s="153">
        <v>338.27201041666666</v>
      </c>
      <c r="N1241" s="140" t="s">
        <v>126</v>
      </c>
      <c r="O1241" s="140">
        <v>1</v>
      </c>
      <c r="P1241" s="138">
        <v>305605.90000000002</v>
      </c>
      <c r="Q1241" s="137" t="s">
        <v>63</v>
      </c>
      <c r="R1241" s="137">
        <v>20160531</v>
      </c>
      <c r="S1241" s="140">
        <v>6</v>
      </c>
      <c r="T1241" s="182">
        <v>20161031</v>
      </c>
      <c r="U1241" s="137"/>
      <c r="V1241" s="138"/>
      <c r="W1241" s="141"/>
      <c r="X1241" s="138" t="s">
        <v>124</v>
      </c>
      <c r="Y1241" s="138">
        <v>0</v>
      </c>
      <c r="Z1241" s="138"/>
      <c r="AA1241" s="138"/>
      <c r="AB1241" s="138"/>
      <c r="AC1241" s="138"/>
      <c r="AD1241" s="138"/>
      <c r="AE1241" s="138"/>
      <c r="AF1241" s="165"/>
      <c r="AG1241" s="165"/>
      <c r="AH1241" s="165"/>
      <c r="AI1241" s="167"/>
      <c r="AJ1241" s="167"/>
      <c r="AK1241" s="165"/>
      <c r="AL1241" s="138"/>
      <c r="AM1241" s="138"/>
      <c r="AN1241" s="138"/>
      <c r="AO1241" s="142"/>
    </row>
    <row r="1242" spans="1:41">
      <c r="A1242" s="136">
        <v>47439800</v>
      </c>
      <c r="B1242" s="137">
        <v>11471171</v>
      </c>
      <c r="C1242" s="138"/>
      <c r="D1242" s="165">
        <v>1190289.19</v>
      </c>
      <c r="E1242" s="165">
        <v>-13212.28</v>
      </c>
      <c r="F1242" s="165">
        <v>1177076.9099999999</v>
      </c>
      <c r="G1242" s="165">
        <v>-10231.530000000001</v>
      </c>
      <c r="H1242" s="165">
        <v>0</v>
      </c>
      <c r="I1242" s="165">
        <v>-2558.9</v>
      </c>
      <c r="J1242" s="165">
        <v>-26002.71</v>
      </c>
      <c r="K1242" s="138">
        <v>0</v>
      </c>
      <c r="L1242" s="139">
        <v>10.315</v>
      </c>
      <c r="M1242" s="153">
        <v>1239.8845729166667</v>
      </c>
      <c r="N1242" s="140" t="s">
        <v>126</v>
      </c>
      <c r="O1242" s="140">
        <v>0</v>
      </c>
      <c r="P1242" s="138">
        <v>1177076.9099999999</v>
      </c>
      <c r="Q1242" s="137" t="s">
        <v>57</v>
      </c>
      <c r="R1242" s="137">
        <v>0</v>
      </c>
      <c r="S1242" s="140">
        <v>0</v>
      </c>
      <c r="T1242" s="182">
        <v>20161031</v>
      </c>
      <c r="U1242" s="137"/>
      <c r="V1242" s="138"/>
      <c r="W1242" s="141"/>
      <c r="X1242" s="138" t="s">
        <v>124</v>
      </c>
      <c r="Y1242" s="138">
        <v>0</v>
      </c>
      <c r="Z1242" s="138"/>
      <c r="AA1242" s="138"/>
      <c r="AB1242" s="138"/>
      <c r="AC1242" s="138"/>
      <c r="AD1242" s="138"/>
      <c r="AE1242" s="138"/>
      <c r="AF1242" s="165"/>
      <c r="AG1242" s="165"/>
      <c r="AH1242" s="165"/>
      <c r="AI1242" s="167"/>
      <c r="AJ1242" s="167"/>
      <c r="AK1242" s="165"/>
      <c r="AL1242" s="138"/>
      <c r="AM1242" s="138"/>
      <c r="AN1242" s="138"/>
      <c r="AO1242" s="142"/>
    </row>
    <row r="1243" spans="1:41">
      <c r="A1243" s="136">
        <v>47476780</v>
      </c>
      <c r="B1243" s="137">
        <v>32370411</v>
      </c>
      <c r="C1243" s="138"/>
      <c r="D1243" s="165">
        <v>0</v>
      </c>
      <c r="E1243" s="165">
        <v>0</v>
      </c>
      <c r="F1243" s="165">
        <v>0</v>
      </c>
      <c r="G1243" s="165">
        <v>0</v>
      </c>
      <c r="H1243" s="165">
        <v>0</v>
      </c>
      <c r="I1243" s="165">
        <v>0</v>
      </c>
      <c r="J1243" s="165">
        <v>0</v>
      </c>
      <c r="K1243" s="138">
        <v>0</v>
      </c>
      <c r="L1243" s="139">
        <v>11.8</v>
      </c>
      <c r="M1243" s="153">
        <v>0</v>
      </c>
      <c r="N1243" s="140" t="s">
        <v>125</v>
      </c>
      <c r="O1243" s="140">
        <v>0</v>
      </c>
      <c r="P1243" s="138">
        <v>0</v>
      </c>
      <c r="Q1243" s="137" t="s">
        <v>57</v>
      </c>
      <c r="R1243" s="137">
        <v>0</v>
      </c>
      <c r="S1243" s="140">
        <v>0</v>
      </c>
      <c r="T1243" s="182">
        <v>20161031</v>
      </c>
      <c r="U1243" s="137"/>
      <c r="V1243" s="138"/>
      <c r="W1243" s="141"/>
      <c r="X1243" s="138" t="s">
        <v>124</v>
      </c>
      <c r="Y1243" s="138">
        <v>0</v>
      </c>
      <c r="Z1243" s="138"/>
      <c r="AA1243" s="138"/>
      <c r="AB1243" s="138"/>
      <c r="AC1243" s="138"/>
      <c r="AD1243" s="138"/>
      <c r="AE1243" s="138"/>
      <c r="AF1243" s="165"/>
      <c r="AG1243" s="165"/>
      <c r="AH1243" s="165"/>
      <c r="AI1243" s="167"/>
      <c r="AJ1243" s="167"/>
      <c r="AK1243" s="165"/>
      <c r="AL1243" s="138"/>
      <c r="AM1243" s="138"/>
      <c r="AN1243" s="138"/>
      <c r="AO1243" s="142"/>
    </row>
    <row r="1244" spans="1:41">
      <c r="A1244" s="136">
        <v>47477770</v>
      </c>
      <c r="B1244" s="137">
        <v>41336869</v>
      </c>
      <c r="C1244" s="138"/>
      <c r="D1244" s="165">
        <v>214187.61</v>
      </c>
      <c r="E1244" s="165">
        <v>-12804.060000000001</v>
      </c>
      <c r="F1244" s="165">
        <v>201383.55</v>
      </c>
      <c r="G1244" s="165">
        <v>-2106.1799999999998</v>
      </c>
      <c r="H1244" s="165">
        <v>0</v>
      </c>
      <c r="I1244" s="165">
        <v>-504.4</v>
      </c>
      <c r="J1244" s="165">
        <v>-15414.64</v>
      </c>
      <c r="K1244" s="138">
        <v>-5666.54</v>
      </c>
      <c r="L1244" s="139">
        <v>11.8</v>
      </c>
      <c r="M1244" s="153">
        <v>223.11209374999999</v>
      </c>
      <c r="N1244" s="140" t="s">
        <v>126</v>
      </c>
      <c r="O1244" s="140">
        <v>0</v>
      </c>
      <c r="P1244" s="138">
        <v>201383.55</v>
      </c>
      <c r="Q1244" s="137" t="s">
        <v>57</v>
      </c>
      <c r="R1244" s="137">
        <v>0</v>
      </c>
      <c r="S1244" s="140">
        <v>0</v>
      </c>
      <c r="T1244" s="182">
        <v>20161031</v>
      </c>
      <c r="U1244" s="137"/>
      <c r="V1244" s="138"/>
      <c r="W1244" s="141"/>
      <c r="X1244" s="138" t="s">
        <v>124</v>
      </c>
      <c r="Y1244" s="138">
        <v>0</v>
      </c>
      <c r="Z1244" s="138"/>
      <c r="AA1244" s="138"/>
      <c r="AB1244" s="138"/>
      <c r="AC1244" s="138"/>
      <c r="AD1244" s="138"/>
      <c r="AE1244" s="138"/>
      <c r="AF1244" s="165"/>
      <c r="AG1244" s="165"/>
      <c r="AH1244" s="165"/>
      <c r="AI1244" s="167"/>
      <c r="AJ1244" s="167"/>
      <c r="AK1244" s="165"/>
      <c r="AL1244" s="138"/>
      <c r="AM1244" s="138"/>
      <c r="AN1244" s="138"/>
      <c r="AO1244" s="142"/>
    </row>
    <row r="1245" spans="1:41">
      <c r="A1245" s="136">
        <v>47477958</v>
      </c>
      <c r="B1245" s="137">
        <v>41403846</v>
      </c>
      <c r="C1245" s="138"/>
      <c r="D1245" s="165">
        <v>144326.57</v>
      </c>
      <c r="E1245" s="165">
        <v>-1508.43</v>
      </c>
      <c r="F1245" s="165">
        <v>142818.14000000001</v>
      </c>
      <c r="G1245" s="165">
        <v>-1527.46</v>
      </c>
      <c r="H1245" s="165">
        <v>0</v>
      </c>
      <c r="I1245" s="165">
        <v>-224.11</v>
      </c>
      <c r="J1245" s="165">
        <v>-3260</v>
      </c>
      <c r="K1245" s="138">
        <v>-9.16</v>
      </c>
      <c r="L1245" s="139">
        <v>12.7</v>
      </c>
      <c r="M1245" s="153">
        <v>150.34017708333334</v>
      </c>
      <c r="N1245" s="140" t="s">
        <v>126</v>
      </c>
      <c r="O1245" s="140">
        <v>0</v>
      </c>
      <c r="P1245" s="138">
        <v>142818.14000000001</v>
      </c>
      <c r="Q1245" s="137" t="s">
        <v>57</v>
      </c>
      <c r="R1245" s="137">
        <v>0</v>
      </c>
      <c r="S1245" s="140">
        <v>0</v>
      </c>
      <c r="T1245" s="182">
        <v>20161031</v>
      </c>
      <c r="U1245" s="137"/>
      <c r="V1245" s="138"/>
      <c r="W1245" s="141"/>
      <c r="X1245" s="138" t="s">
        <v>124</v>
      </c>
      <c r="Y1245" s="138">
        <v>0</v>
      </c>
      <c r="Z1245" s="138"/>
      <c r="AA1245" s="138"/>
      <c r="AB1245" s="138"/>
      <c r="AC1245" s="138"/>
      <c r="AD1245" s="138"/>
      <c r="AE1245" s="138"/>
      <c r="AF1245" s="165"/>
      <c r="AG1245" s="165"/>
      <c r="AH1245" s="165"/>
      <c r="AI1245" s="167"/>
      <c r="AJ1245" s="167"/>
      <c r="AK1245" s="165"/>
      <c r="AL1245" s="138"/>
      <c r="AM1245" s="138"/>
      <c r="AN1245" s="138"/>
      <c r="AO1245" s="142"/>
    </row>
    <row r="1246" spans="1:41">
      <c r="A1246" s="136">
        <v>47478006</v>
      </c>
      <c r="B1246" s="137">
        <v>26553707</v>
      </c>
      <c r="C1246" s="138"/>
      <c r="D1246" s="165">
        <v>0</v>
      </c>
      <c r="E1246" s="165">
        <v>0</v>
      </c>
      <c r="F1246" s="165">
        <v>0</v>
      </c>
      <c r="G1246" s="165">
        <v>0</v>
      </c>
      <c r="H1246" s="165">
        <v>0</v>
      </c>
      <c r="I1246" s="165">
        <v>0</v>
      </c>
      <c r="J1246" s="165">
        <v>0</v>
      </c>
      <c r="K1246" s="138">
        <v>0</v>
      </c>
      <c r="L1246" s="139">
        <v>12.435</v>
      </c>
      <c r="M1246" s="153">
        <v>0</v>
      </c>
      <c r="N1246" s="140" t="s">
        <v>125</v>
      </c>
      <c r="O1246" s="140">
        <v>0</v>
      </c>
      <c r="P1246" s="138">
        <v>0</v>
      </c>
      <c r="Q1246" s="137" t="s">
        <v>57</v>
      </c>
      <c r="R1246" s="137">
        <v>0</v>
      </c>
      <c r="S1246" s="140">
        <v>0</v>
      </c>
      <c r="T1246" s="182">
        <v>20161031</v>
      </c>
      <c r="U1246" s="137"/>
      <c r="V1246" s="138"/>
      <c r="W1246" s="141"/>
      <c r="X1246" s="138" t="s">
        <v>124</v>
      </c>
      <c r="Y1246" s="138">
        <v>0</v>
      </c>
      <c r="Z1246" s="138"/>
      <c r="AA1246" s="138"/>
      <c r="AB1246" s="138"/>
      <c r="AC1246" s="138"/>
      <c r="AD1246" s="138"/>
      <c r="AE1246" s="138"/>
      <c r="AF1246" s="165"/>
      <c r="AG1246" s="165"/>
      <c r="AH1246" s="165"/>
      <c r="AI1246" s="167"/>
      <c r="AJ1246" s="167"/>
      <c r="AK1246" s="165"/>
      <c r="AL1246" s="138"/>
      <c r="AM1246" s="138"/>
      <c r="AN1246" s="138"/>
      <c r="AO1246" s="142"/>
    </row>
    <row r="1247" spans="1:41">
      <c r="A1247" s="136">
        <v>47520587</v>
      </c>
      <c r="B1247" s="137">
        <v>19786717</v>
      </c>
      <c r="C1247" s="138"/>
      <c r="D1247" s="165">
        <v>525325.91</v>
      </c>
      <c r="E1247" s="165">
        <v>-5831.15</v>
      </c>
      <c r="F1247" s="165">
        <v>519494.76</v>
      </c>
      <c r="G1247" s="165">
        <v>-4515.6099999999997</v>
      </c>
      <c r="H1247" s="165">
        <v>0</v>
      </c>
      <c r="I1247" s="165">
        <v>-822.7</v>
      </c>
      <c r="J1247" s="165">
        <v>-11169.46</v>
      </c>
      <c r="K1247" s="138">
        <v>0</v>
      </c>
      <c r="L1247" s="139">
        <v>10.315</v>
      </c>
      <c r="M1247" s="153">
        <v>547.21448958333337</v>
      </c>
      <c r="N1247" s="140" t="s">
        <v>126</v>
      </c>
      <c r="O1247" s="140">
        <v>0</v>
      </c>
      <c r="P1247" s="138">
        <v>519494.76</v>
      </c>
      <c r="Q1247" s="137" t="s">
        <v>57</v>
      </c>
      <c r="R1247" s="137">
        <v>0</v>
      </c>
      <c r="S1247" s="140">
        <v>0</v>
      </c>
      <c r="T1247" s="182">
        <v>20161031</v>
      </c>
      <c r="U1247" s="137"/>
      <c r="V1247" s="138"/>
      <c r="W1247" s="141"/>
      <c r="X1247" s="138" t="s">
        <v>124</v>
      </c>
      <c r="Y1247" s="138">
        <v>0</v>
      </c>
      <c r="Z1247" s="138"/>
      <c r="AA1247" s="138"/>
      <c r="AB1247" s="138"/>
      <c r="AC1247" s="138"/>
      <c r="AD1247" s="138"/>
      <c r="AE1247" s="138"/>
      <c r="AF1247" s="165"/>
      <c r="AG1247" s="165"/>
      <c r="AH1247" s="165"/>
      <c r="AI1247" s="167"/>
      <c r="AJ1247" s="167"/>
      <c r="AK1247" s="165"/>
      <c r="AL1247" s="138"/>
      <c r="AM1247" s="138"/>
      <c r="AN1247" s="138"/>
      <c r="AO1247" s="142"/>
    </row>
    <row r="1248" spans="1:41">
      <c r="A1248" s="136">
        <v>47521150</v>
      </c>
      <c r="B1248" s="137">
        <v>24660550</v>
      </c>
      <c r="C1248" s="138"/>
      <c r="D1248" s="165">
        <v>0</v>
      </c>
      <c r="E1248" s="165">
        <v>0</v>
      </c>
      <c r="F1248" s="165">
        <v>0</v>
      </c>
      <c r="G1248" s="165">
        <v>0</v>
      </c>
      <c r="H1248" s="165">
        <v>0</v>
      </c>
      <c r="I1248" s="165">
        <v>0</v>
      </c>
      <c r="J1248" s="165">
        <v>0</v>
      </c>
      <c r="K1248" s="138">
        <v>0</v>
      </c>
      <c r="L1248" s="139">
        <v>11.904999999999999</v>
      </c>
      <c r="M1248" s="153">
        <v>0</v>
      </c>
      <c r="N1248" s="140" t="s">
        <v>125</v>
      </c>
      <c r="O1248" s="140">
        <v>0</v>
      </c>
      <c r="P1248" s="138">
        <v>0</v>
      </c>
      <c r="Q1248" s="137" t="s">
        <v>57</v>
      </c>
      <c r="R1248" s="137">
        <v>0</v>
      </c>
      <c r="S1248" s="140">
        <v>0</v>
      </c>
      <c r="T1248" s="182">
        <v>20161031</v>
      </c>
      <c r="U1248" s="137"/>
      <c r="V1248" s="138"/>
      <c r="W1248" s="141"/>
      <c r="X1248" s="138" t="s">
        <v>124</v>
      </c>
      <c r="Y1248" s="138">
        <v>0</v>
      </c>
      <c r="Z1248" s="138"/>
      <c r="AA1248" s="138"/>
      <c r="AB1248" s="138"/>
      <c r="AC1248" s="138"/>
      <c r="AD1248" s="138"/>
      <c r="AE1248" s="138"/>
      <c r="AF1248" s="165"/>
      <c r="AG1248" s="165"/>
      <c r="AH1248" s="165"/>
      <c r="AI1248" s="167"/>
      <c r="AJ1248" s="167"/>
      <c r="AK1248" s="165"/>
      <c r="AL1248" s="138"/>
      <c r="AM1248" s="138"/>
      <c r="AN1248" s="138"/>
      <c r="AO1248" s="142"/>
    </row>
    <row r="1249" spans="1:41">
      <c r="A1249" s="136">
        <v>47521164</v>
      </c>
      <c r="B1249" s="137">
        <v>14829526</v>
      </c>
      <c r="C1249" s="138"/>
      <c r="D1249" s="165">
        <v>0</v>
      </c>
      <c r="E1249" s="165">
        <v>0</v>
      </c>
      <c r="F1249" s="165">
        <v>0</v>
      </c>
      <c r="G1249" s="165">
        <v>0</v>
      </c>
      <c r="H1249" s="165">
        <v>0</v>
      </c>
      <c r="I1249" s="165">
        <v>0</v>
      </c>
      <c r="J1249" s="165">
        <v>0</v>
      </c>
      <c r="K1249" s="138">
        <v>0</v>
      </c>
      <c r="L1249" s="139">
        <v>12.17</v>
      </c>
      <c r="M1249" s="153">
        <v>0</v>
      </c>
      <c r="N1249" s="140" t="s">
        <v>125</v>
      </c>
      <c r="O1249" s="140">
        <v>0</v>
      </c>
      <c r="P1249" s="138">
        <v>0</v>
      </c>
      <c r="Q1249" s="137" t="s">
        <v>57</v>
      </c>
      <c r="R1249" s="137">
        <v>0</v>
      </c>
      <c r="S1249" s="140">
        <v>0</v>
      </c>
      <c r="T1249" s="182">
        <v>20161031</v>
      </c>
      <c r="U1249" s="137"/>
      <c r="V1249" s="138"/>
      <c r="W1249" s="141"/>
      <c r="X1249" s="138" t="s">
        <v>124</v>
      </c>
      <c r="Y1249" s="138">
        <v>0</v>
      </c>
      <c r="Z1249" s="138"/>
      <c r="AA1249" s="138"/>
      <c r="AB1249" s="138"/>
      <c r="AC1249" s="138"/>
      <c r="AD1249" s="138"/>
      <c r="AE1249" s="138"/>
      <c r="AF1249" s="165"/>
      <c r="AG1249" s="165"/>
      <c r="AH1249" s="165"/>
      <c r="AI1249" s="167"/>
      <c r="AJ1249" s="167"/>
      <c r="AK1249" s="165"/>
      <c r="AL1249" s="138"/>
      <c r="AM1249" s="138"/>
      <c r="AN1249" s="138"/>
      <c r="AO1249" s="142"/>
    </row>
    <row r="1250" spans="1:41">
      <c r="A1250" s="136">
        <v>47521172</v>
      </c>
      <c r="B1250" s="137">
        <v>28043123</v>
      </c>
      <c r="C1250" s="138"/>
      <c r="D1250" s="165">
        <v>801687.73</v>
      </c>
      <c r="E1250" s="165">
        <v>-8652.73</v>
      </c>
      <c r="F1250" s="165">
        <v>793035</v>
      </c>
      <c r="G1250" s="165">
        <v>-7515.82</v>
      </c>
      <c r="H1250" s="165">
        <v>0</v>
      </c>
      <c r="I1250" s="165">
        <v>-1232.9100000000001</v>
      </c>
      <c r="J1250" s="165">
        <v>-17401.46</v>
      </c>
      <c r="K1250" s="138">
        <v>0</v>
      </c>
      <c r="L1250" s="139">
        <v>11.25</v>
      </c>
      <c r="M1250" s="153">
        <v>835.09138541666664</v>
      </c>
      <c r="N1250" s="140" t="s">
        <v>126</v>
      </c>
      <c r="O1250" s="140">
        <v>0</v>
      </c>
      <c r="P1250" s="138">
        <v>793035</v>
      </c>
      <c r="Q1250" s="137" t="s">
        <v>57</v>
      </c>
      <c r="R1250" s="137">
        <v>0</v>
      </c>
      <c r="S1250" s="140">
        <v>0</v>
      </c>
      <c r="T1250" s="182">
        <v>20161031</v>
      </c>
      <c r="U1250" s="137"/>
      <c r="V1250" s="138"/>
      <c r="W1250" s="141"/>
      <c r="X1250" s="138" t="s">
        <v>124</v>
      </c>
      <c r="Y1250" s="138">
        <v>0</v>
      </c>
      <c r="Z1250" s="138"/>
      <c r="AA1250" s="138"/>
      <c r="AB1250" s="138"/>
      <c r="AC1250" s="138"/>
      <c r="AD1250" s="138"/>
      <c r="AE1250" s="138"/>
      <c r="AF1250" s="165"/>
      <c r="AG1250" s="165"/>
      <c r="AH1250" s="165"/>
      <c r="AI1250" s="167"/>
      <c r="AJ1250" s="167"/>
      <c r="AK1250" s="165"/>
      <c r="AL1250" s="138"/>
      <c r="AM1250" s="138"/>
      <c r="AN1250" s="138"/>
      <c r="AO1250" s="142"/>
    </row>
    <row r="1251" spans="1:41">
      <c r="A1251" s="136">
        <v>47594081</v>
      </c>
      <c r="B1251" s="137">
        <v>13643046</v>
      </c>
      <c r="C1251" s="138"/>
      <c r="D1251" s="165">
        <v>721039.4</v>
      </c>
      <c r="E1251" s="165">
        <v>-15765.439999999999</v>
      </c>
      <c r="F1251" s="165">
        <v>705273.96</v>
      </c>
      <c r="G1251" s="165">
        <v>-12328.400000000001</v>
      </c>
      <c r="H1251" s="165">
        <v>-500</v>
      </c>
      <c r="I1251" s="165">
        <v>-2120.7199999999998</v>
      </c>
      <c r="J1251" s="165">
        <v>-30714.560000000001</v>
      </c>
      <c r="K1251" s="138">
        <v>0</v>
      </c>
      <c r="L1251" s="139">
        <v>10.315</v>
      </c>
      <c r="M1251" s="153">
        <v>751.08270833333336</v>
      </c>
      <c r="N1251" s="140" t="s">
        <v>126</v>
      </c>
      <c r="O1251" s="140">
        <v>0</v>
      </c>
      <c r="P1251" s="138">
        <v>705273.96</v>
      </c>
      <c r="Q1251" s="137" t="s">
        <v>57</v>
      </c>
      <c r="R1251" s="137">
        <v>0</v>
      </c>
      <c r="S1251" s="140">
        <v>0</v>
      </c>
      <c r="T1251" s="182">
        <v>20161031</v>
      </c>
      <c r="U1251" s="137"/>
      <c r="V1251" s="138"/>
      <c r="W1251" s="141"/>
      <c r="X1251" s="138" t="s">
        <v>124</v>
      </c>
      <c r="Y1251" s="138">
        <v>0</v>
      </c>
      <c r="Z1251" s="138"/>
      <c r="AA1251" s="138"/>
      <c r="AB1251" s="138"/>
      <c r="AC1251" s="138"/>
      <c r="AD1251" s="138"/>
      <c r="AE1251" s="138"/>
      <c r="AF1251" s="165"/>
      <c r="AG1251" s="165"/>
      <c r="AH1251" s="165"/>
      <c r="AI1251" s="167"/>
      <c r="AJ1251" s="167"/>
      <c r="AK1251" s="165"/>
      <c r="AL1251" s="138"/>
      <c r="AM1251" s="138"/>
      <c r="AN1251" s="138"/>
      <c r="AO1251" s="142"/>
    </row>
    <row r="1252" spans="1:41">
      <c r="A1252" s="136">
        <v>47594252</v>
      </c>
      <c r="B1252" s="137">
        <v>32627652</v>
      </c>
      <c r="C1252" s="138"/>
      <c r="D1252" s="165">
        <v>0</v>
      </c>
      <c r="E1252" s="165">
        <v>0</v>
      </c>
      <c r="F1252" s="165">
        <v>0</v>
      </c>
      <c r="G1252" s="165">
        <v>0</v>
      </c>
      <c r="H1252" s="165">
        <v>0</v>
      </c>
      <c r="I1252" s="165">
        <v>0</v>
      </c>
      <c r="J1252" s="165">
        <v>0</v>
      </c>
      <c r="K1252" s="138">
        <v>0</v>
      </c>
      <c r="L1252" s="139">
        <v>11.8</v>
      </c>
      <c r="M1252" s="153">
        <v>0</v>
      </c>
      <c r="N1252" s="140" t="s">
        <v>125</v>
      </c>
      <c r="O1252" s="140">
        <v>0</v>
      </c>
      <c r="P1252" s="138">
        <v>0</v>
      </c>
      <c r="Q1252" s="137" t="s">
        <v>57</v>
      </c>
      <c r="R1252" s="137">
        <v>0</v>
      </c>
      <c r="S1252" s="140">
        <v>0</v>
      </c>
      <c r="T1252" s="182">
        <v>20161031</v>
      </c>
      <c r="U1252" s="137"/>
      <c r="V1252" s="138"/>
      <c r="W1252" s="141"/>
      <c r="X1252" s="138" t="s">
        <v>124</v>
      </c>
      <c r="Y1252" s="138">
        <v>0</v>
      </c>
      <c r="Z1252" s="138"/>
      <c r="AA1252" s="138"/>
      <c r="AB1252" s="138"/>
      <c r="AC1252" s="138"/>
      <c r="AD1252" s="138"/>
      <c r="AE1252" s="138"/>
      <c r="AF1252" s="165"/>
      <c r="AG1252" s="165"/>
      <c r="AH1252" s="165"/>
      <c r="AI1252" s="167"/>
      <c r="AJ1252" s="167"/>
      <c r="AK1252" s="165"/>
      <c r="AL1252" s="138"/>
      <c r="AM1252" s="138"/>
      <c r="AN1252" s="138"/>
      <c r="AO1252" s="142"/>
    </row>
    <row r="1253" spans="1:41">
      <c r="A1253" s="136">
        <v>47594696</v>
      </c>
      <c r="B1253" s="137">
        <v>21462919</v>
      </c>
      <c r="C1253" s="138"/>
      <c r="D1253" s="165">
        <v>0</v>
      </c>
      <c r="E1253" s="165">
        <v>0</v>
      </c>
      <c r="F1253" s="165">
        <v>0</v>
      </c>
      <c r="G1253" s="165">
        <v>0</v>
      </c>
      <c r="H1253" s="165">
        <v>0</v>
      </c>
      <c r="I1253" s="165">
        <v>0</v>
      </c>
      <c r="J1253" s="165">
        <v>0</v>
      </c>
      <c r="K1253" s="138">
        <v>0</v>
      </c>
      <c r="L1253" s="139">
        <v>11.8</v>
      </c>
      <c r="M1253" s="153">
        <v>0</v>
      </c>
      <c r="N1253" s="140" t="s">
        <v>125</v>
      </c>
      <c r="O1253" s="140">
        <v>0</v>
      </c>
      <c r="P1253" s="138">
        <v>0</v>
      </c>
      <c r="Q1253" s="137" t="s">
        <v>57</v>
      </c>
      <c r="R1253" s="137">
        <v>0</v>
      </c>
      <c r="S1253" s="140">
        <v>0</v>
      </c>
      <c r="T1253" s="182">
        <v>20161031</v>
      </c>
      <c r="U1253" s="137"/>
      <c r="V1253" s="138"/>
      <c r="W1253" s="141"/>
      <c r="X1253" s="138" t="s">
        <v>124</v>
      </c>
      <c r="Y1253" s="138">
        <v>0</v>
      </c>
      <c r="Z1253" s="138"/>
      <c r="AA1253" s="138"/>
      <c r="AB1253" s="138"/>
      <c r="AC1253" s="138"/>
      <c r="AD1253" s="138"/>
      <c r="AE1253" s="138"/>
      <c r="AF1253" s="165"/>
      <c r="AG1253" s="165"/>
      <c r="AH1253" s="165"/>
      <c r="AI1253" s="167"/>
      <c r="AJ1253" s="167"/>
      <c r="AK1253" s="165"/>
      <c r="AL1253" s="138"/>
      <c r="AM1253" s="138"/>
      <c r="AN1253" s="138"/>
      <c r="AO1253" s="142"/>
    </row>
    <row r="1254" spans="1:41">
      <c r="A1254" s="136">
        <v>47594824</v>
      </c>
      <c r="B1254" s="137">
        <v>9480455</v>
      </c>
      <c r="C1254" s="138"/>
      <c r="D1254" s="165">
        <v>0</v>
      </c>
      <c r="E1254" s="165">
        <v>0</v>
      </c>
      <c r="F1254" s="165">
        <v>0</v>
      </c>
      <c r="G1254" s="165">
        <v>0</v>
      </c>
      <c r="H1254" s="165">
        <v>0</v>
      </c>
      <c r="I1254" s="165">
        <v>0</v>
      </c>
      <c r="J1254" s="165">
        <v>0</v>
      </c>
      <c r="K1254" s="138">
        <v>0</v>
      </c>
      <c r="L1254" s="139">
        <v>12.7</v>
      </c>
      <c r="M1254" s="153">
        <v>0</v>
      </c>
      <c r="N1254" s="140" t="s">
        <v>125</v>
      </c>
      <c r="O1254" s="140">
        <v>0</v>
      </c>
      <c r="P1254" s="138">
        <v>0</v>
      </c>
      <c r="Q1254" s="137" t="s">
        <v>57</v>
      </c>
      <c r="R1254" s="137">
        <v>0</v>
      </c>
      <c r="S1254" s="140">
        <v>0</v>
      </c>
      <c r="T1254" s="182">
        <v>20161031</v>
      </c>
      <c r="U1254" s="137"/>
      <c r="V1254" s="138"/>
      <c r="W1254" s="141"/>
      <c r="X1254" s="138" t="s">
        <v>124</v>
      </c>
      <c r="Y1254" s="138">
        <v>0</v>
      </c>
      <c r="Z1254" s="138"/>
      <c r="AA1254" s="138"/>
      <c r="AB1254" s="138"/>
      <c r="AC1254" s="138"/>
      <c r="AD1254" s="138"/>
      <c r="AE1254" s="138"/>
      <c r="AF1254" s="165"/>
      <c r="AG1254" s="165"/>
      <c r="AH1254" s="165"/>
      <c r="AI1254" s="167"/>
      <c r="AJ1254" s="167"/>
      <c r="AK1254" s="165"/>
      <c r="AL1254" s="138"/>
      <c r="AM1254" s="138"/>
      <c r="AN1254" s="138"/>
      <c r="AO1254" s="142"/>
    </row>
    <row r="1255" spans="1:41">
      <c r="A1255" s="136">
        <v>47594900</v>
      </c>
      <c r="B1255" s="137">
        <v>31930420</v>
      </c>
      <c r="C1255" s="138"/>
      <c r="D1255" s="165">
        <v>1861461.86</v>
      </c>
      <c r="E1255" s="165">
        <v>-46783</v>
      </c>
      <c r="F1255" s="165">
        <v>1814678.86</v>
      </c>
      <c r="G1255" s="165">
        <v>-17218.52</v>
      </c>
      <c r="H1255" s="165">
        <v>0</v>
      </c>
      <c r="I1255" s="165">
        <v>-5340.02</v>
      </c>
      <c r="J1255" s="165">
        <v>-69341.539999999994</v>
      </c>
      <c r="K1255" s="138">
        <v>0</v>
      </c>
      <c r="L1255" s="139">
        <v>11.1</v>
      </c>
      <c r="M1255" s="153">
        <v>1939.0227708333334</v>
      </c>
      <c r="N1255" s="140" t="s">
        <v>126</v>
      </c>
      <c r="O1255" s="140">
        <v>0</v>
      </c>
      <c r="P1255" s="138">
        <v>1814678.86</v>
      </c>
      <c r="Q1255" s="137" t="s">
        <v>57</v>
      </c>
      <c r="R1255" s="137">
        <v>0</v>
      </c>
      <c r="S1255" s="140">
        <v>0</v>
      </c>
      <c r="T1255" s="182">
        <v>20161031</v>
      </c>
      <c r="U1255" s="137"/>
      <c r="V1255" s="138"/>
      <c r="W1255" s="141"/>
      <c r="X1255" s="138" t="s">
        <v>124</v>
      </c>
      <c r="Y1255" s="138">
        <v>0</v>
      </c>
      <c r="Z1255" s="138"/>
      <c r="AA1255" s="138"/>
      <c r="AB1255" s="138"/>
      <c r="AC1255" s="138"/>
      <c r="AD1255" s="138"/>
      <c r="AE1255" s="138"/>
      <c r="AF1255" s="165"/>
      <c r="AG1255" s="165"/>
      <c r="AH1255" s="165"/>
      <c r="AI1255" s="167"/>
      <c r="AJ1255" s="167"/>
      <c r="AK1255" s="165"/>
      <c r="AL1255" s="138"/>
      <c r="AM1255" s="138"/>
      <c r="AN1255" s="138"/>
      <c r="AO1255" s="142"/>
    </row>
    <row r="1256" spans="1:41">
      <c r="A1256" s="136">
        <v>47641777</v>
      </c>
      <c r="B1256" s="137">
        <v>25957675</v>
      </c>
      <c r="C1256" s="138"/>
      <c r="D1256" s="165">
        <v>460838.39</v>
      </c>
      <c r="E1256" s="165">
        <v>-6829.4</v>
      </c>
      <c r="F1256" s="165">
        <v>454008.99</v>
      </c>
      <c r="G1256" s="165">
        <v>-4531.58</v>
      </c>
      <c r="H1256" s="165">
        <v>0</v>
      </c>
      <c r="I1256" s="165">
        <v>-612.16999999999996</v>
      </c>
      <c r="J1256" s="165">
        <v>-11973.15</v>
      </c>
      <c r="K1256" s="138">
        <v>0</v>
      </c>
      <c r="L1256" s="139">
        <v>11.8</v>
      </c>
      <c r="M1256" s="153">
        <v>480.03998958333341</v>
      </c>
      <c r="N1256" s="140" t="s">
        <v>126</v>
      </c>
      <c r="O1256" s="140">
        <v>0</v>
      </c>
      <c r="P1256" s="138">
        <v>454008.99</v>
      </c>
      <c r="Q1256" s="137" t="s">
        <v>57</v>
      </c>
      <c r="R1256" s="137">
        <v>0</v>
      </c>
      <c r="S1256" s="140">
        <v>0</v>
      </c>
      <c r="T1256" s="182">
        <v>20161031</v>
      </c>
      <c r="U1256" s="137"/>
      <c r="V1256" s="138"/>
      <c r="W1256" s="141"/>
      <c r="X1256" s="138" t="s">
        <v>124</v>
      </c>
      <c r="Y1256" s="138">
        <v>0</v>
      </c>
      <c r="Z1256" s="138"/>
      <c r="AA1256" s="138"/>
      <c r="AB1256" s="138"/>
      <c r="AC1256" s="138"/>
      <c r="AD1256" s="138"/>
      <c r="AE1256" s="138"/>
      <c r="AF1256" s="165"/>
      <c r="AG1256" s="165"/>
      <c r="AH1256" s="165"/>
      <c r="AI1256" s="167"/>
      <c r="AJ1256" s="167"/>
      <c r="AK1256" s="165"/>
      <c r="AL1256" s="138"/>
      <c r="AM1256" s="138"/>
      <c r="AN1256" s="138"/>
      <c r="AO1256" s="142"/>
    </row>
    <row r="1257" spans="1:41">
      <c r="A1257" s="136">
        <v>47641850</v>
      </c>
      <c r="B1257" s="137">
        <v>17027651</v>
      </c>
      <c r="C1257" s="138"/>
      <c r="D1257" s="165">
        <v>0</v>
      </c>
      <c r="E1257" s="165">
        <v>0</v>
      </c>
      <c r="F1257" s="165">
        <v>0</v>
      </c>
      <c r="G1257" s="165">
        <v>0</v>
      </c>
      <c r="H1257" s="165">
        <v>0</v>
      </c>
      <c r="I1257" s="165">
        <v>0</v>
      </c>
      <c r="J1257" s="165">
        <v>0</v>
      </c>
      <c r="K1257" s="138">
        <v>0</v>
      </c>
      <c r="L1257" s="139">
        <v>11.64</v>
      </c>
      <c r="M1257" s="153">
        <v>0</v>
      </c>
      <c r="N1257" s="140" t="s">
        <v>125</v>
      </c>
      <c r="O1257" s="140">
        <v>0</v>
      </c>
      <c r="P1257" s="138">
        <v>0</v>
      </c>
      <c r="Q1257" s="137" t="s">
        <v>57</v>
      </c>
      <c r="R1257" s="137">
        <v>0</v>
      </c>
      <c r="S1257" s="140">
        <v>0</v>
      </c>
      <c r="T1257" s="182">
        <v>20161031</v>
      </c>
      <c r="U1257" s="137"/>
      <c r="V1257" s="138"/>
      <c r="W1257" s="141"/>
      <c r="X1257" s="138" t="s">
        <v>124</v>
      </c>
      <c r="Y1257" s="138">
        <v>0</v>
      </c>
      <c r="Z1257" s="138"/>
      <c r="AA1257" s="138"/>
      <c r="AB1257" s="138"/>
      <c r="AC1257" s="138"/>
      <c r="AD1257" s="138"/>
      <c r="AE1257" s="138"/>
      <c r="AF1257" s="165"/>
      <c r="AG1257" s="165"/>
      <c r="AH1257" s="165"/>
      <c r="AI1257" s="167"/>
      <c r="AJ1257" s="167"/>
      <c r="AK1257" s="165"/>
      <c r="AL1257" s="138"/>
      <c r="AM1257" s="138"/>
      <c r="AN1257" s="138"/>
      <c r="AO1257" s="142"/>
    </row>
    <row r="1258" spans="1:41">
      <c r="A1258" s="136">
        <v>47641892</v>
      </c>
      <c r="B1258" s="137">
        <v>9458904</v>
      </c>
      <c r="C1258" s="138"/>
      <c r="D1258" s="165">
        <v>4288856.8</v>
      </c>
      <c r="E1258" s="165">
        <v>-46499.07</v>
      </c>
      <c r="F1258" s="165">
        <v>4242357.7300000004</v>
      </c>
      <c r="G1258" s="165">
        <v>-39671.93</v>
      </c>
      <c r="H1258" s="165">
        <v>0</v>
      </c>
      <c r="I1258" s="165">
        <v>-6644.92</v>
      </c>
      <c r="J1258" s="165">
        <v>-92815.92</v>
      </c>
      <c r="K1258" s="138">
        <v>0</v>
      </c>
      <c r="L1258" s="139">
        <v>11.1</v>
      </c>
      <c r="M1258" s="153">
        <v>4467.5591666666669</v>
      </c>
      <c r="N1258" s="140" t="s">
        <v>126</v>
      </c>
      <c r="O1258" s="140">
        <v>0</v>
      </c>
      <c r="P1258" s="138">
        <v>4242357.7300000004</v>
      </c>
      <c r="Q1258" s="137" t="s">
        <v>57</v>
      </c>
      <c r="R1258" s="137">
        <v>0</v>
      </c>
      <c r="S1258" s="140">
        <v>0</v>
      </c>
      <c r="T1258" s="182">
        <v>20161031</v>
      </c>
      <c r="U1258" s="137"/>
      <c r="V1258" s="138"/>
      <c r="W1258" s="141"/>
      <c r="X1258" s="138" t="s">
        <v>124</v>
      </c>
      <c r="Y1258" s="138">
        <v>0</v>
      </c>
      <c r="Z1258" s="138"/>
      <c r="AA1258" s="138"/>
      <c r="AB1258" s="138"/>
      <c r="AC1258" s="138"/>
      <c r="AD1258" s="138"/>
      <c r="AE1258" s="138"/>
      <c r="AF1258" s="165"/>
      <c r="AG1258" s="165"/>
      <c r="AH1258" s="165"/>
      <c r="AI1258" s="167"/>
      <c r="AJ1258" s="167"/>
      <c r="AK1258" s="165"/>
      <c r="AL1258" s="138"/>
      <c r="AM1258" s="138"/>
      <c r="AN1258" s="138"/>
      <c r="AO1258" s="142"/>
    </row>
    <row r="1259" spans="1:41">
      <c r="A1259" s="136">
        <v>47641901</v>
      </c>
      <c r="B1259" s="137">
        <v>40728656</v>
      </c>
      <c r="C1259" s="138"/>
      <c r="D1259" s="165">
        <v>323532.44</v>
      </c>
      <c r="E1259" s="165">
        <v>0</v>
      </c>
      <c r="F1259" s="165">
        <v>323532.44</v>
      </c>
      <c r="G1259" s="165">
        <v>0</v>
      </c>
      <c r="H1259" s="165">
        <v>0</v>
      </c>
      <c r="I1259" s="165">
        <v>0</v>
      </c>
      <c r="J1259" s="165">
        <v>0</v>
      </c>
      <c r="K1259" s="138">
        <v>0</v>
      </c>
      <c r="L1259" s="139">
        <v>12.7</v>
      </c>
      <c r="M1259" s="153">
        <v>337.01295833333336</v>
      </c>
      <c r="N1259" s="140" t="s">
        <v>126</v>
      </c>
      <c r="O1259" s="140">
        <v>1</v>
      </c>
      <c r="P1259" s="143">
        <v>49923.3</v>
      </c>
      <c r="Q1259" s="137" t="s">
        <v>64</v>
      </c>
      <c r="R1259" s="137">
        <v>20130531</v>
      </c>
      <c r="S1259" s="140">
        <v>42</v>
      </c>
      <c r="T1259" s="182">
        <v>20161031</v>
      </c>
      <c r="U1259" s="137"/>
      <c r="V1259" s="138"/>
      <c r="W1259" s="141"/>
      <c r="X1259" s="138" t="s">
        <v>124</v>
      </c>
      <c r="Y1259" s="138">
        <v>0</v>
      </c>
      <c r="Z1259" s="138"/>
      <c r="AA1259" s="138"/>
      <c r="AB1259" s="138"/>
      <c r="AC1259" s="138"/>
      <c r="AD1259" s="138"/>
      <c r="AE1259" s="138"/>
      <c r="AF1259" s="165"/>
      <c r="AG1259" s="165"/>
      <c r="AH1259" s="165"/>
      <c r="AI1259" s="167"/>
      <c r="AJ1259" s="167"/>
      <c r="AK1259" s="165"/>
      <c r="AL1259" s="138"/>
      <c r="AM1259" s="138"/>
      <c r="AN1259" s="138"/>
      <c r="AO1259" s="142"/>
    </row>
    <row r="1260" spans="1:41">
      <c r="A1260" s="136">
        <v>47641910</v>
      </c>
      <c r="B1260" s="137">
        <v>37636550</v>
      </c>
      <c r="C1260" s="138"/>
      <c r="D1260" s="165">
        <v>209248.6</v>
      </c>
      <c r="E1260" s="165">
        <v>-2326.16</v>
      </c>
      <c r="F1260" s="165">
        <v>206922.44</v>
      </c>
      <c r="G1260" s="165">
        <v>-2168.34</v>
      </c>
      <c r="H1260" s="165">
        <v>0</v>
      </c>
      <c r="I1260" s="165">
        <v>-299.04000000000002</v>
      </c>
      <c r="J1260" s="165">
        <v>-4793.54</v>
      </c>
      <c r="K1260" s="138">
        <v>-101.49</v>
      </c>
      <c r="L1260" s="139">
        <v>12.435</v>
      </c>
      <c r="M1260" s="153">
        <v>217.96729166666668</v>
      </c>
      <c r="N1260" s="140" t="s">
        <v>126</v>
      </c>
      <c r="O1260" s="140">
        <v>0</v>
      </c>
      <c r="P1260" s="138">
        <v>206922.44</v>
      </c>
      <c r="Q1260" s="137" t="s">
        <v>57</v>
      </c>
      <c r="R1260" s="137">
        <v>0</v>
      </c>
      <c r="S1260" s="140">
        <v>0</v>
      </c>
      <c r="T1260" s="182">
        <v>20161031</v>
      </c>
      <c r="U1260" s="137"/>
      <c r="V1260" s="138"/>
      <c r="W1260" s="141"/>
      <c r="X1260" s="138" t="s">
        <v>124</v>
      </c>
      <c r="Y1260" s="138">
        <v>0</v>
      </c>
      <c r="Z1260" s="138"/>
      <c r="AA1260" s="138"/>
      <c r="AB1260" s="138"/>
      <c r="AC1260" s="138"/>
      <c r="AD1260" s="138"/>
      <c r="AE1260" s="138"/>
      <c r="AF1260" s="165"/>
      <c r="AG1260" s="165"/>
      <c r="AH1260" s="165"/>
      <c r="AI1260" s="167"/>
      <c r="AJ1260" s="167"/>
      <c r="AK1260" s="165"/>
      <c r="AL1260" s="138"/>
      <c r="AM1260" s="138"/>
      <c r="AN1260" s="138"/>
      <c r="AO1260" s="142"/>
    </row>
    <row r="1261" spans="1:41">
      <c r="A1261" s="136">
        <v>47691292</v>
      </c>
      <c r="B1261" s="137">
        <v>9376592</v>
      </c>
      <c r="C1261" s="138"/>
      <c r="D1261" s="165">
        <v>0</v>
      </c>
      <c r="E1261" s="165">
        <v>0</v>
      </c>
      <c r="F1261" s="165">
        <v>0</v>
      </c>
      <c r="G1261" s="165">
        <v>0</v>
      </c>
      <c r="H1261" s="165">
        <v>0</v>
      </c>
      <c r="I1261" s="165">
        <v>0</v>
      </c>
      <c r="J1261" s="165">
        <v>0</v>
      </c>
      <c r="K1261" s="138">
        <v>0</v>
      </c>
      <c r="L1261" s="139">
        <v>12.7</v>
      </c>
      <c r="M1261" s="153">
        <v>0</v>
      </c>
      <c r="N1261" s="140" t="s">
        <v>125</v>
      </c>
      <c r="O1261" s="140">
        <v>0</v>
      </c>
      <c r="P1261" s="138">
        <v>0</v>
      </c>
      <c r="Q1261" s="137" t="s">
        <v>57</v>
      </c>
      <c r="R1261" s="137">
        <v>0</v>
      </c>
      <c r="S1261" s="140">
        <v>0</v>
      </c>
      <c r="T1261" s="182">
        <v>20161031</v>
      </c>
      <c r="U1261" s="137"/>
      <c r="V1261" s="138"/>
      <c r="W1261" s="141"/>
      <c r="X1261" s="138" t="s">
        <v>124</v>
      </c>
      <c r="Y1261" s="138">
        <v>0</v>
      </c>
      <c r="Z1261" s="138"/>
      <c r="AA1261" s="138"/>
      <c r="AB1261" s="138"/>
      <c r="AC1261" s="138"/>
      <c r="AD1261" s="138"/>
      <c r="AE1261" s="138"/>
      <c r="AF1261" s="165"/>
      <c r="AG1261" s="165"/>
      <c r="AH1261" s="165"/>
      <c r="AI1261" s="167"/>
      <c r="AJ1261" s="167"/>
      <c r="AK1261" s="165"/>
      <c r="AL1261" s="138"/>
      <c r="AM1261" s="138"/>
      <c r="AN1261" s="138"/>
      <c r="AO1261" s="142"/>
    </row>
    <row r="1262" spans="1:41">
      <c r="A1262" s="136">
        <v>47691376</v>
      </c>
      <c r="B1262" s="137">
        <v>25386181</v>
      </c>
      <c r="C1262" s="138"/>
      <c r="D1262" s="165">
        <v>0</v>
      </c>
      <c r="E1262" s="165">
        <v>0</v>
      </c>
      <c r="F1262" s="165">
        <v>0</v>
      </c>
      <c r="G1262" s="165">
        <v>0</v>
      </c>
      <c r="H1262" s="165">
        <v>0</v>
      </c>
      <c r="I1262" s="165">
        <v>0</v>
      </c>
      <c r="J1262" s="165">
        <v>0</v>
      </c>
      <c r="K1262" s="138">
        <v>0</v>
      </c>
      <c r="L1262" s="139">
        <v>11.11</v>
      </c>
      <c r="M1262" s="153">
        <v>0</v>
      </c>
      <c r="N1262" s="140" t="s">
        <v>125</v>
      </c>
      <c r="O1262" s="140">
        <v>1</v>
      </c>
      <c r="P1262" s="138">
        <v>0</v>
      </c>
      <c r="Q1262" s="137" t="s">
        <v>57</v>
      </c>
      <c r="R1262" s="137">
        <v>0</v>
      </c>
      <c r="S1262" s="140">
        <v>0</v>
      </c>
      <c r="T1262" s="182">
        <v>20161031</v>
      </c>
      <c r="U1262" s="137"/>
      <c r="V1262" s="138"/>
      <c r="W1262" s="141"/>
      <c r="X1262" s="138" t="s">
        <v>124</v>
      </c>
      <c r="Y1262" s="138">
        <v>0</v>
      </c>
      <c r="Z1262" s="138"/>
      <c r="AA1262" s="138"/>
      <c r="AB1262" s="138"/>
      <c r="AC1262" s="138"/>
      <c r="AD1262" s="138"/>
      <c r="AE1262" s="138"/>
      <c r="AF1262" s="165"/>
      <c r="AG1262" s="165"/>
      <c r="AH1262" s="165"/>
      <c r="AI1262" s="167"/>
      <c r="AJ1262" s="167"/>
      <c r="AK1262" s="165"/>
      <c r="AL1262" s="138"/>
      <c r="AM1262" s="138"/>
      <c r="AN1262" s="138"/>
      <c r="AO1262" s="142"/>
    </row>
    <row r="1263" spans="1:41">
      <c r="A1263" s="136">
        <v>47691408</v>
      </c>
      <c r="B1263" s="137">
        <v>39565533</v>
      </c>
      <c r="C1263" s="138"/>
      <c r="D1263" s="165">
        <v>0</v>
      </c>
      <c r="E1263" s="165">
        <v>0</v>
      </c>
      <c r="F1263" s="165">
        <v>0</v>
      </c>
      <c r="G1263" s="165">
        <v>0</v>
      </c>
      <c r="H1263" s="165">
        <v>0</v>
      </c>
      <c r="I1263" s="165">
        <v>0</v>
      </c>
      <c r="J1263" s="165">
        <v>0</v>
      </c>
      <c r="K1263" s="138">
        <v>0</v>
      </c>
      <c r="L1263" s="139">
        <v>11.1</v>
      </c>
      <c r="M1263" s="153">
        <v>0</v>
      </c>
      <c r="N1263" s="140" t="s">
        <v>125</v>
      </c>
      <c r="O1263" s="140">
        <v>0</v>
      </c>
      <c r="P1263" s="138">
        <v>0</v>
      </c>
      <c r="Q1263" s="137" t="s">
        <v>57</v>
      </c>
      <c r="R1263" s="137">
        <v>0</v>
      </c>
      <c r="S1263" s="140">
        <v>0</v>
      </c>
      <c r="T1263" s="182">
        <v>20161031</v>
      </c>
      <c r="U1263" s="137"/>
      <c r="V1263" s="138"/>
      <c r="W1263" s="141"/>
      <c r="X1263" s="138" t="s">
        <v>124</v>
      </c>
      <c r="Y1263" s="138">
        <v>0</v>
      </c>
      <c r="Z1263" s="138"/>
      <c r="AA1263" s="138"/>
      <c r="AB1263" s="138"/>
      <c r="AC1263" s="138"/>
      <c r="AD1263" s="138"/>
      <c r="AE1263" s="138"/>
      <c r="AF1263" s="165"/>
      <c r="AG1263" s="165"/>
      <c r="AH1263" s="165"/>
      <c r="AI1263" s="167"/>
      <c r="AJ1263" s="167"/>
      <c r="AK1263" s="165"/>
      <c r="AL1263" s="138"/>
      <c r="AM1263" s="138"/>
      <c r="AN1263" s="138"/>
      <c r="AO1263" s="142"/>
    </row>
    <row r="1264" spans="1:41">
      <c r="A1264" s="136">
        <v>47740625</v>
      </c>
      <c r="B1264" s="137">
        <v>11775201</v>
      </c>
      <c r="C1264" s="138"/>
      <c r="D1264" s="165">
        <v>143942.64000000001</v>
      </c>
      <c r="E1264" s="165">
        <v>-11996.560000000001</v>
      </c>
      <c r="F1264" s="165">
        <v>131946.07999999999</v>
      </c>
      <c r="G1264" s="165">
        <v>-1415.44</v>
      </c>
      <c r="H1264" s="165">
        <v>0</v>
      </c>
      <c r="I1264" s="165">
        <v>-437.17</v>
      </c>
      <c r="J1264" s="165">
        <v>-13849.17</v>
      </c>
      <c r="K1264" s="138">
        <v>-5665.88</v>
      </c>
      <c r="L1264" s="139">
        <v>11.8</v>
      </c>
      <c r="M1264" s="153">
        <v>149.94025000000002</v>
      </c>
      <c r="N1264" s="140" t="s">
        <v>126</v>
      </c>
      <c r="O1264" s="140">
        <v>0</v>
      </c>
      <c r="P1264" s="138">
        <v>131946.07999999999</v>
      </c>
      <c r="Q1264" s="137" t="s">
        <v>57</v>
      </c>
      <c r="R1264" s="137">
        <v>0</v>
      </c>
      <c r="S1264" s="140">
        <v>0</v>
      </c>
      <c r="T1264" s="182">
        <v>20161031</v>
      </c>
      <c r="U1264" s="137"/>
      <c r="V1264" s="138"/>
      <c r="W1264" s="141"/>
      <c r="X1264" s="138" t="s">
        <v>124</v>
      </c>
      <c r="Y1264" s="138">
        <v>0</v>
      </c>
      <c r="Z1264" s="138"/>
      <c r="AA1264" s="138"/>
      <c r="AB1264" s="138"/>
      <c r="AC1264" s="138"/>
      <c r="AD1264" s="138"/>
      <c r="AE1264" s="138"/>
      <c r="AF1264" s="165"/>
      <c r="AG1264" s="165"/>
      <c r="AH1264" s="165"/>
      <c r="AI1264" s="167"/>
      <c r="AJ1264" s="167"/>
      <c r="AK1264" s="165"/>
      <c r="AL1264" s="138"/>
      <c r="AM1264" s="138"/>
      <c r="AN1264" s="138"/>
      <c r="AO1264" s="142"/>
    </row>
    <row r="1265" spans="1:41">
      <c r="A1265" s="136">
        <v>47741456</v>
      </c>
      <c r="B1265" s="137">
        <v>12807468</v>
      </c>
      <c r="C1265" s="138"/>
      <c r="D1265" s="165">
        <v>571283.43999999994</v>
      </c>
      <c r="E1265" s="165">
        <v>-6235.9</v>
      </c>
      <c r="F1265" s="165">
        <v>565047.54</v>
      </c>
      <c r="G1265" s="165">
        <v>-5284.37</v>
      </c>
      <c r="H1265" s="165">
        <v>0</v>
      </c>
      <c r="I1265" s="165">
        <v>-848.9</v>
      </c>
      <c r="J1265" s="165">
        <v>-12369.17</v>
      </c>
      <c r="K1265" s="138">
        <v>0</v>
      </c>
      <c r="L1265" s="139">
        <v>11.1</v>
      </c>
      <c r="M1265" s="153">
        <v>595.08691666666664</v>
      </c>
      <c r="N1265" s="140" t="s">
        <v>126</v>
      </c>
      <c r="O1265" s="140">
        <v>0</v>
      </c>
      <c r="P1265" s="138">
        <v>565047.54</v>
      </c>
      <c r="Q1265" s="137" t="s">
        <v>57</v>
      </c>
      <c r="R1265" s="137">
        <v>0</v>
      </c>
      <c r="S1265" s="140">
        <v>0</v>
      </c>
      <c r="T1265" s="182">
        <v>20161031</v>
      </c>
      <c r="U1265" s="137"/>
      <c r="V1265" s="138"/>
      <c r="W1265" s="141"/>
      <c r="X1265" s="138" t="s">
        <v>124</v>
      </c>
      <c r="Y1265" s="138">
        <v>0</v>
      </c>
      <c r="Z1265" s="138"/>
      <c r="AA1265" s="138"/>
      <c r="AB1265" s="138"/>
      <c r="AC1265" s="138"/>
      <c r="AD1265" s="138"/>
      <c r="AE1265" s="138"/>
      <c r="AF1265" s="165"/>
      <c r="AG1265" s="165"/>
      <c r="AH1265" s="165"/>
      <c r="AI1265" s="167"/>
      <c r="AJ1265" s="167"/>
      <c r="AK1265" s="165"/>
      <c r="AL1265" s="138"/>
      <c r="AM1265" s="138"/>
      <c r="AN1265" s="138"/>
      <c r="AO1265" s="142"/>
    </row>
    <row r="1266" spans="1:41">
      <c r="A1266" s="136">
        <v>47741472</v>
      </c>
      <c r="B1266" s="137">
        <v>9953952</v>
      </c>
      <c r="C1266" s="138"/>
      <c r="D1266" s="165">
        <v>307204.02</v>
      </c>
      <c r="E1266" s="165">
        <v>-2924.59</v>
      </c>
      <c r="F1266" s="165">
        <v>304279.43</v>
      </c>
      <c r="G1266" s="165">
        <v>-3239.96</v>
      </c>
      <c r="H1266" s="165">
        <v>-500</v>
      </c>
      <c r="I1266" s="165">
        <v>-455.45</v>
      </c>
      <c r="J1266" s="165">
        <v>-7120</v>
      </c>
      <c r="K1266" s="138">
        <v>0</v>
      </c>
      <c r="L1266" s="139">
        <v>12.7</v>
      </c>
      <c r="M1266" s="153">
        <v>320.0041875</v>
      </c>
      <c r="N1266" s="140" t="s">
        <v>126</v>
      </c>
      <c r="O1266" s="140">
        <v>0</v>
      </c>
      <c r="P1266" s="138">
        <v>302975.83</v>
      </c>
      <c r="Q1266" s="137" t="s">
        <v>58</v>
      </c>
      <c r="R1266" s="137">
        <v>20161031</v>
      </c>
      <c r="S1266" s="140">
        <v>1</v>
      </c>
      <c r="T1266" s="182">
        <v>20161031</v>
      </c>
      <c r="U1266" s="137"/>
      <c r="V1266" s="138"/>
      <c r="W1266" s="141"/>
      <c r="X1266" s="138" t="s">
        <v>124</v>
      </c>
      <c r="Y1266" s="138">
        <v>0</v>
      </c>
      <c r="Z1266" s="138"/>
      <c r="AA1266" s="138"/>
      <c r="AB1266" s="138"/>
      <c r="AC1266" s="138"/>
      <c r="AD1266" s="138"/>
      <c r="AE1266" s="138"/>
      <c r="AF1266" s="165"/>
      <c r="AG1266" s="165"/>
      <c r="AH1266" s="165"/>
      <c r="AI1266" s="167"/>
      <c r="AJ1266" s="167"/>
      <c r="AK1266" s="165"/>
      <c r="AL1266" s="138"/>
      <c r="AM1266" s="138"/>
      <c r="AN1266" s="138"/>
      <c r="AO1266" s="142"/>
    </row>
    <row r="1267" spans="1:41">
      <c r="A1267" s="136">
        <v>47741495</v>
      </c>
      <c r="B1267" s="137">
        <v>41255714</v>
      </c>
      <c r="C1267" s="138"/>
      <c r="D1267" s="165">
        <v>155888.91</v>
      </c>
      <c r="E1267" s="165">
        <v>-1730.37</v>
      </c>
      <c r="F1267" s="165">
        <v>154158.54</v>
      </c>
      <c r="G1267" s="165">
        <v>-1340</v>
      </c>
      <c r="H1267" s="165">
        <v>0</v>
      </c>
      <c r="I1267" s="165">
        <v>-256.5</v>
      </c>
      <c r="J1267" s="165">
        <v>-3326.87</v>
      </c>
      <c r="K1267" s="138">
        <v>0</v>
      </c>
      <c r="L1267" s="139">
        <v>10.315</v>
      </c>
      <c r="M1267" s="153">
        <v>162.38428125000002</v>
      </c>
      <c r="N1267" s="140" t="s">
        <v>126</v>
      </c>
      <c r="O1267" s="140">
        <v>0</v>
      </c>
      <c r="P1267" s="138">
        <v>154158.54</v>
      </c>
      <c r="Q1267" s="137" t="s">
        <v>57</v>
      </c>
      <c r="R1267" s="137">
        <v>0</v>
      </c>
      <c r="S1267" s="140">
        <v>0</v>
      </c>
      <c r="T1267" s="182">
        <v>20161031</v>
      </c>
      <c r="U1267" s="137"/>
      <c r="V1267" s="138"/>
      <c r="W1267" s="141"/>
      <c r="X1267" s="138" t="s">
        <v>124</v>
      </c>
      <c r="Y1267" s="138">
        <v>0</v>
      </c>
      <c r="Z1267" s="138"/>
      <c r="AA1267" s="138"/>
      <c r="AB1267" s="138"/>
      <c r="AC1267" s="138"/>
      <c r="AD1267" s="138"/>
      <c r="AE1267" s="138"/>
      <c r="AF1267" s="165"/>
      <c r="AG1267" s="165"/>
      <c r="AH1267" s="165"/>
      <c r="AI1267" s="167"/>
      <c r="AJ1267" s="167"/>
      <c r="AK1267" s="165"/>
      <c r="AL1267" s="138"/>
      <c r="AM1267" s="138"/>
      <c r="AN1267" s="138"/>
      <c r="AO1267" s="142"/>
    </row>
    <row r="1268" spans="1:41">
      <c r="A1268" s="136">
        <v>47797296</v>
      </c>
      <c r="B1268" s="137">
        <v>19115742</v>
      </c>
      <c r="C1268" s="138"/>
      <c r="D1268" s="165">
        <v>111080.05</v>
      </c>
      <c r="E1268" s="165">
        <v>-3173.87</v>
      </c>
      <c r="F1268" s="165">
        <v>107906.18</v>
      </c>
      <c r="G1268" s="165">
        <v>-954.83</v>
      </c>
      <c r="H1268" s="165">
        <v>0</v>
      </c>
      <c r="I1268" s="165">
        <v>-645.64</v>
      </c>
      <c r="J1268" s="165">
        <v>-4774.34</v>
      </c>
      <c r="K1268" s="138">
        <v>0</v>
      </c>
      <c r="L1268" s="139">
        <v>10.315</v>
      </c>
      <c r="M1268" s="153">
        <v>115.70838541666667</v>
      </c>
      <c r="N1268" s="140" t="s">
        <v>126</v>
      </c>
      <c r="O1268" s="140">
        <v>0</v>
      </c>
      <c r="P1268" s="138">
        <v>107906.18</v>
      </c>
      <c r="Q1268" s="137" t="s">
        <v>57</v>
      </c>
      <c r="R1268" s="137">
        <v>0</v>
      </c>
      <c r="S1268" s="140">
        <v>0</v>
      </c>
      <c r="T1268" s="182">
        <v>20161031</v>
      </c>
      <c r="U1268" s="137"/>
      <c r="V1268" s="138"/>
      <c r="W1268" s="141"/>
      <c r="X1268" s="138" t="s">
        <v>124</v>
      </c>
      <c r="Y1268" s="138">
        <v>0</v>
      </c>
      <c r="Z1268" s="138"/>
      <c r="AA1268" s="138"/>
      <c r="AB1268" s="138"/>
      <c r="AC1268" s="138"/>
      <c r="AD1268" s="138"/>
      <c r="AE1268" s="138"/>
      <c r="AF1268" s="165"/>
      <c r="AG1268" s="165"/>
      <c r="AH1268" s="165"/>
      <c r="AI1268" s="167"/>
      <c r="AJ1268" s="167"/>
      <c r="AK1268" s="165"/>
      <c r="AL1268" s="138"/>
      <c r="AM1268" s="138"/>
      <c r="AN1268" s="138"/>
      <c r="AO1268" s="142"/>
    </row>
    <row r="1269" spans="1:41">
      <c r="A1269" s="136">
        <v>47797538</v>
      </c>
      <c r="B1269" s="137">
        <v>35841222</v>
      </c>
      <c r="C1269" s="138"/>
      <c r="D1269" s="165">
        <v>0</v>
      </c>
      <c r="E1269" s="165">
        <v>0</v>
      </c>
      <c r="F1269" s="165">
        <v>0</v>
      </c>
      <c r="G1269" s="165">
        <v>0</v>
      </c>
      <c r="H1269" s="165">
        <v>0</v>
      </c>
      <c r="I1269" s="165">
        <v>0</v>
      </c>
      <c r="J1269" s="165">
        <v>0</v>
      </c>
      <c r="K1269" s="138">
        <v>0</v>
      </c>
      <c r="L1269" s="139">
        <v>11.8</v>
      </c>
      <c r="M1269" s="153">
        <v>0</v>
      </c>
      <c r="N1269" s="140" t="s">
        <v>125</v>
      </c>
      <c r="O1269" s="140">
        <v>0</v>
      </c>
      <c r="P1269" s="138">
        <v>0</v>
      </c>
      <c r="Q1269" s="137" t="s">
        <v>57</v>
      </c>
      <c r="R1269" s="137">
        <v>0</v>
      </c>
      <c r="S1269" s="140">
        <v>0</v>
      </c>
      <c r="T1269" s="182">
        <v>20161031</v>
      </c>
      <c r="U1269" s="137"/>
      <c r="V1269" s="138"/>
      <c r="W1269" s="141"/>
      <c r="X1269" s="138" t="s">
        <v>124</v>
      </c>
      <c r="Y1269" s="138">
        <v>0</v>
      </c>
      <c r="Z1269" s="138"/>
      <c r="AA1269" s="138"/>
      <c r="AB1269" s="138"/>
      <c r="AC1269" s="138"/>
      <c r="AD1269" s="138"/>
      <c r="AE1269" s="138"/>
      <c r="AF1269" s="165"/>
      <c r="AG1269" s="165"/>
      <c r="AH1269" s="165"/>
      <c r="AI1269" s="167"/>
      <c r="AJ1269" s="167"/>
      <c r="AK1269" s="165"/>
      <c r="AL1269" s="138"/>
      <c r="AM1269" s="138"/>
      <c r="AN1269" s="138"/>
      <c r="AO1269" s="142"/>
    </row>
    <row r="1270" spans="1:41">
      <c r="A1270" s="136">
        <v>47797727</v>
      </c>
      <c r="B1270" s="137">
        <v>31105762</v>
      </c>
      <c r="C1270" s="138"/>
      <c r="D1270" s="165">
        <v>0</v>
      </c>
      <c r="E1270" s="165">
        <v>0</v>
      </c>
      <c r="F1270" s="165">
        <v>0</v>
      </c>
      <c r="G1270" s="165">
        <v>0</v>
      </c>
      <c r="H1270" s="165">
        <v>0</v>
      </c>
      <c r="I1270" s="165">
        <v>0</v>
      </c>
      <c r="J1270" s="165">
        <v>0</v>
      </c>
      <c r="K1270" s="138">
        <v>0</v>
      </c>
      <c r="L1270" s="139">
        <v>11.8</v>
      </c>
      <c r="M1270" s="153">
        <v>0</v>
      </c>
      <c r="N1270" s="140" t="s">
        <v>125</v>
      </c>
      <c r="O1270" s="140">
        <v>0</v>
      </c>
      <c r="P1270" s="138">
        <v>0</v>
      </c>
      <c r="Q1270" s="137" t="s">
        <v>57</v>
      </c>
      <c r="R1270" s="137">
        <v>0</v>
      </c>
      <c r="S1270" s="140">
        <v>0</v>
      </c>
      <c r="T1270" s="182">
        <v>20161031</v>
      </c>
      <c r="U1270" s="137"/>
      <c r="V1270" s="138"/>
      <c r="W1270" s="141"/>
      <c r="X1270" s="138" t="s">
        <v>124</v>
      </c>
      <c r="Y1270" s="138">
        <v>0</v>
      </c>
      <c r="Z1270" s="138"/>
      <c r="AA1270" s="138"/>
      <c r="AB1270" s="138"/>
      <c r="AC1270" s="138"/>
      <c r="AD1270" s="138"/>
      <c r="AE1270" s="138"/>
      <c r="AF1270" s="165"/>
      <c r="AG1270" s="165"/>
      <c r="AH1270" s="165"/>
      <c r="AI1270" s="167"/>
      <c r="AJ1270" s="167"/>
      <c r="AK1270" s="165"/>
      <c r="AL1270" s="138"/>
      <c r="AM1270" s="138"/>
      <c r="AN1270" s="138"/>
      <c r="AO1270" s="142"/>
    </row>
    <row r="1271" spans="1:41">
      <c r="A1271" s="136">
        <v>47797948</v>
      </c>
      <c r="B1271" s="137">
        <v>9457935</v>
      </c>
      <c r="C1271" s="138"/>
      <c r="D1271" s="165">
        <v>0</v>
      </c>
      <c r="E1271" s="165">
        <v>0</v>
      </c>
      <c r="F1271" s="165">
        <v>0</v>
      </c>
      <c r="G1271" s="165">
        <v>0</v>
      </c>
      <c r="H1271" s="165">
        <v>0</v>
      </c>
      <c r="I1271" s="165">
        <v>0</v>
      </c>
      <c r="J1271" s="165">
        <v>0</v>
      </c>
      <c r="K1271" s="138">
        <v>0</v>
      </c>
      <c r="L1271" s="139">
        <v>11.1</v>
      </c>
      <c r="M1271" s="153">
        <v>0</v>
      </c>
      <c r="N1271" s="140" t="s">
        <v>125</v>
      </c>
      <c r="O1271" s="140">
        <v>0</v>
      </c>
      <c r="P1271" s="138">
        <v>0</v>
      </c>
      <c r="Q1271" s="137" t="s">
        <v>57</v>
      </c>
      <c r="R1271" s="137">
        <v>0</v>
      </c>
      <c r="S1271" s="140">
        <v>0</v>
      </c>
      <c r="T1271" s="182">
        <v>20161031</v>
      </c>
      <c r="U1271" s="137"/>
      <c r="V1271" s="138"/>
      <c r="W1271" s="141"/>
      <c r="X1271" s="138" t="s">
        <v>124</v>
      </c>
      <c r="Y1271" s="138">
        <v>0</v>
      </c>
      <c r="Z1271" s="138"/>
      <c r="AA1271" s="138"/>
      <c r="AB1271" s="138"/>
      <c r="AC1271" s="138"/>
      <c r="AD1271" s="138"/>
      <c r="AE1271" s="138"/>
      <c r="AF1271" s="165"/>
      <c r="AG1271" s="165"/>
      <c r="AH1271" s="165"/>
      <c r="AI1271" s="167"/>
      <c r="AJ1271" s="167"/>
      <c r="AK1271" s="165"/>
      <c r="AL1271" s="138"/>
      <c r="AM1271" s="138"/>
      <c r="AN1271" s="138"/>
      <c r="AO1271" s="142"/>
    </row>
    <row r="1272" spans="1:41">
      <c r="A1272" s="136">
        <v>47797986</v>
      </c>
      <c r="B1272" s="137">
        <v>28019878</v>
      </c>
      <c r="C1272" s="138"/>
      <c r="D1272" s="165">
        <v>310287.61</v>
      </c>
      <c r="E1272" s="165">
        <v>-3364.09</v>
      </c>
      <c r="F1272" s="165">
        <v>306923.52000000002</v>
      </c>
      <c r="G1272" s="165">
        <v>-2870.16</v>
      </c>
      <c r="H1272" s="165">
        <v>0</v>
      </c>
      <c r="I1272" s="165">
        <v>-2261.2600000000002</v>
      </c>
      <c r="J1272" s="165">
        <v>-8495.51</v>
      </c>
      <c r="K1272" s="138">
        <v>0</v>
      </c>
      <c r="L1272" s="139">
        <v>11.1</v>
      </c>
      <c r="M1272" s="153">
        <v>323.21626041666667</v>
      </c>
      <c r="N1272" s="140" t="s">
        <v>126</v>
      </c>
      <c r="O1272" s="140">
        <v>0</v>
      </c>
      <c r="P1272" s="138">
        <v>306923.52000000002</v>
      </c>
      <c r="Q1272" s="137" t="s">
        <v>57</v>
      </c>
      <c r="R1272" s="137">
        <v>0</v>
      </c>
      <c r="S1272" s="140">
        <v>0</v>
      </c>
      <c r="T1272" s="182">
        <v>20161031</v>
      </c>
      <c r="U1272" s="137"/>
      <c r="V1272" s="138"/>
      <c r="W1272" s="141"/>
      <c r="X1272" s="138" t="s">
        <v>124</v>
      </c>
      <c r="Y1272" s="138">
        <v>0</v>
      </c>
      <c r="Z1272" s="138"/>
      <c r="AA1272" s="138"/>
      <c r="AB1272" s="138"/>
      <c r="AC1272" s="138"/>
      <c r="AD1272" s="138"/>
      <c r="AE1272" s="138"/>
      <c r="AF1272" s="165"/>
      <c r="AG1272" s="165"/>
      <c r="AH1272" s="165"/>
      <c r="AI1272" s="167"/>
      <c r="AJ1272" s="167"/>
      <c r="AK1272" s="165"/>
      <c r="AL1272" s="138"/>
      <c r="AM1272" s="138"/>
      <c r="AN1272" s="138"/>
      <c r="AO1272" s="142"/>
    </row>
    <row r="1273" spans="1:41">
      <c r="A1273" s="136">
        <v>47798038</v>
      </c>
      <c r="B1273" s="137">
        <v>13139721</v>
      </c>
      <c r="C1273" s="138"/>
      <c r="D1273" s="165">
        <v>0</v>
      </c>
      <c r="E1273" s="165">
        <v>0</v>
      </c>
      <c r="F1273" s="165">
        <v>0</v>
      </c>
      <c r="G1273" s="165">
        <v>0</v>
      </c>
      <c r="H1273" s="165">
        <v>0</v>
      </c>
      <c r="I1273" s="165">
        <v>0</v>
      </c>
      <c r="J1273" s="165">
        <v>0</v>
      </c>
      <c r="K1273" s="138">
        <v>0</v>
      </c>
      <c r="L1273" s="139">
        <v>11.11</v>
      </c>
      <c r="M1273" s="153">
        <v>0</v>
      </c>
      <c r="N1273" s="140" t="s">
        <v>125</v>
      </c>
      <c r="O1273" s="140">
        <v>0</v>
      </c>
      <c r="P1273" s="138">
        <v>0</v>
      </c>
      <c r="Q1273" s="137" t="s">
        <v>57</v>
      </c>
      <c r="R1273" s="137">
        <v>0</v>
      </c>
      <c r="S1273" s="140">
        <v>0</v>
      </c>
      <c r="T1273" s="182">
        <v>20161031</v>
      </c>
      <c r="U1273" s="137"/>
      <c r="V1273" s="138"/>
      <c r="W1273" s="141"/>
      <c r="X1273" s="138" t="s">
        <v>124</v>
      </c>
      <c r="Y1273" s="138">
        <v>0</v>
      </c>
      <c r="Z1273" s="138"/>
      <c r="AA1273" s="138"/>
      <c r="AB1273" s="138"/>
      <c r="AC1273" s="138"/>
      <c r="AD1273" s="138"/>
      <c r="AE1273" s="138"/>
      <c r="AF1273" s="165"/>
      <c r="AG1273" s="165"/>
      <c r="AH1273" s="165"/>
      <c r="AI1273" s="167"/>
      <c r="AJ1273" s="167"/>
      <c r="AK1273" s="165"/>
      <c r="AL1273" s="138"/>
      <c r="AM1273" s="138"/>
      <c r="AN1273" s="138"/>
      <c r="AO1273" s="142"/>
    </row>
    <row r="1274" spans="1:41">
      <c r="A1274" s="136">
        <v>47798040</v>
      </c>
      <c r="B1274" s="137">
        <v>39046496</v>
      </c>
      <c r="C1274" s="138"/>
      <c r="D1274" s="165">
        <v>341730.84</v>
      </c>
      <c r="E1274" s="165">
        <v>-3703.88</v>
      </c>
      <c r="F1274" s="165">
        <v>338026.96</v>
      </c>
      <c r="G1274" s="165">
        <v>-3163.86</v>
      </c>
      <c r="H1274" s="165">
        <v>0</v>
      </c>
      <c r="I1274" s="165">
        <v>-494.68</v>
      </c>
      <c r="J1274" s="165">
        <v>-7362.42</v>
      </c>
      <c r="K1274" s="138">
        <v>0</v>
      </c>
      <c r="L1274" s="139">
        <v>11.11</v>
      </c>
      <c r="M1274" s="153">
        <v>355.96962500000001</v>
      </c>
      <c r="N1274" s="140" t="s">
        <v>126</v>
      </c>
      <c r="O1274" s="140">
        <v>0</v>
      </c>
      <c r="P1274" s="138">
        <v>338026.96</v>
      </c>
      <c r="Q1274" s="137" t="s">
        <v>57</v>
      </c>
      <c r="R1274" s="137">
        <v>0</v>
      </c>
      <c r="S1274" s="140">
        <v>0</v>
      </c>
      <c r="T1274" s="182">
        <v>20161031</v>
      </c>
      <c r="U1274" s="137"/>
      <c r="V1274" s="138"/>
      <c r="W1274" s="141"/>
      <c r="X1274" s="138" t="s">
        <v>124</v>
      </c>
      <c r="Y1274" s="138">
        <v>0</v>
      </c>
      <c r="Z1274" s="138"/>
      <c r="AA1274" s="138"/>
      <c r="AB1274" s="138"/>
      <c r="AC1274" s="138"/>
      <c r="AD1274" s="138"/>
      <c r="AE1274" s="138"/>
      <c r="AF1274" s="165"/>
      <c r="AG1274" s="165"/>
      <c r="AH1274" s="165"/>
      <c r="AI1274" s="167"/>
      <c r="AJ1274" s="167"/>
      <c r="AK1274" s="165"/>
      <c r="AL1274" s="138"/>
      <c r="AM1274" s="138"/>
      <c r="AN1274" s="138"/>
      <c r="AO1274" s="142"/>
    </row>
    <row r="1275" spans="1:41">
      <c r="A1275" s="136">
        <v>47798051</v>
      </c>
      <c r="B1275" s="137">
        <v>29735994</v>
      </c>
      <c r="C1275" s="138"/>
      <c r="D1275" s="165">
        <v>0</v>
      </c>
      <c r="E1275" s="165">
        <v>0</v>
      </c>
      <c r="F1275" s="165">
        <v>0</v>
      </c>
      <c r="G1275" s="165">
        <v>0</v>
      </c>
      <c r="H1275" s="165">
        <v>0</v>
      </c>
      <c r="I1275" s="165">
        <v>0</v>
      </c>
      <c r="J1275" s="165">
        <v>0</v>
      </c>
      <c r="K1275" s="138">
        <v>0</v>
      </c>
      <c r="L1275" s="139">
        <v>12.7</v>
      </c>
      <c r="M1275" s="153">
        <v>0</v>
      </c>
      <c r="N1275" s="140" t="s">
        <v>125</v>
      </c>
      <c r="O1275" s="140">
        <v>0</v>
      </c>
      <c r="P1275" s="138">
        <v>0</v>
      </c>
      <c r="Q1275" s="137" t="s">
        <v>57</v>
      </c>
      <c r="R1275" s="137">
        <v>0</v>
      </c>
      <c r="S1275" s="140">
        <v>0</v>
      </c>
      <c r="T1275" s="182">
        <v>20161031</v>
      </c>
      <c r="U1275" s="137"/>
      <c r="V1275" s="138"/>
      <c r="W1275" s="141"/>
      <c r="X1275" s="138" t="s">
        <v>124</v>
      </c>
      <c r="Y1275" s="138">
        <v>0</v>
      </c>
      <c r="Z1275" s="138"/>
      <c r="AA1275" s="138"/>
      <c r="AB1275" s="138"/>
      <c r="AC1275" s="138"/>
      <c r="AD1275" s="138"/>
      <c r="AE1275" s="138"/>
      <c r="AF1275" s="165"/>
      <c r="AG1275" s="165"/>
      <c r="AH1275" s="165"/>
      <c r="AI1275" s="167"/>
      <c r="AJ1275" s="167"/>
      <c r="AK1275" s="165"/>
      <c r="AL1275" s="138"/>
      <c r="AM1275" s="138"/>
      <c r="AN1275" s="138"/>
      <c r="AO1275" s="142"/>
    </row>
    <row r="1276" spans="1:41">
      <c r="A1276" s="136">
        <v>47798060</v>
      </c>
      <c r="B1276" s="137">
        <v>17971024</v>
      </c>
      <c r="C1276" s="138"/>
      <c r="D1276" s="165">
        <v>0</v>
      </c>
      <c r="E1276" s="165">
        <v>0</v>
      </c>
      <c r="F1276" s="165">
        <v>0</v>
      </c>
      <c r="G1276" s="165">
        <v>0</v>
      </c>
      <c r="H1276" s="165">
        <v>0</v>
      </c>
      <c r="I1276" s="165">
        <v>0</v>
      </c>
      <c r="J1276" s="165">
        <v>0</v>
      </c>
      <c r="K1276" s="138">
        <v>0</v>
      </c>
      <c r="L1276" s="139">
        <v>10.315</v>
      </c>
      <c r="M1276" s="153">
        <v>0</v>
      </c>
      <c r="N1276" s="140" t="s">
        <v>125</v>
      </c>
      <c r="O1276" s="140">
        <v>0</v>
      </c>
      <c r="P1276" s="138">
        <v>0</v>
      </c>
      <c r="Q1276" s="137" t="s">
        <v>57</v>
      </c>
      <c r="R1276" s="137">
        <v>0</v>
      </c>
      <c r="S1276" s="140">
        <v>0</v>
      </c>
      <c r="T1276" s="182">
        <v>20161031</v>
      </c>
      <c r="U1276" s="137"/>
      <c r="V1276" s="138"/>
      <c r="W1276" s="141"/>
      <c r="X1276" s="138" t="s">
        <v>124</v>
      </c>
      <c r="Y1276" s="138">
        <v>0</v>
      </c>
      <c r="Z1276" s="138"/>
      <c r="AA1276" s="138"/>
      <c r="AB1276" s="138"/>
      <c r="AC1276" s="138"/>
      <c r="AD1276" s="138"/>
      <c r="AE1276" s="138"/>
      <c r="AF1276" s="165"/>
      <c r="AG1276" s="165"/>
      <c r="AH1276" s="165"/>
      <c r="AI1276" s="167"/>
      <c r="AJ1276" s="167"/>
      <c r="AK1276" s="165"/>
      <c r="AL1276" s="138"/>
      <c r="AM1276" s="138"/>
      <c r="AN1276" s="138"/>
      <c r="AO1276" s="142"/>
    </row>
    <row r="1277" spans="1:41">
      <c r="A1277" s="136">
        <v>47798111</v>
      </c>
      <c r="B1277" s="137">
        <v>17464709</v>
      </c>
      <c r="C1277" s="138"/>
      <c r="D1277" s="165">
        <v>293868.28000000003</v>
      </c>
      <c r="E1277" s="165">
        <v>0</v>
      </c>
      <c r="F1277" s="165">
        <v>293868.28000000003</v>
      </c>
      <c r="G1277" s="165">
        <v>0</v>
      </c>
      <c r="H1277" s="165">
        <v>0</v>
      </c>
      <c r="I1277" s="165">
        <v>0</v>
      </c>
      <c r="J1277" s="165">
        <v>0</v>
      </c>
      <c r="K1277" s="138">
        <v>0</v>
      </c>
      <c r="L1277" s="139">
        <v>11.11</v>
      </c>
      <c r="M1277" s="153">
        <v>306.11279166666674</v>
      </c>
      <c r="N1277" s="140" t="s">
        <v>126</v>
      </c>
      <c r="O1277" s="140">
        <v>1</v>
      </c>
      <c r="P1277" s="138">
        <v>221067.32</v>
      </c>
      <c r="Q1277" s="137" t="s">
        <v>64</v>
      </c>
      <c r="R1277" s="137">
        <v>20131231</v>
      </c>
      <c r="S1277" s="140">
        <v>35</v>
      </c>
      <c r="T1277" s="182">
        <v>20161031</v>
      </c>
      <c r="U1277" s="137"/>
      <c r="V1277" s="138"/>
      <c r="W1277" s="141"/>
      <c r="X1277" s="138" t="s">
        <v>124</v>
      </c>
      <c r="Y1277" s="138">
        <v>0</v>
      </c>
      <c r="Z1277" s="138"/>
      <c r="AA1277" s="138"/>
      <c r="AB1277" s="138"/>
      <c r="AC1277" s="138"/>
      <c r="AD1277" s="138"/>
      <c r="AE1277" s="138"/>
      <c r="AF1277" s="165"/>
      <c r="AG1277" s="165"/>
      <c r="AH1277" s="165"/>
      <c r="AI1277" s="167"/>
      <c r="AJ1277" s="167"/>
      <c r="AK1277" s="165"/>
      <c r="AL1277" s="138"/>
      <c r="AM1277" s="138"/>
      <c r="AN1277" s="138"/>
      <c r="AO1277" s="142"/>
    </row>
    <row r="1278" spans="1:41">
      <c r="A1278" s="136">
        <v>47860928</v>
      </c>
      <c r="B1278" s="137">
        <v>11565809</v>
      </c>
      <c r="C1278" s="138"/>
      <c r="D1278" s="165">
        <v>0</v>
      </c>
      <c r="E1278" s="165">
        <v>0</v>
      </c>
      <c r="F1278" s="165">
        <v>0</v>
      </c>
      <c r="G1278" s="165">
        <v>0</v>
      </c>
      <c r="H1278" s="165">
        <v>0</v>
      </c>
      <c r="I1278" s="165">
        <v>0</v>
      </c>
      <c r="J1278" s="165">
        <v>0</v>
      </c>
      <c r="K1278" s="138">
        <v>0</v>
      </c>
      <c r="L1278" s="139">
        <v>11.1</v>
      </c>
      <c r="M1278" s="153">
        <v>0</v>
      </c>
      <c r="N1278" s="140" t="s">
        <v>125</v>
      </c>
      <c r="O1278" s="140">
        <v>0</v>
      </c>
      <c r="P1278" s="138">
        <v>0</v>
      </c>
      <c r="Q1278" s="137" t="s">
        <v>57</v>
      </c>
      <c r="R1278" s="137">
        <v>0</v>
      </c>
      <c r="S1278" s="140">
        <v>0</v>
      </c>
      <c r="T1278" s="182">
        <v>20161031</v>
      </c>
      <c r="U1278" s="137"/>
      <c r="V1278" s="138"/>
      <c r="W1278" s="141"/>
      <c r="X1278" s="138" t="s">
        <v>124</v>
      </c>
      <c r="Y1278" s="138">
        <v>0</v>
      </c>
      <c r="Z1278" s="138"/>
      <c r="AA1278" s="138"/>
      <c r="AB1278" s="138"/>
      <c r="AC1278" s="138"/>
      <c r="AD1278" s="138"/>
      <c r="AE1278" s="138"/>
      <c r="AF1278" s="165"/>
      <c r="AG1278" s="165"/>
      <c r="AH1278" s="165"/>
      <c r="AI1278" s="167"/>
      <c r="AJ1278" s="167"/>
      <c r="AK1278" s="165"/>
      <c r="AL1278" s="138"/>
      <c r="AM1278" s="138"/>
      <c r="AN1278" s="138"/>
      <c r="AO1278" s="142"/>
    </row>
    <row r="1279" spans="1:41">
      <c r="A1279" s="136">
        <v>47860947</v>
      </c>
      <c r="B1279" s="137">
        <v>20051740</v>
      </c>
      <c r="C1279" s="138"/>
      <c r="D1279" s="165">
        <v>161517.03</v>
      </c>
      <c r="E1279" s="165">
        <v>-1792.85</v>
      </c>
      <c r="F1279" s="165">
        <v>159724.18</v>
      </c>
      <c r="G1279" s="165">
        <v>-1388.37</v>
      </c>
      <c r="H1279" s="165">
        <v>0</v>
      </c>
      <c r="I1279" s="165">
        <v>-239.23</v>
      </c>
      <c r="J1279" s="165">
        <v>-3420.45</v>
      </c>
      <c r="K1279" s="138">
        <v>0</v>
      </c>
      <c r="L1279" s="139">
        <v>10.315</v>
      </c>
      <c r="M1279" s="153">
        <v>168.24690625000002</v>
      </c>
      <c r="N1279" s="140" t="s">
        <v>126</v>
      </c>
      <c r="O1279" s="140">
        <v>0</v>
      </c>
      <c r="P1279" s="138">
        <v>159724.18</v>
      </c>
      <c r="Q1279" s="137" t="s">
        <v>57</v>
      </c>
      <c r="R1279" s="137">
        <v>0</v>
      </c>
      <c r="S1279" s="140">
        <v>0</v>
      </c>
      <c r="T1279" s="182">
        <v>20161031</v>
      </c>
      <c r="U1279" s="137"/>
      <c r="V1279" s="138"/>
      <c r="W1279" s="141"/>
      <c r="X1279" s="138" t="s">
        <v>124</v>
      </c>
      <c r="Y1279" s="138">
        <v>0</v>
      </c>
      <c r="Z1279" s="138"/>
      <c r="AA1279" s="138"/>
      <c r="AB1279" s="138"/>
      <c r="AC1279" s="138"/>
      <c r="AD1279" s="138"/>
      <c r="AE1279" s="138"/>
      <c r="AF1279" s="165"/>
      <c r="AG1279" s="165"/>
      <c r="AH1279" s="165"/>
      <c r="AI1279" s="167"/>
      <c r="AJ1279" s="167"/>
      <c r="AK1279" s="165"/>
      <c r="AL1279" s="138"/>
      <c r="AM1279" s="138"/>
      <c r="AN1279" s="138"/>
      <c r="AO1279" s="142"/>
    </row>
    <row r="1280" spans="1:41">
      <c r="A1280" s="136">
        <v>47910529</v>
      </c>
      <c r="B1280" s="137">
        <v>14362691</v>
      </c>
      <c r="C1280" s="138"/>
      <c r="D1280" s="165">
        <v>0</v>
      </c>
      <c r="E1280" s="165">
        <v>0</v>
      </c>
      <c r="F1280" s="165">
        <v>0</v>
      </c>
      <c r="G1280" s="165">
        <v>0</v>
      </c>
      <c r="H1280" s="165">
        <v>0</v>
      </c>
      <c r="I1280" s="165">
        <v>0</v>
      </c>
      <c r="J1280" s="165">
        <v>0</v>
      </c>
      <c r="K1280" s="138">
        <v>0</v>
      </c>
      <c r="L1280" s="139">
        <v>11.8</v>
      </c>
      <c r="M1280" s="153">
        <v>0</v>
      </c>
      <c r="N1280" s="140" t="s">
        <v>125</v>
      </c>
      <c r="O1280" s="140">
        <v>0</v>
      </c>
      <c r="P1280" s="138">
        <v>0</v>
      </c>
      <c r="Q1280" s="137" t="s">
        <v>57</v>
      </c>
      <c r="R1280" s="137">
        <v>0</v>
      </c>
      <c r="S1280" s="140">
        <v>0</v>
      </c>
      <c r="T1280" s="182">
        <v>20161031</v>
      </c>
      <c r="U1280" s="137"/>
      <c r="V1280" s="138"/>
      <c r="W1280" s="141"/>
      <c r="X1280" s="138" t="s">
        <v>124</v>
      </c>
      <c r="Y1280" s="138">
        <v>0</v>
      </c>
      <c r="Z1280" s="138"/>
      <c r="AA1280" s="138"/>
      <c r="AB1280" s="138"/>
      <c r="AC1280" s="138"/>
      <c r="AD1280" s="138"/>
      <c r="AE1280" s="138"/>
      <c r="AF1280" s="165"/>
      <c r="AG1280" s="165"/>
      <c r="AH1280" s="165"/>
      <c r="AI1280" s="167"/>
      <c r="AJ1280" s="167"/>
      <c r="AK1280" s="165"/>
      <c r="AL1280" s="138"/>
      <c r="AM1280" s="138"/>
      <c r="AN1280" s="138"/>
      <c r="AO1280" s="142"/>
    </row>
    <row r="1281" spans="1:41">
      <c r="A1281" s="136">
        <v>47910869</v>
      </c>
      <c r="B1281" s="137">
        <v>32228212</v>
      </c>
      <c r="C1281" s="138"/>
      <c r="D1281" s="165">
        <v>237426.6</v>
      </c>
      <c r="E1281" s="165">
        <v>-2470.5700000000002</v>
      </c>
      <c r="F1281" s="165">
        <v>234956.03</v>
      </c>
      <c r="G1281" s="165">
        <v>-2473.19</v>
      </c>
      <c r="H1281" s="165">
        <v>0</v>
      </c>
      <c r="I1281" s="165">
        <v>-336.95</v>
      </c>
      <c r="J1281" s="165">
        <v>-5280.71</v>
      </c>
      <c r="K1281" s="138">
        <v>0</v>
      </c>
      <c r="L1281" s="139">
        <v>12.5</v>
      </c>
      <c r="M1281" s="153">
        <v>247.31937500000004</v>
      </c>
      <c r="N1281" s="140" t="s">
        <v>126</v>
      </c>
      <c r="O1281" s="140">
        <v>0</v>
      </c>
      <c r="P1281" s="138">
        <v>234956.03</v>
      </c>
      <c r="Q1281" s="137" t="s">
        <v>57</v>
      </c>
      <c r="R1281" s="137">
        <v>0</v>
      </c>
      <c r="S1281" s="140">
        <v>0</v>
      </c>
      <c r="T1281" s="182">
        <v>20161031</v>
      </c>
      <c r="U1281" s="137"/>
      <c r="V1281" s="138"/>
      <c r="W1281" s="141"/>
      <c r="X1281" s="138" t="s">
        <v>124</v>
      </c>
      <c r="Y1281" s="138">
        <v>0</v>
      </c>
      <c r="Z1281" s="138"/>
      <c r="AA1281" s="138"/>
      <c r="AB1281" s="138"/>
      <c r="AC1281" s="138"/>
      <c r="AD1281" s="138"/>
      <c r="AE1281" s="138"/>
      <c r="AF1281" s="165"/>
      <c r="AG1281" s="165"/>
      <c r="AH1281" s="165"/>
      <c r="AI1281" s="167"/>
      <c r="AJ1281" s="167"/>
      <c r="AK1281" s="165"/>
      <c r="AL1281" s="138"/>
      <c r="AM1281" s="138"/>
      <c r="AN1281" s="138"/>
      <c r="AO1281" s="142"/>
    </row>
    <row r="1282" spans="1:41">
      <c r="A1282" s="136">
        <v>47911067</v>
      </c>
      <c r="B1282" s="137">
        <v>25488631</v>
      </c>
      <c r="C1282" s="138"/>
      <c r="D1282" s="165">
        <v>0</v>
      </c>
      <c r="E1282" s="165">
        <v>0</v>
      </c>
      <c r="F1282" s="165">
        <v>0</v>
      </c>
      <c r="G1282" s="165">
        <v>0</v>
      </c>
      <c r="H1282" s="165">
        <v>0</v>
      </c>
      <c r="I1282" s="165">
        <v>0</v>
      </c>
      <c r="J1282" s="165">
        <v>0</v>
      </c>
      <c r="K1282" s="138">
        <v>0</v>
      </c>
      <c r="L1282" s="139">
        <v>11.64</v>
      </c>
      <c r="M1282" s="153">
        <v>0</v>
      </c>
      <c r="N1282" s="140" t="s">
        <v>125</v>
      </c>
      <c r="O1282" s="140">
        <v>0</v>
      </c>
      <c r="P1282" s="138">
        <v>0</v>
      </c>
      <c r="Q1282" s="137" t="s">
        <v>57</v>
      </c>
      <c r="R1282" s="137">
        <v>0</v>
      </c>
      <c r="S1282" s="140">
        <v>0</v>
      </c>
      <c r="T1282" s="182">
        <v>20161031</v>
      </c>
      <c r="U1282" s="137"/>
      <c r="V1282" s="138"/>
      <c r="W1282" s="141"/>
      <c r="X1282" s="138" t="s">
        <v>124</v>
      </c>
      <c r="Y1282" s="138">
        <v>0</v>
      </c>
      <c r="Z1282" s="138"/>
      <c r="AA1282" s="138"/>
      <c r="AB1282" s="138"/>
      <c r="AC1282" s="138"/>
      <c r="AD1282" s="138"/>
      <c r="AE1282" s="138"/>
      <c r="AF1282" s="165"/>
      <c r="AG1282" s="165"/>
      <c r="AH1282" s="165"/>
      <c r="AI1282" s="167"/>
      <c r="AJ1282" s="167"/>
      <c r="AK1282" s="165"/>
      <c r="AL1282" s="138"/>
      <c r="AM1282" s="138"/>
      <c r="AN1282" s="138"/>
      <c r="AO1282" s="142"/>
    </row>
    <row r="1283" spans="1:41">
      <c r="A1283" s="136">
        <v>47911483</v>
      </c>
      <c r="B1283" s="137">
        <v>35560557</v>
      </c>
      <c r="C1283" s="138"/>
      <c r="D1283" s="165">
        <v>0</v>
      </c>
      <c r="E1283" s="165">
        <v>0</v>
      </c>
      <c r="F1283" s="165">
        <v>0</v>
      </c>
      <c r="G1283" s="165">
        <v>0</v>
      </c>
      <c r="H1283" s="165">
        <v>0</v>
      </c>
      <c r="I1283" s="165">
        <v>0</v>
      </c>
      <c r="J1283" s="165">
        <v>0</v>
      </c>
      <c r="K1283" s="138">
        <v>0</v>
      </c>
      <c r="L1283" s="139">
        <v>11.64</v>
      </c>
      <c r="M1283" s="153">
        <v>0</v>
      </c>
      <c r="N1283" s="140" t="s">
        <v>125</v>
      </c>
      <c r="O1283" s="140">
        <v>0</v>
      </c>
      <c r="P1283" s="138">
        <v>0</v>
      </c>
      <c r="Q1283" s="137" t="s">
        <v>57</v>
      </c>
      <c r="R1283" s="137">
        <v>0</v>
      </c>
      <c r="S1283" s="140">
        <v>0</v>
      </c>
      <c r="T1283" s="182">
        <v>20161031</v>
      </c>
      <c r="U1283" s="137"/>
      <c r="V1283" s="138"/>
      <c r="W1283" s="141"/>
      <c r="X1283" s="138" t="s">
        <v>124</v>
      </c>
      <c r="Y1283" s="138">
        <v>0</v>
      </c>
      <c r="Z1283" s="138"/>
      <c r="AA1283" s="138"/>
      <c r="AB1283" s="138"/>
      <c r="AC1283" s="138"/>
      <c r="AD1283" s="138"/>
      <c r="AE1283" s="138"/>
      <c r="AF1283" s="165"/>
      <c r="AG1283" s="165"/>
      <c r="AH1283" s="165"/>
      <c r="AI1283" s="167"/>
      <c r="AJ1283" s="167"/>
      <c r="AK1283" s="165"/>
      <c r="AL1283" s="138"/>
      <c r="AM1283" s="138"/>
      <c r="AN1283" s="138"/>
      <c r="AO1283" s="142"/>
    </row>
    <row r="1284" spans="1:41">
      <c r="A1284" s="136">
        <v>47911538</v>
      </c>
      <c r="B1284" s="137">
        <v>37799851</v>
      </c>
      <c r="C1284" s="138"/>
      <c r="D1284" s="165">
        <v>209166.62</v>
      </c>
      <c r="E1284" s="165">
        <v>0</v>
      </c>
      <c r="F1284" s="165">
        <v>209166.62</v>
      </c>
      <c r="G1284" s="165">
        <v>0</v>
      </c>
      <c r="H1284" s="165">
        <v>0</v>
      </c>
      <c r="I1284" s="165">
        <v>-54.47</v>
      </c>
      <c r="J1284" s="165">
        <v>-54.47</v>
      </c>
      <c r="K1284" s="138">
        <v>0</v>
      </c>
      <c r="L1284" s="139">
        <v>10.58</v>
      </c>
      <c r="M1284" s="153">
        <v>217.88189583333335</v>
      </c>
      <c r="N1284" s="140" t="s">
        <v>126</v>
      </c>
      <c r="O1284" s="140">
        <v>0</v>
      </c>
      <c r="P1284" s="138">
        <v>206863.2</v>
      </c>
      <c r="Q1284" s="137" t="s">
        <v>58</v>
      </c>
      <c r="R1284" s="137">
        <v>20161031</v>
      </c>
      <c r="S1284" s="140">
        <v>1</v>
      </c>
      <c r="T1284" s="182">
        <v>20161031</v>
      </c>
      <c r="U1284" s="137"/>
      <c r="V1284" s="138"/>
      <c r="W1284" s="141"/>
      <c r="X1284" s="138" t="s">
        <v>124</v>
      </c>
      <c r="Y1284" s="138">
        <v>0</v>
      </c>
      <c r="Z1284" s="138"/>
      <c r="AA1284" s="138"/>
      <c r="AB1284" s="138"/>
      <c r="AC1284" s="138"/>
      <c r="AD1284" s="138"/>
      <c r="AE1284" s="138"/>
      <c r="AF1284" s="165"/>
      <c r="AG1284" s="165"/>
      <c r="AH1284" s="165"/>
      <c r="AI1284" s="167"/>
      <c r="AJ1284" s="167"/>
      <c r="AK1284" s="165"/>
      <c r="AL1284" s="138"/>
      <c r="AM1284" s="138"/>
      <c r="AN1284" s="138"/>
      <c r="AO1284" s="142"/>
    </row>
    <row r="1285" spans="1:41">
      <c r="A1285" s="136">
        <v>47959748</v>
      </c>
      <c r="B1285" s="137">
        <v>24810203</v>
      </c>
      <c r="C1285" s="138"/>
      <c r="D1285" s="165">
        <v>530718.42000000004</v>
      </c>
      <c r="E1285" s="165">
        <v>-5753.96</v>
      </c>
      <c r="F1285" s="165">
        <v>524964.46</v>
      </c>
      <c r="G1285" s="165">
        <v>-4909.1499999999996</v>
      </c>
      <c r="H1285" s="165">
        <v>0</v>
      </c>
      <c r="I1285" s="165">
        <v>-690.96</v>
      </c>
      <c r="J1285" s="165">
        <v>-11354.07</v>
      </c>
      <c r="K1285" s="138">
        <v>0</v>
      </c>
      <c r="L1285" s="139">
        <v>11.1</v>
      </c>
      <c r="M1285" s="153">
        <v>552.83168750000004</v>
      </c>
      <c r="N1285" s="140" t="s">
        <v>126</v>
      </c>
      <c r="O1285" s="140">
        <v>0</v>
      </c>
      <c r="P1285" s="138">
        <v>524964.46</v>
      </c>
      <c r="Q1285" s="137" t="s">
        <v>57</v>
      </c>
      <c r="R1285" s="137">
        <v>0</v>
      </c>
      <c r="S1285" s="140">
        <v>0</v>
      </c>
      <c r="T1285" s="182">
        <v>20161031</v>
      </c>
      <c r="U1285" s="137"/>
      <c r="V1285" s="138"/>
      <c r="W1285" s="141"/>
      <c r="X1285" s="138" t="s">
        <v>124</v>
      </c>
      <c r="Y1285" s="138">
        <v>0</v>
      </c>
      <c r="Z1285" s="138"/>
      <c r="AA1285" s="138"/>
      <c r="AB1285" s="138"/>
      <c r="AC1285" s="138"/>
      <c r="AD1285" s="138"/>
      <c r="AE1285" s="138"/>
      <c r="AF1285" s="165"/>
      <c r="AG1285" s="165"/>
      <c r="AH1285" s="165"/>
      <c r="AI1285" s="167"/>
      <c r="AJ1285" s="167"/>
      <c r="AK1285" s="165"/>
      <c r="AL1285" s="138"/>
      <c r="AM1285" s="138"/>
      <c r="AN1285" s="138"/>
      <c r="AO1285" s="142"/>
    </row>
    <row r="1286" spans="1:41">
      <c r="A1286" s="136">
        <v>47960242</v>
      </c>
      <c r="B1286" s="137">
        <v>27972429</v>
      </c>
      <c r="C1286" s="138"/>
      <c r="D1286" s="165">
        <v>0</v>
      </c>
      <c r="E1286" s="165">
        <v>0</v>
      </c>
      <c r="F1286" s="165">
        <v>0</v>
      </c>
      <c r="G1286" s="165">
        <v>0</v>
      </c>
      <c r="H1286" s="165">
        <v>0</v>
      </c>
      <c r="I1286" s="165">
        <v>0</v>
      </c>
      <c r="J1286" s="165">
        <v>0</v>
      </c>
      <c r="K1286" s="138">
        <v>0</v>
      </c>
      <c r="L1286" s="139">
        <v>11.375</v>
      </c>
      <c r="M1286" s="153">
        <v>0</v>
      </c>
      <c r="N1286" s="140" t="s">
        <v>125</v>
      </c>
      <c r="O1286" s="140">
        <v>1</v>
      </c>
      <c r="P1286" s="138">
        <v>0</v>
      </c>
      <c r="Q1286" s="137" t="s">
        <v>57</v>
      </c>
      <c r="R1286" s="137">
        <v>0</v>
      </c>
      <c r="S1286" s="140">
        <v>0</v>
      </c>
      <c r="T1286" s="182">
        <v>20161031</v>
      </c>
      <c r="U1286" s="137"/>
      <c r="V1286" s="138"/>
      <c r="W1286" s="141"/>
      <c r="X1286" s="138" t="s">
        <v>124</v>
      </c>
      <c r="Y1286" s="138">
        <v>0</v>
      </c>
      <c r="Z1286" s="138"/>
      <c r="AA1286" s="138"/>
      <c r="AB1286" s="138"/>
      <c r="AC1286" s="138"/>
      <c r="AD1286" s="138"/>
      <c r="AE1286" s="138"/>
      <c r="AF1286" s="165"/>
      <c r="AG1286" s="165"/>
      <c r="AH1286" s="165"/>
      <c r="AI1286" s="167"/>
      <c r="AJ1286" s="167"/>
      <c r="AK1286" s="165"/>
      <c r="AL1286" s="138"/>
      <c r="AM1286" s="138"/>
      <c r="AN1286" s="138"/>
      <c r="AO1286" s="142"/>
    </row>
    <row r="1287" spans="1:41">
      <c r="A1287" s="136">
        <v>47960257</v>
      </c>
      <c r="B1287" s="137">
        <v>17159728</v>
      </c>
      <c r="C1287" s="138"/>
      <c r="D1287" s="165">
        <v>586269.67000000004</v>
      </c>
      <c r="E1287" s="165">
        <v>-5521.84</v>
      </c>
      <c r="F1287" s="165">
        <v>580747.82999999996</v>
      </c>
      <c r="G1287" s="165">
        <v>-6068.87</v>
      </c>
      <c r="H1287" s="165">
        <v>-500</v>
      </c>
      <c r="I1287" s="165">
        <v>-849.29</v>
      </c>
      <c r="J1287" s="165">
        <v>-12940</v>
      </c>
      <c r="K1287" s="138">
        <v>0</v>
      </c>
      <c r="L1287" s="139">
        <v>12.435</v>
      </c>
      <c r="M1287" s="153">
        <v>610.69757291666667</v>
      </c>
      <c r="N1287" s="140" t="s">
        <v>126</v>
      </c>
      <c r="O1287" s="140">
        <v>0</v>
      </c>
      <c r="P1287" s="138">
        <v>579558.68000000005</v>
      </c>
      <c r="Q1287" s="137" t="s">
        <v>58</v>
      </c>
      <c r="R1287" s="137">
        <v>20161031</v>
      </c>
      <c r="S1287" s="140">
        <v>1</v>
      </c>
      <c r="T1287" s="182">
        <v>20161031</v>
      </c>
      <c r="U1287" s="137"/>
      <c r="V1287" s="138"/>
      <c r="W1287" s="141"/>
      <c r="X1287" s="138" t="s">
        <v>124</v>
      </c>
      <c r="Y1287" s="138">
        <v>0</v>
      </c>
      <c r="Z1287" s="138"/>
      <c r="AA1287" s="138"/>
      <c r="AB1287" s="138"/>
      <c r="AC1287" s="138"/>
      <c r="AD1287" s="138"/>
      <c r="AE1287" s="138"/>
      <c r="AF1287" s="165"/>
      <c r="AG1287" s="165"/>
      <c r="AH1287" s="165"/>
      <c r="AI1287" s="167"/>
      <c r="AJ1287" s="167"/>
      <c r="AK1287" s="165"/>
      <c r="AL1287" s="138"/>
      <c r="AM1287" s="138"/>
      <c r="AN1287" s="138"/>
      <c r="AO1287" s="142"/>
    </row>
    <row r="1288" spans="1:41">
      <c r="A1288" s="136">
        <v>47960290</v>
      </c>
      <c r="B1288" s="137">
        <v>13228840</v>
      </c>
      <c r="C1288" s="138"/>
      <c r="D1288" s="165">
        <v>0</v>
      </c>
      <c r="E1288" s="165">
        <v>0</v>
      </c>
      <c r="F1288" s="165">
        <v>0</v>
      </c>
      <c r="G1288" s="165">
        <v>0</v>
      </c>
      <c r="H1288" s="165">
        <v>0</v>
      </c>
      <c r="I1288" s="165">
        <v>0</v>
      </c>
      <c r="J1288" s="165">
        <v>0</v>
      </c>
      <c r="K1288" s="138">
        <v>0</v>
      </c>
      <c r="L1288" s="139">
        <v>12.435</v>
      </c>
      <c r="M1288" s="153">
        <v>0</v>
      </c>
      <c r="N1288" s="140" t="s">
        <v>125</v>
      </c>
      <c r="O1288" s="140">
        <v>0</v>
      </c>
      <c r="P1288" s="138">
        <v>0</v>
      </c>
      <c r="Q1288" s="137" t="s">
        <v>57</v>
      </c>
      <c r="R1288" s="137">
        <v>0</v>
      </c>
      <c r="S1288" s="140">
        <v>0</v>
      </c>
      <c r="T1288" s="182">
        <v>20161031</v>
      </c>
      <c r="U1288" s="137"/>
      <c r="V1288" s="138"/>
      <c r="W1288" s="141"/>
      <c r="X1288" s="138" t="s">
        <v>124</v>
      </c>
      <c r="Y1288" s="138">
        <v>0</v>
      </c>
      <c r="Z1288" s="138"/>
      <c r="AA1288" s="138"/>
      <c r="AB1288" s="138"/>
      <c r="AC1288" s="138"/>
      <c r="AD1288" s="138"/>
      <c r="AE1288" s="138"/>
      <c r="AF1288" s="165"/>
      <c r="AG1288" s="165"/>
      <c r="AH1288" s="165"/>
      <c r="AI1288" s="167"/>
      <c r="AJ1288" s="167"/>
      <c r="AK1288" s="165"/>
      <c r="AL1288" s="138"/>
      <c r="AM1288" s="138"/>
      <c r="AN1288" s="138"/>
      <c r="AO1288" s="142"/>
    </row>
    <row r="1289" spans="1:41">
      <c r="A1289" s="136">
        <v>47960306</v>
      </c>
      <c r="B1289" s="137">
        <v>38616908</v>
      </c>
      <c r="C1289" s="138"/>
      <c r="D1289" s="165">
        <v>388388.75</v>
      </c>
      <c r="E1289" s="165">
        <v>-9364.64</v>
      </c>
      <c r="F1289" s="165">
        <v>379024.11</v>
      </c>
      <c r="G1289" s="165">
        <v>-6978</v>
      </c>
      <c r="H1289" s="165">
        <v>-500</v>
      </c>
      <c r="I1289" s="165">
        <v>-1701.76</v>
      </c>
      <c r="J1289" s="165">
        <v>-18544.400000000001</v>
      </c>
      <c r="K1289" s="138">
        <v>0</v>
      </c>
      <c r="L1289" s="139">
        <v>10.845000000000001</v>
      </c>
      <c r="M1289" s="153">
        <v>404.57161458333331</v>
      </c>
      <c r="N1289" s="140" t="s">
        <v>126</v>
      </c>
      <c r="O1289" s="140">
        <v>0</v>
      </c>
      <c r="P1289" s="138">
        <v>379024.11</v>
      </c>
      <c r="Q1289" s="137" t="s">
        <v>57</v>
      </c>
      <c r="R1289" s="137">
        <v>0</v>
      </c>
      <c r="S1289" s="140">
        <v>0</v>
      </c>
      <c r="T1289" s="182">
        <v>20161031</v>
      </c>
      <c r="U1289" s="137"/>
      <c r="V1289" s="138"/>
      <c r="W1289" s="141"/>
      <c r="X1289" s="138" t="s">
        <v>124</v>
      </c>
      <c r="Y1289" s="138">
        <v>0</v>
      </c>
      <c r="Z1289" s="138"/>
      <c r="AA1289" s="138"/>
      <c r="AB1289" s="138"/>
      <c r="AC1289" s="138"/>
      <c r="AD1289" s="138"/>
      <c r="AE1289" s="138"/>
      <c r="AF1289" s="165"/>
      <c r="AG1289" s="165"/>
      <c r="AH1289" s="165"/>
      <c r="AI1289" s="167"/>
      <c r="AJ1289" s="167"/>
      <c r="AK1289" s="165"/>
      <c r="AL1289" s="138"/>
      <c r="AM1289" s="138"/>
      <c r="AN1289" s="138"/>
      <c r="AO1289" s="142"/>
    </row>
    <row r="1290" spans="1:41">
      <c r="A1290" s="136">
        <v>47960459</v>
      </c>
      <c r="B1290" s="137">
        <v>33548244</v>
      </c>
      <c r="C1290" s="138"/>
      <c r="D1290" s="165">
        <v>0</v>
      </c>
      <c r="E1290" s="165">
        <v>0</v>
      </c>
      <c r="F1290" s="165">
        <v>0</v>
      </c>
      <c r="G1290" s="165">
        <v>0</v>
      </c>
      <c r="H1290" s="165">
        <v>0</v>
      </c>
      <c r="I1290" s="165">
        <v>0</v>
      </c>
      <c r="J1290" s="165">
        <v>0</v>
      </c>
      <c r="K1290" s="138">
        <v>0</v>
      </c>
      <c r="L1290" s="139">
        <v>11.1</v>
      </c>
      <c r="M1290" s="153">
        <v>0</v>
      </c>
      <c r="N1290" s="140" t="s">
        <v>125</v>
      </c>
      <c r="O1290" s="140">
        <v>0</v>
      </c>
      <c r="P1290" s="138">
        <v>0</v>
      </c>
      <c r="Q1290" s="137" t="s">
        <v>57</v>
      </c>
      <c r="R1290" s="137">
        <v>0</v>
      </c>
      <c r="S1290" s="140">
        <v>0</v>
      </c>
      <c r="T1290" s="182">
        <v>20161031</v>
      </c>
      <c r="U1290" s="137"/>
      <c r="V1290" s="138"/>
      <c r="W1290" s="141"/>
      <c r="X1290" s="138" t="s">
        <v>124</v>
      </c>
      <c r="Y1290" s="138">
        <v>0</v>
      </c>
      <c r="Z1290" s="138"/>
      <c r="AA1290" s="138"/>
      <c r="AB1290" s="138"/>
      <c r="AC1290" s="138"/>
      <c r="AD1290" s="138"/>
      <c r="AE1290" s="138"/>
      <c r="AF1290" s="165"/>
      <c r="AG1290" s="165"/>
      <c r="AH1290" s="165"/>
      <c r="AI1290" s="167"/>
      <c r="AJ1290" s="167"/>
      <c r="AK1290" s="165"/>
      <c r="AL1290" s="138"/>
      <c r="AM1290" s="138"/>
      <c r="AN1290" s="138"/>
      <c r="AO1290" s="142"/>
    </row>
    <row r="1291" spans="1:41">
      <c r="A1291" s="136">
        <v>48009157</v>
      </c>
      <c r="B1291" s="137">
        <v>26626598</v>
      </c>
      <c r="C1291" s="138"/>
      <c r="D1291" s="165">
        <v>323340.51</v>
      </c>
      <c r="E1291" s="165">
        <v>-4602.75</v>
      </c>
      <c r="F1291" s="165">
        <v>318737.76</v>
      </c>
      <c r="G1291" s="165">
        <v>-3179.52</v>
      </c>
      <c r="H1291" s="165">
        <v>0</v>
      </c>
      <c r="I1291" s="165">
        <v>-410.82</v>
      </c>
      <c r="J1291" s="165">
        <v>-8193.09</v>
      </c>
      <c r="K1291" s="138">
        <v>0</v>
      </c>
      <c r="L1291" s="139">
        <v>11.8</v>
      </c>
      <c r="M1291" s="153">
        <v>336.81303125000005</v>
      </c>
      <c r="N1291" s="140" t="s">
        <v>126</v>
      </c>
      <c r="O1291" s="140">
        <v>0</v>
      </c>
      <c r="P1291" s="138">
        <v>318737.76</v>
      </c>
      <c r="Q1291" s="137" t="s">
        <v>57</v>
      </c>
      <c r="R1291" s="137">
        <v>0</v>
      </c>
      <c r="S1291" s="140">
        <v>0</v>
      </c>
      <c r="T1291" s="182">
        <v>20161031</v>
      </c>
      <c r="U1291" s="137"/>
      <c r="V1291" s="138"/>
      <c r="W1291" s="141"/>
      <c r="X1291" s="138" t="s">
        <v>124</v>
      </c>
      <c r="Y1291" s="138">
        <v>0</v>
      </c>
      <c r="Z1291" s="138"/>
      <c r="AA1291" s="138"/>
      <c r="AB1291" s="138"/>
      <c r="AC1291" s="138"/>
      <c r="AD1291" s="138"/>
      <c r="AE1291" s="138"/>
      <c r="AF1291" s="165"/>
      <c r="AG1291" s="165"/>
      <c r="AH1291" s="165"/>
      <c r="AI1291" s="167"/>
      <c r="AJ1291" s="167"/>
      <c r="AK1291" s="165"/>
      <c r="AL1291" s="138"/>
      <c r="AM1291" s="138"/>
      <c r="AN1291" s="138"/>
      <c r="AO1291" s="142"/>
    </row>
    <row r="1292" spans="1:41">
      <c r="A1292" s="136">
        <v>48009160</v>
      </c>
      <c r="B1292" s="137">
        <v>37987464</v>
      </c>
      <c r="C1292" s="138"/>
      <c r="D1292" s="165">
        <v>0</v>
      </c>
      <c r="E1292" s="165">
        <v>0</v>
      </c>
      <c r="F1292" s="165">
        <v>0</v>
      </c>
      <c r="G1292" s="165">
        <v>0</v>
      </c>
      <c r="H1292" s="165">
        <v>0</v>
      </c>
      <c r="I1292" s="165">
        <v>0</v>
      </c>
      <c r="J1292" s="165">
        <v>0</v>
      </c>
      <c r="K1292" s="138">
        <v>0</v>
      </c>
      <c r="L1292" s="139">
        <v>11.904999999999999</v>
      </c>
      <c r="M1292" s="153">
        <v>0</v>
      </c>
      <c r="N1292" s="140" t="s">
        <v>125</v>
      </c>
      <c r="O1292" s="140">
        <v>0</v>
      </c>
      <c r="P1292" s="138">
        <v>0</v>
      </c>
      <c r="Q1292" s="137" t="s">
        <v>57</v>
      </c>
      <c r="R1292" s="137">
        <v>0</v>
      </c>
      <c r="S1292" s="140">
        <v>0</v>
      </c>
      <c r="T1292" s="182">
        <v>20161031</v>
      </c>
      <c r="U1292" s="137"/>
      <c r="V1292" s="138"/>
      <c r="W1292" s="141"/>
      <c r="X1292" s="138" t="s">
        <v>124</v>
      </c>
      <c r="Y1292" s="138">
        <v>0</v>
      </c>
      <c r="Z1292" s="138"/>
      <c r="AA1292" s="138"/>
      <c r="AB1292" s="138"/>
      <c r="AC1292" s="138"/>
      <c r="AD1292" s="138"/>
      <c r="AE1292" s="138"/>
      <c r="AF1292" s="165"/>
      <c r="AG1292" s="165"/>
      <c r="AH1292" s="165"/>
      <c r="AI1292" s="167"/>
      <c r="AJ1292" s="167"/>
      <c r="AK1292" s="165"/>
      <c r="AL1292" s="138"/>
      <c r="AM1292" s="138"/>
      <c r="AN1292" s="138"/>
      <c r="AO1292" s="142"/>
    </row>
    <row r="1293" spans="1:41">
      <c r="A1293" s="136">
        <v>48010086</v>
      </c>
      <c r="B1293" s="137">
        <v>23017342</v>
      </c>
      <c r="C1293" s="138"/>
      <c r="D1293" s="165">
        <v>0</v>
      </c>
      <c r="E1293" s="165">
        <v>0</v>
      </c>
      <c r="F1293" s="165">
        <v>0</v>
      </c>
      <c r="G1293" s="165">
        <v>0</v>
      </c>
      <c r="H1293" s="165">
        <v>0</v>
      </c>
      <c r="I1293" s="165">
        <v>0</v>
      </c>
      <c r="J1293" s="165">
        <v>0</v>
      </c>
      <c r="K1293" s="138">
        <v>0</v>
      </c>
      <c r="L1293" s="139">
        <v>10.845000000000001</v>
      </c>
      <c r="M1293" s="153">
        <v>0</v>
      </c>
      <c r="N1293" s="140" t="s">
        <v>125</v>
      </c>
      <c r="O1293" s="140">
        <v>0</v>
      </c>
      <c r="P1293" s="138">
        <v>0</v>
      </c>
      <c r="Q1293" s="137" t="s">
        <v>57</v>
      </c>
      <c r="R1293" s="137">
        <v>0</v>
      </c>
      <c r="S1293" s="140">
        <v>0</v>
      </c>
      <c r="T1293" s="182">
        <v>20161031</v>
      </c>
      <c r="U1293" s="137"/>
      <c r="V1293" s="138"/>
      <c r="W1293" s="141"/>
      <c r="X1293" s="138" t="s">
        <v>124</v>
      </c>
      <c r="Y1293" s="138">
        <v>0</v>
      </c>
      <c r="Z1293" s="138"/>
      <c r="AA1293" s="138"/>
      <c r="AB1293" s="138"/>
      <c r="AC1293" s="138"/>
      <c r="AD1293" s="138"/>
      <c r="AE1293" s="138"/>
      <c r="AF1293" s="165"/>
      <c r="AG1293" s="165"/>
      <c r="AH1293" s="165"/>
      <c r="AI1293" s="167"/>
      <c r="AJ1293" s="167"/>
      <c r="AK1293" s="165"/>
      <c r="AL1293" s="138"/>
      <c r="AM1293" s="138"/>
      <c r="AN1293" s="138"/>
      <c r="AO1293" s="142"/>
    </row>
    <row r="1294" spans="1:41">
      <c r="A1294" s="136">
        <v>48010312</v>
      </c>
      <c r="B1294" s="137">
        <v>16333965</v>
      </c>
      <c r="C1294" s="138"/>
      <c r="D1294" s="165">
        <v>241022.12</v>
      </c>
      <c r="E1294" s="165">
        <v>-2570.9499999999998</v>
      </c>
      <c r="F1294" s="165">
        <v>238451.17</v>
      </c>
      <c r="G1294" s="165">
        <v>-2337.91</v>
      </c>
      <c r="H1294" s="165">
        <v>0</v>
      </c>
      <c r="I1294" s="165">
        <v>-366.3</v>
      </c>
      <c r="J1294" s="165">
        <v>-5275.16</v>
      </c>
      <c r="K1294" s="138">
        <v>0</v>
      </c>
      <c r="L1294" s="139">
        <v>11.64</v>
      </c>
      <c r="M1294" s="153">
        <v>251.06470833333333</v>
      </c>
      <c r="N1294" s="140" t="s">
        <v>126</v>
      </c>
      <c r="O1294" s="140">
        <v>0</v>
      </c>
      <c r="P1294" s="138">
        <v>238451.17</v>
      </c>
      <c r="Q1294" s="137" t="s">
        <v>57</v>
      </c>
      <c r="R1294" s="137">
        <v>0</v>
      </c>
      <c r="S1294" s="140">
        <v>0</v>
      </c>
      <c r="T1294" s="182">
        <v>20161031</v>
      </c>
      <c r="U1294" s="137"/>
      <c r="V1294" s="138"/>
      <c r="W1294" s="141"/>
      <c r="X1294" s="138" t="s">
        <v>124</v>
      </c>
      <c r="Y1294" s="138">
        <v>0</v>
      </c>
      <c r="Z1294" s="138"/>
      <c r="AA1294" s="138"/>
      <c r="AB1294" s="138"/>
      <c r="AC1294" s="138"/>
      <c r="AD1294" s="138"/>
      <c r="AE1294" s="138"/>
      <c r="AF1294" s="165"/>
      <c r="AG1294" s="165"/>
      <c r="AH1294" s="165"/>
      <c r="AI1294" s="167"/>
      <c r="AJ1294" s="167"/>
      <c r="AK1294" s="165"/>
      <c r="AL1294" s="138"/>
      <c r="AM1294" s="138"/>
      <c r="AN1294" s="138"/>
      <c r="AO1294" s="142"/>
    </row>
    <row r="1295" spans="1:41">
      <c r="A1295" s="136">
        <v>48010480</v>
      </c>
      <c r="B1295" s="137">
        <v>41290503</v>
      </c>
      <c r="C1295" s="138"/>
      <c r="D1295" s="165">
        <v>0</v>
      </c>
      <c r="E1295" s="165">
        <v>0</v>
      </c>
      <c r="F1295" s="165">
        <v>0</v>
      </c>
      <c r="G1295" s="165">
        <v>0</v>
      </c>
      <c r="H1295" s="165">
        <v>0</v>
      </c>
      <c r="I1295" s="165">
        <v>0</v>
      </c>
      <c r="J1295" s="165">
        <v>0</v>
      </c>
      <c r="K1295" s="138">
        <v>0</v>
      </c>
      <c r="L1295" s="139">
        <v>11.8</v>
      </c>
      <c r="M1295" s="153">
        <v>0</v>
      </c>
      <c r="N1295" s="140" t="s">
        <v>125</v>
      </c>
      <c r="O1295" s="140">
        <v>0</v>
      </c>
      <c r="P1295" s="138">
        <v>0</v>
      </c>
      <c r="Q1295" s="137" t="s">
        <v>57</v>
      </c>
      <c r="R1295" s="137">
        <v>0</v>
      </c>
      <c r="S1295" s="140">
        <v>0</v>
      </c>
      <c r="T1295" s="182">
        <v>20161031</v>
      </c>
      <c r="U1295" s="137"/>
      <c r="V1295" s="138"/>
      <c r="W1295" s="141"/>
      <c r="X1295" s="138" t="s">
        <v>124</v>
      </c>
      <c r="Y1295" s="138">
        <v>0</v>
      </c>
      <c r="Z1295" s="138"/>
      <c r="AA1295" s="138"/>
      <c r="AB1295" s="138"/>
      <c r="AC1295" s="138"/>
      <c r="AD1295" s="138"/>
      <c r="AE1295" s="138"/>
      <c r="AF1295" s="165"/>
      <c r="AG1295" s="165"/>
      <c r="AH1295" s="165"/>
      <c r="AI1295" s="167"/>
      <c r="AJ1295" s="167"/>
      <c r="AK1295" s="165"/>
      <c r="AL1295" s="138"/>
      <c r="AM1295" s="138"/>
      <c r="AN1295" s="138"/>
      <c r="AO1295" s="142"/>
    </row>
    <row r="1296" spans="1:41">
      <c r="A1296" s="136">
        <v>48010514</v>
      </c>
      <c r="B1296" s="137">
        <v>10763216</v>
      </c>
      <c r="C1296" s="138"/>
      <c r="D1296" s="165">
        <v>0</v>
      </c>
      <c r="E1296" s="165">
        <v>0</v>
      </c>
      <c r="F1296" s="165">
        <v>0</v>
      </c>
      <c r="G1296" s="165">
        <v>0</v>
      </c>
      <c r="H1296" s="165">
        <v>0</v>
      </c>
      <c r="I1296" s="165">
        <v>0</v>
      </c>
      <c r="J1296" s="165">
        <v>0</v>
      </c>
      <c r="K1296" s="138">
        <v>0</v>
      </c>
      <c r="L1296" s="139">
        <v>11.8</v>
      </c>
      <c r="M1296" s="153">
        <v>0</v>
      </c>
      <c r="N1296" s="140" t="s">
        <v>125</v>
      </c>
      <c r="O1296" s="140">
        <v>0</v>
      </c>
      <c r="P1296" s="138">
        <v>0</v>
      </c>
      <c r="Q1296" s="137" t="s">
        <v>57</v>
      </c>
      <c r="R1296" s="137">
        <v>0</v>
      </c>
      <c r="S1296" s="140">
        <v>0</v>
      </c>
      <c r="T1296" s="182">
        <v>20161031</v>
      </c>
      <c r="U1296" s="137"/>
      <c r="V1296" s="138"/>
      <c r="W1296" s="141"/>
      <c r="X1296" s="138" t="s">
        <v>124</v>
      </c>
      <c r="Y1296" s="138">
        <v>0</v>
      </c>
      <c r="Z1296" s="138"/>
      <c r="AA1296" s="138"/>
      <c r="AB1296" s="138"/>
      <c r="AC1296" s="138"/>
      <c r="AD1296" s="138"/>
      <c r="AE1296" s="138"/>
      <c r="AF1296" s="165"/>
      <c r="AG1296" s="165"/>
      <c r="AH1296" s="165"/>
      <c r="AI1296" s="167"/>
      <c r="AJ1296" s="167"/>
      <c r="AK1296" s="165"/>
      <c r="AL1296" s="138"/>
      <c r="AM1296" s="138"/>
      <c r="AN1296" s="138"/>
      <c r="AO1296" s="142"/>
    </row>
    <row r="1297" spans="1:41">
      <c r="A1297" s="136">
        <v>48010537</v>
      </c>
      <c r="B1297" s="137">
        <v>32205528</v>
      </c>
      <c r="C1297" s="138"/>
      <c r="D1297" s="165">
        <v>866255.54</v>
      </c>
      <c r="E1297" s="165">
        <v>0</v>
      </c>
      <c r="F1297" s="165">
        <v>866255.54</v>
      </c>
      <c r="G1297" s="165">
        <v>-3828.17</v>
      </c>
      <c r="H1297" s="165">
        <v>0</v>
      </c>
      <c r="I1297" s="165">
        <v>-1374.44</v>
      </c>
      <c r="J1297" s="165">
        <v>-5202.6099999999997</v>
      </c>
      <c r="K1297" s="138">
        <v>0</v>
      </c>
      <c r="L1297" s="139">
        <v>10.58</v>
      </c>
      <c r="M1297" s="153">
        <v>902.34952083333337</v>
      </c>
      <c r="N1297" s="140" t="s">
        <v>126</v>
      </c>
      <c r="O1297" s="140">
        <v>0</v>
      </c>
      <c r="P1297" s="138">
        <v>856716.01</v>
      </c>
      <c r="Q1297" s="137" t="s">
        <v>58</v>
      </c>
      <c r="R1297" s="137">
        <v>20161031</v>
      </c>
      <c r="S1297" s="140">
        <v>1</v>
      </c>
      <c r="T1297" s="182">
        <v>20161031</v>
      </c>
      <c r="U1297" s="137"/>
      <c r="V1297" s="138"/>
      <c r="W1297" s="141"/>
      <c r="X1297" s="138" t="s">
        <v>124</v>
      </c>
      <c r="Y1297" s="138">
        <v>0</v>
      </c>
      <c r="Z1297" s="138"/>
      <c r="AA1297" s="138"/>
      <c r="AB1297" s="138"/>
      <c r="AC1297" s="138"/>
      <c r="AD1297" s="138"/>
      <c r="AE1297" s="138"/>
      <c r="AF1297" s="165"/>
      <c r="AG1297" s="165"/>
      <c r="AH1297" s="165"/>
      <c r="AI1297" s="167"/>
      <c r="AJ1297" s="167"/>
      <c r="AK1297" s="165"/>
      <c r="AL1297" s="138"/>
      <c r="AM1297" s="138"/>
      <c r="AN1297" s="138"/>
      <c r="AO1297" s="142"/>
    </row>
    <row r="1298" spans="1:41">
      <c r="A1298" s="136">
        <v>48010634</v>
      </c>
      <c r="B1298" s="137">
        <v>23951877</v>
      </c>
      <c r="C1298" s="138"/>
      <c r="D1298" s="165">
        <v>110286.04</v>
      </c>
      <c r="E1298" s="165">
        <v>-23488.300000000003</v>
      </c>
      <c r="F1298" s="165">
        <v>86797.74</v>
      </c>
      <c r="G1298" s="165">
        <v>-932.43</v>
      </c>
      <c r="H1298" s="165">
        <v>-500</v>
      </c>
      <c r="I1298" s="165">
        <v>-947.3</v>
      </c>
      <c r="J1298" s="165">
        <v>-25868.03</v>
      </c>
      <c r="K1298" s="138">
        <v>0</v>
      </c>
      <c r="L1298" s="139">
        <v>11.1</v>
      </c>
      <c r="M1298" s="153">
        <v>114.88129166666666</v>
      </c>
      <c r="N1298" s="140" t="s">
        <v>126</v>
      </c>
      <c r="O1298" s="140">
        <v>0</v>
      </c>
      <c r="P1298" s="138">
        <v>86797.74</v>
      </c>
      <c r="Q1298" s="137" t="s">
        <v>57</v>
      </c>
      <c r="R1298" s="137">
        <v>0</v>
      </c>
      <c r="S1298" s="140">
        <v>0</v>
      </c>
      <c r="T1298" s="182">
        <v>20161031</v>
      </c>
      <c r="U1298" s="137"/>
      <c r="V1298" s="138"/>
      <c r="W1298" s="141"/>
      <c r="X1298" s="138" t="s">
        <v>124</v>
      </c>
      <c r="Y1298" s="138">
        <v>0</v>
      </c>
      <c r="Z1298" s="138"/>
      <c r="AA1298" s="138"/>
      <c r="AB1298" s="138"/>
      <c r="AC1298" s="138"/>
      <c r="AD1298" s="138"/>
      <c r="AE1298" s="138"/>
      <c r="AF1298" s="165"/>
      <c r="AG1298" s="165"/>
      <c r="AH1298" s="165"/>
      <c r="AI1298" s="167"/>
      <c r="AJ1298" s="167"/>
      <c r="AK1298" s="165"/>
      <c r="AL1298" s="138"/>
      <c r="AM1298" s="138"/>
      <c r="AN1298" s="138"/>
      <c r="AO1298" s="142"/>
    </row>
    <row r="1299" spans="1:41">
      <c r="A1299" s="136">
        <v>48010688</v>
      </c>
      <c r="B1299" s="137">
        <v>31220334</v>
      </c>
      <c r="C1299" s="138"/>
      <c r="D1299" s="165">
        <v>0</v>
      </c>
      <c r="E1299" s="165">
        <v>0</v>
      </c>
      <c r="F1299" s="165">
        <v>0</v>
      </c>
      <c r="G1299" s="165">
        <v>0</v>
      </c>
      <c r="H1299" s="165">
        <v>0</v>
      </c>
      <c r="I1299" s="165">
        <v>0</v>
      </c>
      <c r="J1299" s="165">
        <v>0</v>
      </c>
      <c r="K1299" s="138">
        <v>0</v>
      </c>
      <c r="L1299" s="139">
        <v>11.1</v>
      </c>
      <c r="M1299" s="153">
        <v>0</v>
      </c>
      <c r="N1299" s="140" t="s">
        <v>125</v>
      </c>
      <c r="O1299" s="140">
        <v>0</v>
      </c>
      <c r="P1299" s="138">
        <v>0</v>
      </c>
      <c r="Q1299" s="137" t="s">
        <v>57</v>
      </c>
      <c r="R1299" s="137">
        <v>0</v>
      </c>
      <c r="S1299" s="140">
        <v>0</v>
      </c>
      <c r="T1299" s="182">
        <v>20161031</v>
      </c>
      <c r="U1299" s="137"/>
      <c r="V1299" s="138"/>
      <c r="W1299" s="141"/>
      <c r="X1299" s="138" t="s">
        <v>124</v>
      </c>
      <c r="Y1299" s="138">
        <v>0</v>
      </c>
      <c r="Z1299" s="138"/>
      <c r="AA1299" s="138"/>
      <c r="AB1299" s="138"/>
      <c r="AC1299" s="138"/>
      <c r="AD1299" s="138"/>
      <c r="AE1299" s="138"/>
      <c r="AF1299" s="165"/>
      <c r="AG1299" s="165"/>
      <c r="AH1299" s="165"/>
      <c r="AI1299" s="167"/>
      <c r="AJ1299" s="167"/>
      <c r="AK1299" s="165"/>
      <c r="AL1299" s="138"/>
      <c r="AM1299" s="138"/>
      <c r="AN1299" s="138"/>
      <c r="AO1299" s="142"/>
    </row>
    <row r="1300" spans="1:41">
      <c r="A1300" s="136">
        <v>48010943</v>
      </c>
      <c r="B1300" s="137">
        <v>8904832</v>
      </c>
      <c r="C1300" s="138"/>
      <c r="D1300" s="165">
        <v>276726.87</v>
      </c>
      <c r="E1300" s="165">
        <v>-3016.8</v>
      </c>
      <c r="F1300" s="165">
        <v>273710.07</v>
      </c>
      <c r="G1300" s="165">
        <v>-2495.4699999999998</v>
      </c>
      <c r="H1300" s="165">
        <v>-500</v>
      </c>
      <c r="I1300" s="165">
        <v>-407.73</v>
      </c>
      <c r="J1300" s="165">
        <v>-6420</v>
      </c>
      <c r="K1300" s="138">
        <v>0</v>
      </c>
      <c r="L1300" s="139">
        <v>10.845000000000001</v>
      </c>
      <c r="M1300" s="153">
        <v>288.25715625000004</v>
      </c>
      <c r="N1300" s="140" t="s">
        <v>126</v>
      </c>
      <c r="O1300" s="140">
        <v>0</v>
      </c>
      <c r="P1300" s="138">
        <v>269952.59000000003</v>
      </c>
      <c r="Q1300" s="137" t="s">
        <v>59</v>
      </c>
      <c r="R1300" s="137">
        <v>20160930</v>
      </c>
      <c r="S1300" s="140">
        <v>2</v>
      </c>
      <c r="T1300" s="182">
        <v>20161031</v>
      </c>
      <c r="U1300" s="137"/>
      <c r="V1300" s="138"/>
      <c r="W1300" s="141"/>
      <c r="X1300" s="138" t="s">
        <v>124</v>
      </c>
      <c r="Y1300" s="138">
        <v>0</v>
      </c>
      <c r="Z1300" s="138"/>
      <c r="AA1300" s="138"/>
      <c r="AB1300" s="138"/>
      <c r="AC1300" s="138"/>
      <c r="AD1300" s="138"/>
      <c r="AE1300" s="138"/>
      <c r="AF1300" s="165"/>
      <c r="AG1300" s="165"/>
      <c r="AH1300" s="165"/>
      <c r="AI1300" s="167"/>
      <c r="AJ1300" s="167"/>
      <c r="AK1300" s="165"/>
      <c r="AL1300" s="138"/>
      <c r="AM1300" s="138"/>
      <c r="AN1300" s="138"/>
      <c r="AO1300" s="142"/>
    </row>
    <row r="1301" spans="1:41">
      <c r="A1301" s="136">
        <v>48011132</v>
      </c>
      <c r="B1301" s="137">
        <v>38998474</v>
      </c>
      <c r="C1301" s="138"/>
      <c r="D1301" s="165">
        <v>188893.61</v>
      </c>
      <c r="E1301" s="165">
        <v>-2096.73</v>
      </c>
      <c r="F1301" s="165">
        <v>186796.88</v>
      </c>
      <c r="G1301" s="165">
        <v>-1623.7</v>
      </c>
      <c r="H1301" s="165">
        <v>0</v>
      </c>
      <c r="I1301" s="165">
        <v>-357.63</v>
      </c>
      <c r="J1301" s="165">
        <v>-4078.06</v>
      </c>
      <c r="K1301" s="138">
        <v>0</v>
      </c>
      <c r="L1301" s="139">
        <v>10.315</v>
      </c>
      <c r="M1301" s="153">
        <v>196.76417708333335</v>
      </c>
      <c r="N1301" s="140" t="s">
        <v>126</v>
      </c>
      <c r="O1301" s="140">
        <v>0</v>
      </c>
      <c r="P1301" s="138">
        <v>186796.88</v>
      </c>
      <c r="Q1301" s="137" t="s">
        <v>57</v>
      </c>
      <c r="R1301" s="137">
        <v>0</v>
      </c>
      <c r="S1301" s="140">
        <v>0</v>
      </c>
      <c r="T1301" s="182">
        <v>20161031</v>
      </c>
      <c r="U1301" s="137"/>
      <c r="V1301" s="138"/>
      <c r="W1301" s="141"/>
      <c r="X1301" s="138" t="s">
        <v>124</v>
      </c>
      <c r="Y1301" s="138">
        <v>0</v>
      </c>
      <c r="Z1301" s="138"/>
      <c r="AA1301" s="138"/>
      <c r="AB1301" s="138"/>
      <c r="AC1301" s="138"/>
      <c r="AD1301" s="138"/>
      <c r="AE1301" s="138"/>
      <c r="AF1301" s="165"/>
      <c r="AG1301" s="165"/>
      <c r="AH1301" s="165"/>
      <c r="AI1301" s="167"/>
      <c r="AJ1301" s="167"/>
      <c r="AK1301" s="165"/>
      <c r="AL1301" s="138"/>
      <c r="AM1301" s="138"/>
      <c r="AN1301" s="138"/>
      <c r="AO1301" s="142"/>
    </row>
    <row r="1302" spans="1:41">
      <c r="A1302" s="136">
        <v>48011447</v>
      </c>
      <c r="B1302" s="137">
        <v>40271711</v>
      </c>
      <c r="C1302" s="138"/>
      <c r="D1302" s="165">
        <v>906602.96</v>
      </c>
      <c r="E1302" s="165">
        <v>-1768.21</v>
      </c>
      <c r="F1302" s="165">
        <v>904834.75</v>
      </c>
      <c r="G1302" s="165">
        <v>-7651.79</v>
      </c>
      <c r="H1302" s="165">
        <v>-500</v>
      </c>
      <c r="I1302" s="165">
        <v>0</v>
      </c>
      <c r="J1302" s="165">
        <v>-9920</v>
      </c>
      <c r="K1302" s="138">
        <v>0</v>
      </c>
      <c r="L1302" s="139">
        <v>11.1</v>
      </c>
      <c r="M1302" s="153">
        <v>944.37808333333339</v>
      </c>
      <c r="N1302" s="140" t="s">
        <v>126</v>
      </c>
      <c r="O1302" s="140">
        <v>0</v>
      </c>
      <c r="P1302" s="138">
        <v>887209.11</v>
      </c>
      <c r="Q1302" s="137" t="s">
        <v>59</v>
      </c>
      <c r="R1302" s="137">
        <v>20160930</v>
      </c>
      <c r="S1302" s="140">
        <v>2</v>
      </c>
      <c r="T1302" s="182">
        <v>20161031</v>
      </c>
      <c r="U1302" s="137"/>
      <c r="V1302" s="138"/>
      <c r="W1302" s="141"/>
      <c r="X1302" s="138" t="s">
        <v>124</v>
      </c>
      <c r="Y1302" s="138">
        <v>0</v>
      </c>
      <c r="Z1302" s="138"/>
      <c r="AA1302" s="138"/>
      <c r="AB1302" s="138"/>
      <c r="AC1302" s="138"/>
      <c r="AD1302" s="138"/>
      <c r="AE1302" s="138"/>
      <c r="AF1302" s="165"/>
      <c r="AG1302" s="165"/>
      <c r="AH1302" s="165"/>
      <c r="AI1302" s="167"/>
      <c r="AJ1302" s="167"/>
      <c r="AK1302" s="165"/>
      <c r="AL1302" s="138"/>
      <c r="AM1302" s="138"/>
      <c r="AN1302" s="138"/>
      <c r="AO1302" s="142"/>
    </row>
    <row r="1303" spans="1:41">
      <c r="A1303" s="136">
        <v>48065390</v>
      </c>
      <c r="B1303" s="137">
        <v>34455123</v>
      </c>
      <c r="C1303" s="138"/>
      <c r="D1303" s="165">
        <v>0</v>
      </c>
      <c r="E1303" s="165">
        <v>0</v>
      </c>
      <c r="F1303" s="165">
        <v>0</v>
      </c>
      <c r="G1303" s="165">
        <v>0</v>
      </c>
      <c r="H1303" s="165">
        <v>0</v>
      </c>
      <c r="I1303" s="165">
        <v>0</v>
      </c>
      <c r="J1303" s="165">
        <v>0</v>
      </c>
      <c r="K1303" s="138">
        <v>0</v>
      </c>
      <c r="L1303" s="139">
        <v>11.8</v>
      </c>
      <c r="M1303" s="153">
        <v>0</v>
      </c>
      <c r="N1303" s="140" t="s">
        <v>125</v>
      </c>
      <c r="O1303" s="140">
        <v>0</v>
      </c>
      <c r="P1303" s="138">
        <v>0</v>
      </c>
      <c r="Q1303" s="137" t="s">
        <v>57</v>
      </c>
      <c r="R1303" s="137">
        <v>0</v>
      </c>
      <c r="S1303" s="140">
        <v>0</v>
      </c>
      <c r="T1303" s="182">
        <v>20161031</v>
      </c>
      <c r="U1303" s="137"/>
      <c r="V1303" s="138"/>
      <c r="W1303" s="141"/>
      <c r="X1303" s="138" t="s">
        <v>124</v>
      </c>
      <c r="Y1303" s="138">
        <v>0</v>
      </c>
      <c r="Z1303" s="138"/>
      <c r="AA1303" s="138"/>
      <c r="AB1303" s="138"/>
      <c r="AC1303" s="138"/>
      <c r="AD1303" s="138"/>
      <c r="AE1303" s="138"/>
      <c r="AF1303" s="165"/>
      <c r="AG1303" s="165"/>
      <c r="AH1303" s="165"/>
      <c r="AI1303" s="167"/>
      <c r="AJ1303" s="167"/>
      <c r="AK1303" s="165"/>
      <c r="AL1303" s="138"/>
      <c r="AM1303" s="138"/>
      <c r="AN1303" s="138"/>
      <c r="AO1303" s="142"/>
    </row>
    <row r="1304" spans="1:41">
      <c r="A1304" s="136">
        <v>48065982</v>
      </c>
      <c r="B1304" s="137">
        <v>5638332</v>
      </c>
      <c r="C1304" s="138"/>
      <c r="D1304" s="165">
        <v>0</v>
      </c>
      <c r="E1304" s="165">
        <v>0</v>
      </c>
      <c r="F1304" s="165">
        <v>0</v>
      </c>
      <c r="G1304" s="165">
        <v>0</v>
      </c>
      <c r="H1304" s="165">
        <v>0</v>
      </c>
      <c r="I1304" s="165">
        <v>0</v>
      </c>
      <c r="J1304" s="165">
        <v>0</v>
      </c>
      <c r="K1304" s="138">
        <v>0</v>
      </c>
      <c r="L1304" s="139">
        <v>11.8</v>
      </c>
      <c r="M1304" s="153">
        <v>0</v>
      </c>
      <c r="N1304" s="140" t="s">
        <v>125</v>
      </c>
      <c r="O1304" s="140">
        <v>0</v>
      </c>
      <c r="P1304" s="138">
        <v>0</v>
      </c>
      <c r="Q1304" s="137" t="s">
        <v>57</v>
      </c>
      <c r="R1304" s="137">
        <v>0</v>
      </c>
      <c r="S1304" s="140">
        <v>0</v>
      </c>
      <c r="T1304" s="182">
        <v>20161031</v>
      </c>
      <c r="U1304" s="137"/>
      <c r="V1304" s="138"/>
      <c r="W1304" s="141"/>
      <c r="X1304" s="138" t="s">
        <v>124</v>
      </c>
      <c r="Y1304" s="138">
        <v>0</v>
      </c>
      <c r="Z1304" s="138"/>
      <c r="AA1304" s="138"/>
      <c r="AB1304" s="138"/>
      <c r="AC1304" s="138"/>
      <c r="AD1304" s="138"/>
      <c r="AE1304" s="138"/>
      <c r="AF1304" s="165"/>
      <c r="AG1304" s="165"/>
      <c r="AH1304" s="165"/>
      <c r="AI1304" s="167"/>
      <c r="AJ1304" s="167"/>
      <c r="AK1304" s="165"/>
      <c r="AL1304" s="138"/>
      <c r="AM1304" s="138"/>
      <c r="AN1304" s="138"/>
      <c r="AO1304" s="142"/>
    </row>
    <row r="1305" spans="1:41">
      <c r="A1305" s="136">
        <v>48066684</v>
      </c>
      <c r="B1305" s="137">
        <v>41211835</v>
      </c>
      <c r="C1305" s="138"/>
      <c r="D1305" s="165">
        <v>0</v>
      </c>
      <c r="E1305" s="165">
        <v>0</v>
      </c>
      <c r="F1305" s="165">
        <v>0</v>
      </c>
      <c r="G1305" s="165">
        <v>0</v>
      </c>
      <c r="H1305" s="165">
        <v>0</v>
      </c>
      <c r="I1305" s="165">
        <v>0</v>
      </c>
      <c r="J1305" s="165">
        <v>0</v>
      </c>
      <c r="K1305" s="138">
        <v>0</v>
      </c>
      <c r="L1305" s="139">
        <v>11.8</v>
      </c>
      <c r="M1305" s="153">
        <v>0</v>
      </c>
      <c r="N1305" s="140" t="s">
        <v>125</v>
      </c>
      <c r="O1305" s="140">
        <v>0</v>
      </c>
      <c r="P1305" s="138">
        <v>0</v>
      </c>
      <c r="Q1305" s="137" t="s">
        <v>57</v>
      </c>
      <c r="R1305" s="137">
        <v>0</v>
      </c>
      <c r="S1305" s="140">
        <v>0</v>
      </c>
      <c r="T1305" s="182">
        <v>20161031</v>
      </c>
      <c r="U1305" s="137"/>
      <c r="V1305" s="138"/>
      <c r="W1305" s="141"/>
      <c r="X1305" s="138" t="s">
        <v>124</v>
      </c>
      <c r="Y1305" s="138">
        <v>0</v>
      </c>
      <c r="Z1305" s="138"/>
      <c r="AA1305" s="138"/>
      <c r="AB1305" s="138"/>
      <c r="AC1305" s="138"/>
      <c r="AD1305" s="138"/>
      <c r="AE1305" s="138"/>
      <c r="AF1305" s="165"/>
      <c r="AG1305" s="165"/>
      <c r="AH1305" s="165"/>
      <c r="AI1305" s="167"/>
      <c r="AJ1305" s="167"/>
      <c r="AK1305" s="165"/>
      <c r="AL1305" s="138"/>
      <c r="AM1305" s="138"/>
      <c r="AN1305" s="138"/>
      <c r="AO1305" s="142"/>
    </row>
    <row r="1306" spans="1:41">
      <c r="A1306" s="136">
        <v>48066964</v>
      </c>
      <c r="B1306" s="137">
        <v>27865833</v>
      </c>
      <c r="C1306" s="138"/>
      <c r="D1306" s="165">
        <v>0</v>
      </c>
      <c r="E1306" s="165">
        <v>0</v>
      </c>
      <c r="F1306" s="165">
        <v>0</v>
      </c>
      <c r="G1306" s="165">
        <v>0</v>
      </c>
      <c r="H1306" s="165">
        <v>0</v>
      </c>
      <c r="I1306" s="165">
        <v>0</v>
      </c>
      <c r="J1306" s="165">
        <v>0</v>
      </c>
      <c r="K1306" s="138">
        <v>0</v>
      </c>
      <c r="L1306" s="139">
        <v>10.845000000000001</v>
      </c>
      <c r="M1306" s="153">
        <v>0</v>
      </c>
      <c r="N1306" s="140" t="s">
        <v>125</v>
      </c>
      <c r="O1306" s="140">
        <v>0</v>
      </c>
      <c r="P1306" s="138">
        <v>0</v>
      </c>
      <c r="Q1306" s="137" t="s">
        <v>57</v>
      </c>
      <c r="R1306" s="137">
        <v>0</v>
      </c>
      <c r="S1306" s="140">
        <v>0</v>
      </c>
      <c r="T1306" s="182">
        <v>20161031</v>
      </c>
      <c r="U1306" s="137"/>
      <c r="V1306" s="138"/>
      <c r="W1306" s="141"/>
      <c r="X1306" s="138" t="s">
        <v>124</v>
      </c>
      <c r="Y1306" s="138">
        <v>0</v>
      </c>
      <c r="Z1306" s="138"/>
      <c r="AA1306" s="138"/>
      <c r="AB1306" s="138"/>
      <c r="AC1306" s="138"/>
      <c r="AD1306" s="138"/>
      <c r="AE1306" s="138"/>
      <c r="AF1306" s="165"/>
      <c r="AG1306" s="165"/>
      <c r="AH1306" s="165"/>
      <c r="AI1306" s="167"/>
      <c r="AJ1306" s="167"/>
      <c r="AK1306" s="165"/>
      <c r="AL1306" s="138"/>
      <c r="AM1306" s="138"/>
      <c r="AN1306" s="138"/>
      <c r="AO1306" s="142"/>
    </row>
    <row r="1307" spans="1:41">
      <c r="A1307" s="136">
        <v>48067040</v>
      </c>
      <c r="B1307" s="137">
        <v>4979127</v>
      </c>
      <c r="C1307" s="138"/>
      <c r="D1307" s="165">
        <v>2638501.14</v>
      </c>
      <c r="E1307" s="165">
        <v>0</v>
      </c>
      <c r="F1307" s="165">
        <v>2638501.14</v>
      </c>
      <c r="G1307" s="165">
        <v>0</v>
      </c>
      <c r="H1307" s="165">
        <v>0</v>
      </c>
      <c r="I1307" s="165">
        <v>0</v>
      </c>
      <c r="J1307" s="165">
        <v>0</v>
      </c>
      <c r="K1307" s="138">
        <v>0</v>
      </c>
      <c r="L1307" s="139">
        <v>11.1</v>
      </c>
      <c r="M1307" s="153">
        <v>2748.4386875</v>
      </c>
      <c r="N1307" s="140" t="s">
        <v>126</v>
      </c>
      <c r="O1307" s="140">
        <v>1</v>
      </c>
      <c r="P1307" s="138">
        <v>2432550.67</v>
      </c>
      <c r="Q1307" s="137" t="s">
        <v>64</v>
      </c>
      <c r="R1307" s="137">
        <v>20160331</v>
      </c>
      <c r="S1307" s="140">
        <v>8</v>
      </c>
      <c r="T1307" s="182">
        <v>20161031</v>
      </c>
      <c r="U1307" s="137"/>
      <c r="V1307" s="138"/>
      <c r="W1307" s="141"/>
      <c r="X1307" s="138" t="s">
        <v>124</v>
      </c>
      <c r="Y1307" s="138">
        <v>0</v>
      </c>
      <c r="Z1307" s="138"/>
      <c r="AA1307" s="138"/>
      <c r="AB1307" s="138"/>
      <c r="AC1307" s="138"/>
      <c r="AD1307" s="138"/>
      <c r="AE1307" s="138"/>
      <c r="AF1307" s="165"/>
      <c r="AG1307" s="165"/>
      <c r="AH1307" s="165"/>
      <c r="AI1307" s="167"/>
      <c r="AJ1307" s="167"/>
      <c r="AK1307" s="165"/>
      <c r="AL1307" s="138"/>
      <c r="AM1307" s="138"/>
      <c r="AN1307" s="138"/>
      <c r="AO1307" s="142"/>
    </row>
    <row r="1308" spans="1:41">
      <c r="A1308" s="136">
        <v>48067127</v>
      </c>
      <c r="B1308" s="137">
        <v>9671719</v>
      </c>
      <c r="C1308" s="138"/>
      <c r="D1308" s="165">
        <v>0</v>
      </c>
      <c r="E1308" s="165">
        <v>0</v>
      </c>
      <c r="F1308" s="165">
        <v>0</v>
      </c>
      <c r="G1308" s="165">
        <v>0</v>
      </c>
      <c r="H1308" s="165">
        <v>0</v>
      </c>
      <c r="I1308" s="165">
        <v>0</v>
      </c>
      <c r="J1308" s="165">
        <v>0</v>
      </c>
      <c r="K1308" s="138">
        <v>0</v>
      </c>
      <c r="L1308" s="139">
        <v>11.904999999999999</v>
      </c>
      <c r="M1308" s="153">
        <v>0</v>
      </c>
      <c r="N1308" s="140" t="s">
        <v>125</v>
      </c>
      <c r="O1308" s="140">
        <v>0</v>
      </c>
      <c r="P1308" s="138">
        <v>0</v>
      </c>
      <c r="Q1308" s="137" t="s">
        <v>57</v>
      </c>
      <c r="R1308" s="137">
        <v>0</v>
      </c>
      <c r="S1308" s="140">
        <v>0</v>
      </c>
      <c r="T1308" s="182">
        <v>20161031</v>
      </c>
      <c r="U1308" s="137"/>
      <c r="V1308" s="138"/>
      <c r="W1308" s="141"/>
      <c r="X1308" s="138" t="s">
        <v>124</v>
      </c>
      <c r="Y1308" s="138">
        <v>0</v>
      </c>
      <c r="Z1308" s="138"/>
      <c r="AA1308" s="138"/>
      <c r="AB1308" s="138"/>
      <c r="AC1308" s="138"/>
      <c r="AD1308" s="138"/>
      <c r="AE1308" s="138"/>
      <c r="AF1308" s="165"/>
      <c r="AG1308" s="165"/>
      <c r="AH1308" s="165"/>
      <c r="AI1308" s="167"/>
      <c r="AJ1308" s="167"/>
      <c r="AK1308" s="165"/>
      <c r="AL1308" s="138"/>
      <c r="AM1308" s="138"/>
      <c r="AN1308" s="138"/>
      <c r="AO1308" s="142"/>
    </row>
    <row r="1309" spans="1:41">
      <c r="A1309" s="136">
        <v>48067134</v>
      </c>
      <c r="B1309" s="137">
        <v>11342244</v>
      </c>
      <c r="C1309" s="138"/>
      <c r="D1309" s="165">
        <v>0</v>
      </c>
      <c r="E1309" s="165">
        <v>0</v>
      </c>
      <c r="F1309" s="165">
        <v>0</v>
      </c>
      <c r="G1309" s="165">
        <v>0</v>
      </c>
      <c r="H1309" s="165">
        <v>0</v>
      </c>
      <c r="I1309" s="165">
        <v>0</v>
      </c>
      <c r="J1309" s="165">
        <v>0</v>
      </c>
      <c r="K1309" s="138">
        <v>0</v>
      </c>
      <c r="L1309" s="139">
        <v>12.17</v>
      </c>
      <c r="M1309" s="153">
        <v>0</v>
      </c>
      <c r="N1309" s="140" t="s">
        <v>125</v>
      </c>
      <c r="O1309" s="140">
        <v>1</v>
      </c>
      <c r="P1309" s="138">
        <v>0</v>
      </c>
      <c r="Q1309" s="137" t="s">
        <v>57</v>
      </c>
      <c r="R1309" s="137">
        <v>0</v>
      </c>
      <c r="S1309" s="140">
        <v>0</v>
      </c>
      <c r="T1309" s="182">
        <v>20161031</v>
      </c>
      <c r="U1309" s="137"/>
      <c r="V1309" s="138"/>
      <c r="W1309" s="141"/>
      <c r="X1309" s="138" t="s">
        <v>124</v>
      </c>
      <c r="Y1309" s="138">
        <v>0</v>
      </c>
      <c r="Z1309" s="138"/>
      <c r="AA1309" s="138"/>
      <c r="AB1309" s="138"/>
      <c r="AC1309" s="138"/>
      <c r="AD1309" s="138"/>
      <c r="AE1309" s="138"/>
      <c r="AF1309" s="165"/>
      <c r="AG1309" s="165"/>
      <c r="AH1309" s="165"/>
      <c r="AI1309" s="167"/>
      <c r="AJ1309" s="167"/>
      <c r="AK1309" s="165"/>
      <c r="AL1309" s="138"/>
      <c r="AM1309" s="138"/>
      <c r="AN1309" s="138"/>
      <c r="AO1309" s="142"/>
    </row>
    <row r="1310" spans="1:41">
      <c r="A1310" s="136">
        <v>48067160</v>
      </c>
      <c r="B1310" s="137">
        <v>36469643</v>
      </c>
      <c r="C1310" s="138"/>
      <c r="D1310" s="165">
        <v>0</v>
      </c>
      <c r="E1310" s="165">
        <v>0</v>
      </c>
      <c r="F1310" s="165">
        <v>0</v>
      </c>
      <c r="G1310" s="165">
        <v>0</v>
      </c>
      <c r="H1310" s="165">
        <v>0</v>
      </c>
      <c r="I1310" s="165">
        <v>0</v>
      </c>
      <c r="J1310" s="165">
        <v>0</v>
      </c>
      <c r="K1310" s="138">
        <v>0</v>
      </c>
      <c r="L1310" s="139">
        <v>11.1</v>
      </c>
      <c r="M1310" s="153">
        <v>0</v>
      </c>
      <c r="N1310" s="140" t="s">
        <v>125</v>
      </c>
      <c r="O1310" s="140">
        <v>0</v>
      </c>
      <c r="P1310" s="138">
        <v>0</v>
      </c>
      <c r="Q1310" s="137" t="s">
        <v>57</v>
      </c>
      <c r="R1310" s="137">
        <v>0</v>
      </c>
      <c r="S1310" s="140">
        <v>0</v>
      </c>
      <c r="T1310" s="182">
        <v>20161031</v>
      </c>
      <c r="U1310" s="137"/>
      <c r="V1310" s="138"/>
      <c r="W1310" s="141"/>
      <c r="X1310" s="138" t="s">
        <v>124</v>
      </c>
      <c r="Y1310" s="138">
        <v>0</v>
      </c>
      <c r="Z1310" s="138"/>
      <c r="AA1310" s="138"/>
      <c r="AB1310" s="138"/>
      <c r="AC1310" s="138"/>
      <c r="AD1310" s="138"/>
      <c r="AE1310" s="138"/>
      <c r="AF1310" s="165"/>
      <c r="AG1310" s="165"/>
      <c r="AH1310" s="165"/>
      <c r="AI1310" s="167"/>
      <c r="AJ1310" s="167"/>
      <c r="AK1310" s="165"/>
      <c r="AL1310" s="138"/>
      <c r="AM1310" s="138"/>
      <c r="AN1310" s="138"/>
      <c r="AO1310" s="142"/>
    </row>
    <row r="1311" spans="1:41">
      <c r="A1311" s="136">
        <v>48135825</v>
      </c>
      <c r="B1311" s="137">
        <v>36935713</v>
      </c>
      <c r="C1311" s="138"/>
      <c r="D1311" s="165">
        <v>224091.01</v>
      </c>
      <c r="E1311" s="165">
        <v>-2420.0100000000002</v>
      </c>
      <c r="F1311" s="165">
        <v>221671</v>
      </c>
      <c r="G1311" s="165">
        <v>-1975.74</v>
      </c>
      <c r="H1311" s="165">
        <v>0</v>
      </c>
      <c r="I1311" s="165">
        <v>-326.25</v>
      </c>
      <c r="J1311" s="165">
        <v>-4722</v>
      </c>
      <c r="K1311" s="138">
        <v>-0.22</v>
      </c>
      <c r="L1311" s="139">
        <v>10.58</v>
      </c>
      <c r="M1311" s="153">
        <v>233.42813541666669</v>
      </c>
      <c r="N1311" s="140" t="s">
        <v>126</v>
      </c>
      <c r="O1311" s="140">
        <v>0</v>
      </c>
      <c r="P1311" s="138">
        <v>221671</v>
      </c>
      <c r="Q1311" s="137" t="s">
        <v>57</v>
      </c>
      <c r="R1311" s="137">
        <v>0</v>
      </c>
      <c r="S1311" s="140">
        <v>0</v>
      </c>
      <c r="T1311" s="182">
        <v>20161031</v>
      </c>
      <c r="U1311" s="137"/>
      <c r="V1311" s="138"/>
      <c r="W1311" s="141"/>
      <c r="X1311" s="138" t="s">
        <v>124</v>
      </c>
      <c r="Y1311" s="138">
        <v>0</v>
      </c>
      <c r="Z1311" s="138"/>
      <c r="AA1311" s="138"/>
      <c r="AB1311" s="138"/>
      <c r="AC1311" s="138"/>
      <c r="AD1311" s="138"/>
      <c r="AE1311" s="138"/>
      <c r="AF1311" s="165"/>
      <c r="AG1311" s="165"/>
      <c r="AH1311" s="165"/>
      <c r="AI1311" s="167"/>
      <c r="AJ1311" s="167"/>
      <c r="AK1311" s="165"/>
      <c r="AL1311" s="138"/>
      <c r="AM1311" s="138"/>
      <c r="AN1311" s="138"/>
      <c r="AO1311" s="142"/>
    </row>
    <row r="1312" spans="1:41">
      <c r="A1312" s="136">
        <v>48195009</v>
      </c>
      <c r="B1312" s="137">
        <v>26230477</v>
      </c>
      <c r="C1312" s="138"/>
      <c r="D1312" s="165">
        <v>504835.21</v>
      </c>
      <c r="E1312" s="165">
        <v>-10740.09</v>
      </c>
      <c r="F1312" s="165">
        <v>494095.12</v>
      </c>
      <c r="G1312" s="165">
        <v>-8854.7900000000009</v>
      </c>
      <c r="H1312" s="165">
        <v>-500</v>
      </c>
      <c r="I1312" s="165">
        <v>-1371.85</v>
      </c>
      <c r="J1312" s="165">
        <v>-21466.73</v>
      </c>
      <c r="K1312" s="138">
        <v>0</v>
      </c>
      <c r="L1312" s="139">
        <v>10.58</v>
      </c>
      <c r="M1312" s="153">
        <v>525.87001041666679</v>
      </c>
      <c r="N1312" s="140" t="s">
        <v>126</v>
      </c>
      <c r="O1312" s="140">
        <v>0</v>
      </c>
      <c r="P1312" s="138">
        <v>494095.12</v>
      </c>
      <c r="Q1312" s="137" t="s">
        <v>57</v>
      </c>
      <c r="R1312" s="137">
        <v>0</v>
      </c>
      <c r="S1312" s="140">
        <v>0</v>
      </c>
      <c r="T1312" s="182">
        <v>20161031</v>
      </c>
      <c r="U1312" s="137"/>
      <c r="V1312" s="138"/>
      <c r="W1312" s="141"/>
      <c r="X1312" s="138" t="s">
        <v>124</v>
      </c>
      <c r="Y1312" s="138">
        <v>0</v>
      </c>
      <c r="Z1312" s="138"/>
      <c r="AA1312" s="138"/>
      <c r="AB1312" s="138"/>
      <c r="AC1312" s="138"/>
      <c r="AD1312" s="138"/>
      <c r="AE1312" s="138"/>
      <c r="AF1312" s="165"/>
      <c r="AG1312" s="165"/>
      <c r="AH1312" s="165"/>
      <c r="AI1312" s="167"/>
      <c r="AJ1312" s="167"/>
      <c r="AK1312" s="165"/>
      <c r="AL1312" s="138"/>
      <c r="AM1312" s="138"/>
      <c r="AN1312" s="138"/>
      <c r="AO1312" s="142"/>
    </row>
    <row r="1313" spans="1:44">
      <c r="A1313" s="136">
        <v>48239014</v>
      </c>
      <c r="B1313" s="137">
        <v>10237380</v>
      </c>
      <c r="C1313" s="138"/>
      <c r="D1313" s="165">
        <v>573560.28</v>
      </c>
      <c r="E1313" s="165">
        <v>-6340.66</v>
      </c>
      <c r="F1313" s="165">
        <v>567219.62</v>
      </c>
      <c r="G1313" s="165">
        <v>-5640.01</v>
      </c>
      <c r="H1313" s="165">
        <v>0</v>
      </c>
      <c r="I1313" s="165">
        <v>-639.1</v>
      </c>
      <c r="J1313" s="165">
        <v>-12619.77</v>
      </c>
      <c r="K1313" s="138">
        <v>0</v>
      </c>
      <c r="L1313" s="139">
        <v>11.8</v>
      </c>
      <c r="M1313" s="153">
        <v>597.4586250000001</v>
      </c>
      <c r="N1313" s="140" t="s">
        <v>126</v>
      </c>
      <c r="O1313" s="140">
        <v>0</v>
      </c>
      <c r="P1313" s="138">
        <v>567219.62</v>
      </c>
      <c r="Q1313" s="137" t="s">
        <v>57</v>
      </c>
      <c r="R1313" s="137">
        <v>0</v>
      </c>
      <c r="S1313" s="140">
        <v>0</v>
      </c>
      <c r="T1313" s="182">
        <v>20161031</v>
      </c>
      <c r="U1313" s="137"/>
      <c r="V1313" s="138"/>
      <c r="W1313" s="141"/>
      <c r="X1313" s="138" t="s">
        <v>124</v>
      </c>
      <c r="Y1313" s="138">
        <v>0</v>
      </c>
      <c r="Z1313" s="138"/>
      <c r="AA1313" s="138"/>
      <c r="AB1313" s="138"/>
      <c r="AC1313" s="138"/>
      <c r="AD1313" s="138"/>
      <c r="AE1313" s="138"/>
      <c r="AF1313" s="165"/>
      <c r="AG1313" s="165"/>
      <c r="AH1313" s="165"/>
      <c r="AI1313" s="167"/>
      <c r="AJ1313" s="167"/>
      <c r="AK1313" s="165"/>
      <c r="AL1313" s="138"/>
      <c r="AM1313" s="138"/>
      <c r="AN1313" s="138"/>
      <c r="AO1313" s="142"/>
    </row>
    <row r="1314" spans="1:44" s="229" customFormat="1">
      <c r="A1314" s="231">
        <v>48239235</v>
      </c>
      <c r="B1314" s="232">
        <v>32474161</v>
      </c>
      <c r="C1314" s="233"/>
      <c r="D1314" s="234">
        <v>676573.26</v>
      </c>
      <c r="E1314" s="234">
        <v>0</v>
      </c>
      <c r="F1314" s="234">
        <v>676573.26</v>
      </c>
      <c r="G1314" s="234">
        <v>0</v>
      </c>
      <c r="H1314" s="234">
        <v>0</v>
      </c>
      <c r="I1314" s="234">
        <v>0</v>
      </c>
      <c r="J1314" s="234">
        <v>0</v>
      </c>
      <c r="K1314" s="233">
        <v>0</v>
      </c>
      <c r="L1314" s="235">
        <v>10.845000000000001</v>
      </c>
      <c r="M1314" s="236">
        <v>704.76381249999997</v>
      </c>
      <c r="N1314" s="237" t="s">
        <v>126</v>
      </c>
      <c r="O1314" s="237">
        <v>0</v>
      </c>
      <c r="P1314" s="233">
        <v>669326.22</v>
      </c>
      <c r="Q1314" s="232" t="s">
        <v>57</v>
      </c>
      <c r="R1314" s="232">
        <v>0</v>
      </c>
      <c r="S1314" s="237">
        <v>0</v>
      </c>
      <c r="T1314" s="238">
        <v>20161031</v>
      </c>
      <c r="U1314" s="232"/>
      <c r="V1314" s="233"/>
      <c r="W1314" s="239"/>
      <c r="X1314" s="233" t="s">
        <v>124</v>
      </c>
      <c r="Y1314" s="233">
        <v>0</v>
      </c>
      <c r="Z1314" s="233"/>
      <c r="AA1314" s="233"/>
      <c r="AB1314" s="233"/>
      <c r="AC1314" s="233"/>
      <c r="AD1314" s="233"/>
      <c r="AE1314" s="233"/>
      <c r="AF1314" s="234"/>
      <c r="AG1314" s="234"/>
      <c r="AH1314" s="234"/>
      <c r="AI1314" s="240"/>
      <c r="AJ1314" s="240"/>
      <c r="AK1314" s="234"/>
      <c r="AL1314" s="233"/>
      <c r="AM1314" s="233"/>
      <c r="AN1314" s="233"/>
      <c r="AO1314" s="241"/>
      <c r="AQ1314"/>
      <c r="AR1314"/>
    </row>
    <row r="1315" spans="1:44">
      <c r="A1315" s="136">
        <v>48239250</v>
      </c>
      <c r="B1315" s="137">
        <v>41172988</v>
      </c>
      <c r="C1315" s="138"/>
      <c r="D1315" s="165">
        <v>0</v>
      </c>
      <c r="E1315" s="165">
        <v>0</v>
      </c>
      <c r="F1315" s="165">
        <v>0</v>
      </c>
      <c r="G1315" s="165">
        <v>0</v>
      </c>
      <c r="H1315" s="165">
        <v>0</v>
      </c>
      <c r="I1315" s="165">
        <v>0</v>
      </c>
      <c r="J1315" s="165">
        <v>0</v>
      </c>
      <c r="K1315" s="138">
        <v>0</v>
      </c>
      <c r="L1315" s="139">
        <v>11.375</v>
      </c>
      <c r="M1315" s="153">
        <v>0</v>
      </c>
      <c r="N1315" s="140" t="s">
        <v>125</v>
      </c>
      <c r="O1315" s="140">
        <v>0</v>
      </c>
      <c r="P1315" s="138">
        <v>0</v>
      </c>
      <c r="Q1315" s="137" t="s">
        <v>57</v>
      </c>
      <c r="R1315" s="137">
        <v>0</v>
      </c>
      <c r="S1315" s="140">
        <v>0</v>
      </c>
      <c r="T1315" s="182">
        <v>20161031</v>
      </c>
      <c r="U1315" s="137"/>
      <c r="V1315" s="138"/>
      <c r="W1315" s="141"/>
      <c r="X1315" s="138" t="s">
        <v>124</v>
      </c>
      <c r="Y1315" s="138">
        <v>0</v>
      </c>
      <c r="Z1315" s="138"/>
      <c r="AA1315" s="138"/>
      <c r="AB1315" s="138"/>
      <c r="AC1315" s="138"/>
      <c r="AD1315" s="138"/>
      <c r="AE1315" s="138"/>
      <c r="AF1315" s="165"/>
      <c r="AG1315" s="165"/>
      <c r="AH1315" s="165"/>
      <c r="AI1315" s="167"/>
      <c r="AJ1315" s="167"/>
      <c r="AK1315" s="165"/>
      <c r="AL1315" s="138"/>
      <c r="AM1315" s="138"/>
      <c r="AN1315" s="138"/>
      <c r="AO1315" s="142"/>
    </row>
    <row r="1316" spans="1:44">
      <c r="A1316" s="136">
        <v>48239272</v>
      </c>
      <c r="B1316" s="137">
        <v>30169638</v>
      </c>
      <c r="C1316" s="138"/>
      <c r="D1316" s="165">
        <v>287859.78000000003</v>
      </c>
      <c r="E1316" s="165">
        <v>-6074.66</v>
      </c>
      <c r="F1316" s="165">
        <v>281785.12</v>
      </c>
      <c r="G1316" s="165">
        <v>-5175.74</v>
      </c>
      <c r="H1316" s="165">
        <v>-500</v>
      </c>
      <c r="I1316" s="165">
        <v>-856.28</v>
      </c>
      <c r="J1316" s="165">
        <v>-12606.68</v>
      </c>
      <c r="K1316" s="138">
        <v>0</v>
      </c>
      <c r="L1316" s="139">
        <v>10.845000000000001</v>
      </c>
      <c r="M1316" s="153">
        <v>299.85393750000003</v>
      </c>
      <c r="N1316" s="140" t="s">
        <v>126</v>
      </c>
      <c r="O1316" s="140">
        <v>0</v>
      </c>
      <c r="P1316" s="138">
        <v>281785.12</v>
      </c>
      <c r="Q1316" s="137" t="s">
        <v>57</v>
      </c>
      <c r="R1316" s="137">
        <v>0</v>
      </c>
      <c r="S1316" s="140">
        <v>0</v>
      </c>
      <c r="T1316" s="182">
        <v>20161031</v>
      </c>
      <c r="U1316" s="137"/>
      <c r="V1316" s="138"/>
      <c r="W1316" s="141"/>
      <c r="X1316" s="138" t="s">
        <v>124</v>
      </c>
      <c r="Y1316" s="138">
        <v>0</v>
      </c>
      <c r="Z1316" s="138"/>
      <c r="AA1316" s="138"/>
      <c r="AB1316" s="138"/>
      <c r="AC1316" s="138"/>
      <c r="AD1316" s="138"/>
      <c r="AE1316" s="138"/>
      <c r="AF1316" s="165"/>
      <c r="AG1316" s="165"/>
      <c r="AH1316" s="165"/>
      <c r="AI1316" s="167"/>
      <c r="AJ1316" s="167"/>
      <c r="AK1316" s="165"/>
      <c r="AL1316" s="138"/>
      <c r="AM1316" s="138"/>
      <c r="AN1316" s="138"/>
      <c r="AO1316" s="142"/>
    </row>
    <row r="1317" spans="1:44">
      <c r="A1317" s="136">
        <v>48286306</v>
      </c>
      <c r="B1317" s="137">
        <v>41195052</v>
      </c>
      <c r="C1317" s="138"/>
      <c r="D1317" s="165">
        <v>400767.17</v>
      </c>
      <c r="E1317" s="165">
        <v>-15859.739999999998</v>
      </c>
      <c r="F1317" s="165">
        <v>384907.43</v>
      </c>
      <c r="G1317" s="165">
        <v>-3940.88</v>
      </c>
      <c r="H1317" s="165">
        <v>0</v>
      </c>
      <c r="I1317" s="165">
        <v>-514.54</v>
      </c>
      <c r="J1317" s="165">
        <v>-20315.16</v>
      </c>
      <c r="K1317" s="138">
        <v>-12731.19</v>
      </c>
      <c r="L1317" s="139">
        <v>11.8</v>
      </c>
      <c r="M1317" s="153">
        <v>417.46580208333336</v>
      </c>
      <c r="N1317" s="140" t="s">
        <v>126</v>
      </c>
      <c r="O1317" s="140">
        <v>0</v>
      </c>
      <c r="P1317" s="138">
        <v>384907.43</v>
      </c>
      <c r="Q1317" s="137" t="s">
        <v>57</v>
      </c>
      <c r="R1317" s="137">
        <v>0</v>
      </c>
      <c r="S1317" s="140">
        <v>0</v>
      </c>
      <c r="T1317" s="182">
        <v>20161031</v>
      </c>
      <c r="U1317" s="137"/>
      <c r="V1317" s="138"/>
      <c r="W1317" s="141"/>
      <c r="X1317" s="138" t="s">
        <v>124</v>
      </c>
      <c r="Y1317" s="138">
        <v>0</v>
      </c>
      <c r="Z1317" s="138"/>
      <c r="AA1317" s="138"/>
      <c r="AB1317" s="138"/>
      <c r="AC1317" s="138"/>
      <c r="AD1317" s="138"/>
      <c r="AE1317" s="138"/>
      <c r="AF1317" s="165"/>
      <c r="AG1317" s="165"/>
      <c r="AH1317" s="165"/>
      <c r="AI1317" s="167"/>
      <c r="AJ1317" s="167"/>
      <c r="AK1317" s="165"/>
      <c r="AL1317" s="138"/>
      <c r="AM1317" s="138"/>
      <c r="AN1317" s="138"/>
      <c r="AO1317" s="142"/>
    </row>
    <row r="1318" spans="1:44">
      <c r="A1318" s="136">
        <v>48286585</v>
      </c>
      <c r="B1318" s="137">
        <v>16899547</v>
      </c>
      <c r="C1318" s="138"/>
      <c r="D1318" s="165">
        <v>0</v>
      </c>
      <c r="E1318" s="165">
        <v>0</v>
      </c>
      <c r="F1318" s="165">
        <v>0</v>
      </c>
      <c r="G1318" s="165">
        <v>0</v>
      </c>
      <c r="H1318" s="165">
        <v>0</v>
      </c>
      <c r="I1318" s="165">
        <v>0</v>
      </c>
      <c r="J1318" s="165">
        <v>0</v>
      </c>
      <c r="K1318" s="138">
        <v>0</v>
      </c>
      <c r="L1318" s="139">
        <v>12.7</v>
      </c>
      <c r="M1318" s="153">
        <v>0</v>
      </c>
      <c r="N1318" s="140" t="s">
        <v>125</v>
      </c>
      <c r="O1318" s="140">
        <v>1</v>
      </c>
      <c r="P1318" s="138">
        <v>0</v>
      </c>
      <c r="Q1318" s="137" t="s">
        <v>57</v>
      </c>
      <c r="R1318" s="137">
        <v>0</v>
      </c>
      <c r="S1318" s="140">
        <v>0</v>
      </c>
      <c r="T1318" s="182">
        <v>20161031</v>
      </c>
      <c r="U1318" s="137"/>
      <c r="V1318" s="138"/>
      <c r="W1318" s="141"/>
      <c r="X1318" s="138" t="s">
        <v>124</v>
      </c>
      <c r="Y1318" s="138">
        <v>0</v>
      </c>
      <c r="Z1318" s="138"/>
      <c r="AA1318" s="138"/>
      <c r="AB1318" s="138"/>
      <c r="AC1318" s="138"/>
      <c r="AD1318" s="138"/>
      <c r="AE1318" s="138"/>
      <c r="AF1318" s="165"/>
      <c r="AG1318" s="165"/>
      <c r="AH1318" s="165"/>
      <c r="AI1318" s="167"/>
      <c r="AJ1318" s="167"/>
      <c r="AK1318" s="165"/>
      <c r="AL1318" s="138"/>
      <c r="AM1318" s="138"/>
      <c r="AN1318" s="138"/>
      <c r="AO1318" s="142"/>
    </row>
    <row r="1319" spans="1:44">
      <c r="A1319" s="136">
        <v>48286625</v>
      </c>
      <c r="B1319" s="137">
        <v>5025766</v>
      </c>
      <c r="C1319" s="138"/>
      <c r="D1319" s="165">
        <v>0</v>
      </c>
      <c r="E1319" s="165">
        <v>0</v>
      </c>
      <c r="F1319" s="165">
        <v>0</v>
      </c>
      <c r="G1319" s="165">
        <v>0</v>
      </c>
      <c r="H1319" s="165">
        <v>0</v>
      </c>
      <c r="I1319" s="165">
        <v>0</v>
      </c>
      <c r="J1319" s="165">
        <v>0</v>
      </c>
      <c r="K1319" s="138">
        <v>0</v>
      </c>
      <c r="L1319" s="139">
        <v>11.1</v>
      </c>
      <c r="M1319" s="153">
        <v>0</v>
      </c>
      <c r="N1319" s="140" t="s">
        <v>125</v>
      </c>
      <c r="O1319" s="140">
        <v>0</v>
      </c>
      <c r="P1319" s="138">
        <v>0</v>
      </c>
      <c r="Q1319" s="137" t="s">
        <v>57</v>
      </c>
      <c r="R1319" s="137">
        <v>0</v>
      </c>
      <c r="S1319" s="140">
        <v>0</v>
      </c>
      <c r="T1319" s="182">
        <v>20161031</v>
      </c>
      <c r="U1319" s="137"/>
      <c r="V1319" s="138"/>
      <c r="W1319" s="141"/>
      <c r="X1319" s="138" t="s">
        <v>124</v>
      </c>
      <c r="Y1319" s="138">
        <v>0</v>
      </c>
      <c r="Z1319" s="138"/>
      <c r="AA1319" s="138"/>
      <c r="AB1319" s="138"/>
      <c r="AC1319" s="138"/>
      <c r="AD1319" s="138"/>
      <c r="AE1319" s="138"/>
      <c r="AF1319" s="165"/>
      <c r="AG1319" s="165"/>
      <c r="AH1319" s="165"/>
      <c r="AI1319" s="167"/>
      <c r="AJ1319" s="167"/>
      <c r="AK1319" s="165"/>
      <c r="AL1319" s="138"/>
      <c r="AM1319" s="138"/>
      <c r="AN1319" s="138"/>
      <c r="AO1319" s="142"/>
    </row>
    <row r="1320" spans="1:44">
      <c r="A1320" s="136">
        <v>48286635</v>
      </c>
      <c r="B1320" s="137">
        <v>41279875</v>
      </c>
      <c r="C1320" s="138"/>
      <c r="D1320" s="165">
        <v>810101.46</v>
      </c>
      <c r="E1320" s="165">
        <v>-8011.27</v>
      </c>
      <c r="F1320" s="165">
        <v>802090.19</v>
      </c>
      <c r="G1320" s="165">
        <v>-7493.16</v>
      </c>
      <c r="H1320" s="165">
        <v>0</v>
      </c>
      <c r="I1320" s="165">
        <v>-1753.57</v>
      </c>
      <c r="J1320" s="165">
        <v>-17258</v>
      </c>
      <c r="K1320" s="138">
        <v>0</v>
      </c>
      <c r="L1320" s="139">
        <v>11.1</v>
      </c>
      <c r="M1320" s="153">
        <v>843.85568750000004</v>
      </c>
      <c r="N1320" s="140" t="s">
        <v>126</v>
      </c>
      <c r="O1320" s="140">
        <v>1</v>
      </c>
      <c r="P1320" s="138">
        <v>769419.09</v>
      </c>
      <c r="Q1320" s="137" t="s">
        <v>61</v>
      </c>
      <c r="R1320" s="137">
        <v>20160801</v>
      </c>
      <c r="S1320" s="140">
        <v>4</v>
      </c>
      <c r="T1320" s="182">
        <v>20161031</v>
      </c>
      <c r="U1320" s="137"/>
      <c r="V1320" s="138"/>
      <c r="W1320" s="141"/>
      <c r="X1320" s="138" t="s">
        <v>124</v>
      </c>
      <c r="Y1320" s="138">
        <v>0</v>
      </c>
      <c r="Z1320" s="138"/>
      <c r="AA1320" s="138"/>
      <c r="AB1320" s="138"/>
      <c r="AC1320" s="138"/>
      <c r="AD1320" s="138"/>
      <c r="AE1320" s="138"/>
      <c r="AF1320" s="165"/>
      <c r="AG1320" s="165"/>
      <c r="AH1320" s="165"/>
      <c r="AI1320" s="167"/>
      <c r="AJ1320" s="167"/>
      <c r="AK1320" s="165"/>
      <c r="AL1320" s="138"/>
      <c r="AM1320" s="138"/>
      <c r="AN1320" s="138"/>
      <c r="AO1320" s="142"/>
    </row>
    <row r="1321" spans="1:44">
      <c r="A1321" s="136">
        <v>48351300</v>
      </c>
      <c r="B1321" s="137">
        <v>9768329</v>
      </c>
      <c r="C1321" s="138"/>
      <c r="D1321" s="165">
        <v>241575.72</v>
      </c>
      <c r="E1321" s="165">
        <v>-5736.53</v>
      </c>
      <c r="F1321" s="165">
        <v>235839.19</v>
      </c>
      <c r="G1321" s="165">
        <v>-2375.4899999999998</v>
      </c>
      <c r="H1321" s="165">
        <v>0</v>
      </c>
      <c r="I1321" s="165">
        <v>-207.29</v>
      </c>
      <c r="J1321" s="165">
        <v>-8319.31</v>
      </c>
      <c r="K1321" s="138">
        <v>-4427.58</v>
      </c>
      <c r="L1321" s="139">
        <v>11.8</v>
      </c>
      <c r="M1321" s="153">
        <v>251.64137500000001</v>
      </c>
      <c r="N1321" s="140" t="s">
        <v>126</v>
      </c>
      <c r="O1321" s="140">
        <v>0</v>
      </c>
      <c r="P1321" s="138">
        <v>235839.19</v>
      </c>
      <c r="Q1321" s="137" t="s">
        <v>57</v>
      </c>
      <c r="R1321" s="137">
        <v>0</v>
      </c>
      <c r="S1321" s="140">
        <v>0</v>
      </c>
      <c r="T1321" s="182">
        <v>20161031</v>
      </c>
      <c r="U1321" s="137"/>
      <c r="V1321" s="138"/>
      <c r="W1321" s="141"/>
      <c r="X1321" s="138" t="s">
        <v>124</v>
      </c>
      <c r="Y1321" s="138">
        <v>0</v>
      </c>
      <c r="Z1321" s="138"/>
      <c r="AA1321" s="138"/>
      <c r="AB1321" s="138"/>
      <c r="AC1321" s="138"/>
      <c r="AD1321" s="138"/>
      <c r="AE1321" s="138"/>
      <c r="AF1321" s="165"/>
      <c r="AG1321" s="165"/>
      <c r="AH1321" s="165"/>
      <c r="AI1321" s="167"/>
      <c r="AJ1321" s="167"/>
      <c r="AK1321" s="165"/>
      <c r="AL1321" s="138"/>
      <c r="AM1321" s="138"/>
      <c r="AN1321" s="138"/>
      <c r="AO1321" s="142"/>
    </row>
    <row r="1322" spans="1:44">
      <c r="A1322" s="136">
        <v>48399202</v>
      </c>
      <c r="B1322" s="137">
        <v>22044435</v>
      </c>
      <c r="C1322" s="138"/>
      <c r="D1322" s="165">
        <v>0</v>
      </c>
      <c r="E1322" s="165">
        <v>0</v>
      </c>
      <c r="F1322" s="165">
        <v>0</v>
      </c>
      <c r="G1322" s="165">
        <v>0</v>
      </c>
      <c r="H1322" s="165">
        <v>0</v>
      </c>
      <c r="I1322" s="165">
        <v>0</v>
      </c>
      <c r="J1322" s="165">
        <v>0</v>
      </c>
      <c r="K1322" s="138">
        <v>0</v>
      </c>
      <c r="L1322" s="139">
        <v>11.8</v>
      </c>
      <c r="M1322" s="153">
        <v>0</v>
      </c>
      <c r="N1322" s="140" t="s">
        <v>125</v>
      </c>
      <c r="O1322" s="140">
        <v>0</v>
      </c>
      <c r="P1322" s="138">
        <v>0</v>
      </c>
      <c r="Q1322" s="137" t="s">
        <v>57</v>
      </c>
      <c r="R1322" s="137">
        <v>0</v>
      </c>
      <c r="S1322" s="140">
        <v>0</v>
      </c>
      <c r="T1322" s="182">
        <v>20161031</v>
      </c>
      <c r="U1322" s="137"/>
      <c r="V1322" s="138"/>
      <c r="W1322" s="141"/>
      <c r="X1322" s="138" t="s">
        <v>124</v>
      </c>
      <c r="Y1322" s="138">
        <v>0</v>
      </c>
      <c r="Z1322" s="138"/>
      <c r="AA1322" s="138"/>
      <c r="AB1322" s="138"/>
      <c r="AC1322" s="138"/>
      <c r="AD1322" s="138"/>
      <c r="AE1322" s="138"/>
      <c r="AF1322" s="165"/>
      <c r="AG1322" s="165"/>
      <c r="AH1322" s="165"/>
      <c r="AI1322" s="167"/>
      <c r="AJ1322" s="167"/>
      <c r="AK1322" s="165"/>
      <c r="AL1322" s="138"/>
      <c r="AM1322" s="138"/>
      <c r="AN1322" s="138"/>
      <c r="AO1322" s="142"/>
    </row>
    <row r="1323" spans="1:44">
      <c r="A1323" s="136">
        <v>48399233</v>
      </c>
      <c r="B1323" s="137">
        <v>30491638</v>
      </c>
      <c r="C1323" s="138"/>
      <c r="D1323" s="165">
        <v>1017648.46</v>
      </c>
      <c r="E1323" s="165">
        <v>-11077.77</v>
      </c>
      <c r="F1323" s="165">
        <v>1006570.69</v>
      </c>
      <c r="G1323" s="165">
        <v>-8747.5400000000009</v>
      </c>
      <c r="H1323" s="165">
        <v>0</v>
      </c>
      <c r="I1323" s="165">
        <v>-1337.96</v>
      </c>
      <c r="J1323" s="165">
        <v>-21163.27</v>
      </c>
      <c r="K1323" s="138">
        <v>0</v>
      </c>
      <c r="L1323" s="139">
        <v>10.315</v>
      </c>
      <c r="M1323" s="153">
        <v>1060.0504791666667</v>
      </c>
      <c r="N1323" s="140" t="s">
        <v>126</v>
      </c>
      <c r="O1323" s="140">
        <v>0</v>
      </c>
      <c r="P1323" s="138">
        <v>1006570.69</v>
      </c>
      <c r="Q1323" s="137" t="s">
        <v>57</v>
      </c>
      <c r="R1323" s="137">
        <v>0</v>
      </c>
      <c r="S1323" s="140">
        <v>0</v>
      </c>
      <c r="T1323" s="182">
        <v>20161031</v>
      </c>
      <c r="U1323" s="137"/>
      <c r="V1323" s="138"/>
      <c r="W1323" s="141"/>
      <c r="X1323" s="138" t="s">
        <v>124</v>
      </c>
      <c r="Y1323" s="138">
        <v>0</v>
      </c>
      <c r="Z1323" s="138"/>
      <c r="AA1323" s="138"/>
      <c r="AB1323" s="138"/>
      <c r="AC1323" s="138"/>
      <c r="AD1323" s="138"/>
      <c r="AE1323" s="138"/>
      <c r="AF1323" s="165"/>
      <c r="AG1323" s="165"/>
      <c r="AH1323" s="165"/>
      <c r="AI1323" s="167"/>
      <c r="AJ1323" s="167"/>
      <c r="AK1323" s="165"/>
      <c r="AL1323" s="138"/>
      <c r="AM1323" s="138"/>
      <c r="AN1323" s="138"/>
      <c r="AO1323" s="142"/>
    </row>
    <row r="1324" spans="1:44">
      <c r="A1324" s="136">
        <v>48399284</v>
      </c>
      <c r="B1324" s="137">
        <v>1574660</v>
      </c>
      <c r="C1324" s="138"/>
      <c r="D1324" s="165">
        <v>719161.46</v>
      </c>
      <c r="E1324" s="165">
        <v>-4724.91</v>
      </c>
      <c r="F1324" s="165">
        <v>714436.55</v>
      </c>
      <c r="G1324" s="165">
        <v>-6499.42</v>
      </c>
      <c r="H1324" s="165">
        <v>0</v>
      </c>
      <c r="I1324" s="165">
        <v>-1044.55</v>
      </c>
      <c r="J1324" s="165">
        <v>-12268.88</v>
      </c>
      <c r="K1324" s="138">
        <v>0</v>
      </c>
      <c r="L1324" s="139">
        <v>10.845000000000001</v>
      </c>
      <c r="M1324" s="153">
        <v>749.1265208333333</v>
      </c>
      <c r="N1324" s="140" t="s">
        <v>126</v>
      </c>
      <c r="O1324" s="140">
        <v>0</v>
      </c>
      <c r="P1324" s="138">
        <v>711458.24</v>
      </c>
      <c r="Q1324" s="137" t="s">
        <v>58</v>
      </c>
      <c r="R1324" s="137">
        <v>20161031</v>
      </c>
      <c r="S1324" s="140">
        <v>1</v>
      </c>
      <c r="T1324" s="182">
        <v>20161031</v>
      </c>
      <c r="U1324" s="137"/>
      <c r="V1324" s="138"/>
      <c r="W1324" s="141"/>
      <c r="X1324" s="138" t="s">
        <v>124</v>
      </c>
      <c r="Y1324" s="138">
        <v>0</v>
      </c>
      <c r="Z1324" s="138"/>
      <c r="AA1324" s="138"/>
      <c r="AB1324" s="138"/>
      <c r="AC1324" s="138"/>
      <c r="AD1324" s="138"/>
      <c r="AE1324" s="138"/>
      <c r="AF1324" s="165"/>
      <c r="AG1324" s="165"/>
      <c r="AH1324" s="165"/>
      <c r="AI1324" s="167"/>
      <c r="AJ1324" s="167"/>
      <c r="AK1324" s="165"/>
      <c r="AL1324" s="138"/>
      <c r="AM1324" s="138"/>
      <c r="AN1324" s="138"/>
      <c r="AO1324" s="142"/>
    </row>
    <row r="1325" spans="1:44">
      <c r="A1325" s="136">
        <v>48399293</v>
      </c>
      <c r="B1325" s="137">
        <v>13898788</v>
      </c>
      <c r="C1325" s="138"/>
      <c r="D1325" s="165">
        <v>0</v>
      </c>
      <c r="E1325" s="165">
        <v>0</v>
      </c>
      <c r="F1325" s="165">
        <v>0</v>
      </c>
      <c r="G1325" s="165">
        <v>0</v>
      </c>
      <c r="H1325" s="165">
        <v>0</v>
      </c>
      <c r="I1325" s="165">
        <v>0</v>
      </c>
      <c r="J1325" s="165">
        <v>0</v>
      </c>
      <c r="K1325" s="138">
        <v>0</v>
      </c>
      <c r="L1325" s="139">
        <v>11.904999999999999</v>
      </c>
      <c r="M1325" s="153">
        <v>0</v>
      </c>
      <c r="N1325" s="140" t="s">
        <v>125</v>
      </c>
      <c r="O1325" s="140">
        <v>0</v>
      </c>
      <c r="P1325" s="138">
        <v>0</v>
      </c>
      <c r="Q1325" s="137" t="s">
        <v>57</v>
      </c>
      <c r="R1325" s="137">
        <v>0</v>
      </c>
      <c r="S1325" s="140">
        <v>0</v>
      </c>
      <c r="T1325" s="182">
        <v>20161031</v>
      </c>
      <c r="U1325" s="137"/>
      <c r="V1325" s="138"/>
      <c r="W1325" s="141"/>
      <c r="X1325" s="138" t="s">
        <v>124</v>
      </c>
      <c r="Y1325" s="138">
        <v>0</v>
      </c>
      <c r="Z1325" s="138"/>
      <c r="AA1325" s="138"/>
      <c r="AB1325" s="138"/>
      <c r="AC1325" s="138"/>
      <c r="AD1325" s="138"/>
      <c r="AE1325" s="138"/>
      <c r="AF1325" s="165"/>
      <c r="AG1325" s="165"/>
      <c r="AH1325" s="165"/>
      <c r="AI1325" s="167"/>
      <c r="AJ1325" s="167"/>
      <c r="AK1325" s="165"/>
      <c r="AL1325" s="138"/>
      <c r="AM1325" s="138"/>
      <c r="AN1325" s="138"/>
      <c r="AO1325" s="142"/>
    </row>
    <row r="1326" spans="1:44">
      <c r="A1326" s="136">
        <v>48399305</v>
      </c>
      <c r="B1326" s="137">
        <v>3174235</v>
      </c>
      <c r="C1326" s="138"/>
      <c r="D1326" s="165">
        <v>557687.56000000006</v>
      </c>
      <c r="E1326" s="165">
        <v>0</v>
      </c>
      <c r="F1326" s="165">
        <v>557687.56000000006</v>
      </c>
      <c r="G1326" s="165">
        <v>0</v>
      </c>
      <c r="H1326" s="165">
        <v>0</v>
      </c>
      <c r="I1326" s="165">
        <v>0</v>
      </c>
      <c r="J1326" s="165">
        <v>0</v>
      </c>
      <c r="K1326" s="138">
        <v>0</v>
      </c>
      <c r="L1326" s="139">
        <v>12.17</v>
      </c>
      <c r="M1326" s="153">
        <v>580.92454166666676</v>
      </c>
      <c r="N1326" s="140" t="s">
        <v>126</v>
      </c>
      <c r="O1326" s="140">
        <v>1</v>
      </c>
      <c r="P1326" s="138">
        <v>376466.93</v>
      </c>
      <c r="Q1326" s="137" t="s">
        <v>64</v>
      </c>
      <c r="R1326" s="137">
        <v>20110930</v>
      </c>
      <c r="S1326" s="140">
        <v>62</v>
      </c>
      <c r="T1326" s="182">
        <v>20161031</v>
      </c>
      <c r="U1326" s="137"/>
      <c r="V1326" s="138"/>
      <c r="W1326" s="141"/>
      <c r="X1326" s="138" t="s">
        <v>124</v>
      </c>
      <c r="Y1326" s="138">
        <v>0</v>
      </c>
      <c r="Z1326" s="138"/>
      <c r="AA1326" s="138"/>
      <c r="AB1326" s="138"/>
      <c r="AC1326" s="138"/>
      <c r="AD1326" s="138"/>
      <c r="AE1326" s="138"/>
      <c r="AF1326" s="165"/>
      <c r="AG1326" s="165"/>
      <c r="AH1326" s="165"/>
      <c r="AI1326" s="167"/>
      <c r="AJ1326" s="167"/>
      <c r="AK1326" s="165"/>
      <c r="AL1326" s="138"/>
      <c r="AM1326" s="138"/>
      <c r="AN1326" s="138"/>
      <c r="AO1326" s="142"/>
    </row>
    <row r="1327" spans="1:44">
      <c r="A1327" s="136">
        <v>48443955</v>
      </c>
      <c r="B1327" s="137">
        <v>11689130</v>
      </c>
      <c r="C1327" s="138"/>
      <c r="D1327" s="165">
        <v>0</v>
      </c>
      <c r="E1327" s="165">
        <v>0</v>
      </c>
      <c r="F1327" s="165">
        <v>0</v>
      </c>
      <c r="G1327" s="165">
        <v>0</v>
      </c>
      <c r="H1327" s="165">
        <v>0</v>
      </c>
      <c r="I1327" s="165">
        <v>0</v>
      </c>
      <c r="J1327" s="165">
        <v>0</v>
      </c>
      <c r="K1327" s="138">
        <v>0</v>
      </c>
      <c r="L1327" s="139">
        <v>11.8</v>
      </c>
      <c r="M1327" s="153">
        <v>0</v>
      </c>
      <c r="N1327" s="140" t="s">
        <v>125</v>
      </c>
      <c r="O1327" s="140">
        <v>0</v>
      </c>
      <c r="P1327" s="138">
        <v>0</v>
      </c>
      <c r="Q1327" s="137" t="s">
        <v>57</v>
      </c>
      <c r="R1327" s="137">
        <v>0</v>
      </c>
      <c r="S1327" s="140">
        <v>0</v>
      </c>
      <c r="T1327" s="182">
        <v>20161031</v>
      </c>
      <c r="U1327" s="137"/>
      <c r="V1327" s="138"/>
      <c r="W1327" s="141"/>
      <c r="X1327" s="138" t="s">
        <v>124</v>
      </c>
      <c r="Y1327" s="138">
        <v>0</v>
      </c>
      <c r="Z1327" s="138"/>
      <c r="AA1327" s="138"/>
      <c r="AB1327" s="138"/>
      <c r="AC1327" s="138"/>
      <c r="AD1327" s="138"/>
      <c r="AE1327" s="138"/>
      <c r="AF1327" s="165"/>
      <c r="AG1327" s="165"/>
      <c r="AH1327" s="165"/>
      <c r="AI1327" s="167"/>
      <c r="AJ1327" s="167"/>
      <c r="AK1327" s="165"/>
      <c r="AL1327" s="138"/>
      <c r="AM1327" s="138"/>
      <c r="AN1327" s="138"/>
      <c r="AO1327" s="142"/>
    </row>
    <row r="1328" spans="1:44">
      <c r="A1328" s="136">
        <v>48489104</v>
      </c>
      <c r="B1328" s="137">
        <v>15905680</v>
      </c>
      <c r="C1328" s="138"/>
      <c r="D1328" s="165">
        <v>477581.05</v>
      </c>
      <c r="E1328" s="165">
        <v>-13629.82</v>
      </c>
      <c r="F1328" s="165">
        <v>463951.23</v>
      </c>
      <c r="G1328" s="165">
        <v>-4696.21</v>
      </c>
      <c r="H1328" s="165">
        <v>0</v>
      </c>
      <c r="I1328" s="165">
        <v>-714.13</v>
      </c>
      <c r="J1328" s="165">
        <v>-19040.16</v>
      </c>
      <c r="K1328" s="138">
        <v>-5665.88</v>
      </c>
      <c r="L1328" s="139">
        <v>11.8</v>
      </c>
      <c r="M1328" s="153">
        <v>497.48026041666668</v>
      </c>
      <c r="N1328" s="140" t="s">
        <v>126</v>
      </c>
      <c r="O1328" s="140">
        <v>0</v>
      </c>
      <c r="P1328" s="138">
        <v>463951.23</v>
      </c>
      <c r="Q1328" s="137" t="s">
        <v>57</v>
      </c>
      <c r="R1328" s="137">
        <v>0</v>
      </c>
      <c r="S1328" s="140">
        <v>0</v>
      </c>
      <c r="T1328" s="182">
        <v>20161031</v>
      </c>
      <c r="U1328" s="137"/>
      <c r="V1328" s="138"/>
      <c r="W1328" s="141"/>
      <c r="X1328" s="138" t="s">
        <v>124</v>
      </c>
      <c r="Y1328" s="138">
        <v>0</v>
      </c>
      <c r="Z1328" s="138"/>
      <c r="AA1328" s="138"/>
      <c r="AB1328" s="138"/>
      <c r="AC1328" s="138"/>
      <c r="AD1328" s="138"/>
      <c r="AE1328" s="138"/>
      <c r="AF1328" s="165"/>
      <c r="AG1328" s="165"/>
      <c r="AH1328" s="165"/>
      <c r="AI1328" s="167"/>
      <c r="AJ1328" s="167"/>
      <c r="AK1328" s="165"/>
      <c r="AL1328" s="138"/>
      <c r="AM1328" s="138"/>
      <c r="AN1328" s="138"/>
      <c r="AO1328" s="142"/>
    </row>
    <row r="1329" spans="1:41">
      <c r="A1329" s="136">
        <v>48489638</v>
      </c>
      <c r="B1329" s="137">
        <v>41600276</v>
      </c>
      <c r="C1329" s="138"/>
      <c r="D1329" s="165">
        <v>60595.79</v>
      </c>
      <c r="E1329" s="165">
        <v>-643.83000000000004</v>
      </c>
      <c r="F1329" s="165">
        <v>59951.96</v>
      </c>
      <c r="G1329" s="165">
        <v>-561.02</v>
      </c>
      <c r="H1329" s="165">
        <v>0</v>
      </c>
      <c r="I1329" s="165">
        <v>-562.45000000000005</v>
      </c>
      <c r="J1329" s="165">
        <v>-1767.3</v>
      </c>
      <c r="K1329" s="138">
        <v>0</v>
      </c>
      <c r="L1329" s="139">
        <v>11.11</v>
      </c>
      <c r="M1329" s="153">
        <v>63.120614583333342</v>
      </c>
      <c r="N1329" s="140" t="s">
        <v>126</v>
      </c>
      <c r="O1329" s="140">
        <v>0</v>
      </c>
      <c r="P1329" s="138">
        <v>59951.96</v>
      </c>
      <c r="Q1329" s="137" t="s">
        <v>57</v>
      </c>
      <c r="R1329" s="137">
        <v>0</v>
      </c>
      <c r="S1329" s="140">
        <v>0</v>
      </c>
      <c r="T1329" s="182">
        <v>20161031</v>
      </c>
      <c r="U1329" s="137"/>
      <c r="V1329" s="138"/>
      <c r="W1329" s="141"/>
      <c r="X1329" s="138" t="s">
        <v>124</v>
      </c>
      <c r="Y1329" s="138">
        <v>0</v>
      </c>
      <c r="Z1329" s="138"/>
      <c r="AA1329" s="138"/>
      <c r="AB1329" s="138"/>
      <c r="AC1329" s="138"/>
      <c r="AD1329" s="138"/>
      <c r="AE1329" s="138"/>
      <c r="AF1329" s="165"/>
      <c r="AG1329" s="165"/>
      <c r="AH1329" s="165"/>
      <c r="AI1329" s="167"/>
      <c r="AJ1329" s="167"/>
      <c r="AK1329" s="165"/>
      <c r="AL1329" s="138"/>
      <c r="AM1329" s="138"/>
      <c r="AN1329" s="138"/>
      <c r="AO1329" s="142"/>
    </row>
    <row r="1330" spans="1:41">
      <c r="A1330" s="136">
        <v>48489690</v>
      </c>
      <c r="B1330" s="137">
        <v>17875377</v>
      </c>
      <c r="C1330" s="138"/>
      <c r="D1330" s="165">
        <v>5519430.75</v>
      </c>
      <c r="E1330" s="165">
        <v>-58662.16</v>
      </c>
      <c r="F1330" s="165">
        <v>5460768.5899999999</v>
      </c>
      <c r="G1330" s="165">
        <v>-51054.73</v>
      </c>
      <c r="H1330" s="165">
        <v>0</v>
      </c>
      <c r="I1330" s="165">
        <v>-7980.52</v>
      </c>
      <c r="J1330" s="165">
        <v>-117697.41</v>
      </c>
      <c r="K1330" s="138">
        <v>0</v>
      </c>
      <c r="L1330" s="139">
        <v>11.1</v>
      </c>
      <c r="M1330" s="153">
        <v>5749.4070312500007</v>
      </c>
      <c r="N1330" s="140" t="s">
        <v>126</v>
      </c>
      <c r="O1330" s="140">
        <v>0</v>
      </c>
      <c r="P1330" s="138">
        <v>5460768.5899999999</v>
      </c>
      <c r="Q1330" s="137" t="s">
        <v>57</v>
      </c>
      <c r="R1330" s="137">
        <v>0</v>
      </c>
      <c r="S1330" s="140">
        <v>0</v>
      </c>
      <c r="T1330" s="182">
        <v>20161031</v>
      </c>
      <c r="U1330" s="137"/>
      <c r="V1330" s="138"/>
      <c r="W1330" s="141"/>
      <c r="X1330" s="138" t="s">
        <v>124</v>
      </c>
      <c r="Y1330" s="138">
        <v>0</v>
      </c>
      <c r="Z1330" s="138"/>
      <c r="AA1330" s="138"/>
      <c r="AB1330" s="138"/>
      <c r="AC1330" s="138"/>
      <c r="AD1330" s="138"/>
      <c r="AE1330" s="138"/>
      <c r="AF1330" s="165"/>
      <c r="AG1330" s="165"/>
      <c r="AH1330" s="165"/>
      <c r="AI1330" s="167"/>
      <c r="AJ1330" s="167"/>
      <c r="AK1330" s="165"/>
      <c r="AL1330" s="138"/>
      <c r="AM1330" s="138"/>
      <c r="AN1330" s="138"/>
      <c r="AO1330" s="142"/>
    </row>
    <row r="1331" spans="1:41">
      <c r="A1331" s="136">
        <v>48533485</v>
      </c>
      <c r="B1331" s="137">
        <v>5645843</v>
      </c>
      <c r="C1331" s="138"/>
      <c r="D1331" s="165">
        <v>1437351.08</v>
      </c>
      <c r="E1331" s="165">
        <v>-15276.61</v>
      </c>
      <c r="F1331" s="165">
        <v>1422074.47</v>
      </c>
      <c r="G1331" s="165">
        <v>-13295.5</v>
      </c>
      <c r="H1331" s="165">
        <v>0</v>
      </c>
      <c r="I1331" s="165">
        <v>-2108.9</v>
      </c>
      <c r="J1331" s="165">
        <v>-30681.01</v>
      </c>
      <c r="K1331" s="138">
        <v>0</v>
      </c>
      <c r="L1331" s="139">
        <v>11.1</v>
      </c>
      <c r="M1331" s="153">
        <v>1497.2407083333335</v>
      </c>
      <c r="N1331" s="140" t="s">
        <v>126</v>
      </c>
      <c r="O1331" s="140">
        <v>0</v>
      </c>
      <c r="P1331" s="138">
        <v>1422074.47</v>
      </c>
      <c r="Q1331" s="137" t="s">
        <v>57</v>
      </c>
      <c r="R1331" s="137">
        <v>0</v>
      </c>
      <c r="S1331" s="140">
        <v>0</v>
      </c>
      <c r="T1331" s="182">
        <v>20161031</v>
      </c>
      <c r="U1331" s="137"/>
      <c r="V1331" s="138"/>
      <c r="W1331" s="141"/>
      <c r="X1331" s="138" t="s">
        <v>124</v>
      </c>
      <c r="Y1331" s="138">
        <v>0</v>
      </c>
      <c r="Z1331" s="138"/>
      <c r="AA1331" s="138"/>
      <c r="AB1331" s="138"/>
      <c r="AC1331" s="138"/>
      <c r="AD1331" s="138"/>
      <c r="AE1331" s="138"/>
      <c r="AF1331" s="165"/>
      <c r="AG1331" s="165"/>
      <c r="AH1331" s="165"/>
      <c r="AI1331" s="167"/>
      <c r="AJ1331" s="167"/>
      <c r="AK1331" s="165"/>
      <c r="AL1331" s="138"/>
      <c r="AM1331" s="138"/>
      <c r="AN1331" s="138"/>
      <c r="AO1331" s="142"/>
    </row>
    <row r="1332" spans="1:41">
      <c r="A1332" s="136">
        <v>48533970</v>
      </c>
      <c r="B1332" s="137">
        <v>39590944</v>
      </c>
      <c r="C1332" s="138"/>
      <c r="D1332" s="165">
        <v>0</v>
      </c>
      <c r="E1332" s="165">
        <v>0</v>
      </c>
      <c r="F1332" s="165">
        <v>0</v>
      </c>
      <c r="G1332" s="165">
        <v>0</v>
      </c>
      <c r="H1332" s="165">
        <v>0</v>
      </c>
      <c r="I1332" s="165">
        <v>0</v>
      </c>
      <c r="J1332" s="165">
        <v>0</v>
      </c>
      <c r="K1332" s="138">
        <v>0</v>
      </c>
      <c r="L1332" s="139">
        <v>11.8</v>
      </c>
      <c r="M1332" s="153">
        <v>0</v>
      </c>
      <c r="N1332" s="140" t="s">
        <v>125</v>
      </c>
      <c r="O1332" s="140">
        <v>0</v>
      </c>
      <c r="P1332" s="138">
        <v>0</v>
      </c>
      <c r="Q1332" s="137" t="s">
        <v>57</v>
      </c>
      <c r="R1332" s="137">
        <v>0</v>
      </c>
      <c r="S1332" s="140">
        <v>0</v>
      </c>
      <c r="T1332" s="182">
        <v>20161031</v>
      </c>
      <c r="U1332" s="137"/>
      <c r="V1332" s="138"/>
      <c r="W1332" s="141"/>
      <c r="X1332" s="138" t="s">
        <v>124</v>
      </c>
      <c r="Y1332" s="138">
        <v>0</v>
      </c>
      <c r="Z1332" s="138"/>
      <c r="AA1332" s="138"/>
      <c r="AB1332" s="138"/>
      <c r="AC1332" s="138"/>
      <c r="AD1332" s="138"/>
      <c r="AE1332" s="138"/>
      <c r="AF1332" s="165"/>
      <c r="AG1332" s="165"/>
      <c r="AH1332" s="165"/>
      <c r="AI1332" s="167"/>
      <c r="AJ1332" s="167"/>
      <c r="AK1332" s="165"/>
      <c r="AL1332" s="138"/>
      <c r="AM1332" s="138"/>
      <c r="AN1332" s="138"/>
      <c r="AO1332" s="142"/>
    </row>
    <row r="1333" spans="1:41">
      <c r="A1333" s="136">
        <v>48534711</v>
      </c>
      <c r="B1333" s="137">
        <v>40651563</v>
      </c>
      <c r="C1333" s="138"/>
      <c r="D1333" s="165">
        <v>0</v>
      </c>
      <c r="E1333" s="165">
        <v>0</v>
      </c>
      <c r="F1333" s="165">
        <v>0</v>
      </c>
      <c r="G1333" s="165">
        <v>0</v>
      </c>
      <c r="H1333" s="165">
        <v>0</v>
      </c>
      <c r="I1333" s="165">
        <v>0</v>
      </c>
      <c r="J1333" s="165">
        <v>0</v>
      </c>
      <c r="K1333" s="138">
        <v>0</v>
      </c>
      <c r="L1333" s="139">
        <v>10.315</v>
      </c>
      <c r="M1333" s="153">
        <v>0</v>
      </c>
      <c r="N1333" s="140" t="s">
        <v>125</v>
      </c>
      <c r="O1333" s="140">
        <v>0</v>
      </c>
      <c r="P1333" s="138">
        <v>0</v>
      </c>
      <c r="Q1333" s="137" t="s">
        <v>57</v>
      </c>
      <c r="R1333" s="137">
        <v>0</v>
      </c>
      <c r="S1333" s="140">
        <v>0</v>
      </c>
      <c r="T1333" s="182">
        <v>20161031</v>
      </c>
      <c r="U1333" s="137"/>
      <c r="V1333" s="138"/>
      <c r="W1333" s="141"/>
      <c r="X1333" s="138" t="s">
        <v>124</v>
      </c>
      <c r="Y1333" s="138">
        <v>0</v>
      </c>
      <c r="Z1333" s="138"/>
      <c r="AA1333" s="138"/>
      <c r="AB1333" s="138"/>
      <c r="AC1333" s="138"/>
      <c r="AD1333" s="138"/>
      <c r="AE1333" s="138"/>
      <c r="AF1333" s="165"/>
      <c r="AG1333" s="165"/>
      <c r="AH1333" s="165"/>
      <c r="AI1333" s="167"/>
      <c r="AJ1333" s="167"/>
      <c r="AK1333" s="165"/>
      <c r="AL1333" s="138"/>
      <c r="AM1333" s="138"/>
      <c r="AN1333" s="138"/>
      <c r="AO1333" s="142"/>
    </row>
    <row r="1334" spans="1:41">
      <c r="A1334" s="136">
        <v>48586037</v>
      </c>
      <c r="B1334" s="137">
        <v>9343535</v>
      </c>
      <c r="C1334" s="138"/>
      <c r="D1334" s="165">
        <v>0</v>
      </c>
      <c r="E1334" s="165">
        <v>0</v>
      </c>
      <c r="F1334" s="165">
        <v>0</v>
      </c>
      <c r="G1334" s="165">
        <v>0</v>
      </c>
      <c r="H1334" s="165">
        <v>0</v>
      </c>
      <c r="I1334" s="165">
        <v>0</v>
      </c>
      <c r="J1334" s="165">
        <v>0</v>
      </c>
      <c r="K1334" s="138">
        <v>0</v>
      </c>
      <c r="L1334" s="139">
        <v>11.1</v>
      </c>
      <c r="M1334" s="153">
        <v>0</v>
      </c>
      <c r="N1334" s="140" t="s">
        <v>125</v>
      </c>
      <c r="O1334" s="140">
        <v>0</v>
      </c>
      <c r="P1334" s="138">
        <v>0</v>
      </c>
      <c r="Q1334" s="137" t="s">
        <v>57</v>
      </c>
      <c r="R1334" s="137">
        <v>0</v>
      </c>
      <c r="S1334" s="140">
        <v>0</v>
      </c>
      <c r="T1334" s="182">
        <v>20161031</v>
      </c>
      <c r="U1334" s="137"/>
      <c r="V1334" s="138"/>
      <c r="W1334" s="141"/>
      <c r="X1334" s="138" t="s">
        <v>124</v>
      </c>
      <c r="Y1334" s="138">
        <v>0</v>
      </c>
      <c r="Z1334" s="138"/>
      <c r="AA1334" s="138"/>
      <c r="AB1334" s="138"/>
      <c r="AC1334" s="138"/>
      <c r="AD1334" s="138"/>
      <c r="AE1334" s="138"/>
      <c r="AF1334" s="165"/>
      <c r="AG1334" s="165"/>
      <c r="AH1334" s="165"/>
      <c r="AI1334" s="167"/>
      <c r="AJ1334" s="167"/>
      <c r="AK1334" s="165"/>
      <c r="AL1334" s="138"/>
      <c r="AM1334" s="138"/>
      <c r="AN1334" s="138"/>
      <c r="AO1334" s="142"/>
    </row>
    <row r="1335" spans="1:41">
      <c r="A1335" s="136">
        <v>48642848</v>
      </c>
      <c r="B1335" s="137">
        <v>9225855</v>
      </c>
      <c r="C1335" s="138"/>
      <c r="D1335" s="165">
        <v>147154.29999999999</v>
      </c>
      <c r="E1335" s="165">
        <v>-1589.01</v>
      </c>
      <c r="F1335" s="165">
        <v>145565.29</v>
      </c>
      <c r="G1335" s="165">
        <v>-1297.4100000000001</v>
      </c>
      <c r="H1335" s="165">
        <v>0</v>
      </c>
      <c r="I1335" s="165">
        <v>-212.66</v>
      </c>
      <c r="J1335" s="165">
        <v>-3099.08</v>
      </c>
      <c r="K1335" s="138">
        <v>0</v>
      </c>
      <c r="L1335" s="139">
        <v>10.58</v>
      </c>
      <c r="M1335" s="153">
        <v>153.28572916666667</v>
      </c>
      <c r="N1335" s="140" t="s">
        <v>126</v>
      </c>
      <c r="O1335" s="140">
        <v>0</v>
      </c>
      <c r="P1335" s="138">
        <v>145565.29</v>
      </c>
      <c r="Q1335" s="137" t="s">
        <v>57</v>
      </c>
      <c r="R1335" s="137">
        <v>0</v>
      </c>
      <c r="S1335" s="140">
        <v>0</v>
      </c>
      <c r="T1335" s="182">
        <v>20161031</v>
      </c>
      <c r="U1335" s="137"/>
      <c r="V1335" s="138"/>
      <c r="W1335" s="141"/>
      <c r="X1335" s="138" t="s">
        <v>124</v>
      </c>
      <c r="Y1335" s="138">
        <v>0</v>
      </c>
      <c r="Z1335" s="138"/>
      <c r="AA1335" s="138"/>
      <c r="AB1335" s="138"/>
      <c r="AC1335" s="138"/>
      <c r="AD1335" s="138"/>
      <c r="AE1335" s="138"/>
      <c r="AF1335" s="165"/>
      <c r="AG1335" s="165"/>
      <c r="AH1335" s="165"/>
      <c r="AI1335" s="167"/>
      <c r="AJ1335" s="167"/>
      <c r="AK1335" s="165"/>
      <c r="AL1335" s="138"/>
      <c r="AM1335" s="138"/>
      <c r="AN1335" s="138"/>
      <c r="AO1335" s="142"/>
    </row>
    <row r="1336" spans="1:41">
      <c r="A1336" s="136">
        <v>48643068</v>
      </c>
      <c r="B1336" s="137">
        <v>2162740</v>
      </c>
      <c r="C1336" s="138"/>
      <c r="D1336" s="165">
        <v>742491.37</v>
      </c>
      <c r="E1336" s="165">
        <v>-14893.740000000002</v>
      </c>
      <c r="F1336" s="165">
        <v>727597.63</v>
      </c>
      <c r="G1336" s="165">
        <v>-7301.17</v>
      </c>
      <c r="H1336" s="165">
        <v>0</v>
      </c>
      <c r="I1336" s="165">
        <v>-970.97</v>
      </c>
      <c r="J1336" s="165">
        <v>-23165.88</v>
      </c>
      <c r="K1336" s="138">
        <v>-5898.16</v>
      </c>
      <c r="L1336" s="139">
        <v>11.8</v>
      </c>
      <c r="M1336" s="153">
        <v>773.42851041666665</v>
      </c>
      <c r="N1336" s="140" t="s">
        <v>126</v>
      </c>
      <c r="O1336" s="140">
        <v>0</v>
      </c>
      <c r="P1336" s="138">
        <v>727597.63</v>
      </c>
      <c r="Q1336" s="137" t="s">
        <v>57</v>
      </c>
      <c r="R1336" s="137">
        <v>0</v>
      </c>
      <c r="S1336" s="140">
        <v>0</v>
      </c>
      <c r="T1336" s="182">
        <v>20161031</v>
      </c>
      <c r="U1336" s="137"/>
      <c r="V1336" s="138"/>
      <c r="W1336" s="141"/>
      <c r="X1336" s="138" t="s">
        <v>124</v>
      </c>
      <c r="Y1336" s="138">
        <v>0</v>
      </c>
      <c r="Z1336" s="138"/>
      <c r="AA1336" s="138"/>
      <c r="AB1336" s="138"/>
      <c r="AC1336" s="138"/>
      <c r="AD1336" s="138"/>
      <c r="AE1336" s="138"/>
      <c r="AF1336" s="165"/>
      <c r="AG1336" s="165"/>
      <c r="AH1336" s="165"/>
      <c r="AI1336" s="167"/>
      <c r="AJ1336" s="167"/>
      <c r="AK1336" s="165"/>
      <c r="AL1336" s="138"/>
      <c r="AM1336" s="138"/>
      <c r="AN1336" s="138"/>
      <c r="AO1336" s="142"/>
    </row>
    <row r="1337" spans="1:41">
      <c r="A1337" s="136">
        <v>48643157</v>
      </c>
      <c r="B1337" s="137">
        <v>21120305</v>
      </c>
      <c r="C1337" s="138"/>
      <c r="D1337" s="165">
        <v>0</v>
      </c>
      <c r="E1337" s="165">
        <v>0</v>
      </c>
      <c r="F1337" s="165">
        <v>0</v>
      </c>
      <c r="G1337" s="165">
        <v>0</v>
      </c>
      <c r="H1337" s="165">
        <v>0</v>
      </c>
      <c r="I1337" s="165">
        <v>0</v>
      </c>
      <c r="J1337" s="165">
        <v>0</v>
      </c>
      <c r="K1337" s="138">
        <v>0</v>
      </c>
      <c r="L1337" s="139">
        <v>11.8</v>
      </c>
      <c r="M1337" s="153">
        <v>0</v>
      </c>
      <c r="N1337" s="140" t="s">
        <v>125</v>
      </c>
      <c r="O1337" s="140">
        <v>0</v>
      </c>
      <c r="P1337" s="138">
        <v>0</v>
      </c>
      <c r="Q1337" s="137" t="s">
        <v>57</v>
      </c>
      <c r="R1337" s="137">
        <v>0</v>
      </c>
      <c r="S1337" s="140">
        <v>0</v>
      </c>
      <c r="T1337" s="182">
        <v>20161031</v>
      </c>
      <c r="U1337" s="137"/>
      <c r="V1337" s="138"/>
      <c r="W1337" s="141"/>
      <c r="X1337" s="138" t="s">
        <v>124</v>
      </c>
      <c r="Y1337" s="138">
        <v>0</v>
      </c>
      <c r="Z1337" s="138"/>
      <c r="AA1337" s="138"/>
      <c r="AB1337" s="138"/>
      <c r="AC1337" s="138"/>
      <c r="AD1337" s="138"/>
      <c r="AE1337" s="138"/>
      <c r="AF1337" s="165"/>
      <c r="AG1337" s="165"/>
      <c r="AH1337" s="165"/>
      <c r="AI1337" s="167"/>
      <c r="AJ1337" s="167"/>
      <c r="AK1337" s="165"/>
      <c r="AL1337" s="138"/>
      <c r="AM1337" s="138"/>
      <c r="AN1337" s="138"/>
      <c r="AO1337" s="142"/>
    </row>
    <row r="1338" spans="1:41">
      <c r="A1338" s="136">
        <v>48644002</v>
      </c>
      <c r="B1338" s="137">
        <v>13703715</v>
      </c>
      <c r="C1338" s="138"/>
      <c r="D1338" s="165">
        <v>236800.87</v>
      </c>
      <c r="E1338" s="165">
        <v>0</v>
      </c>
      <c r="F1338" s="165">
        <v>236800.87</v>
      </c>
      <c r="G1338" s="165">
        <v>0</v>
      </c>
      <c r="H1338" s="165">
        <v>0</v>
      </c>
      <c r="I1338" s="165">
        <v>0</v>
      </c>
      <c r="J1338" s="165">
        <v>0</v>
      </c>
      <c r="K1338" s="138">
        <v>0</v>
      </c>
      <c r="L1338" s="139">
        <v>11.375</v>
      </c>
      <c r="M1338" s="153">
        <v>246.66757291666667</v>
      </c>
      <c r="N1338" s="140" t="s">
        <v>126</v>
      </c>
      <c r="O1338" s="140">
        <v>1</v>
      </c>
      <c r="P1338" s="138">
        <v>226833.83</v>
      </c>
      <c r="Q1338" s="137" t="s">
        <v>62</v>
      </c>
      <c r="R1338" s="137">
        <v>20160630</v>
      </c>
      <c r="S1338" s="140">
        <v>5</v>
      </c>
      <c r="T1338" s="182">
        <v>20161031</v>
      </c>
      <c r="U1338" s="137"/>
      <c r="V1338" s="138"/>
      <c r="W1338" s="141"/>
      <c r="X1338" s="138" t="s">
        <v>124</v>
      </c>
      <c r="Y1338" s="138">
        <v>0</v>
      </c>
      <c r="Z1338" s="138"/>
      <c r="AA1338" s="138"/>
      <c r="AB1338" s="138"/>
      <c r="AC1338" s="138"/>
      <c r="AD1338" s="138"/>
      <c r="AE1338" s="138"/>
      <c r="AF1338" s="165"/>
      <c r="AG1338" s="165"/>
      <c r="AH1338" s="165"/>
      <c r="AI1338" s="167"/>
      <c r="AJ1338" s="167"/>
      <c r="AK1338" s="165"/>
      <c r="AL1338" s="138"/>
      <c r="AM1338" s="138"/>
      <c r="AN1338" s="138"/>
      <c r="AO1338" s="142"/>
    </row>
    <row r="1339" spans="1:41">
      <c r="A1339" s="136">
        <v>48644013</v>
      </c>
      <c r="B1339" s="137">
        <v>18648296</v>
      </c>
      <c r="C1339" s="138"/>
      <c r="D1339" s="165">
        <v>45809.43</v>
      </c>
      <c r="E1339" s="165">
        <v>-5517.37</v>
      </c>
      <c r="F1339" s="165">
        <v>40292.06</v>
      </c>
      <c r="G1339" s="165">
        <v>-484.82</v>
      </c>
      <c r="H1339" s="165">
        <v>0</v>
      </c>
      <c r="I1339" s="165">
        <v>-370.6</v>
      </c>
      <c r="J1339" s="165">
        <v>-6372.79</v>
      </c>
      <c r="K1339" s="138">
        <v>0</v>
      </c>
      <c r="L1339" s="139">
        <v>12.7</v>
      </c>
      <c r="M1339" s="153">
        <v>47.71815625</v>
      </c>
      <c r="N1339" s="140" t="s">
        <v>126</v>
      </c>
      <c r="O1339" s="140">
        <v>0</v>
      </c>
      <c r="P1339" s="138">
        <v>40292.06</v>
      </c>
      <c r="Q1339" s="137" t="s">
        <v>57</v>
      </c>
      <c r="R1339" s="137">
        <v>0</v>
      </c>
      <c r="S1339" s="140">
        <v>0</v>
      </c>
      <c r="T1339" s="182">
        <v>20161031</v>
      </c>
      <c r="U1339" s="137"/>
      <c r="V1339" s="138"/>
      <c r="W1339" s="141"/>
      <c r="X1339" s="138" t="s">
        <v>124</v>
      </c>
      <c r="Y1339" s="138">
        <v>0</v>
      </c>
      <c r="Z1339" s="138"/>
      <c r="AA1339" s="138"/>
      <c r="AB1339" s="138"/>
      <c r="AC1339" s="138"/>
      <c r="AD1339" s="138"/>
      <c r="AE1339" s="138"/>
      <c r="AF1339" s="165"/>
      <c r="AG1339" s="165"/>
      <c r="AH1339" s="165"/>
      <c r="AI1339" s="167"/>
      <c r="AJ1339" s="167"/>
      <c r="AK1339" s="165"/>
      <c r="AL1339" s="138"/>
      <c r="AM1339" s="138"/>
      <c r="AN1339" s="138"/>
      <c r="AO1339" s="142"/>
    </row>
    <row r="1340" spans="1:41">
      <c r="A1340" s="136">
        <v>48644053</v>
      </c>
      <c r="B1340" s="137">
        <v>18248990</v>
      </c>
      <c r="C1340" s="138"/>
      <c r="D1340" s="165">
        <v>0</v>
      </c>
      <c r="E1340" s="165">
        <v>0</v>
      </c>
      <c r="F1340" s="165">
        <v>0</v>
      </c>
      <c r="G1340" s="165">
        <v>0</v>
      </c>
      <c r="H1340" s="165">
        <v>0</v>
      </c>
      <c r="I1340" s="165">
        <v>0</v>
      </c>
      <c r="J1340" s="165">
        <v>0</v>
      </c>
      <c r="K1340" s="138">
        <v>0</v>
      </c>
      <c r="L1340" s="139">
        <v>11.25</v>
      </c>
      <c r="M1340" s="153">
        <v>0</v>
      </c>
      <c r="N1340" s="140" t="s">
        <v>125</v>
      </c>
      <c r="O1340" s="140">
        <v>1</v>
      </c>
      <c r="P1340" s="138">
        <v>0</v>
      </c>
      <c r="Q1340" s="137" t="s">
        <v>57</v>
      </c>
      <c r="R1340" s="137">
        <v>0</v>
      </c>
      <c r="S1340" s="140">
        <v>0</v>
      </c>
      <c r="T1340" s="182">
        <v>20161031</v>
      </c>
      <c r="U1340" s="137"/>
      <c r="V1340" s="138"/>
      <c r="W1340" s="141"/>
      <c r="X1340" s="138" t="s">
        <v>124</v>
      </c>
      <c r="Y1340" s="138">
        <v>0</v>
      </c>
      <c r="Z1340" s="138"/>
      <c r="AA1340" s="138"/>
      <c r="AB1340" s="138"/>
      <c r="AC1340" s="138"/>
      <c r="AD1340" s="138"/>
      <c r="AE1340" s="138"/>
      <c r="AF1340" s="165"/>
      <c r="AG1340" s="165"/>
      <c r="AH1340" s="165"/>
      <c r="AI1340" s="167"/>
      <c r="AJ1340" s="167"/>
      <c r="AK1340" s="165"/>
      <c r="AL1340" s="138"/>
      <c r="AM1340" s="138"/>
      <c r="AN1340" s="138"/>
      <c r="AO1340" s="142"/>
    </row>
    <row r="1341" spans="1:41">
      <c r="A1341" s="136">
        <v>48644062</v>
      </c>
      <c r="B1341" s="137">
        <v>8964648</v>
      </c>
      <c r="C1341" s="138"/>
      <c r="D1341" s="165">
        <v>0</v>
      </c>
      <c r="E1341" s="165">
        <v>0</v>
      </c>
      <c r="F1341" s="165">
        <v>0</v>
      </c>
      <c r="G1341" s="165">
        <v>0</v>
      </c>
      <c r="H1341" s="165">
        <v>0</v>
      </c>
      <c r="I1341" s="165">
        <v>0</v>
      </c>
      <c r="J1341" s="165">
        <v>0</v>
      </c>
      <c r="K1341" s="138">
        <v>0</v>
      </c>
      <c r="L1341" s="139">
        <v>11.1</v>
      </c>
      <c r="M1341" s="153">
        <v>0</v>
      </c>
      <c r="N1341" s="140" t="s">
        <v>125</v>
      </c>
      <c r="O1341" s="140">
        <v>0</v>
      </c>
      <c r="P1341" s="138">
        <v>0</v>
      </c>
      <c r="Q1341" s="137" t="s">
        <v>57</v>
      </c>
      <c r="R1341" s="137">
        <v>0</v>
      </c>
      <c r="S1341" s="140">
        <v>0</v>
      </c>
      <c r="T1341" s="182">
        <v>20161031</v>
      </c>
      <c r="U1341" s="137"/>
      <c r="V1341" s="138"/>
      <c r="W1341" s="141"/>
      <c r="X1341" s="138" t="s">
        <v>124</v>
      </c>
      <c r="Y1341" s="138">
        <v>0</v>
      </c>
      <c r="Z1341" s="138"/>
      <c r="AA1341" s="138"/>
      <c r="AB1341" s="138"/>
      <c r="AC1341" s="138"/>
      <c r="AD1341" s="138"/>
      <c r="AE1341" s="138"/>
      <c r="AF1341" s="165"/>
      <c r="AG1341" s="165"/>
      <c r="AH1341" s="165"/>
      <c r="AI1341" s="167"/>
      <c r="AJ1341" s="167"/>
      <c r="AK1341" s="165"/>
      <c r="AL1341" s="138"/>
      <c r="AM1341" s="138"/>
      <c r="AN1341" s="138"/>
      <c r="AO1341" s="142"/>
    </row>
    <row r="1342" spans="1:41">
      <c r="A1342" s="136">
        <v>48688503</v>
      </c>
      <c r="B1342" s="137">
        <v>13778215</v>
      </c>
      <c r="C1342" s="138"/>
      <c r="D1342" s="165">
        <v>395021.86</v>
      </c>
      <c r="E1342" s="165">
        <v>-4163.22</v>
      </c>
      <c r="F1342" s="165">
        <v>390858.64</v>
      </c>
      <c r="G1342" s="165">
        <v>-3744.48</v>
      </c>
      <c r="H1342" s="165">
        <v>0</v>
      </c>
      <c r="I1342" s="165">
        <v>-595.16</v>
      </c>
      <c r="J1342" s="165">
        <v>-8502.86</v>
      </c>
      <c r="K1342" s="138">
        <v>0</v>
      </c>
      <c r="L1342" s="139">
        <v>11.375</v>
      </c>
      <c r="M1342" s="153">
        <v>411.48110416666668</v>
      </c>
      <c r="N1342" s="140" t="s">
        <v>126</v>
      </c>
      <c r="O1342" s="140">
        <v>0</v>
      </c>
      <c r="P1342" s="138">
        <v>390858.64</v>
      </c>
      <c r="Q1342" s="137" t="s">
        <v>57</v>
      </c>
      <c r="R1342" s="137">
        <v>0</v>
      </c>
      <c r="S1342" s="140">
        <v>0</v>
      </c>
      <c r="T1342" s="182">
        <v>20161031</v>
      </c>
      <c r="U1342" s="137"/>
      <c r="V1342" s="138"/>
      <c r="W1342" s="141"/>
      <c r="X1342" s="138" t="s">
        <v>124</v>
      </c>
      <c r="Y1342" s="138">
        <v>0</v>
      </c>
      <c r="Z1342" s="138"/>
      <c r="AA1342" s="138"/>
      <c r="AB1342" s="138"/>
      <c r="AC1342" s="138"/>
      <c r="AD1342" s="138"/>
      <c r="AE1342" s="138"/>
      <c r="AF1342" s="165"/>
      <c r="AG1342" s="165"/>
      <c r="AH1342" s="165"/>
      <c r="AI1342" s="167"/>
      <c r="AJ1342" s="167"/>
      <c r="AK1342" s="165"/>
      <c r="AL1342" s="138"/>
      <c r="AM1342" s="138"/>
      <c r="AN1342" s="138"/>
      <c r="AO1342" s="142"/>
    </row>
    <row r="1343" spans="1:41">
      <c r="A1343" s="136">
        <v>48689114</v>
      </c>
      <c r="B1343" s="137">
        <v>10765841</v>
      </c>
      <c r="C1343" s="138"/>
      <c r="D1343" s="165">
        <v>330954.77</v>
      </c>
      <c r="E1343" s="165">
        <v>-3516.4</v>
      </c>
      <c r="F1343" s="165">
        <v>327438.37</v>
      </c>
      <c r="G1343" s="165">
        <v>-3064.09</v>
      </c>
      <c r="H1343" s="165">
        <v>0</v>
      </c>
      <c r="I1343" s="165">
        <v>-457.14</v>
      </c>
      <c r="J1343" s="165">
        <v>-7037.63</v>
      </c>
      <c r="K1343" s="138">
        <v>0</v>
      </c>
      <c r="L1343" s="139">
        <v>11.11</v>
      </c>
      <c r="M1343" s="153">
        <v>344.74455208333342</v>
      </c>
      <c r="N1343" s="140" t="s">
        <v>126</v>
      </c>
      <c r="O1343" s="140">
        <v>0</v>
      </c>
      <c r="P1343" s="138">
        <v>327438.37</v>
      </c>
      <c r="Q1343" s="137" t="s">
        <v>57</v>
      </c>
      <c r="R1343" s="137">
        <v>0</v>
      </c>
      <c r="S1343" s="140">
        <v>0</v>
      </c>
      <c r="T1343" s="182">
        <v>20161031</v>
      </c>
      <c r="U1343" s="137"/>
      <c r="V1343" s="138"/>
      <c r="W1343" s="141"/>
      <c r="X1343" s="138" t="s">
        <v>124</v>
      </c>
      <c r="Y1343" s="138">
        <v>0</v>
      </c>
      <c r="Z1343" s="138"/>
      <c r="AA1343" s="138"/>
      <c r="AB1343" s="138"/>
      <c r="AC1343" s="138"/>
      <c r="AD1343" s="138"/>
      <c r="AE1343" s="138"/>
      <c r="AF1343" s="165"/>
      <c r="AG1343" s="165"/>
      <c r="AH1343" s="165"/>
      <c r="AI1343" s="167"/>
      <c r="AJ1343" s="167"/>
      <c r="AK1343" s="165"/>
      <c r="AL1343" s="138"/>
      <c r="AM1343" s="138"/>
      <c r="AN1343" s="138"/>
      <c r="AO1343" s="142"/>
    </row>
    <row r="1344" spans="1:41">
      <c r="A1344" s="136">
        <v>48689139</v>
      </c>
      <c r="B1344" s="137">
        <v>32542706</v>
      </c>
      <c r="C1344" s="138"/>
      <c r="D1344" s="165">
        <v>0</v>
      </c>
      <c r="E1344" s="165">
        <v>0</v>
      </c>
      <c r="F1344" s="165">
        <v>0</v>
      </c>
      <c r="G1344" s="165">
        <v>0</v>
      </c>
      <c r="H1344" s="165">
        <v>0</v>
      </c>
      <c r="I1344" s="165">
        <v>0</v>
      </c>
      <c r="J1344" s="165">
        <v>0</v>
      </c>
      <c r="K1344" s="138">
        <v>0</v>
      </c>
      <c r="L1344" s="139">
        <v>10.845000000000001</v>
      </c>
      <c r="M1344" s="153">
        <v>0</v>
      </c>
      <c r="N1344" s="140" t="s">
        <v>125</v>
      </c>
      <c r="O1344" s="140">
        <v>0</v>
      </c>
      <c r="P1344" s="138">
        <v>0</v>
      </c>
      <c r="Q1344" s="137" t="s">
        <v>57</v>
      </c>
      <c r="R1344" s="137">
        <v>0</v>
      </c>
      <c r="S1344" s="140">
        <v>0</v>
      </c>
      <c r="T1344" s="182">
        <v>20161031</v>
      </c>
      <c r="U1344" s="137"/>
      <c r="V1344" s="138"/>
      <c r="W1344" s="141"/>
      <c r="X1344" s="138" t="s">
        <v>124</v>
      </c>
      <c r="Y1344" s="138">
        <v>0</v>
      </c>
      <c r="Z1344" s="138"/>
      <c r="AA1344" s="138"/>
      <c r="AB1344" s="138"/>
      <c r="AC1344" s="138"/>
      <c r="AD1344" s="138"/>
      <c r="AE1344" s="138"/>
      <c r="AF1344" s="165"/>
      <c r="AG1344" s="165"/>
      <c r="AH1344" s="165"/>
      <c r="AI1344" s="167"/>
      <c r="AJ1344" s="167"/>
      <c r="AK1344" s="165"/>
      <c r="AL1344" s="138"/>
      <c r="AM1344" s="138"/>
      <c r="AN1344" s="138"/>
      <c r="AO1344" s="142"/>
    </row>
    <row r="1345" spans="1:41">
      <c r="A1345" s="136">
        <v>48727740</v>
      </c>
      <c r="B1345" s="137">
        <v>9098871</v>
      </c>
      <c r="C1345" s="138"/>
      <c r="D1345" s="165">
        <v>0</v>
      </c>
      <c r="E1345" s="165">
        <v>0</v>
      </c>
      <c r="F1345" s="165">
        <v>0</v>
      </c>
      <c r="G1345" s="165">
        <v>0</v>
      </c>
      <c r="H1345" s="165">
        <v>0</v>
      </c>
      <c r="I1345" s="165">
        <v>0</v>
      </c>
      <c r="J1345" s="165">
        <v>0</v>
      </c>
      <c r="K1345" s="138">
        <v>0</v>
      </c>
      <c r="L1345" s="139">
        <v>11.8</v>
      </c>
      <c r="M1345" s="153">
        <v>0</v>
      </c>
      <c r="N1345" s="140" t="s">
        <v>125</v>
      </c>
      <c r="O1345" s="140">
        <v>0</v>
      </c>
      <c r="P1345" s="138">
        <v>0</v>
      </c>
      <c r="Q1345" s="137" t="s">
        <v>57</v>
      </c>
      <c r="R1345" s="137">
        <v>0</v>
      </c>
      <c r="S1345" s="140">
        <v>0</v>
      </c>
      <c r="T1345" s="182">
        <v>20161031</v>
      </c>
      <c r="U1345" s="137"/>
      <c r="V1345" s="138"/>
      <c r="W1345" s="141"/>
      <c r="X1345" s="138" t="s">
        <v>124</v>
      </c>
      <c r="Y1345" s="138">
        <v>0</v>
      </c>
      <c r="Z1345" s="138"/>
      <c r="AA1345" s="138"/>
      <c r="AB1345" s="138"/>
      <c r="AC1345" s="138"/>
      <c r="AD1345" s="138"/>
      <c r="AE1345" s="138"/>
      <c r="AF1345" s="165"/>
      <c r="AG1345" s="165"/>
      <c r="AH1345" s="165"/>
      <c r="AI1345" s="167"/>
      <c r="AJ1345" s="167"/>
      <c r="AK1345" s="165"/>
      <c r="AL1345" s="138"/>
      <c r="AM1345" s="138"/>
      <c r="AN1345" s="138"/>
      <c r="AO1345" s="142"/>
    </row>
    <row r="1346" spans="1:41">
      <c r="A1346" s="136">
        <v>48727928</v>
      </c>
      <c r="B1346" s="137">
        <v>24689869</v>
      </c>
      <c r="C1346" s="138"/>
      <c r="D1346" s="165">
        <v>0</v>
      </c>
      <c r="E1346" s="165">
        <v>0</v>
      </c>
      <c r="F1346" s="165">
        <v>0</v>
      </c>
      <c r="G1346" s="165">
        <v>0</v>
      </c>
      <c r="H1346" s="165">
        <v>0</v>
      </c>
      <c r="I1346" s="165">
        <v>0</v>
      </c>
      <c r="J1346" s="165">
        <v>0</v>
      </c>
      <c r="K1346" s="138">
        <v>0</v>
      </c>
      <c r="L1346" s="139">
        <v>12.435</v>
      </c>
      <c r="M1346" s="153">
        <v>0</v>
      </c>
      <c r="N1346" s="140" t="s">
        <v>125</v>
      </c>
      <c r="O1346" s="140">
        <v>0</v>
      </c>
      <c r="P1346" s="138">
        <v>0</v>
      </c>
      <c r="Q1346" s="137" t="s">
        <v>57</v>
      </c>
      <c r="R1346" s="137">
        <v>0</v>
      </c>
      <c r="S1346" s="140">
        <v>0</v>
      </c>
      <c r="T1346" s="182">
        <v>20161031</v>
      </c>
      <c r="U1346" s="137"/>
      <c r="V1346" s="138"/>
      <c r="W1346" s="141"/>
      <c r="X1346" s="138" t="s">
        <v>124</v>
      </c>
      <c r="Y1346" s="138">
        <v>0</v>
      </c>
      <c r="Z1346" s="138"/>
      <c r="AA1346" s="138"/>
      <c r="AB1346" s="138"/>
      <c r="AC1346" s="138"/>
      <c r="AD1346" s="138"/>
      <c r="AE1346" s="138"/>
      <c r="AF1346" s="165"/>
      <c r="AG1346" s="165"/>
      <c r="AH1346" s="165"/>
      <c r="AI1346" s="167"/>
      <c r="AJ1346" s="167"/>
      <c r="AK1346" s="165"/>
      <c r="AL1346" s="138"/>
      <c r="AM1346" s="138"/>
      <c r="AN1346" s="138"/>
      <c r="AO1346" s="142"/>
    </row>
    <row r="1347" spans="1:41">
      <c r="A1347" s="136">
        <v>48728417</v>
      </c>
      <c r="B1347" s="137">
        <v>40592703</v>
      </c>
      <c r="C1347" s="138"/>
      <c r="D1347" s="165">
        <v>0</v>
      </c>
      <c r="E1347" s="165">
        <v>0</v>
      </c>
      <c r="F1347" s="165">
        <v>0</v>
      </c>
      <c r="G1347" s="165">
        <v>0</v>
      </c>
      <c r="H1347" s="165">
        <v>0</v>
      </c>
      <c r="I1347" s="165">
        <v>0</v>
      </c>
      <c r="J1347" s="165">
        <v>0</v>
      </c>
      <c r="K1347" s="138">
        <v>0</v>
      </c>
      <c r="L1347" s="139">
        <v>11.1</v>
      </c>
      <c r="M1347" s="153">
        <v>0</v>
      </c>
      <c r="N1347" s="140" t="s">
        <v>125</v>
      </c>
      <c r="O1347" s="140">
        <v>0</v>
      </c>
      <c r="P1347" s="138">
        <v>0</v>
      </c>
      <c r="Q1347" s="137" t="s">
        <v>57</v>
      </c>
      <c r="R1347" s="137">
        <v>0</v>
      </c>
      <c r="S1347" s="140">
        <v>0</v>
      </c>
      <c r="T1347" s="182">
        <v>20161031</v>
      </c>
      <c r="U1347" s="137"/>
      <c r="V1347" s="138"/>
      <c r="W1347" s="141"/>
      <c r="X1347" s="138" t="s">
        <v>124</v>
      </c>
      <c r="Y1347" s="138">
        <v>0</v>
      </c>
      <c r="Z1347" s="138"/>
      <c r="AA1347" s="138"/>
      <c r="AB1347" s="138"/>
      <c r="AC1347" s="138"/>
      <c r="AD1347" s="138"/>
      <c r="AE1347" s="138"/>
      <c r="AF1347" s="165"/>
      <c r="AG1347" s="165"/>
      <c r="AH1347" s="165"/>
      <c r="AI1347" s="167"/>
      <c r="AJ1347" s="167"/>
      <c r="AK1347" s="165"/>
      <c r="AL1347" s="138"/>
      <c r="AM1347" s="138"/>
      <c r="AN1347" s="138"/>
      <c r="AO1347" s="142"/>
    </row>
    <row r="1348" spans="1:41">
      <c r="A1348" s="136">
        <v>48728488</v>
      </c>
      <c r="B1348" s="137">
        <v>19771743</v>
      </c>
      <c r="C1348" s="138"/>
      <c r="D1348" s="165">
        <v>245525.34</v>
      </c>
      <c r="E1348" s="165">
        <v>-2538.44</v>
      </c>
      <c r="F1348" s="165">
        <v>242986.9</v>
      </c>
      <c r="G1348" s="165">
        <v>-2455.25</v>
      </c>
      <c r="H1348" s="165">
        <v>0</v>
      </c>
      <c r="I1348" s="165">
        <v>-346.89</v>
      </c>
      <c r="J1348" s="165">
        <v>-5340.58</v>
      </c>
      <c r="K1348" s="138">
        <v>0</v>
      </c>
      <c r="L1348" s="139">
        <v>12</v>
      </c>
      <c r="M1348" s="153">
        <v>255.7555625</v>
      </c>
      <c r="N1348" s="140" t="s">
        <v>126</v>
      </c>
      <c r="O1348" s="140">
        <v>0</v>
      </c>
      <c r="P1348" s="138">
        <v>242986.9</v>
      </c>
      <c r="Q1348" s="137" t="s">
        <v>57</v>
      </c>
      <c r="R1348" s="137">
        <v>0</v>
      </c>
      <c r="S1348" s="140">
        <v>0</v>
      </c>
      <c r="T1348" s="182">
        <v>20161031</v>
      </c>
      <c r="U1348" s="137"/>
      <c r="V1348" s="138"/>
      <c r="W1348" s="141"/>
      <c r="X1348" s="138" t="s">
        <v>124</v>
      </c>
      <c r="Y1348" s="138">
        <v>0</v>
      </c>
      <c r="Z1348" s="138"/>
      <c r="AA1348" s="138"/>
      <c r="AB1348" s="138"/>
      <c r="AC1348" s="138"/>
      <c r="AD1348" s="138"/>
      <c r="AE1348" s="138"/>
      <c r="AF1348" s="165"/>
      <c r="AG1348" s="165"/>
      <c r="AH1348" s="165"/>
      <c r="AI1348" s="167"/>
      <c r="AJ1348" s="167"/>
      <c r="AK1348" s="165"/>
      <c r="AL1348" s="138"/>
      <c r="AM1348" s="138"/>
      <c r="AN1348" s="138"/>
      <c r="AO1348" s="142"/>
    </row>
    <row r="1349" spans="1:41">
      <c r="A1349" s="136">
        <v>48728523</v>
      </c>
      <c r="B1349" s="137">
        <v>31430040</v>
      </c>
      <c r="C1349" s="138"/>
      <c r="D1349" s="165">
        <v>643531.87</v>
      </c>
      <c r="E1349" s="165">
        <v>-6839.63</v>
      </c>
      <c r="F1349" s="165">
        <v>636692.24</v>
      </c>
      <c r="G1349" s="165">
        <v>-5952.67</v>
      </c>
      <c r="H1349" s="165">
        <v>0</v>
      </c>
      <c r="I1349" s="165">
        <v>-1020.73</v>
      </c>
      <c r="J1349" s="165">
        <v>-13813.03</v>
      </c>
      <c r="K1349" s="138">
        <v>0</v>
      </c>
      <c r="L1349" s="139">
        <v>11.1</v>
      </c>
      <c r="M1349" s="153">
        <v>670.34569791666672</v>
      </c>
      <c r="N1349" s="140" t="s">
        <v>126</v>
      </c>
      <c r="O1349" s="140">
        <v>0</v>
      </c>
      <c r="P1349" s="138">
        <v>636692.24</v>
      </c>
      <c r="Q1349" s="137" t="s">
        <v>57</v>
      </c>
      <c r="R1349" s="137">
        <v>0</v>
      </c>
      <c r="S1349" s="140">
        <v>0</v>
      </c>
      <c r="T1349" s="182">
        <v>20161031</v>
      </c>
      <c r="U1349" s="137"/>
      <c r="V1349" s="138"/>
      <c r="W1349" s="141"/>
      <c r="X1349" s="138" t="s">
        <v>124</v>
      </c>
      <c r="Y1349" s="138">
        <v>0</v>
      </c>
      <c r="Z1349" s="138"/>
      <c r="AA1349" s="138"/>
      <c r="AB1349" s="138"/>
      <c r="AC1349" s="138"/>
      <c r="AD1349" s="138"/>
      <c r="AE1349" s="138"/>
      <c r="AF1349" s="165"/>
      <c r="AG1349" s="165"/>
      <c r="AH1349" s="165"/>
      <c r="AI1349" s="167"/>
      <c r="AJ1349" s="167"/>
      <c r="AK1349" s="165"/>
      <c r="AL1349" s="138"/>
      <c r="AM1349" s="138"/>
      <c r="AN1349" s="138"/>
      <c r="AO1349" s="142"/>
    </row>
    <row r="1350" spans="1:41">
      <c r="A1350" s="136">
        <v>48728562</v>
      </c>
      <c r="B1350" s="137">
        <v>21700817</v>
      </c>
      <c r="C1350" s="138"/>
      <c r="D1350" s="165">
        <v>0</v>
      </c>
      <c r="E1350" s="165">
        <v>0</v>
      </c>
      <c r="F1350" s="165">
        <v>0</v>
      </c>
      <c r="G1350" s="165">
        <v>0</v>
      </c>
      <c r="H1350" s="165">
        <v>0</v>
      </c>
      <c r="I1350" s="165">
        <v>0</v>
      </c>
      <c r="J1350" s="165">
        <v>0</v>
      </c>
      <c r="K1350" s="138">
        <v>0</v>
      </c>
      <c r="L1350" s="139">
        <v>11.904999999999999</v>
      </c>
      <c r="M1350" s="153">
        <v>0</v>
      </c>
      <c r="N1350" s="140" t="s">
        <v>125</v>
      </c>
      <c r="O1350" s="140">
        <v>0</v>
      </c>
      <c r="P1350" s="138">
        <v>0</v>
      </c>
      <c r="Q1350" s="137" t="s">
        <v>57</v>
      </c>
      <c r="R1350" s="137">
        <v>0</v>
      </c>
      <c r="S1350" s="140">
        <v>0</v>
      </c>
      <c r="T1350" s="182">
        <v>20161031</v>
      </c>
      <c r="U1350" s="137"/>
      <c r="V1350" s="138"/>
      <c r="W1350" s="141"/>
      <c r="X1350" s="138" t="s">
        <v>124</v>
      </c>
      <c r="Y1350" s="138">
        <v>0</v>
      </c>
      <c r="Z1350" s="138"/>
      <c r="AA1350" s="138"/>
      <c r="AB1350" s="138"/>
      <c r="AC1350" s="138"/>
      <c r="AD1350" s="138"/>
      <c r="AE1350" s="138"/>
      <c r="AF1350" s="165"/>
      <c r="AG1350" s="165"/>
      <c r="AH1350" s="165"/>
      <c r="AI1350" s="167"/>
      <c r="AJ1350" s="167"/>
      <c r="AK1350" s="165"/>
      <c r="AL1350" s="138"/>
      <c r="AM1350" s="138"/>
      <c r="AN1350" s="138"/>
      <c r="AO1350" s="142"/>
    </row>
    <row r="1351" spans="1:41">
      <c r="A1351" s="136">
        <v>48728711</v>
      </c>
      <c r="B1351" s="137">
        <v>40699497</v>
      </c>
      <c r="C1351" s="138"/>
      <c r="D1351" s="165">
        <v>271642.52</v>
      </c>
      <c r="E1351" s="165">
        <v>-2933.27</v>
      </c>
      <c r="F1351" s="165">
        <v>268709.25</v>
      </c>
      <c r="G1351" s="165">
        <v>-2394.98</v>
      </c>
      <c r="H1351" s="165">
        <v>0</v>
      </c>
      <c r="I1351" s="165">
        <v>-433.18</v>
      </c>
      <c r="J1351" s="165">
        <v>-5761.43</v>
      </c>
      <c r="K1351" s="138">
        <v>0</v>
      </c>
      <c r="L1351" s="139">
        <v>10.58</v>
      </c>
      <c r="M1351" s="153">
        <v>282.96095833333339</v>
      </c>
      <c r="N1351" s="140" t="s">
        <v>126</v>
      </c>
      <c r="O1351" s="140">
        <v>0</v>
      </c>
      <c r="P1351" s="138">
        <v>268709.25</v>
      </c>
      <c r="Q1351" s="137" t="s">
        <v>57</v>
      </c>
      <c r="R1351" s="137">
        <v>0</v>
      </c>
      <c r="S1351" s="140">
        <v>0</v>
      </c>
      <c r="T1351" s="182">
        <v>20161031</v>
      </c>
      <c r="U1351" s="137"/>
      <c r="V1351" s="138"/>
      <c r="W1351" s="141"/>
      <c r="X1351" s="138" t="s">
        <v>124</v>
      </c>
      <c r="Y1351" s="138">
        <v>0</v>
      </c>
      <c r="Z1351" s="138"/>
      <c r="AA1351" s="138"/>
      <c r="AB1351" s="138"/>
      <c r="AC1351" s="138"/>
      <c r="AD1351" s="138"/>
      <c r="AE1351" s="138"/>
      <c r="AF1351" s="165"/>
      <c r="AG1351" s="165"/>
      <c r="AH1351" s="165"/>
      <c r="AI1351" s="167"/>
      <c r="AJ1351" s="167"/>
      <c r="AK1351" s="165"/>
      <c r="AL1351" s="138"/>
      <c r="AM1351" s="138"/>
      <c r="AN1351" s="138"/>
      <c r="AO1351" s="142"/>
    </row>
    <row r="1352" spans="1:41">
      <c r="A1352" s="136">
        <v>48772554</v>
      </c>
      <c r="B1352" s="137">
        <v>13718574</v>
      </c>
      <c r="C1352" s="138"/>
      <c r="D1352" s="165">
        <v>158126.44</v>
      </c>
      <c r="E1352" s="165">
        <v>-1721.31</v>
      </c>
      <c r="F1352" s="165">
        <v>156405.13</v>
      </c>
      <c r="G1352" s="165">
        <v>-1359.23</v>
      </c>
      <c r="H1352" s="165">
        <v>0</v>
      </c>
      <c r="I1352" s="165">
        <v>-263.86</v>
      </c>
      <c r="J1352" s="165">
        <v>-3344.4</v>
      </c>
      <c r="K1352" s="138">
        <v>0</v>
      </c>
      <c r="L1352" s="139">
        <v>10.315</v>
      </c>
      <c r="M1352" s="153">
        <v>164.71504166666668</v>
      </c>
      <c r="N1352" s="140" t="s">
        <v>126</v>
      </c>
      <c r="O1352" s="140">
        <v>0</v>
      </c>
      <c r="P1352" s="138">
        <v>156405.13</v>
      </c>
      <c r="Q1352" s="137" t="s">
        <v>57</v>
      </c>
      <c r="R1352" s="137">
        <v>0</v>
      </c>
      <c r="S1352" s="140">
        <v>0</v>
      </c>
      <c r="T1352" s="182">
        <v>20161031</v>
      </c>
      <c r="U1352" s="137"/>
      <c r="V1352" s="138"/>
      <c r="W1352" s="141"/>
      <c r="X1352" s="138" t="s">
        <v>124</v>
      </c>
      <c r="Y1352" s="138">
        <v>0</v>
      </c>
      <c r="Z1352" s="138"/>
      <c r="AA1352" s="138"/>
      <c r="AB1352" s="138"/>
      <c r="AC1352" s="138"/>
      <c r="AD1352" s="138"/>
      <c r="AE1352" s="138"/>
      <c r="AF1352" s="165"/>
      <c r="AG1352" s="165"/>
      <c r="AH1352" s="165"/>
      <c r="AI1352" s="167"/>
      <c r="AJ1352" s="167"/>
      <c r="AK1352" s="165"/>
      <c r="AL1352" s="138"/>
      <c r="AM1352" s="138"/>
      <c r="AN1352" s="138"/>
      <c r="AO1352" s="142"/>
    </row>
    <row r="1353" spans="1:41">
      <c r="A1353" s="136">
        <v>48772600</v>
      </c>
      <c r="B1353" s="137">
        <v>31006048</v>
      </c>
      <c r="C1353" s="138"/>
      <c r="D1353" s="165">
        <v>337472.25</v>
      </c>
      <c r="E1353" s="165">
        <v>-3673.6</v>
      </c>
      <c r="F1353" s="165">
        <v>333798.65000000002</v>
      </c>
      <c r="G1353" s="165">
        <v>-2900.86</v>
      </c>
      <c r="H1353" s="165">
        <v>0</v>
      </c>
      <c r="I1353" s="165">
        <v>-511.09</v>
      </c>
      <c r="J1353" s="165">
        <v>-7085.55</v>
      </c>
      <c r="K1353" s="138">
        <v>0</v>
      </c>
      <c r="L1353" s="139">
        <v>10.315</v>
      </c>
      <c r="M1353" s="153">
        <v>351.53359374999997</v>
      </c>
      <c r="N1353" s="140" t="s">
        <v>126</v>
      </c>
      <c r="O1353" s="140">
        <v>0</v>
      </c>
      <c r="P1353" s="138">
        <v>333798.65000000002</v>
      </c>
      <c r="Q1353" s="137" t="s">
        <v>57</v>
      </c>
      <c r="R1353" s="137">
        <v>0</v>
      </c>
      <c r="S1353" s="140">
        <v>0</v>
      </c>
      <c r="T1353" s="182">
        <v>20161031</v>
      </c>
      <c r="U1353" s="137"/>
      <c r="V1353" s="138"/>
      <c r="W1353" s="141"/>
      <c r="X1353" s="138" t="s">
        <v>124</v>
      </c>
      <c r="Y1353" s="138">
        <v>0</v>
      </c>
      <c r="Z1353" s="138"/>
      <c r="AA1353" s="138"/>
      <c r="AB1353" s="138"/>
      <c r="AC1353" s="138"/>
      <c r="AD1353" s="138"/>
      <c r="AE1353" s="138"/>
      <c r="AF1353" s="165"/>
      <c r="AG1353" s="165"/>
      <c r="AH1353" s="165"/>
      <c r="AI1353" s="167"/>
      <c r="AJ1353" s="167"/>
      <c r="AK1353" s="165"/>
      <c r="AL1353" s="138"/>
      <c r="AM1353" s="138"/>
      <c r="AN1353" s="138"/>
      <c r="AO1353" s="142"/>
    </row>
    <row r="1354" spans="1:41">
      <c r="A1354" s="136">
        <v>48772686</v>
      </c>
      <c r="B1354" s="137">
        <v>16577240</v>
      </c>
      <c r="C1354" s="138"/>
      <c r="D1354" s="165">
        <v>0</v>
      </c>
      <c r="E1354" s="165">
        <v>0</v>
      </c>
      <c r="F1354" s="165">
        <v>0</v>
      </c>
      <c r="G1354" s="165">
        <v>0</v>
      </c>
      <c r="H1354" s="165">
        <v>0</v>
      </c>
      <c r="I1354" s="165">
        <v>0</v>
      </c>
      <c r="J1354" s="165">
        <v>0</v>
      </c>
      <c r="K1354" s="138">
        <v>0</v>
      </c>
      <c r="L1354" s="139">
        <v>11.1</v>
      </c>
      <c r="M1354" s="153">
        <v>0</v>
      </c>
      <c r="N1354" s="140" t="s">
        <v>125</v>
      </c>
      <c r="O1354" s="140">
        <v>0</v>
      </c>
      <c r="P1354" s="138">
        <v>0</v>
      </c>
      <c r="Q1354" s="137" t="s">
        <v>57</v>
      </c>
      <c r="R1354" s="137">
        <v>0</v>
      </c>
      <c r="S1354" s="140">
        <v>0</v>
      </c>
      <c r="T1354" s="182">
        <v>20161031</v>
      </c>
      <c r="U1354" s="137"/>
      <c r="V1354" s="138"/>
      <c r="W1354" s="141"/>
      <c r="X1354" s="138" t="s">
        <v>124</v>
      </c>
      <c r="Y1354" s="138">
        <v>0</v>
      </c>
      <c r="Z1354" s="138"/>
      <c r="AA1354" s="138"/>
      <c r="AB1354" s="138"/>
      <c r="AC1354" s="138"/>
      <c r="AD1354" s="138"/>
      <c r="AE1354" s="138"/>
      <c r="AF1354" s="165"/>
      <c r="AG1354" s="165"/>
      <c r="AH1354" s="165"/>
      <c r="AI1354" s="167"/>
      <c r="AJ1354" s="167"/>
      <c r="AK1354" s="165"/>
      <c r="AL1354" s="138"/>
      <c r="AM1354" s="138"/>
      <c r="AN1354" s="138"/>
      <c r="AO1354" s="142"/>
    </row>
    <row r="1355" spans="1:41">
      <c r="A1355" s="136">
        <v>48772708</v>
      </c>
      <c r="B1355" s="137">
        <v>28709234</v>
      </c>
      <c r="C1355" s="138"/>
      <c r="D1355" s="165">
        <v>0</v>
      </c>
      <c r="E1355" s="165">
        <v>0</v>
      </c>
      <c r="F1355" s="165">
        <v>0</v>
      </c>
      <c r="G1355" s="165">
        <v>0</v>
      </c>
      <c r="H1355" s="165">
        <v>0</v>
      </c>
      <c r="I1355" s="165">
        <v>0</v>
      </c>
      <c r="J1355" s="165">
        <v>0</v>
      </c>
      <c r="K1355" s="138">
        <v>0</v>
      </c>
      <c r="L1355" s="139">
        <v>11.375</v>
      </c>
      <c r="M1355" s="153">
        <v>0</v>
      </c>
      <c r="N1355" s="140" t="s">
        <v>125</v>
      </c>
      <c r="O1355" s="140">
        <v>0</v>
      </c>
      <c r="P1355" s="138">
        <v>0</v>
      </c>
      <c r="Q1355" s="137" t="s">
        <v>57</v>
      </c>
      <c r="R1355" s="137">
        <v>0</v>
      </c>
      <c r="S1355" s="140">
        <v>0</v>
      </c>
      <c r="T1355" s="182">
        <v>20161031</v>
      </c>
      <c r="U1355" s="137"/>
      <c r="V1355" s="138"/>
      <c r="W1355" s="141"/>
      <c r="X1355" s="138" t="s">
        <v>124</v>
      </c>
      <c r="Y1355" s="138">
        <v>0</v>
      </c>
      <c r="Z1355" s="138"/>
      <c r="AA1355" s="138"/>
      <c r="AB1355" s="138"/>
      <c r="AC1355" s="138"/>
      <c r="AD1355" s="138"/>
      <c r="AE1355" s="138"/>
      <c r="AF1355" s="165"/>
      <c r="AG1355" s="165"/>
      <c r="AH1355" s="165"/>
      <c r="AI1355" s="167"/>
      <c r="AJ1355" s="167"/>
      <c r="AK1355" s="165"/>
      <c r="AL1355" s="138"/>
      <c r="AM1355" s="138"/>
      <c r="AN1355" s="138"/>
      <c r="AO1355" s="142"/>
    </row>
    <row r="1356" spans="1:41">
      <c r="A1356" s="136">
        <v>48772716</v>
      </c>
      <c r="B1356" s="137">
        <v>5233005</v>
      </c>
      <c r="C1356" s="138"/>
      <c r="D1356" s="165">
        <v>0</v>
      </c>
      <c r="E1356" s="165">
        <v>0</v>
      </c>
      <c r="F1356" s="165">
        <v>0</v>
      </c>
      <c r="G1356" s="165">
        <v>0</v>
      </c>
      <c r="H1356" s="165">
        <v>0</v>
      </c>
      <c r="I1356" s="165">
        <v>0</v>
      </c>
      <c r="J1356" s="165">
        <v>0</v>
      </c>
      <c r="K1356" s="138">
        <v>0</v>
      </c>
      <c r="L1356" s="139">
        <v>10.58</v>
      </c>
      <c r="M1356" s="153">
        <v>0</v>
      </c>
      <c r="N1356" s="140" t="s">
        <v>125</v>
      </c>
      <c r="O1356" s="140">
        <v>0</v>
      </c>
      <c r="P1356" s="138">
        <v>0</v>
      </c>
      <c r="Q1356" s="137" t="s">
        <v>57</v>
      </c>
      <c r="R1356" s="137">
        <v>0</v>
      </c>
      <c r="S1356" s="140">
        <v>0</v>
      </c>
      <c r="T1356" s="182">
        <v>20161031</v>
      </c>
      <c r="U1356" s="137"/>
      <c r="V1356" s="138"/>
      <c r="W1356" s="141"/>
      <c r="X1356" s="138" t="s">
        <v>124</v>
      </c>
      <c r="Y1356" s="138">
        <v>0</v>
      </c>
      <c r="Z1356" s="138"/>
      <c r="AA1356" s="138"/>
      <c r="AB1356" s="138"/>
      <c r="AC1356" s="138"/>
      <c r="AD1356" s="138"/>
      <c r="AE1356" s="138"/>
      <c r="AF1356" s="165"/>
      <c r="AG1356" s="165"/>
      <c r="AH1356" s="165"/>
      <c r="AI1356" s="167"/>
      <c r="AJ1356" s="167"/>
      <c r="AK1356" s="165"/>
      <c r="AL1356" s="138"/>
      <c r="AM1356" s="138"/>
      <c r="AN1356" s="138"/>
      <c r="AO1356" s="142"/>
    </row>
    <row r="1357" spans="1:41">
      <c r="A1357" s="136">
        <v>48772727</v>
      </c>
      <c r="B1357" s="137">
        <v>37856622</v>
      </c>
      <c r="C1357" s="138"/>
      <c r="D1357" s="165">
        <v>0</v>
      </c>
      <c r="E1357" s="165">
        <v>0</v>
      </c>
      <c r="F1357" s="165">
        <v>0</v>
      </c>
      <c r="G1357" s="165">
        <v>0</v>
      </c>
      <c r="H1357" s="165">
        <v>0</v>
      </c>
      <c r="I1357" s="165">
        <v>0</v>
      </c>
      <c r="J1357" s="165">
        <v>0</v>
      </c>
      <c r="K1357" s="138">
        <v>0</v>
      </c>
      <c r="L1357" s="139">
        <v>12.435</v>
      </c>
      <c r="M1357" s="153">
        <v>0</v>
      </c>
      <c r="N1357" s="140" t="s">
        <v>125</v>
      </c>
      <c r="O1357" s="140">
        <v>0</v>
      </c>
      <c r="P1357" s="138">
        <v>0</v>
      </c>
      <c r="Q1357" s="137" t="s">
        <v>57</v>
      </c>
      <c r="R1357" s="137">
        <v>0</v>
      </c>
      <c r="S1357" s="140">
        <v>0</v>
      </c>
      <c r="T1357" s="182">
        <v>20161031</v>
      </c>
      <c r="U1357" s="137"/>
      <c r="V1357" s="138"/>
      <c r="W1357" s="141"/>
      <c r="X1357" s="138" t="s">
        <v>124</v>
      </c>
      <c r="Y1357" s="138">
        <v>0</v>
      </c>
      <c r="Z1357" s="138"/>
      <c r="AA1357" s="138"/>
      <c r="AB1357" s="138"/>
      <c r="AC1357" s="138"/>
      <c r="AD1357" s="138"/>
      <c r="AE1357" s="138"/>
      <c r="AF1357" s="165"/>
      <c r="AG1357" s="165"/>
      <c r="AH1357" s="165"/>
      <c r="AI1357" s="167"/>
      <c r="AJ1357" s="167"/>
      <c r="AK1357" s="165"/>
      <c r="AL1357" s="138"/>
      <c r="AM1357" s="138"/>
      <c r="AN1357" s="138"/>
      <c r="AO1357" s="142"/>
    </row>
    <row r="1358" spans="1:41">
      <c r="A1358" s="136">
        <v>48774301</v>
      </c>
      <c r="B1358" s="137">
        <v>41291793</v>
      </c>
      <c r="C1358" s="138"/>
      <c r="D1358" s="165">
        <v>140394.37</v>
      </c>
      <c r="E1358" s="165">
        <v>-1528.28</v>
      </c>
      <c r="F1358" s="165">
        <v>138866.09</v>
      </c>
      <c r="G1358" s="165">
        <v>-1206.81</v>
      </c>
      <c r="H1358" s="165">
        <v>0</v>
      </c>
      <c r="I1358" s="165">
        <v>-217.3</v>
      </c>
      <c r="J1358" s="165">
        <v>-2952.39</v>
      </c>
      <c r="K1358" s="138">
        <v>0</v>
      </c>
      <c r="L1358" s="139">
        <v>10.315</v>
      </c>
      <c r="M1358" s="153">
        <v>146.24413541666667</v>
      </c>
      <c r="N1358" s="140" t="s">
        <v>126</v>
      </c>
      <c r="O1358" s="140">
        <v>0</v>
      </c>
      <c r="P1358" s="138">
        <v>138866.09</v>
      </c>
      <c r="Q1358" s="137" t="s">
        <v>57</v>
      </c>
      <c r="R1358" s="137">
        <v>0</v>
      </c>
      <c r="S1358" s="140">
        <v>0</v>
      </c>
      <c r="T1358" s="182">
        <v>20161031</v>
      </c>
      <c r="U1358" s="137"/>
      <c r="V1358" s="138"/>
      <c r="W1358" s="141"/>
      <c r="X1358" s="138" t="s">
        <v>124</v>
      </c>
      <c r="Y1358" s="138">
        <v>0</v>
      </c>
      <c r="Z1358" s="138"/>
      <c r="AA1358" s="138"/>
      <c r="AB1358" s="138"/>
      <c r="AC1358" s="138"/>
      <c r="AD1358" s="138"/>
      <c r="AE1358" s="138"/>
      <c r="AF1358" s="165"/>
      <c r="AG1358" s="165"/>
      <c r="AH1358" s="165"/>
      <c r="AI1358" s="167"/>
      <c r="AJ1358" s="167"/>
      <c r="AK1358" s="165"/>
      <c r="AL1358" s="138"/>
      <c r="AM1358" s="138"/>
      <c r="AN1358" s="138"/>
      <c r="AO1358" s="142"/>
    </row>
    <row r="1359" spans="1:41">
      <c r="A1359" s="136">
        <v>48823256</v>
      </c>
      <c r="B1359" s="137">
        <v>17917655</v>
      </c>
      <c r="C1359" s="138"/>
      <c r="D1359" s="165">
        <v>0</v>
      </c>
      <c r="E1359" s="165">
        <v>0</v>
      </c>
      <c r="F1359" s="165">
        <v>0</v>
      </c>
      <c r="G1359" s="165">
        <v>0</v>
      </c>
      <c r="H1359" s="165">
        <v>0</v>
      </c>
      <c r="I1359" s="165">
        <v>0</v>
      </c>
      <c r="J1359" s="165">
        <v>0</v>
      </c>
      <c r="K1359" s="138">
        <v>0</v>
      </c>
      <c r="L1359" s="139">
        <v>10.845000000000001</v>
      </c>
      <c r="M1359" s="153">
        <v>0</v>
      </c>
      <c r="N1359" s="140" t="s">
        <v>125</v>
      </c>
      <c r="O1359" s="140">
        <v>0</v>
      </c>
      <c r="P1359" s="138">
        <v>0</v>
      </c>
      <c r="Q1359" s="137" t="s">
        <v>57</v>
      </c>
      <c r="R1359" s="137">
        <v>0</v>
      </c>
      <c r="S1359" s="140">
        <v>0</v>
      </c>
      <c r="T1359" s="182">
        <v>20161031</v>
      </c>
      <c r="U1359" s="137"/>
      <c r="V1359" s="138"/>
      <c r="W1359" s="141"/>
      <c r="X1359" s="138" t="s">
        <v>124</v>
      </c>
      <c r="Y1359" s="138">
        <v>0</v>
      </c>
      <c r="Z1359" s="138"/>
      <c r="AA1359" s="138"/>
      <c r="AB1359" s="138"/>
      <c r="AC1359" s="138"/>
      <c r="AD1359" s="138"/>
      <c r="AE1359" s="138"/>
      <c r="AF1359" s="165"/>
      <c r="AG1359" s="165"/>
      <c r="AH1359" s="165"/>
      <c r="AI1359" s="167"/>
      <c r="AJ1359" s="167"/>
      <c r="AK1359" s="165"/>
      <c r="AL1359" s="138"/>
      <c r="AM1359" s="138"/>
      <c r="AN1359" s="138"/>
      <c r="AO1359" s="142"/>
    </row>
    <row r="1360" spans="1:41">
      <c r="A1360" s="136">
        <v>48824078</v>
      </c>
      <c r="B1360" s="137">
        <v>32053987</v>
      </c>
      <c r="C1360" s="138"/>
      <c r="D1360" s="165">
        <v>0</v>
      </c>
      <c r="E1360" s="165">
        <v>0</v>
      </c>
      <c r="F1360" s="165">
        <v>0</v>
      </c>
      <c r="G1360" s="165">
        <v>0</v>
      </c>
      <c r="H1360" s="165">
        <v>0</v>
      </c>
      <c r="I1360" s="165">
        <v>0</v>
      </c>
      <c r="J1360" s="165">
        <v>0</v>
      </c>
      <c r="K1360" s="138">
        <v>0</v>
      </c>
      <c r="L1360" s="139">
        <v>12.5</v>
      </c>
      <c r="M1360" s="153">
        <v>0</v>
      </c>
      <c r="N1360" s="140" t="s">
        <v>125</v>
      </c>
      <c r="O1360" s="140">
        <v>0</v>
      </c>
      <c r="P1360" s="138">
        <v>0</v>
      </c>
      <c r="Q1360" s="137" t="s">
        <v>57</v>
      </c>
      <c r="R1360" s="137">
        <v>0</v>
      </c>
      <c r="S1360" s="140">
        <v>0</v>
      </c>
      <c r="T1360" s="182">
        <v>20161031</v>
      </c>
      <c r="U1360" s="137"/>
      <c r="V1360" s="138"/>
      <c r="W1360" s="141"/>
      <c r="X1360" s="138" t="s">
        <v>124</v>
      </c>
      <c r="Y1360" s="138">
        <v>0</v>
      </c>
      <c r="Z1360" s="138"/>
      <c r="AA1360" s="138"/>
      <c r="AB1360" s="138"/>
      <c r="AC1360" s="138"/>
      <c r="AD1360" s="138"/>
      <c r="AE1360" s="138"/>
      <c r="AF1360" s="165"/>
      <c r="AG1360" s="165"/>
      <c r="AH1360" s="165"/>
      <c r="AI1360" s="167"/>
      <c r="AJ1360" s="167"/>
      <c r="AK1360" s="165"/>
      <c r="AL1360" s="138"/>
      <c r="AM1360" s="138"/>
      <c r="AN1360" s="138"/>
      <c r="AO1360" s="142"/>
    </row>
    <row r="1361" spans="1:41">
      <c r="A1361" s="136">
        <v>48824503</v>
      </c>
      <c r="B1361" s="137">
        <v>15205028</v>
      </c>
      <c r="C1361" s="138"/>
      <c r="D1361" s="165">
        <v>366555.41</v>
      </c>
      <c r="E1361" s="165">
        <v>0</v>
      </c>
      <c r="F1361" s="165">
        <v>366555.41</v>
      </c>
      <c r="G1361" s="165">
        <v>0</v>
      </c>
      <c r="H1361" s="165">
        <v>0</v>
      </c>
      <c r="I1361" s="165">
        <v>0</v>
      </c>
      <c r="J1361" s="165">
        <v>0</v>
      </c>
      <c r="K1361" s="138">
        <v>0</v>
      </c>
      <c r="L1361" s="139">
        <v>10.845000000000001</v>
      </c>
      <c r="M1361" s="153">
        <v>381.82855208333331</v>
      </c>
      <c r="N1361" s="140" t="s">
        <v>126</v>
      </c>
      <c r="O1361" s="140">
        <v>0</v>
      </c>
      <c r="P1361" s="138">
        <v>362629.09</v>
      </c>
      <c r="Q1361" s="137" t="s">
        <v>58</v>
      </c>
      <c r="R1361" s="137">
        <v>20161031</v>
      </c>
      <c r="S1361" s="140">
        <v>1</v>
      </c>
      <c r="T1361" s="182">
        <v>20161031</v>
      </c>
      <c r="U1361" s="137"/>
      <c r="V1361" s="138"/>
      <c r="W1361" s="141"/>
      <c r="X1361" s="138" t="s">
        <v>124</v>
      </c>
      <c r="Y1361" s="138">
        <v>0</v>
      </c>
      <c r="Z1361" s="138"/>
      <c r="AA1361" s="138"/>
      <c r="AB1361" s="138"/>
      <c r="AC1361" s="138"/>
      <c r="AD1361" s="138"/>
      <c r="AE1361" s="138"/>
      <c r="AF1361" s="165"/>
      <c r="AG1361" s="165"/>
      <c r="AH1361" s="165"/>
      <c r="AI1361" s="167"/>
      <c r="AJ1361" s="167"/>
      <c r="AK1361" s="165"/>
      <c r="AL1361" s="138"/>
      <c r="AM1361" s="138"/>
      <c r="AN1361" s="138"/>
      <c r="AO1361" s="142"/>
    </row>
    <row r="1362" spans="1:41">
      <c r="A1362" s="136">
        <v>48824628</v>
      </c>
      <c r="B1362" s="137">
        <v>23300272</v>
      </c>
      <c r="C1362" s="138"/>
      <c r="D1362" s="165">
        <v>0</v>
      </c>
      <c r="E1362" s="165">
        <v>0</v>
      </c>
      <c r="F1362" s="165">
        <v>0</v>
      </c>
      <c r="G1362" s="165">
        <v>0</v>
      </c>
      <c r="H1362" s="165">
        <v>0</v>
      </c>
      <c r="I1362" s="165">
        <v>0</v>
      </c>
      <c r="J1362" s="165">
        <v>0</v>
      </c>
      <c r="K1362" s="138">
        <v>0</v>
      </c>
      <c r="L1362" s="139">
        <v>11.1</v>
      </c>
      <c r="M1362" s="153">
        <v>0</v>
      </c>
      <c r="N1362" s="140" t="s">
        <v>125</v>
      </c>
      <c r="O1362" s="140">
        <v>0</v>
      </c>
      <c r="P1362" s="138">
        <v>0</v>
      </c>
      <c r="Q1362" s="137" t="s">
        <v>57</v>
      </c>
      <c r="R1362" s="137">
        <v>0</v>
      </c>
      <c r="S1362" s="140">
        <v>0</v>
      </c>
      <c r="T1362" s="182">
        <v>20161031</v>
      </c>
      <c r="U1362" s="137"/>
      <c r="V1362" s="138"/>
      <c r="W1362" s="141"/>
      <c r="X1362" s="138" t="s">
        <v>124</v>
      </c>
      <c r="Y1362" s="138">
        <v>0</v>
      </c>
      <c r="Z1362" s="138"/>
      <c r="AA1362" s="138"/>
      <c r="AB1362" s="138"/>
      <c r="AC1362" s="138"/>
      <c r="AD1362" s="138"/>
      <c r="AE1362" s="138"/>
      <c r="AF1362" s="165"/>
      <c r="AG1362" s="165"/>
      <c r="AH1362" s="165"/>
      <c r="AI1362" s="167"/>
      <c r="AJ1362" s="167"/>
      <c r="AK1362" s="165"/>
      <c r="AL1362" s="138"/>
      <c r="AM1362" s="138"/>
      <c r="AN1362" s="138"/>
      <c r="AO1362" s="142"/>
    </row>
    <row r="1363" spans="1:41">
      <c r="A1363" s="136">
        <v>48824670</v>
      </c>
      <c r="B1363" s="137">
        <v>31348074</v>
      </c>
      <c r="C1363" s="138"/>
      <c r="D1363" s="165">
        <v>506853.8</v>
      </c>
      <c r="E1363" s="165">
        <v>0</v>
      </c>
      <c r="F1363" s="165">
        <v>506853.8</v>
      </c>
      <c r="G1363" s="165">
        <v>0</v>
      </c>
      <c r="H1363" s="165">
        <v>0</v>
      </c>
      <c r="I1363" s="165">
        <v>0</v>
      </c>
      <c r="J1363" s="165">
        <v>0</v>
      </c>
      <c r="K1363" s="138">
        <v>0</v>
      </c>
      <c r="L1363" s="139">
        <v>11.904999999999999</v>
      </c>
      <c r="M1363" s="153">
        <v>527.97270833333334</v>
      </c>
      <c r="N1363" s="140" t="s">
        <v>126</v>
      </c>
      <c r="O1363" s="140">
        <v>1</v>
      </c>
      <c r="P1363" s="138">
        <v>330805.03000000003</v>
      </c>
      <c r="Q1363" s="137" t="s">
        <v>64</v>
      </c>
      <c r="R1363" s="137">
        <v>20110131</v>
      </c>
      <c r="S1363" s="140">
        <v>70</v>
      </c>
      <c r="T1363" s="182">
        <v>20161031</v>
      </c>
      <c r="U1363" s="137"/>
      <c r="V1363" s="138"/>
      <c r="W1363" s="141"/>
      <c r="X1363" s="138" t="s">
        <v>124</v>
      </c>
      <c r="Y1363" s="138">
        <v>0</v>
      </c>
      <c r="Z1363" s="138"/>
      <c r="AA1363" s="138"/>
      <c r="AB1363" s="138"/>
      <c r="AC1363" s="138"/>
      <c r="AD1363" s="138"/>
      <c r="AE1363" s="138"/>
      <c r="AF1363" s="165"/>
      <c r="AG1363" s="165"/>
      <c r="AH1363" s="165"/>
      <c r="AI1363" s="167"/>
      <c r="AJ1363" s="167"/>
      <c r="AK1363" s="165"/>
      <c r="AL1363" s="138"/>
      <c r="AM1363" s="138"/>
      <c r="AN1363" s="138"/>
      <c r="AO1363" s="142"/>
    </row>
    <row r="1364" spans="1:41">
      <c r="A1364" s="136">
        <v>48860380</v>
      </c>
      <c r="B1364" s="137">
        <v>15877589</v>
      </c>
      <c r="C1364" s="138"/>
      <c r="D1364" s="165">
        <v>392416.84</v>
      </c>
      <c r="E1364" s="165">
        <v>-13894.36</v>
      </c>
      <c r="F1364" s="165">
        <v>378522.48</v>
      </c>
      <c r="G1364" s="165">
        <v>-3858.77</v>
      </c>
      <c r="H1364" s="165">
        <v>0</v>
      </c>
      <c r="I1364" s="165">
        <v>-620.94000000000005</v>
      </c>
      <c r="J1364" s="165">
        <v>-18374.07</v>
      </c>
      <c r="K1364" s="138">
        <v>-5669.18</v>
      </c>
      <c r="L1364" s="139">
        <v>11.8</v>
      </c>
      <c r="M1364" s="153">
        <v>408.76754166666666</v>
      </c>
      <c r="N1364" s="140" t="s">
        <v>126</v>
      </c>
      <c r="O1364" s="140">
        <v>0</v>
      </c>
      <c r="P1364" s="138">
        <v>378522.48</v>
      </c>
      <c r="Q1364" s="137" t="s">
        <v>57</v>
      </c>
      <c r="R1364" s="137">
        <v>0</v>
      </c>
      <c r="S1364" s="140">
        <v>0</v>
      </c>
      <c r="T1364" s="182">
        <v>20161031</v>
      </c>
      <c r="U1364" s="137"/>
      <c r="V1364" s="138"/>
      <c r="W1364" s="141"/>
      <c r="X1364" s="138" t="s">
        <v>124</v>
      </c>
      <c r="Y1364" s="138">
        <v>0</v>
      </c>
      <c r="Z1364" s="138"/>
      <c r="AA1364" s="138"/>
      <c r="AB1364" s="138"/>
      <c r="AC1364" s="138"/>
      <c r="AD1364" s="138"/>
      <c r="AE1364" s="138"/>
      <c r="AF1364" s="165"/>
      <c r="AG1364" s="165"/>
      <c r="AH1364" s="165"/>
      <c r="AI1364" s="167"/>
      <c r="AJ1364" s="167"/>
      <c r="AK1364" s="165"/>
      <c r="AL1364" s="138"/>
      <c r="AM1364" s="138"/>
      <c r="AN1364" s="138"/>
      <c r="AO1364" s="142"/>
    </row>
    <row r="1365" spans="1:41">
      <c r="A1365" s="136">
        <v>48861122</v>
      </c>
      <c r="B1365" s="137">
        <v>1252820</v>
      </c>
      <c r="C1365" s="138"/>
      <c r="D1365" s="165">
        <v>0</v>
      </c>
      <c r="E1365" s="165">
        <v>0</v>
      </c>
      <c r="F1365" s="165">
        <v>0</v>
      </c>
      <c r="G1365" s="165">
        <v>0</v>
      </c>
      <c r="H1365" s="165">
        <v>0</v>
      </c>
      <c r="I1365" s="165">
        <v>0</v>
      </c>
      <c r="J1365" s="165">
        <v>0</v>
      </c>
      <c r="K1365" s="138">
        <v>0</v>
      </c>
      <c r="L1365" s="139">
        <v>11.1</v>
      </c>
      <c r="M1365" s="153">
        <v>0</v>
      </c>
      <c r="N1365" s="140" t="s">
        <v>125</v>
      </c>
      <c r="O1365" s="140">
        <v>0</v>
      </c>
      <c r="P1365" s="138">
        <v>0</v>
      </c>
      <c r="Q1365" s="137" t="s">
        <v>57</v>
      </c>
      <c r="R1365" s="137">
        <v>0</v>
      </c>
      <c r="S1365" s="140">
        <v>0</v>
      </c>
      <c r="T1365" s="182">
        <v>20161031</v>
      </c>
      <c r="U1365" s="137"/>
      <c r="V1365" s="138"/>
      <c r="W1365" s="141"/>
      <c r="X1365" s="138" t="s">
        <v>124</v>
      </c>
      <c r="Y1365" s="138">
        <v>0</v>
      </c>
      <c r="Z1365" s="138"/>
      <c r="AA1365" s="138"/>
      <c r="AB1365" s="138"/>
      <c r="AC1365" s="138"/>
      <c r="AD1365" s="138"/>
      <c r="AE1365" s="138"/>
      <c r="AF1365" s="165"/>
      <c r="AG1365" s="165"/>
      <c r="AH1365" s="165"/>
      <c r="AI1365" s="167"/>
      <c r="AJ1365" s="167"/>
      <c r="AK1365" s="165"/>
      <c r="AL1365" s="138"/>
      <c r="AM1365" s="138"/>
      <c r="AN1365" s="138"/>
      <c r="AO1365" s="142"/>
    </row>
    <row r="1366" spans="1:41">
      <c r="A1366" s="136">
        <v>48861136</v>
      </c>
      <c r="B1366" s="137">
        <v>856805</v>
      </c>
      <c r="C1366" s="138"/>
      <c r="D1366" s="165">
        <v>0</v>
      </c>
      <c r="E1366" s="165">
        <v>0</v>
      </c>
      <c r="F1366" s="165">
        <v>0</v>
      </c>
      <c r="G1366" s="165">
        <v>0</v>
      </c>
      <c r="H1366" s="165">
        <v>0</v>
      </c>
      <c r="I1366" s="165">
        <v>0</v>
      </c>
      <c r="J1366" s="165">
        <v>0</v>
      </c>
      <c r="K1366" s="138">
        <v>0</v>
      </c>
      <c r="L1366" s="139">
        <v>12.435</v>
      </c>
      <c r="M1366" s="153">
        <v>0</v>
      </c>
      <c r="N1366" s="140" t="s">
        <v>125</v>
      </c>
      <c r="O1366" s="140">
        <v>0</v>
      </c>
      <c r="P1366" s="138">
        <v>0</v>
      </c>
      <c r="Q1366" s="137" t="s">
        <v>57</v>
      </c>
      <c r="R1366" s="137">
        <v>0</v>
      </c>
      <c r="S1366" s="140">
        <v>0</v>
      </c>
      <c r="T1366" s="182">
        <v>20161031</v>
      </c>
      <c r="U1366" s="137"/>
      <c r="V1366" s="138"/>
      <c r="W1366" s="141"/>
      <c r="X1366" s="138" t="s">
        <v>124</v>
      </c>
      <c r="Y1366" s="138">
        <v>0</v>
      </c>
      <c r="Z1366" s="138"/>
      <c r="AA1366" s="138"/>
      <c r="AB1366" s="138"/>
      <c r="AC1366" s="138"/>
      <c r="AD1366" s="138"/>
      <c r="AE1366" s="138"/>
      <c r="AF1366" s="165"/>
      <c r="AG1366" s="165"/>
      <c r="AH1366" s="165"/>
      <c r="AI1366" s="167"/>
      <c r="AJ1366" s="167"/>
      <c r="AK1366" s="165"/>
      <c r="AL1366" s="138"/>
      <c r="AM1366" s="138"/>
      <c r="AN1366" s="138"/>
      <c r="AO1366" s="142"/>
    </row>
    <row r="1367" spans="1:41">
      <c r="A1367" s="136">
        <v>48861150</v>
      </c>
      <c r="B1367" s="137">
        <v>21948573</v>
      </c>
      <c r="C1367" s="138"/>
      <c r="D1367" s="165">
        <v>812602.07</v>
      </c>
      <c r="E1367" s="165">
        <v>0</v>
      </c>
      <c r="F1367" s="165">
        <v>812602.07</v>
      </c>
      <c r="G1367" s="165">
        <v>0</v>
      </c>
      <c r="H1367" s="165">
        <v>0</v>
      </c>
      <c r="I1367" s="165">
        <v>0</v>
      </c>
      <c r="J1367" s="165">
        <v>0</v>
      </c>
      <c r="K1367" s="138">
        <v>0</v>
      </c>
      <c r="L1367" s="139">
        <v>12.17</v>
      </c>
      <c r="M1367" s="153">
        <v>846.46048958333324</v>
      </c>
      <c r="N1367" s="140" t="s">
        <v>126</v>
      </c>
      <c r="O1367" s="140">
        <v>1</v>
      </c>
      <c r="P1367" s="138">
        <v>538642.26</v>
      </c>
      <c r="Q1367" s="137" t="s">
        <v>64</v>
      </c>
      <c r="R1367" s="137">
        <v>20110502</v>
      </c>
      <c r="S1367" s="140">
        <v>67</v>
      </c>
      <c r="T1367" s="182">
        <v>20161031</v>
      </c>
      <c r="U1367" s="137"/>
      <c r="V1367" s="138"/>
      <c r="W1367" s="141"/>
      <c r="X1367" s="138" t="s">
        <v>124</v>
      </c>
      <c r="Y1367" s="138">
        <v>0</v>
      </c>
      <c r="Z1367" s="138"/>
      <c r="AA1367" s="138"/>
      <c r="AB1367" s="138"/>
      <c r="AC1367" s="138"/>
      <c r="AD1367" s="138"/>
      <c r="AE1367" s="138"/>
      <c r="AF1367" s="165"/>
      <c r="AG1367" s="165"/>
      <c r="AH1367" s="165"/>
      <c r="AI1367" s="167"/>
      <c r="AJ1367" s="167"/>
      <c r="AK1367" s="165"/>
      <c r="AL1367" s="138"/>
      <c r="AM1367" s="138"/>
      <c r="AN1367" s="138"/>
      <c r="AO1367" s="142"/>
    </row>
    <row r="1368" spans="1:41">
      <c r="A1368" s="136">
        <v>48861163</v>
      </c>
      <c r="B1368" s="137">
        <v>17812249</v>
      </c>
      <c r="C1368" s="138"/>
      <c r="D1368" s="165">
        <v>395053.62</v>
      </c>
      <c r="E1368" s="165">
        <v>-7227.41</v>
      </c>
      <c r="F1368" s="165">
        <v>387826.21</v>
      </c>
      <c r="G1368" s="165">
        <v>-3483.06</v>
      </c>
      <c r="H1368" s="165">
        <v>0</v>
      </c>
      <c r="I1368" s="165">
        <v>-1289.53</v>
      </c>
      <c r="J1368" s="165">
        <v>-12000</v>
      </c>
      <c r="K1368" s="138">
        <v>-2743.41</v>
      </c>
      <c r="L1368" s="139">
        <v>10.58</v>
      </c>
      <c r="M1368" s="153">
        <v>411.51418749999999</v>
      </c>
      <c r="N1368" s="140" t="s">
        <v>126</v>
      </c>
      <c r="O1368" s="140">
        <v>0</v>
      </c>
      <c r="P1368" s="138">
        <v>387826.21</v>
      </c>
      <c r="Q1368" s="137" t="s">
        <v>57</v>
      </c>
      <c r="R1368" s="137">
        <v>0</v>
      </c>
      <c r="S1368" s="140">
        <v>0</v>
      </c>
      <c r="T1368" s="182">
        <v>20161031</v>
      </c>
      <c r="U1368" s="137"/>
      <c r="V1368" s="138"/>
      <c r="W1368" s="141"/>
      <c r="X1368" s="138" t="s">
        <v>124</v>
      </c>
      <c r="Y1368" s="138">
        <v>0</v>
      </c>
      <c r="Z1368" s="138"/>
      <c r="AA1368" s="138"/>
      <c r="AB1368" s="138"/>
      <c r="AC1368" s="138"/>
      <c r="AD1368" s="138"/>
      <c r="AE1368" s="138"/>
      <c r="AF1368" s="165"/>
      <c r="AG1368" s="165"/>
      <c r="AH1368" s="165"/>
      <c r="AI1368" s="167"/>
      <c r="AJ1368" s="167"/>
      <c r="AK1368" s="165"/>
      <c r="AL1368" s="138"/>
      <c r="AM1368" s="138"/>
      <c r="AN1368" s="138"/>
      <c r="AO1368" s="142"/>
    </row>
    <row r="1369" spans="1:41">
      <c r="A1369" s="136">
        <v>48861313</v>
      </c>
      <c r="B1369" s="137">
        <v>13077193</v>
      </c>
      <c r="C1369" s="138"/>
      <c r="D1369" s="165">
        <v>0</v>
      </c>
      <c r="E1369" s="165">
        <v>0</v>
      </c>
      <c r="F1369" s="165">
        <v>0</v>
      </c>
      <c r="G1369" s="165">
        <v>0</v>
      </c>
      <c r="H1369" s="165">
        <v>0</v>
      </c>
      <c r="I1369" s="165">
        <v>0</v>
      </c>
      <c r="J1369" s="165">
        <v>0</v>
      </c>
      <c r="K1369" s="138">
        <v>0</v>
      </c>
      <c r="L1369" s="139">
        <v>11.1</v>
      </c>
      <c r="M1369" s="153">
        <v>0</v>
      </c>
      <c r="N1369" s="140" t="s">
        <v>125</v>
      </c>
      <c r="O1369" s="140">
        <v>0</v>
      </c>
      <c r="P1369" s="138">
        <v>0</v>
      </c>
      <c r="Q1369" s="137" t="s">
        <v>57</v>
      </c>
      <c r="R1369" s="137">
        <v>0</v>
      </c>
      <c r="S1369" s="140">
        <v>0</v>
      </c>
      <c r="T1369" s="182">
        <v>20161031</v>
      </c>
      <c r="U1369" s="137"/>
      <c r="V1369" s="138"/>
      <c r="W1369" s="141"/>
      <c r="X1369" s="138" t="s">
        <v>124</v>
      </c>
      <c r="Y1369" s="138">
        <v>0</v>
      </c>
      <c r="Z1369" s="138"/>
      <c r="AA1369" s="138"/>
      <c r="AB1369" s="138"/>
      <c r="AC1369" s="138"/>
      <c r="AD1369" s="138"/>
      <c r="AE1369" s="138"/>
      <c r="AF1369" s="165"/>
      <c r="AG1369" s="165"/>
      <c r="AH1369" s="165"/>
      <c r="AI1369" s="167"/>
      <c r="AJ1369" s="167"/>
      <c r="AK1369" s="165"/>
      <c r="AL1369" s="138"/>
      <c r="AM1369" s="138"/>
      <c r="AN1369" s="138"/>
      <c r="AO1369" s="142"/>
    </row>
    <row r="1370" spans="1:41">
      <c r="A1370" s="136">
        <v>48923973</v>
      </c>
      <c r="B1370" s="137">
        <v>10735014</v>
      </c>
      <c r="C1370" s="138"/>
      <c r="D1370" s="165">
        <v>0</v>
      </c>
      <c r="E1370" s="165">
        <v>0</v>
      </c>
      <c r="F1370" s="165">
        <v>0</v>
      </c>
      <c r="G1370" s="165">
        <v>0</v>
      </c>
      <c r="H1370" s="165">
        <v>0</v>
      </c>
      <c r="I1370" s="165">
        <v>0</v>
      </c>
      <c r="J1370" s="165">
        <v>0</v>
      </c>
      <c r="K1370" s="138">
        <v>0</v>
      </c>
      <c r="L1370" s="139">
        <v>11.1</v>
      </c>
      <c r="M1370" s="153">
        <v>0</v>
      </c>
      <c r="N1370" s="140" t="s">
        <v>125</v>
      </c>
      <c r="O1370" s="140">
        <v>0</v>
      </c>
      <c r="P1370" s="138">
        <v>0</v>
      </c>
      <c r="Q1370" s="137" t="s">
        <v>57</v>
      </c>
      <c r="R1370" s="137">
        <v>0</v>
      </c>
      <c r="S1370" s="140">
        <v>0</v>
      </c>
      <c r="T1370" s="182">
        <v>20161031</v>
      </c>
      <c r="U1370" s="137"/>
      <c r="V1370" s="138"/>
      <c r="W1370" s="141"/>
      <c r="X1370" s="138" t="s">
        <v>124</v>
      </c>
      <c r="Y1370" s="138">
        <v>0</v>
      </c>
      <c r="Z1370" s="138"/>
      <c r="AA1370" s="138"/>
      <c r="AB1370" s="138"/>
      <c r="AC1370" s="138"/>
      <c r="AD1370" s="138"/>
      <c r="AE1370" s="138"/>
      <c r="AF1370" s="165"/>
      <c r="AG1370" s="165"/>
      <c r="AH1370" s="165"/>
      <c r="AI1370" s="167"/>
      <c r="AJ1370" s="167"/>
      <c r="AK1370" s="165"/>
      <c r="AL1370" s="138"/>
      <c r="AM1370" s="138"/>
      <c r="AN1370" s="138"/>
      <c r="AO1370" s="142"/>
    </row>
    <row r="1371" spans="1:41">
      <c r="A1371" s="136">
        <v>48924090</v>
      </c>
      <c r="B1371" s="137">
        <v>27833959</v>
      </c>
      <c r="C1371" s="138"/>
      <c r="D1371" s="165">
        <v>0</v>
      </c>
      <c r="E1371" s="165">
        <v>0</v>
      </c>
      <c r="F1371" s="165">
        <v>0</v>
      </c>
      <c r="G1371" s="165">
        <v>0</v>
      </c>
      <c r="H1371" s="165">
        <v>0</v>
      </c>
      <c r="I1371" s="165">
        <v>0</v>
      </c>
      <c r="J1371" s="165">
        <v>0</v>
      </c>
      <c r="K1371" s="138">
        <v>0</v>
      </c>
      <c r="L1371" s="139">
        <v>11.8</v>
      </c>
      <c r="M1371" s="153">
        <v>0</v>
      </c>
      <c r="N1371" s="140" t="s">
        <v>125</v>
      </c>
      <c r="O1371" s="140">
        <v>0</v>
      </c>
      <c r="P1371" s="138">
        <v>0</v>
      </c>
      <c r="Q1371" s="137" t="s">
        <v>57</v>
      </c>
      <c r="R1371" s="137">
        <v>0</v>
      </c>
      <c r="S1371" s="140">
        <v>0</v>
      </c>
      <c r="T1371" s="182">
        <v>20161031</v>
      </c>
      <c r="U1371" s="137"/>
      <c r="V1371" s="138"/>
      <c r="W1371" s="141"/>
      <c r="X1371" s="138" t="s">
        <v>124</v>
      </c>
      <c r="Y1371" s="138">
        <v>0</v>
      </c>
      <c r="Z1371" s="138"/>
      <c r="AA1371" s="138"/>
      <c r="AB1371" s="138"/>
      <c r="AC1371" s="138"/>
      <c r="AD1371" s="138"/>
      <c r="AE1371" s="138"/>
      <c r="AF1371" s="165"/>
      <c r="AG1371" s="165"/>
      <c r="AH1371" s="165"/>
      <c r="AI1371" s="167"/>
      <c r="AJ1371" s="167"/>
      <c r="AK1371" s="165"/>
      <c r="AL1371" s="138"/>
      <c r="AM1371" s="138"/>
      <c r="AN1371" s="138"/>
      <c r="AO1371" s="142"/>
    </row>
    <row r="1372" spans="1:41">
      <c r="A1372" s="136">
        <v>48924611</v>
      </c>
      <c r="B1372" s="137">
        <v>14930608</v>
      </c>
      <c r="C1372" s="138"/>
      <c r="D1372" s="165">
        <v>0</v>
      </c>
      <c r="E1372" s="165">
        <v>0</v>
      </c>
      <c r="F1372" s="165">
        <v>0</v>
      </c>
      <c r="G1372" s="165">
        <v>0</v>
      </c>
      <c r="H1372" s="165">
        <v>0</v>
      </c>
      <c r="I1372" s="165">
        <v>0</v>
      </c>
      <c r="J1372" s="165">
        <v>0</v>
      </c>
      <c r="K1372" s="138">
        <v>0</v>
      </c>
      <c r="L1372" s="139">
        <v>11.8</v>
      </c>
      <c r="M1372" s="153">
        <v>0</v>
      </c>
      <c r="N1372" s="140" t="s">
        <v>125</v>
      </c>
      <c r="O1372" s="140">
        <v>0</v>
      </c>
      <c r="P1372" s="138">
        <v>0</v>
      </c>
      <c r="Q1372" s="137" t="s">
        <v>57</v>
      </c>
      <c r="R1372" s="137">
        <v>0</v>
      </c>
      <c r="S1372" s="140">
        <v>0</v>
      </c>
      <c r="T1372" s="182">
        <v>20161031</v>
      </c>
      <c r="U1372" s="137"/>
      <c r="V1372" s="138"/>
      <c r="W1372" s="141"/>
      <c r="X1372" s="138" t="s">
        <v>124</v>
      </c>
      <c r="Y1372" s="138">
        <v>0</v>
      </c>
      <c r="Z1372" s="138"/>
      <c r="AA1372" s="138"/>
      <c r="AB1372" s="138"/>
      <c r="AC1372" s="138"/>
      <c r="AD1372" s="138"/>
      <c r="AE1372" s="138"/>
      <c r="AF1372" s="165"/>
      <c r="AG1372" s="165"/>
      <c r="AH1372" s="165"/>
      <c r="AI1372" s="167"/>
      <c r="AJ1372" s="167"/>
      <c r="AK1372" s="165"/>
      <c r="AL1372" s="138"/>
      <c r="AM1372" s="138"/>
      <c r="AN1372" s="138"/>
      <c r="AO1372" s="142"/>
    </row>
    <row r="1373" spans="1:41">
      <c r="A1373" s="136">
        <v>48925036</v>
      </c>
      <c r="B1373" s="137">
        <v>12012649</v>
      </c>
      <c r="C1373" s="138"/>
      <c r="D1373" s="165">
        <v>0</v>
      </c>
      <c r="E1373" s="165">
        <v>0</v>
      </c>
      <c r="F1373" s="165">
        <v>0</v>
      </c>
      <c r="G1373" s="165">
        <v>0</v>
      </c>
      <c r="H1373" s="165">
        <v>0</v>
      </c>
      <c r="I1373" s="165">
        <v>0</v>
      </c>
      <c r="J1373" s="165">
        <v>0</v>
      </c>
      <c r="K1373" s="138">
        <v>0</v>
      </c>
      <c r="L1373" s="139">
        <v>11.1</v>
      </c>
      <c r="M1373" s="153">
        <v>0</v>
      </c>
      <c r="N1373" s="140" t="s">
        <v>125</v>
      </c>
      <c r="O1373" s="140">
        <v>0</v>
      </c>
      <c r="P1373" s="138">
        <v>0</v>
      </c>
      <c r="Q1373" s="137" t="s">
        <v>57</v>
      </c>
      <c r="R1373" s="137">
        <v>0</v>
      </c>
      <c r="S1373" s="140">
        <v>0</v>
      </c>
      <c r="T1373" s="182">
        <v>20161031</v>
      </c>
      <c r="U1373" s="137"/>
      <c r="V1373" s="138"/>
      <c r="W1373" s="141"/>
      <c r="X1373" s="138" t="s">
        <v>124</v>
      </c>
      <c r="Y1373" s="138">
        <v>0</v>
      </c>
      <c r="Z1373" s="138"/>
      <c r="AA1373" s="138"/>
      <c r="AB1373" s="138"/>
      <c r="AC1373" s="138"/>
      <c r="AD1373" s="138"/>
      <c r="AE1373" s="138"/>
      <c r="AF1373" s="165"/>
      <c r="AG1373" s="165"/>
      <c r="AH1373" s="165"/>
      <c r="AI1373" s="167"/>
      <c r="AJ1373" s="167"/>
      <c r="AK1373" s="165"/>
      <c r="AL1373" s="138"/>
      <c r="AM1373" s="138"/>
      <c r="AN1373" s="138"/>
      <c r="AO1373" s="142"/>
    </row>
    <row r="1374" spans="1:41">
      <c r="A1374" s="136">
        <v>48925047</v>
      </c>
      <c r="B1374" s="137">
        <v>12216130</v>
      </c>
      <c r="C1374" s="138"/>
      <c r="D1374" s="165">
        <v>815195.14</v>
      </c>
      <c r="E1374" s="165">
        <v>-9545.56</v>
      </c>
      <c r="F1374" s="165">
        <v>805649.58</v>
      </c>
      <c r="G1374" s="165">
        <v>-7540.56</v>
      </c>
      <c r="H1374" s="165">
        <v>0</v>
      </c>
      <c r="I1374" s="165">
        <v>-1374.51</v>
      </c>
      <c r="J1374" s="165">
        <v>-18460.63</v>
      </c>
      <c r="K1374" s="138">
        <v>0</v>
      </c>
      <c r="L1374" s="139">
        <v>11.1</v>
      </c>
      <c r="M1374" s="153">
        <v>849.16160416666673</v>
      </c>
      <c r="N1374" s="140" t="s">
        <v>126</v>
      </c>
      <c r="O1374" s="140">
        <v>0</v>
      </c>
      <c r="P1374" s="138">
        <v>805649.58</v>
      </c>
      <c r="Q1374" s="137" t="s">
        <v>57</v>
      </c>
      <c r="R1374" s="137">
        <v>0</v>
      </c>
      <c r="S1374" s="140">
        <v>0</v>
      </c>
      <c r="T1374" s="182">
        <v>20161031</v>
      </c>
      <c r="U1374" s="137"/>
      <c r="V1374" s="138"/>
      <c r="W1374" s="141"/>
      <c r="X1374" s="138" t="s">
        <v>124</v>
      </c>
      <c r="Y1374" s="138">
        <v>0</v>
      </c>
      <c r="Z1374" s="138"/>
      <c r="AA1374" s="138"/>
      <c r="AB1374" s="138"/>
      <c r="AC1374" s="138"/>
      <c r="AD1374" s="138"/>
      <c r="AE1374" s="138"/>
      <c r="AF1374" s="165"/>
      <c r="AG1374" s="165"/>
      <c r="AH1374" s="165"/>
      <c r="AI1374" s="167"/>
      <c r="AJ1374" s="167"/>
      <c r="AK1374" s="165"/>
      <c r="AL1374" s="138"/>
      <c r="AM1374" s="138"/>
      <c r="AN1374" s="138"/>
      <c r="AO1374" s="142"/>
    </row>
    <row r="1375" spans="1:41">
      <c r="A1375" s="136">
        <v>48925064</v>
      </c>
      <c r="B1375" s="137">
        <v>24955196</v>
      </c>
      <c r="C1375" s="138"/>
      <c r="D1375" s="165">
        <v>502071.46</v>
      </c>
      <c r="E1375" s="165">
        <v>-10595.12</v>
      </c>
      <c r="F1375" s="165">
        <v>491476.34</v>
      </c>
      <c r="G1375" s="165">
        <v>-9027.2800000000007</v>
      </c>
      <c r="H1375" s="165">
        <v>-500</v>
      </c>
      <c r="I1375" s="165">
        <v>-1258.57</v>
      </c>
      <c r="J1375" s="165">
        <v>-21380.97</v>
      </c>
      <c r="K1375" s="138">
        <v>0</v>
      </c>
      <c r="L1375" s="139">
        <v>10.845000000000001</v>
      </c>
      <c r="M1375" s="153">
        <v>522.99110416666679</v>
      </c>
      <c r="N1375" s="140" t="s">
        <v>126</v>
      </c>
      <c r="O1375" s="140">
        <v>0</v>
      </c>
      <c r="P1375" s="138">
        <v>491476.34</v>
      </c>
      <c r="Q1375" s="137" t="s">
        <v>57</v>
      </c>
      <c r="R1375" s="137">
        <v>0</v>
      </c>
      <c r="S1375" s="140">
        <v>0</v>
      </c>
      <c r="T1375" s="182">
        <v>20161031</v>
      </c>
      <c r="U1375" s="137"/>
      <c r="V1375" s="138"/>
      <c r="W1375" s="141"/>
      <c r="X1375" s="138" t="s">
        <v>124</v>
      </c>
      <c r="Y1375" s="138">
        <v>0</v>
      </c>
      <c r="Z1375" s="138"/>
      <c r="AA1375" s="138"/>
      <c r="AB1375" s="138"/>
      <c r="AC1375" s="138"/>
      <c r="AD1375" s="138"/>
      <c r="AE1375" s="138"/>
      <c r="AF1375" s="165"/>
      <c r="AG1375" s="165"/>
      <c r="AH1375" s="165"/>
      <c r="AI1375" s="167"/>
      <c r="AJ1375" s="167"/>
      <c r="AK1375" s="165"/>
      <c r="AL1375" s="138"/>
      <c r="AM1375" s="138"/>
      <c r="AN1375" s="138"/>
      <c r="AO1375" s="142"/>
    </row>
    <row r="1376" spans="1:41">
      <c r="A1376" s="136">
        <v>48978680</v>
      </c>
      <c r="B1376" s="137">
        <v>32664005</v>
      </c>
      <c r="C1376" s="138"/>
      <c r="D1376" s="165">
        <v>799352.52</v>
      </c>
      <c r="E1376" s="165">
        <v>-8701.48</v>
      </c>
      <c r="F1376" s="165">
        <v>790651.04</v>
      </c>
      <c r="G1376" s="165">
        <v>-6871.1</v>
      </c>
      <c r="H1376" s="165">
        <v>0</v>
      </c>
      <c r="I1376" s="165">
        <v>-1761.29</v>
      </c>
      <c r="J1376" s="165">
        <v>-17333.87</v>
      </c>
      <c r="K1376" s="138">
        <v>0</v>
      </c>
      <c r="L1376" s="139">
        <v>10.315</v>
      </c>
      <c r="M1376" s="153">
        <v>832.65887500000008</v>
      </c>
      <c r="N1376" s="140" t="s">
        <v>126</v>
      </c>
      <c r="O1376" s="140">
        <v>0</v>
      </c>
      <c r="P1376" s="138">
        <v>790651.04</v>
      </c>
      <c r="Q1376" s="57" t="s">
        <v>57</v>
      </c>
      <c r="R1376" s="137">
        <v>0</v>
      </c>
      <c r="S1376" s="140">
        <v>0</v>
      </c>
      <c r="T1376" s="182">
        <v>20161031</v>
      </c>
      <c r="U1376" s="137"/>
      <c r="V1376" s="138"/>
      <c r="W1376" s="141"/>
      <c r="X1376" s="138" t="s">
        <v>124</v>
      </c>
      <c r="Y1376" s="138">
        <v>0</v>
      </c>
      <c r="Z1376" s="138"/>
      <c r="AA1376" s="138"/>
      <c r="AB1376" s="138"/>
      <c r="AC1376" s="138"/>
      <c r="AD1376" s="138"/>
      <c r="AE1376" s="138"/>
      <c r="AF1376" s="165"/>
      <c r="AG1376" s="165"/>
      <c r="AH1376" s="165"/>
      <c r="AI1376" s="167"/>
      <c r="AJ1376" s="167"/>
      <c r="AK1376" s="165"/>
      <c r="AL1376" s="138"/>
      <c r="AM1376" s="138"/>
      <c r="AN1376" s="138"/>
      <c r="AO1376" s="142"/>
    </row>
    <row r="1377" spans="1:41">
      <c r="A1377" s="136">
        <v>48979309</v>
      </c>
      <c r="B1377" s="137">
        <v>38545098</v>
      </c>
      <c r="C1377" s="138"/>
      <c r="D1377" s="165">
        <v>208883.28</v>
      </c>
      <c r="E1377" s="165">
        <v>0</v>
      </c>
      <c r="F1377" s="165">
        <v>208883.28</v>
      </c>
      <c r="G1377" s="165">
        <v>0</v>
      </c>
      <c r="H1377" s="165">
        <v>0</v>
      </c>
      <c r="I1377" s="165">
        <v>0</v>
      </c>
      <c r="J1377" s="165">
        <v>0</v>
      </c>
      <c r="K1377" s="138">
        <v>0</v>
      </c>
      <c r="L1377" s="139">
        <v>11.64</v>
      </c>
      <c r="M1377" s="153">
        <v>217.58675000000002</v>
      </c>
      <c r="N1377" s="140" t="s">
        <v>126</v>
      </c>
      <c r="O1377" s="140">
        <v>1</v>
      </c>
      <c r="P1377" s="138">
        <v>164668.14000000001</v>
      </c>
      <c r="Q1377" s="137" t="s">
        <v>64</v>
      </c>
      <c r="R1377" s="137">
        <v>20140630</v>
      </c>
      <c r="S1377" s="140">
        <v>29</v>
      </c>
      <c r="T1377" s="182">
        <v>20161031</v>
      </c>
      <c r="U1377" s="137"/>
      <c r="V1377" s="138"/>
      <c r="W1377" s="141"/>
      <c r="X1377" s="138" t="s">
        <v>124</v>
      </c>
      <c r="Y1377" s="138">
        <v>0</v>
      </c>
      <c r="Z1377" s="138"/>
      <c r="AA1377" s="138"/>
      <c r="AB1377" s="138"/>
      <c r="AC1377" s="138"/>
      <c r="AD1377" s="138"/>
      <c r="AE1377" s="138"/>
      <c r="AF1377" s="165"/>
      <c r="AG1377" s="165"/>
      <c r="AH1377" s="165"/>
      <c r="AI1377" s="167"/>
      <c r="AJ1377" s="167"/>
      <c r="AK1377" s="165"/>
      <c r="AL1377" s="138"/>
      <c r="AM1377" s="138"/>
      <c r="AN1377" s="138"/>
      <c r="AO1377" s="142"/>
    </row>
    <row r="1378" spans="1:41">
      <c r="A1378" s="136">
        <v>49038751</v>
      </c>
      <c r="B1378" s="137">
        <v>29591337</v>
      </c>
      <c r="C1378" s="138"/>
      <c r="D1378" s="165">
        <v>0</v>
      </c>
      <c r="E1378" s="165">
        <v>0</v>
      </c>
      <c r="F1378" s="165">
        <v>0</v>
      </c>
      <c r="G1378" s="165">
        <v>0</v>
      </c>
      <c r="H1378" s="165">
        <v>0</v>
      </c>
      <c r="I1378" s="165">
        <v>0</v>
      </c>
      <c r="J1378" s="165">
        <v>0</v>
      </c>
      <c r="K1378" s="138">
        <v>0</v>
      </c>
      <c r="L1378" s="139">
        <v>12.17</v>
      </c>
      <c r="M1378" s="153">
        <v>0</v>
      </c>
      <c r="N1378" s="140" t="s">
        <v>125</v>
      </c>
      <c r="O1378" s="140">
        <v>0</v>
      </c>
      <c r="P1378" s="138">
        <v>0</v>
      </c>
      <c r="Q1378" s="137" t="s">
        <v>57</v>
      </c>
      <c r="R1378" s="137">
        <v>0</v>
      </c>
      <c r="S1378" s="140">
        <v>0</v>
      </c>
      <c r="T1378" s="182">
        <v>20161031</v>
      </c>
      <c r="U1378" s="137"/>
      <c r="V1378" s="138"/>
      <c r="W1378" s="141"/>
      <c r="X1378" s="138" t="s">
        <v>124</v>
      </c>
      <c r="Y1378" s="138">
        <v>0</v>
      </c>
      <c r="Z1378" s="138"/>
      <c r="AA1378" s="138"/>
      <c r="AB1378" s="138"/>
      <c r="AC1378" s="138"/>
      <c r="AD1378" s="138"/>
      <c r="AE1378" s="138"/>
      <c r="AF1378" s="165"/>
      <c r="AG1378" s="165"/>
      <c r="AH1378" s="165"/>
      <c r="AI1378" s="167"/>
      <c r="AJ1378" s="167"/>
      <c r="AK1378" s="165"/>
      <c r="AL1378" s="138"/>
      <c r="AM1378" s="138"/>
      <c r="AN1378" s="138"/>
      <c r="AO1378" s="142"/>
    </row>
    <row r="1379" spans="1:41">
      <c r="A1379" s="136">
        <v>49039118</v>
      </c>
      <c r="B1379" s="137">
        <v>5533800</v>
      </c>
      <c r="C1379" s="138"/>
      <c r="D1379" s="165">
        <v>359006.77</v>
      </c>
      <c r="E1379" s="165">
        <v>-15073.029999999999</v>
      </c>
      <c r="F1379" s="165">
        <v>343933.74</v>
      </c>
      <c r="G1379" s="165">
        <v>-3530.23</v>
      </c>
      <c r="H1379" s="165">
        <v>0</v>
      </c>
      <c r="I1379" s="165">
        <v>-764.64</v>
      </c>
      <c r="J1379" s="165">
        <v>-19367.900000000001</v>
      </c>
      <c r="K1379" s="138">
        <v>-5665.88</v>
      </c>
      <c r="L1379" s="139">
        <v>11.8</v>
      </c>
      <c r="M1379" s="153">
        <v>373.96538541666672</v>
      </c>
      <c r="N1379" s="140" t="s">
        <v>126</v>
      </c>
      <c r="O1379" s="140">
        <v>0</v>
      </c>
      <c r="P1379" s="138">
        <v>343933.74</v>
      </c>
      <c r="Q1379" s="137" t="s">
        <v>57</v>
      </c>
      <c r="R1379" s="137">
        <v>0</v>
      </c>
      <c r="S1379" s="140">
        <v>0</v>
      </c>
      <c r="T1379" s="182">
        <v>20161031</v>
      </c>
      <c r="U1379" s="137"/>
      <c r="V1379" s="138"/>
      <c r="W1379" s="141"/>
      <c r="X1379" s="138" t="s">
        <v>124</v>
      </c>
      <c r="Y1379" s="138">
        <v>0</v>
      </c>
      <c r="Z1379" s="138"/>
      <c r="AA1379" s="138"/>
      <c r="AB1379" s="138"/>
      <c r="AC1379" s="138"/>
      <c r="AD1379" s="138"/>
      <c r="AE1379" s="138"/>
      <c r="AF1379" s="165"/>
      <c r="AG1379" s="165"/>
      <c r="AH1379" s="165"/>
      <c r="AI1379" s="167"/>
      <c r="AJ1379" s="167"/>
      <c r="AK1379" s="165"/>
      <c r="AL1379" s="138"/>
      <c r="AM1379" s="138"/>
      <c r="AN1379" s="138"/>
      <c r="AO1379" s="142"/>
    </row>
    <row r="1380" spans="1:41">
      <c r="A1380" s="136">
        <v>49039207</v>
      </c>
      <c r="B1380" s="137">
        <v>21983727</v>
      </c>
      <c r="C1380" s="138"/>
      <c r="D1380" s="165">
        <v>745341.35</v>
      </c>
      <c r="E1380" s="165">
        <v>-7928.8</v>
      </c>
      <c r="F1380" s="165">
        <v>737412.55</v>
      </c>
      <c r="G1380" s="165">
        <v>-6571.43</v>
      </c>
      <c r="H1380" s="165">
        <v>-500</v>
      </c>
      <c r="I1380" s="165">
        <v>-1919.77</v>
      </c>
      <c r="J1380" s="165">
        <v>-16920</v>
      </c>
      <c r="K1380" s="138">
        <v>0</v>
      </c>
      <c r="L1380" s="139">
        <v>10.58</v>
      </c>
      <c r="M1380" s="153">
        <v>776.39723958333332</v>
      </c>
      <c r="N1380" s="140" t="s">
        <v>126</v>
      </c>
      <c r="O1380" s="140">
        <v>0</v>
      </c>
      <c r="P1380" s="138">
        <v>729413.84</v>
      </c>
      <c r="Q1380" s="137" t="s">
        <v>58</v>
      </c>
      <c r="R1380" s="137">
        <v>20161031</v>
      </c>
      <c r="S1380" s="140">
        <v>1</v>
      </c>
      <c r="T1380" s="182">
        <v>20161031</v>
      </c>
      <c r="U1380" s="137"/>
      <c r="V1380" s="138"/>
      <c r="W1380" s="141"/>
      <c r="X1380" s="138" t="s">
        <v>124</v>
      </c>
      <c r="Y1380" s="138">
        <v>0</v>
      </c>
      <c r="Z1380" s="138"/>
      <c r="AA1380" s="138"/>
      <c r="AB1380" s="138"/>
      <c r="AC1380" s="138"/>
      <c r="AD1380" s="138"/>
      <c r="AE1380" s="138"/>
      <c r="AF1380" s="165"/>
      <c r="AG1380" s="165"/>
      <c r="AH1380" s="165"/>
      <c r="AI1380" s="167"/>
      <c r="AJ1380" s="167"/>
      <c r="AK1380" s="165"/>
      <c r="AL1380" s="138"/>
      <c r="AM1380" s="138"/>
      <c r="AN1380" s="138"/>
      <c r="AO1380" s="142"/>
    </row>
    <row r="1381" spans="1:41">
      <c r="A1381" s="136">
        <v>49039215</v>
      </c>
      <c r="B1381" s="137">
        <v>41217790</v>
      </c>
      <c r="C1381" s="138"/>
      <c r="D1381" s="165">
        <v>78701.47</v>
      </c>
      <c r="E1381" s="165">
        <v>-4705.38</v>
      </c>
      <c r="F1381" s="165">
        <v>73996.09</v>
      </c>
      <c r="G1381" s="165">
        <v>-676.5</v>
      </c>
      <c r="H1381" s="165">
        <v>0</v>
      </c>
      <c r="I1381" s="165">
        <v>-416.27</v>
      </c>
      <c r="J1381" s="165">
        <v>-5798.15</v>
      </c>
      <c r="K1381" s="138">
        <v>0</v>
      </c>
      <c r="L1381" s="139">
        <v>10.315</v>
      </c>
      <c r="M1381" s="153">
        <v>81.980697916666671</v>
      </c>
      <c r="N1381" s="140" t="s">
        <v>126</v>
      </c>
      <c r="O1381" s="140">
        <v>0</v>
      </c>
      <c r="P1381" s="138">
        <v>73996.09</v>
      </c>
      <c r="Q1381" s="137" t="s">
        <v>57</v>
      </c>
      <c r="R1381" s="137">
        <v>0</v>
      </c>
      <c r="S1381" s="140">
        <v>0</v>
      </c>
      <c r="T1381" s="182">
        <v>20161031</v>
      </c>
      <c r="U1381" s="137"/>
      <c r="V1381" s="138"/>
      <c r="W1381" s="141"/>
      <c r="X1381" s="138" t="s">
        <v>124</v>
      </c>
      <c r="Y1381" s="138">
        <v>0</v>
      </c>
      <c r="Z1381" s="138"/>
      <c r="AA1381" s="138"/>
      <c r="AB1381" s="138"/>
      <c r="AC1381" s="138"/>
      <c r="AD1381" s="138"/>
      <c r="AE1381" s="138"/>
      <c r="AF1381" s="165"/>
      <c r="AG1381" s="165"/>
      <c r="AH1381" s="165"/>
      <c r="AI1381" s="167"/>
      <c r="AJ1381" s="167"/>
      <c r="AK1381" s="165"/>
      <c r="AL1381" s="138"/>
      <c r="AM1381" s="138"/>
      <c r="AN1381" s="138"/>
      <c r="AO1381" s="142"/>
    </row>
    <row r="1382" spans="1:41">
      <c r="A1382" s="136">
        <v>49039320</v>
      </c>
      <c r="B1382" s="137">
        <v>31619859</v>
      </c>
      <c r="C1382" s="138"/>
      <c r="D1382" s="165">
        <v>1534286.71</v>
      </c>
      <c r="E1382" s="165">
        <v>-16306.86</v>
      </c>
      <c r="F1382" s="165">
        <v>1517979.85</v>
      </c>
      <c r="G1382" s="165">
        <v>-14192.15</v>
      </c>
      <c r="H1382" s="165">
        <v>0</v>
      </c>
      <c r="I1382" s="165">
        <v>-2295.71</v>
      </c>
      <c r="J1382" s="165">
        <v>-32794.720000000001</v>
      </c>
      <c r="K1382" s="138">
        <v>0</v>
      </c>
      <c r="L1382" s="139">
        <v>11.1</v>
      </c>
      <c r="M1382" s="153">
        <v>1598.2153229166668</v>
      </c>
      <c r="N1382" s="140" t="s">
        <v>126</v>
      </c>
      <c r="O1382" s="140">
        <v>0</v>
      </c>
      <c r="P1382" s="138">
        <v>1517979.85</v>
      </c>
      <c r="Q1382" s="137" t="s">
        <v>57</v>
      </c>
      <c r="R1382" s="137">
        <v>0</v>
      </c>
      <c r="S1382" s="140">
        <v>0</v>
      </c>
      <c r="T1382" s="182">
        <v>20161031</v>
      </c>
      <c r="U1382" s="137"/>
      <c r="V1382" s="138"/>
      <c r="W1382" s="141"/>
      <c r="X1382" s="138" t="s">
        <v>124</v>
      </c>
      <c r="Y1382" s="138">
        <v>0</v>
      </c>
      <c r="Z1382" s="138"/>
      <c r="AA1382" s="138"/>
      <c r="AB1382" s="138"/>
      <c r="AC1382" s="138"/>
      <c r="AD1382" s="138"/>
      <c r="AE1382" s="138"/>
      <c r="AF1382" s="165"/>
      <c r="AG1382" s="165"/>
      <c r="AH1382" s="165"/>
      <c r="AI1382" s="167"/>
      <c r="AJ1382" s="167"/>
      <c r="AK1382" s="165"/>
      <c r="AL1382" s="138"/>
      <c r="AM1382" s="138"/>
      <c r="AN1382" s="138"/>
      <c r="AO1382" s="142"/>
    </row>
    <row r="1383" spans="1:41">
      <c r="A1383" s="136">
        <v>49039339</v>
      </c>
      <c r="B1383" s="137">
        <v>35671755</v>
      </c>
      <c r="C1383" s="138"/>
      <c r="D1383" s="165">
        <v>2003177.07</v>
      </c>
      <c r="E1383" s="165">
        <v>-20472.68</v>
      </c>
      <c r="F1383" s="165">
        <v>1982704.39</v>
      </c>
      <c r="G1383" s="165">
        <v>-32106.720000000001</v>
      </c>
      <c r="H1383" s="165">
        <v>-1000</v>
      </c>
      <c r="I1383" s="165">
        <v>-5110.0200000000004</v>
      </c>
      <c r="J1383" s="165">
        <v>-58689.42</v>
      </c>
      <c r="K1383" s="138">
        <v>0</v>
      </c>
      <c r="L1383" s="139">
        <v>11.1</v>
      </c>
      <c r="M1383" s="153">
        <v>2086.6427812500001</v>
      </c>
      <c r="N1383" s="140" t="s">
        <v>126</v>
      </c>
      <c r="O1383" s="140">
        <v>0</v>
      </c>
      <c r="P1383" s="138">
        <v>1941189.16</v>
      </c>
      <c r="Q1383" s="137" t="s">
        <v>59</v>
      </c>
      <c r="R1383" s="137">
        <v>20160930</v>
      </c>
      <c r="S1383" s="140">
        <v>2</v>
      </c>
      <c r="T1383" s="182">
        <v>20161031</v>
      </c>
      <c r="U1383" s="137"/>
      <c r="V1383" s="138"/>
      <c r="W1383" s="141"/>
      <c r="X1383" s="138" t="s">
        <v>124</v>
      </c>
      <c r="Y1383" s="138">
        <v>0</v>
      </c>
      <c r="Z1383" s="138"/>
      <c r="AA1383" s="138"/>
      <c r="AB1383" s="138"/>
      <c r="AC1383" s="138"/>
      <c r="AD1383" s="138"/>
      <c r="AE1383" s="138"/>
      <c r="AF1383" s="165"/>
      <c r="AG1383" s="165"/>
      <c r="AH1383" s="165"/>
      <c r="AI1383" s="167"/>
      <c r="AJ1383" s="167"/>
      <c r="AK1383" s="165"/>
      <c r="AL1383" s="138"/>
      <c r="AM1383" s="138"/>
      <c r="AN1383" s="138"/>
      <c r="AO1383" s="142"/>
    </row>
    <row r="1384" spans="1:41">
      <c r="A1384" s="136">
        <v>49039402</v>
      </c>
      <c r="B1384" s="137">
        <v>40528969</v>
      </c>
      <c r="C1384" s="138"/>
      <c r="D1384" s="165">
        <v>0</v>
      </c>
      <c r="E1384" s="165">
        <v>0</v>
      </c>
      <c r="F1384" s="165">
        <v>0</v>
      </c>
      <c r="G1384" s="165">
        <v>0</v>
      </c>
      <c r="H1384" s="165">
        <v>0</v>
      </c>
      <c r="I1384" s="165">
        <v>0</v>
      </c>
      <c r="J1384" s="165">
        <v>0</v>
      </c>
      <c r="K1384" s="138">
        <v>0</v>
      </c>
      <c r="L1384" s="139">
        <v>11.375</v>
      </c>
      <c r="M1384" s="153">
        <v>0</v>
      </c>
      <c r="N1384" s="140" t="s">
        <v>125</v>
      </c>
      <c r="O1384" s="140">
        <v>0</v>
      </c>
      <c r="P1384" s="138">
        <v>0</v>
      </c>
      <c r="Q1384" s="137" t="s">
        <v>57</v>
      </c>
      <c r="R1384" s="137">
        <v>0</v>
      </c>
      <c r="S1384" s="140">
        <v>0</v>
      </c>
      <c r="T1384" s="182">
        <v>20161031</v>
      </c>
      <c r="U1384" s="137"/>
      <c r="V1384" s="138"/>
      <c r="W1384" s="141"/>
      <c r="X1384" s="138" t="s">
        <v>124</v>
      </c>
      <c r="Y1384" s="138">
        <v>0</v>
      </c>
      <c r="Z1384" s="138"/>
      <c r="AA1384" s="138"/>
      <c r="AB1384" s="138"/>
      <c r="AC1384" s="138"/>
      <c r="AD1384" s="138"/>
      <c r="AE1384" s="138"/>
      <c r="AF1384" s="165"/>
      <c r="AG1384" s="165"/>
      <c r="AH1384" s="165"/>
      <c r="AI1384" s="167"/>
      <c r="AJ1384" s="167"/>
      <c r="AK1384" s="165"/>
      <c r="AL1384" s="138"/>
      <c r="AM1384" s="138"/>
      <c r="AN1384" s="138"/>
      <c r="AO1384" s="142"/>
    </row>
    <row r="1385" spans="1:41">
      <c r="A1385" s="136">
        <v>49039418</v>
      </c>
      <c r="B1385" s="137">
        <v>37834665</v>
      </c>
      <c r="C1385" s="138"/>
      <c r="D1385" s="165">
        <v>333181.59000000003</v>
      </c>
      <c r="E1385" s="165">
        <v>-3557.6</v>
      </c>
      <c r="F1385" s="165">
        <v>329623.99</v>
      </c>
      <c r="G1385" s="165">
        <v>-1566.9</v>
      </c>
      <c r="H1385" s="165">
        <v>-500</v>
      </c>
      <c r="I1385" s="165">
        <v>-504.95</v>
      </c>
      <c r="J1385" s="165">
        <v>-6129.4500000000007</v>
      </c>
      <c r="K1385" s="138">
        <v>0</v>
      </c>
      <c r="L1385" s="139">
        <v>10.315</v>
      </c>
      <c r="M1385" s="153">
        <v>347.06415625000005</v>
      </c>
      <c r="N1385" s="140" t="s">
        <v>126</v>
      </c>
      <c r="O1385" s="140">
        <v>0</v>
      </c>
      <c r="P1385" s="138">
        <v>326035.81</v>
      </c>
      <c r="Q1385" s="137" t="s">
        <v>58</v>
      </c>
      <c r="R1385" s="137">
        <v>20161031</v>
      </c>
      <c r="S1385" s="140">
        <v>1</v>
      </c>
      <c r="T1385" s="182">
        <v>20161031</v>
      </c>
      <c r="U1385" s="137"/>
      <c r="V1385" s="138"/>
      <c r="W1385" s="141"/>
      <c r="X1385" s="138" t="s">
        <v>124</v>
      </c>
      <c r="Y1385" s="138">
        <v>0</v>
      </c>
      <c r="Z1385" s="138"/>
      <c r="AA1385" s="138"/>
      <c r="AB1385" s="138"/>
      <c r="AC1385" s="138"/>
      <c r="AD1385" s="138"/>
      <c r="AE1385" s="138"/>
      <c r="AF1385" s="165"/>
      <c r="AG1385" s="165"/>
      <c r="AH1385" s="165"/>
      <c r="AI1385" s="167"/>
      <c r="AJ1385" s="167"/>
      <c r="AK1385" s="165"/>
      <c r="AL1385" s="138"/>
      <c r="AM1385" s="138"/>
      <c r="AN1385" s="138"/>
      <c r="AO1385" s="142"/>
    </row>
    <row r="1386" spans="1:41">
      <c r="A1386" s="136">
        <v>49082220</v>
      </c>
      <c r="B1386" s="137">
        <v>17404322</v>
      </c>
      <c r="C1386" s="138"/>
      <c r="D1386" s="165">
        <v>518026.58</v>
      </c>
      <c r="E1386" s="165">
        <v>-11303.150000000001</v>
      </c>
      <c r="F1386" s="165">
        <v>506723.43</v>
      </c>
      <c r="G1386" s="165">
        <v>-5093.93</v>
      </c>
      <c r="H1386" s="165">
        <v>0</v>
      </c>
      <c r="I1386" s="165">
        <v>-654.09</v>
      </c>
      <c r="J1386" s="165">
        <v>-17051.170000000002</v>
      </c>
      <c r="K1386" s="138">
        <v>-3486.88</v>
      </c>
      <c r="L1386" s="139">
        <v>11.8</v>
      </c>
      <c r="M1386" s="153">
        <v>539.61102083333333</v>
      </c>
      <c r="N1386" s="140" t="s">
        <v>126</v>
      </c>
      <c r="O1386" s="140">
        <v>0</v>
      </c>
      <c r="P1386" s="138">
        <v>506723.43</v>
      </c>
      <c r="Q1386" s="137" t="s">
        <v>57</v>
      </c>
      <c r="R1386" s="137">
        <v>0</v>
      </c>
      <c r="S1386" s="140">
        <v>0</v>
      </c>
      <c r="T1386" s="182">
        <v>20161031</v>
      </c>
      <c r="U1386" s="137"/>
      <c r="V1386" s="138"/>
      <c r="W1386" s="141"/>
      <c r="X1386" s="138" t="s">
        <v>124</v>
      </c>
      <c r="Y1386" s="138">
        <v>0</v>
      </c>
      <c r="Z1386" s="138"/>
      <c r="AA1386" s="138"/>
      <c r="AB1386" s="138"/>
      <c r="AC1386" s="138"/>
      <c r="AD1386" s="138"/>
      <c r="AE1386" s="138"/>
      <c r="AF1386" s="165"/>
      <c r="AG1386" s="165"/>
      <c r="AH1386" s="165"/>
      <c r="AI1386" s="167"/>
      <c r="AJ1386" s="167"/>
      <c r="AK1386" s="165"/>
      <c r="AL1386" s="138"/>
      <c r="AM1386" s="138"/>
      <c r="AN1386" s="138"/>
      <c r="AO1386" s="142"/>
    </row>
    <row r="1387" spans="1:41">
      <c r="A1387" s="136">
        <v>49082258</v>
      </c>
      <c r="B1387" s="137">
        <v>11380903</v>
      </c>
      <c r="C1387" s="138"/>
      <c r="D1387" s="165">
        <v>0</v>
      </c>
      <c r="E1387" s="165">
        <v>0</v>
      </c>
      <c r="F1387" s="165">
        <v>0</v>
      </c>
      <c r="G1387" s="165">
        <v>0</v>
      </c>
      <c r="H1387" s="165">
        <v>0</v>
      </c>
      <c r="I1387" s="165">
        <v>0</v>
      </c>
      <c r="J1387" s="165">
        <v>0</v>
      </c>
      <c r="K1387" s="138">
        <v>0</v>
      </c>
      <c r="L1387" s="139">
        <v>11.375</v>
      </c>
      <c r="M1387" s="153">
        <v>0</v>
      </c>
      <c r="N1387" s="140" t="s">
        <v>125</v>
      </c>
      <c r="O1387" s="140">
        <v>0</v>
      </c>
      <c r="P1387" s="138">
        <v>0</v>
      </c>
      <c r="Q1387" s="137" t="s">
        <v>57</v>
      </c>
      <c r="R1387" s="137">
        <v>0</v>
      </c>
      <c r="S1387" s="140">
        <v>0</v>
      </c>
      <c r="T1387" s="182">
        <v>20161031</v>
      </c>
      <c r="U1387" s="137"/>
      <c r="V1387" s="138"/>
      <c r="W1387" s="141"/>
      <c r="X1387" s="138" t="s">
        <v>124</v>
      </c>
      <c r="Y1387" s="138">
        <v>0</v>
      </c>
      <c r="Z1387" s="138"/>
      <c r="AA1387" s="138"/>
      <c r="AB1387" s="138"/>
      <c r="AC1387" s="138"/>
      <c r="AD1387" s="138"/>
      <c r="AE1387" s="138"/>
      <c r="AF1387" s="165"/>
      <c r="AG1387" s="165"/>
      <c r="AH1387" s="165"/>
      <c r="AI1387" s="167"/>
      <c r="AJ1387" s="167"/>
      <c r="AK1387" s="165"/>
      <c r="AL1387" s="138"/>
      <c r="AM1387" s="138"/>
      <c r="AN1387" s="138"/>
      <c r="AO1387" s="142"/>
    </row>
    <row r="1388" spans="1:41">
      <c r="A1388" s="136">
        <v>49082507</v>
      </c>
      <c r="B1388" s="137">
        <v>25563670</v>
      </c>
      <c r="C1388" s="138"/>
      <c r="D1388" s="165">
        <v>89341.87</v>
      </c>
      <c r="E1388" s="165">
        <v>-8185.84</v>
      </c>
      <c r="F1388" s="165">
        <v>81156.03</v>
      </c>
      <c r="G1388" s="165">
        <v>-878.53</v>
      </c>
      <c r="H1388" s="165">
        <v>0</v>
      </c>
      <c r="I1388" s="165">
        <v>-249.72</v>
      </c>
      <c r="J1388" s="165">
        <v>-9314.09</v>
      </c>
      <c r="K1388" s="138">
        <v>-3887.9</v>
      </c>
      <c r="L1388" s="139">
        <v>11.8</v>
      </c>
      <c r="M1388" s="153">
        <v>93.064447916666666</v>
      </c>
      <c r="N1388" s="140" t="s">
        <v>126</v>
      </c>
      <c r="O1388" s="140">
        <v>0</v>
      </c>
      <c r="P1388" s="138">
        <v>81156.03</v>
      </c>
      <c r="Q1388" s="137" t="s">
        <v>57</v>
      </c>
      <c r="R1388" s="137">
        <v>0</v>
      </c>
      <c r="S1388" s="140">
        <v>0</v>
      </c>
      <c r="T1388" s="182">
        <v>20161031</v>
      </c>
      <c r="U1388" s="137"/>
      <c r="V1388" s="138"/>
      <c r="W1388" s="141"/>
      <c r="X1388" s="138" t="s">
        <v>124</v>
      </c>
      <c r="Y1388" s="138">
        <v>0</v>
      </c>
      <c r="Z1388" s="138"/>
      <c r="AA1388" s="138"/>
      <c r="AB1388" s="138"/>
      <c r="AC1388" s="138"/>
      <c r="AD1388" s="138"/>
      <c r="AE1388" s="138"/>
      <c r="AF1388" s="165"/>
      <c r="AG1388" s="165"/>
      <c r="AH1388" s="165"/>
      <c r="AI1388" s="167"/>
      <c r="AJ1388" s="167"/>
      <c r="AK1388" s="165"/>
      <c r="AL1388" s="138"/>
      <c r="AM1388" s="138"/>
      <c r="AN1388" s="138"/>
      <c r="AO1388" s="142"/>
    </row>
    <row r="1389" spans="1:41">
      <c r="A1389" s="136">
        <v>49082631</v>
      </c>
      <c r="B1389" s="137">
        <v>5495722</v>
      </c>
      <c r="C1389" s="138"/>
      <c r="D1389" s="165">
        <v>0</v>
      </c>
      <c r="E1389" s="165">
        <v>0</v>
      </c>
      <c r="F1389" s="165">
        <v>0</v>
      </c>
      <c r="G1389" s="165">
        <v>0</v>
      </c>
      <c r="H1389" s="165">
        <v>0</v>
      </c>
      <c r="I1389" s="165">
        <v>0</v>
      </c>
      <c r="J1389" s="165">
        <v>0</v>
      </c>
      <c r="K1389" s="138">
        <v>0</v>
      </c>
      <c r="L1389" s="139">
        <v>11.1</v>
      </c>
      <c r="M1389" s="153">
        <v>0</v>
      </c>
      <c r="N1389" s="140" t="s">
        <v>125</v>
      </c>
      <c r="O1389" s="140">
        <v>0</v>
      </c>
      <c r="P1389" s="138">
        <v>0</v>
      </c>
      <c r="Q1389" s="137" t="s">
        <v>57</v>
      </c>
      <c r="R1389" s="137">
        <v>0</v>
      </c>
      <c r="S1389" s="140">
        <v>0</v>
      </c>
      <c r="T1389" s="182">
        <v>20161031</v>
      </c>
      <c r="U1389" s="137"/>
      <c r="V1389" s="138"/>
      <c r="W1389" s="141"/>
      <c r="X1389" s="138" t="s">
        <v>124</v>
      </c>
      <c r="Y1389" s="138">
        <v>0</v>
      </c>
      <c r="Z1389" s="138"/>
      <c r="AA1389" s="138"/>
      <c r="AB1389" s="138"/>
      <c r="AC1389" s="138"/>
      <c r="AD1389" s="138"/>
      <c r="AE1389" s="138"/>
      <c r="AF1389" s="165"/>
      <c r="AG1389" s="165"/>
      <c r="AH1389" s="165"/>
      <c r="AI1389" s="167"/>
      <c r="AJ1389" s="167"/>
      <c r="AK1389" s="165"/>
      <c r="AL1389" s="138"/>
      <c r="AM1389" s="138"/>
      <c r="AN1389" s="138"/>
      <c r="AO1389" s="142"/>
    </row>
    <row r="1390" spans="1:41">
      <c r="A1390" s="136">
        <v>49083317</v>
      </c>
      <c r="B1390" s="137">
        <v>37776903</v>
      </c>
      <c r="C1390" s="138"/>
      <c r="D1390" s="165">
        <v>0</v>
      </c>
      <c r="E1390" s="165">
        <v>0</v>
      </c>
      <c r="F1390" s="165">
        <v>0</v>
      </c>
      <c r="G1390" s="165">
        <v>0</v>
      </c>
      <c r="H1390" s="165">
        <v>0</v>
      </c>
      <c r="I1390" s="165">
        <v>0</v>
      </c>
      <c r="J1390" s="165">
        <v>0</v>
      </c>
      <c r="K1390" s="138">
        <v>0</v>
      </c>
      <c r="L1390" s="139">
        <v>12.17</v>
      </c>
      <c r="M1390" s="153">
        <v>0</v>
      </c>
      <c r="N1390" s="140" t="s">
        <v>125</v>
      </c>
      <c r="O1390" s="140">
        <v>0</v>
      </c>
      <c r="P1390" s="138">
        <v>0</v>
      </c>
      <c r="Q1390" s="137" t="s">
        <v>57</v>
      </c>
      <c r="R1390" s="137">
        <v>0</v>
      </c>
      <c r="S1390" s="140">
        <v>0</v>
      </c>
      <c r="T1390" s="182">
        <v>20161031</v>
      </c>
      <c r="U1390" s="137"/>
      <c r="V1390" s="138"/>
      <c r="W1390" s="141"/>
      <c r="X1390" s="138" t="s">
        <v>124</v>
      </c>
      <c r="Y1390" s="138">
        <v>0</v>
      </c>
      <c r="Z1390" s="138"/>
      <c r="AA1390" s="138"/>
      <c r="AB1390" s="138"/>
      <c r="AC1390" s="138"/>
      <c r="AD1390" s="138"/>
      <c r="AE1390" s="138"/>
      <c r="AF1390" s="165"/>
      <c r="AG1390" s="165"/>
      <c r="AH1390" s="165"/>
      <c r="AI1390" s="167"/>
      <c r="AJ1390" s="167"/>
      <c r="AK1390" s="165"/>
      <c r="AL1390" s="138"/>
      <c r="AM1390" s="138"/>
      <c r="AN1390" s="138"/>
      <c r="AO1390" s="142"/>
    </row>
    <row r="1391" spans="1:41">
      <c r="A1391" s="136">
        <v>49083324</v>
      </c>
      <c r="B1391" s="137">
        <v>9793440</v>
      </c>
      <c r="C1391" s="138"/>
      <c r="D1391" s="165">
        <v>626375.78</v>
      </c>
      <c r="E1391" s="165">
        <v>0</v>
      </c>
      <c r="F1391" s="165">
        <v>626375.78</v>
      </c>
      <c r="G1391" s="165">
        <v>0</v>
      </c>
      <c r="H1391" s="165">
        <v>0</v>
      </c>
      <c r="I1391" s="165">
        <v>0</v>
      </c>
      <c r="J1391" s="165">
        <v>0</v>
      </c>
      <c r="K1391" s="138">
        <v>0</v>
      </c>
      <c r="L1391" s="139">
        <v>12.435</v>
      </c>
      <c r="M1391" s="153">
        <v>652.47477083333342</v>
      </c>
      <c r="N1391" s="140" t="s">
        <v>126</v>
      </c>
      <c r="O1391" s="140">
        <v>1</v>
      </c>
      <c r="P1391" s="138">
        <v>388662.74</v>
      </c>
      <c r="Q1391" s="137" t="s">
        <v>64</v>
      </c>
      <c r="R1391" s="137">
        <v>20090430</v>
      </c>
      <c r="S1391" s="140">
        <v>91</v>
      </c>
      <c r="T1391" s="182">
        <v>20161031</v>
      </c>
      <c r="U1391" s="137"/>
      <c r="V1391" s="138"/>
      <c r="W1391" s="141"/>
      <c r="X1391" s="138" t="s">
        <v>124</v>
      </c>
      <c r="Y1391" s="138">
        <v>0</v>
      </c>
      <c r="Z1391" s="138"/>
      <c r="AA1391" s="138"/>
      <c r="AB1391" s="138"/>
      <c r="AC1391" s="138"/>
      <c r="AD1391" s="138"/>
      <c r="AE1391" s="138"/>
      <c r="AF1391" s="165"/>
      <c r="AG1391" s="165"/>
      <c r="AH1391" s="165"/>
      <c r="AI1391" s="167"/>
      <c r="AJ1391" s="167"/>
      <c r="AK1391" s="165"/>
      <c r="AL1391" s="138"/>
      <c r="AM1391" s="138"/>
      <c r="AN1391" s="138"/>
      <c r="AO1391" s="142"/>
    </row>
    <row r="1392" spans="1:41">
      <c r="A1392" s="136">
        <v>49083344</v>
      </c>
      <c r="B1392" s="137">
        <v>4933720</v>
      </c>
      <c r="C1392" s="138"/>
      <c r="D1392" s="165">
        <v>0</v>
      </c>
      <c r="E1392" s="165">
        <v>0</v>
      </c>
      <c r="F1392" s="165">
        <v>0</v>
      </c>
      <c r="G1392" s="165">
        <v>0</v>
      </c>
      <c r="H1392" s="165">
        <v>0</v>
      </c>
      <c r="I1392" s="165">
        <v>0</v>
      </c>
      <c r="J1392" s="165">
        <v>0</v>
      </c>
      <c r="K1392" s="138">
        <v>0</v>
      </c>
      <c r="L1392" s="139">
        <v>11.904999999999999</v>
      </c>
      <c r="M1392" s="153">
        <v>0</v>
      </c>
      <c r="N1392" s="140" t="s">
        <v>125</v>
      </c>
      <c r="O1392" s="140">
        <v>0</v>
      </c>
      <c r="P1392" s="138">
        <v>0</v>
      </c>
      <c r="Q1392" s="137" t="s">
        <v>57</v>
      </c>
      <c r="R1392" s="137">
        <v>0</v>
      </c>
      <c r="S1392" s="140">
        <v>0</v>
      </c>
      <c r="T1392" s="182">
        <v>20161031</v>
      </c>
      <c r="U1392" s="137"/>
      <c r="V1392" s="138"/>
      <c r="W1392" s="141"/>
      <c r="X1392" s="138" t="s">
        <v>124</v>
      </c>
      <c r="Y1392" s="138">
        <v>0</v>
      </c>
      <c r="Z1392" s="138"/>
      <c r="AA1392" s="138"/>
      <c r="AB1392" s="138"/>
      <c r="AC1392" s="138"/>
      <c r="AD1392" s="138"/>
      <c r="AE1392" s="138"/>
      <c r="AF1392" s="165"/>
      <c r="AG1392" s="165"/>
      <c r="AH1392" s="165"/>
      <c r="AI1392" s="167"/>
      <c r="AJ1392" s="167"/>
      <c r="AK1392" s="165"/>
      <c r="AL1392" s="138"/>
      <c r="AM1392" s="138"/>
      <c r="AN1392" s="138"/>
      <c r="AO1392" s="142"/>
    </row>
    <row r="1393" spans="1:41">
      <c r="A1393" s="136">
        <v>49083403</v>
      </c>
      <c r="B1393" s="137">
        <v>33643861</v>
      </c>
      <c r="C1393" s="138"/>
      <c r="D1393" s="165">
        <v>0</v>
      </c>
      <c r="E1393" s="165">
        <v>0</v>
      </c>
      <c r="F1393" s="165">
        <v>0</v>
      </c>
      <c r="G1393" s="165">
        <v>0</v>
      </c>
      <c r="H1393" s="165">
        <v>0</v>
      </c>
      <c r="I1393" s="165">
        <v>0</v>
      </c>
      <c r="J1393" s="165">
        <v>0</v>
      </c>
      <c r="K1393" s="138">
        <v>0</v>
      </c>
      <c r="L1393" s="139">
        <v>11.1</v>
      </c>
      <c r="M1393" s="153">
        <v>0</v>
      </c>
      <c r="N1393" s="140" t="s">
        <v>125</v>
      </c>
      <c r="O1393" s="140">
        <v>0</v>
      </c>
      <c r="P1393" s="138">
        <v>0</v>
      </c>
      <c r="Q1393" s="137" t="s">
        <v>57</v>
      </c>
      <c r="R1393" s="137">
        <v>0</v>
      </c>
      <c r="S1393" s="140">
        <v>0</v>
      </c>
      <c r="T1393" s="182">
        <v>20161031</v>
      </c>
      <c r="U1393" s="137"/>
      <c r="V1393" s="138"/>
      <c r="W1393" s="141"/>
      <c r="X1393" s="138" t="s">
        <v>124</v>
      </c>
      <c r="Y1393" s="138">
        <v>0</v>
      </c>
      <c r="Z1393" s="138"/>
      <c r="AA1393" s="138"/>
      <c r="AB1393" s="138"/>
      <c r="AC1393" s="138"/>
      <c r="AD1393" s="138"/>
      <c r="AE1393" s="138"/>
      <c r="AF1393" s="165"/>
      <c r="AG1393" s="165"/>
      <c r="AH1393" s="165"/>
      <c r="AI1393" s="167"/>
      <c r="AJ1393" s="167"/>
      <c r="AK1393" s="165"/>
      <c r="AL1393" s="138"/>
      <c r="AM1393" s="138"/>
      <c r="AN1393" s="138"/>
      <c r="AO1393" s="142"/>
    </row>
    <row r="1394" spans="1:41">
      <c r="A1394" s="136">
        <v>49083453</v>
      </c>
      <c r="B1394" s="137">
        <v>4943341</v>
      </c>
      <c r="C1394" s="138"/>
      <c r="D1394" s="165">
        <v>0</v>
      </c>
      <c r="E1394" s="165">
        <v>0</v>
      </c>
      <c r="F1394" s="165">
        <v>0</v>
      </c>
      <c r="G1394" s="165">
        <v>0</v>
      </c>
      <c r="H1394" s="165">
        <v>0</v>
      </c>
      <c r="I1394" s="165">
        <v>0</v>
      </c>
      <c r="J1394" s="165">
        <v>0</v>
      </c>
      <c r="K1394" s="138">
        <v>0</v>
      </c>
      <c r="L1394" s="139">
        <v>11.1</v>
      </c>
      <c r="M1394" s="153">
        <v>0</v>
      </c>
      <c r="N1394" s="140" t="s">
        <v>125</v>
      </c>
      <c r="O1394" s="140">
        <v>0</v>
      </c>
      <c r="P1394" s="138">
        <v>0</v>
      </c>
      <c r="Q1394" s="137" t="s">
        <v>57</v>
      </c>
      <c r="R1394" s="137">
        <v>0</v>
      </c>
      <c r="S1394" s="140">
        <v>0</v>
      </c>
      <c r="T1394" s="182">
        <v>20161031</v>
      </c>
      <c r="U1394" s="137"/>
      <c r="V1394" s="138"/>
      <c r="W1394" s="141"/>
      <c r="X1394" s="138" t="s">
        <v>124</v>
      </c>
      <c r="Y1394" s="138">
        <v>0</v>
      </c>
      <c r="Z1394" s="138"/>
      <c r="AA1394" s="138"/>
      <c r="AB1394" s="138"/>
      <c r="AC1394" s="138"/>
      <c r="AD1394" s="138"/>
      <c r="AE1394" s="138"/>
      <c r="AF1394" s="165"/>
      <c r="AG1394" s="165"/>
      <c r="AH1394" s="165"/>
      <c r="AI1394" s="167"/>
      <c r="AJ1394" s="167"/>
      <c r="AK1394" s="165"/>
      <c r="AL1394" s="138"/>
      <c r="AM1394" s="138"/>
      <c r="AN1394" s="138"/>
      <c r="AO1394" s="142"/>
    </row>
    <row r="1395" spans="1:41">
      <c r="A1395" s="136">
        <v>49083560</v>
      </c>
      <c r="B1395" s="137">
        <v>19319905</v>
      </c>
      <c r="C1395" s="138"/>
      <c r="D1395" s="165">
        <v>233138.82</v>
      </c>
      <c r="E1395" s="165">
        <v>-4913.8599999999997</v>
      </c>
      <c r="F1395" s="165">
        <v>228224.96</v>
      </c>
      <c r="G1395" s="165">
        <v>-1983.37</v>
      </c>
      <c r="H1395" s="165">
        <v>-500</v>
      </c>
      <c r="I1395" s="165">
        <v>-337.87</v>
      </c>
      <c r="J1395" s="165">
        <v>-7735.1</v>
      </c>
      <c r="K1395" s="138">
        <v>0</v>
      </c>
      <c r="L1395" s="139">
        <v>10.315</v>
      </c>
      <c r="M1395" s="153">
        <v>242.85293750000002</v>
      </c>
      <c r="N1395" s="140" t="s">
        <v>126</v>
      </c>
      <c r="O1395" s="140">
        <v>0</v>
      </c>
      <c r="P1395" s="138">
        <v>228224.96</v>
      </c>
      <c r="Q1395" s="137" t="s">
        <v>57</v>
      </c>
      <c r="R1395" s="137">
        <v>0</v>
      </c>
      <c r="S1395" s="140">
        <v>0</v>
      </c>
      <c r="T1395" s="182">
        <v>20161031</v>
      </c>
      <c r="U1395" s="137"/>
      <c r="V1395" s="138"/>
      <c r="W1395" s="141"/>
      <c r="X1395" s="138" t="s">
        <v>124</v>
      </c>
      <c r="Y1395" s="138">
        <v>0</v>
      </c>
      <c r="Z1395" s="138"/>
      <c r="AA1395" s="138"/>
      <c r="AB1395" s="138"/>
      <c r="AC1395" s="138"/>
      <c r="AD1395" s="138"/>
      <c r="AE1395" s="138"/>
      <c r="AF1395" s="165"/>
      <c r="AG1395" s="165"/>
      <c r="AH1395" s="165"/>
      <c r="AI1395" s="167"/>
      <c r="AJ1395" s="167"/>
      <c r="AK1395" s="165"/>
      <c r="AL1395" s="138"/>
      <c r="AM1395" s="138"/>
      <c r="AN1395" s="138"/>
      <c r="AO1395" s="142"/>
    </row>
    <row r="1396" spans="1:41">
      <c r="A1396" s="136">
        <v>49083579</v>
      </c>
      <c r="B1396" s="137">
        <v>39816414</v>
      </c>
      <c r="C1396" s="138"/>
      <c r="D1396" s="165">
        <v>0</v>
      </c>
      <c r="E1396" s="165">
        <v>0</v>
      </c>
      <c r="F1396" s="165">
        <v>0</v>
      </c>
      <c r="G1396" s="165">
        <v>0</v>
      </c>
      <c r="H1396" s="165">
        <v>0</v>
      </c>
      <c r="I1396" s="165">
        <v>0</v>
      </c>
      <c r="J1396" s="165">
        <v>0</v>
      </c>
      <c r="K1396" s="138">
        <v>0</v>
      </c>
      <c r="L1396" s="139">
        <v>11.375</v>
      </c>
      <c r="M1396" s="153">
        <v>0</v>
      </c>
      <c r="N1396" s="140" t="s">
        <v>125</v>
      </c>
      <c r="O1396" s="140">
        <v>1</v>
      </c>
      <c r="P1396" s="138">
        <v>0</v>
      </c>
      <c r="Q1396" s="137" t="s">
        <v>57</v>
      </c>
      <c r="R1396" s="137">
        <v>0</v>
      </c>
      <c r="S1396" s="140">
        <v>0</v>
      </c>
      <c r="T1396" s="182">
        <v>20161031</v>
      </c>
      <c r="U1396" s="137"/>
      <c r="V1396" s="138"/>
      <c r="W1396" s="141"/>
      <c r="X1396" s="138" t="s">
        <v>124</v>
      </c>
      <c r="Y1396" s="138">
        <v>0</v>
      </c>
      <c r="Z1396" s="138"/>
      <c r="AA1396" s="138"/>
      <c r="AB1396" s="138"/>
      <c r="AC1396" s="138"/>
      <c r="AD1396" s="138"/>
      <c r="AE1396" s="138"/>
      <c r="AF1396" s="165"/>
      <c r="AG1396" s="165"/>
      <c r="AH1396" s="165"/>
      <c r="AI1396" s="167"/>
      <c r="AJ1396" s="167"/>
      <c r="AK1396" s="165"/>
      <c r="AL1396" s="138"/>
      <c r="AM1396" s="138"/>
      <c r="AN1396" s="138"/>
      <c r="AO1396" s="142"/>
    </row>
    <row r="1397" spans="1:41">
      <c r="A1397" s="136">
        <v>49143909</v>
      </c>
      <c r="B1397" s="137">
        <v>26992977</v>
      </c>
      <c r="C1397" s="138"/>
      <c r="D1397" s="165">
        <v>0</v>
      </c>
      <c r="E1397" s="165">
        <v>0</v>
      </c>
      <c r="F1397" s="165">
        <v>0</v>
      </c>
      <c r="G1397" s="165">
        <v>0</v>
      </c>
      <c r="H1397" s="165">
        <v>0</v>
      </c>
      <c r="I1397" s="165">
        <v>0</v>
      </c>
      <c r="J1397" s="165">
        <v>0</v>
      </c>
      <c r="K1397" s="138">
        <v>0</v>
      </c>
      <c r="L1397" s="139">
        <v>10.845000000000001</v>
      </c>
      <c r="M1397" s="153">
        <v>0</v>
      </c>
      <c r="N1397" s="140" t="s">
        <v>125</v>
      </c>
      <c r="O1397" s="140">
        <v>0</v>
      </c>
      <c r="P1397" s="138">
        <v>0</v>
      </c>
      <c r="Q1397" s="137" t="s">
        <v>57</v>
      </c>
      <c r="R1397" s="137">
        <v>0</v>
      </c>
      <c r="S1397" s="140">
        <v>0</v>
      </c>
      <c r="T1397" s="182">
        <v>20161031</v>
      </c>
      <c r="U1397" s="137"/>
      <c r="V1397" s="138"/>
      <c r="W1397" s="141"/>
      <c r="X1397" s="138" t="s">
        <v>124</v>
      </c>
      <c r="Y1397" s="138">
        <v>0</v>
      </c>
      <c r="Z1397" s="138"/>
      <c r="AA1397" s="138"/>
      <c r="AB1397" s="138"/>
      <c r="AC1397" s="138"/>
      <c r="AD1397" s="138"/>
      <c r="AE1397" s="138"/>
      <c r="AF1397" s="165"/>
      <c r="AG1397" s="165"/>
      <c r="AH1397" s="165"/>
      <c r="AI1397" s="167"/>
      <c r="AJ1397" s="167"/>
      <c r="AK1397" s="165"/>
      <c r="AL1397" s="138"/>
      <c r="AM1397" s="138"/>
      <c r="AN1397" s="138"/>
      <c r="AO1397" s="142"/>
    </row>
    <row r="1398" spans="1:41">
      <c r="A1398" s="136">
        <v>49144039</v>
      </c>
      <c r="B1398" s="137">
        <v>41671549</v>
      </c>
      <c r="C1398" s="138"/>
      <c r="D1398" s="165">
        <v>0</v>
      </c>
      <c r="E1398" s="165">
        <v>0</v>
      </c>
      <c r="F1398" s="165">
        <v>0</v>
      </c>
      <c r="G1398" s="165">
        <v>0</v>
      </c>
      <c r="H1398" s="165">
        <v>0</v>
      </c>
      <c r="I1398" s="165">
        <v>0</v>
      </c>
      <c r="J1398" s="165">
        <v>0</v>
      </c>
      <c r="K1398" s="138">
        <v>0</v>
      </c>
      <c r="L1398" s="139">
        <v>11.8</v>
      </c>
      <c r="M1398" s="153">
        <v>0</v>
      </c>
      <c r="N1398" s="140" t="s">
        <v>125</v>
      </c>
      <c r="O1398" s="140">
        <v>0</v>
      </c>
      <c r="P1398" s="138">
        <v>0</v>
      </c>
      <c r="Q1398" s="137" t="s">
        <v>57</v>
      </c>
      <c r="R1398" s="137">
        <v>0</v>
      </c>
      <c r="S1398" s="140">
        <v>0</v>
      </c>
      <c r="T1398" s="182">
        <v>20161031</v>
      </c>
      <c r="U1398" s="137"/>
      <c r="V1398" s="138"/>
      <c r="W1398" s="141"/>
      <c r="X1398" s="138" t="s">
        <v>124</v>
      </c>
      <c r="Y1398" s="138">
        <v>0</v>
      </c>
      <c r="Z1398" s="138"/>
      <c r="AA1398" s="138"/>
      <c r="AB1398" s="138"/>
      <c r="AC1398" s="138"/>
      <c r="AD1398" s="138"/>
      <c r="AE1398" s="138"/>
      <c r="AF1398" s="165"/>
      <c r="AG1398" s="165"/>
      <c r="AH1398" s="165"/>
      <c r="AI1398" s="167"/>
      <c r="AJ1398" s="167"/>
      <c r="AK1398" s="165"/>
      <c r="AL1398" s="138"/>
      <c r="AM1398" s="138"/>
      <c r="AN1398" s="138"/>
      <c r="AO1398" s="142"/>
    </row>
    <row r="1399" spans="1:41">
      <c r="A1399" s="136">
        <v>49144092</v>
      </c>
      <c r="B1399" s="137">
        <v>15350573</v>
      </c>
      <c r="C1399" s="138"/>
      <c r="D1399" s="165">
        <v>710762.67</v>
      </c>
      <c r="E1399" s="165">
        <v>-13908.01</v>
      </c>
      <c r="F1399" s="165">
        <v>696854.66</v>
      </c>
      <c r="G1399" s="165">
        <v>-6989.17</v>
      </c>
      <c r="H1399" s="165">
        <v>-500</v>
      </c>
      <c r="I1399" s="165">
        <v>-1188.05</v>
      </c>
      <c r="J1399" s="165">
        <v>-22585.23</v>
      </c>
      <c r="K1399" s="138">
        <v>-5665.23</v>
      </c>
      <c r="L1399" s="139">
        <v>11.8</v>
      </c>
      <c r="M1399" s="153">
        <v>740.37778125000011</v>
      </c>
      <c r="N1399" s="140" t="s">
        <v>126</v>
      </c>
      <c r="O1399" s="140">
        <v>0</v>
      </c>
      <c r="P1399" s="138">
        <v>688530.82</v>
      </c>
      <c r="Q1399" s="137" t="s">
        <v>58</v>
      </c>
      <c r="R1399" s="137">
        <v>20161031</v>
      </c>
      <c r="S1399" s="140">
        <v>1</v>
      </c>
      <c r="T1399" s="182">
        <v>20161031</v>
      </c>
      <c r="U1399" s="137"/>
      <c r="V1399" s="138"/>
      <c r="W1399" s="141"/>
      <c r="X1399" s="138" t="s">
        <v>124</v>
      </c>
      <c r="Y1399" s="138">
        <v>0</v>
      </c>
      <c r="Z1399" s="138"/>
      <c r="AA1399" s="138"/>
      <c r="AB1399" s="138"/>
      <c r="AC1399" s="138"/>
      <c r="AD1399" s="138"/>
      <c r="AE1399" s="138"/>
      <c r="AF1399" s="165"/>
      <c r="AG1399" s="165"/>
      <c r="AH1399" s="165"/>
      <c r="AI1399" s="167"/>
      <c r="AJ1399" s="167"/>
      <c r="AK1399" s="165"/>
      <c r="AL1399" s="138"/>
      <c r="AM1399" s="138"/>
      <c r="AN1399" s="138"/>
      <c r="AO1399" s="142"/>
    </row>
    <row r="1400" spans="1:41">
      <c r="A1400" s="136">
        <v>49144266</v>
      </c>
      <c r="B1400" s="137">
        <v>9696070</v>
      </c>
      <c r="C1400" s="138"/>
      <c r="D1400" s="165">
        <v>846112.92</v>
      </c>
      <c r="E1400" s="165">
        <v>-10480.77</v>
      </c>
      <c r="F1400" s="165">
        <v>835632.15</v>
      </c>
      <c r="G1400" s="165">
        <v>-8320.11</v>
      </c>
      <c r="H1400" s="165">
        <v>0</v>
      </c>
      <c r="I1400" s="165">
        <v>-754.43</v>
      </c>
      <c r="J1400" s="165">
        <v>-19555.309999999998</v>
      </c>
      <c r="K1400" s="138">
        <v>-5324.49</v>
      </c>
      <c r="L1400" s="139">
        <v>11.8</v>
      </c>
      <c r="M1400" s="153">
        <v>881.3676250000002</v>
      </c>
      <c r="N1400" s="140" t="s">
        <v>126</v>
      </c>
      <c r="O1400" s="140">
        <v>0</v>
      </c>
      <c r="P1400" s="138">
        <v>835632.15</v>
      </c>
      <c r="Q1400" s="137" t="s">
        <v>57</v>
      </c>
      <c r="R1400" s="137">
        <v>0</v>
      </c>
      <c r="S1400" s="140">
        <v>0</v>
      </c>
      <c r="T1400" s="182">
        <v>20161031</v>
      </c>
      <c r="U1400" s="137"/>
      <c r="V1400" s="138"/>
      <c r="W1400" s="141"/>
      <c r="X1400" s="138" t="s">
        <v>124</v>
      </c>
      <c r="Y1400" s="138">
        <v>0</v>
      </c>
      <c r="Z1400" s="138"/>
      <c r="AA1400" s="138"/>
      <c r="AB1400" s="138"/>
      <c r="AC1400" s="138"/>
      <c r="AD1400" s="138"/>
      <c r="AE1400" s="138"/>
      <c r="AF1400" s="165"/>
      <c r="AG1400" s="165"/>
      <c r="AH1400" s="165"/>
      <c r="AI1400" s="167"/>
      <c r="AJ1400" s="167"/>
      <c r="AK1400" s="165"/>
      <c r="AL1400" s="138"/>
      <c r="AM1400" s="138"/>
      <c r="AN1400" s="138"/>
      <c r="AO1400" s="142"/>
    </row>
    <row r="1401" spans="1:41">
      <c r="A1401" s="136">
        <v>49144270</v>
      </c>
      <c r="B1401" s="137">
        <v>31963482</v>
      </c>
      <c r="C1401" s="138"/>
      <c r="D1401" s="165">
        <v>116269.59</v>
      </c>
      <c r="E1401" s="165">
        <v>-1265.67</v>
      </c>
      <c r="F1401" s="165">
        <v>115003.92</v>
      </c>
      <c r="G1401" s="165">
        <v>-999.43</v>
      </c>
      <c r="H1401" s="165">
        <v>0</v>
      </c>
      <c r="I1401" s="165">
        <v>-165.99</v>
      </c>
      <c r="J1401" s="165">
        <v>-2431.09</v>
      </c>
      <c r="K1401" s="138">
        <v>0</v>
      </c>
      <c r="L1401" s="139">
        <v>10.315</v>
      </c>
      <c r="M1401" s="153">
        <v>121.11415625000001</v>
      </c>
      <c r="N1401" s="140" t="s">
        <v>126</v>
      </c>
      <c r="O1401" s="140">
        <v>0</v>
      </c>
      <c r="P1401" s="138">
        <v>115003.92</v>
      </c>
      <c r="Q1401" s="137" t="s">
        <v>57</v>
      </c>
      <c r="R1401" s="137">
        <v>0</v>
      </c>
      <c r="S1401" s="140">
        <v>0</v>
      </c>
      <c r="T1401" s="182">
        <v>20161031</v>
      </c>
      <c r="U1401" s="137"/>
      <c r="V1401" s="138"/>
      <c r="W1401" s="141"/>
      <c r="X1401" s="138" t="s">
        <v>124</v>
      </c>
      <c r="Y1401" s="138">
        <v>0</v>
      </c>
      <c r="Z1401" s="138"/>
      <c r="AA1401" s="138"/>
      <c r="AB1401" s="138"/>
      <c r="AC1401" s="138"/>
      <c r="AD1401" s="138"/>
      <c r="AE1401" s="138"/>
      <c r="AF1401" s="165"/>
      <c r="AG1401" s="165"/>
      <c r="AH1401" s="165"/>
      <c r="AI1401" s="167"/>
      <c r="AJ1401" s="167"/>
      <c r="AK1401" s="165"/>
      <c r="AL1401" s="138"/>
      <c r="AM1401" s="138"/>
      <c r="AN1401" s="138"/>
      <c r="AO1401" s="142"/>
    </row>
    <row r="1402" spans="1:41">
      <c r="A1402" s="136">
        <v>49144316</v>
      </c>
      <c r="B1402" s="137">
        <v>12897856</v>
      </c>
      <c r="C1402" s="138"/>
      <c r="D1402" s="165">
        <v>0</v>
      </c>
      <c r="E1402" s="165">
        <v>0</v>
      </c>
      <c r="F1402" s="165">
        <v>0</v>
      </c>
      <c r="G1402" s="165">
        <v>0</v>
      </c>
      <c r="H1402" s="165">
        <v>0</v>
      </c>
      <c r="I1402" s="165">
        <v>0</v>
      </c>
      <c r="J1402" s="165">
        <v>0</v>
      </c>
      <c r="K1402" s="138">
        <v>0</v>
      </c>
      <c r="L1402" s="139">
        <v>11.11</v>
      </c>
      <c r="M1402" s="153">
        <v>0</v>
      </c>
      <c r="N1402" s="140" t="s">
        <v>125</v>
      </c>
      <c r="O1402" s="140">
        <v>0</v>
      </c>
      <c r="P1402" s="138">
        <v>0</v>
      </c>
      <c r="Q1402" s="137" t="s">
        <v>57</v>
      </c>
      <c r="R1402" s="137">
        <v>0</v>
      </c>
      <c r="S1402" s="140">
        <v>0</v>
      </c>
      <c r="T1402" s="182">
        <v>20161031</v>
      </c>
      <c r="U1402" s="137"/>
      <c r="V1402" s="138"/>
      <c r="W1402" s="141"/>
      <c r="X1402" s="138" t="s">
        <v>124</v>
      </c>
      <c r="Y1402" s="138">
        <v>0</v>
      </c>
      <c r="Z1402" s="138"/>
      <c r="AA1402" s="138"/>
      <c r="AB1402" s="138"/>
      <c r="AC1402" s="138"/>
      <c r="AD1402" s="138"/>
      <c r="AE1402" s="138"/>
      <c r="AF1402" s="165"/>
      <c r="AG1402" s="165"/>
      <c r="AH1402" s="165"/>
      <c r="AI1402" s="167"/>
      <c r="AJ1402" s="167"/>
      <c r="AK1402" s="165"/>
      <c r="AL1402" s="138"/>
      <c r="AM1402" s="138"/>
      <c r="AN1402" s="138"/>
      <c r="AO1402" s="142"/>
    </row>
    <row r="1403" spans="1:41">
      <c r="A1403" s="136">
        <v>49144399</v>
      </c>
      <c r="B1403" s="137">
        <v>41670490</v>
      </c>
      <c r="C1403" s="138"/>
      <c r="D1403" s="165">
        <v>684336.89</v>
      </c>
      <c r="E1403" s="165">
        <v>-14200.939999999999</v>
      </c>
      <c r="F1403" s="165">
        <v>670135.94999999995</v>
      </c>
      <c r="G1403" s="165">
        <v>-6388.49</v>
      </c>
      <c r="H1403" s="165">
        <v>-500</v>
      </c>
      <c r="I1403" s="165">
        <v>-495.8</v>
      </c>
      <c r="J1403" s="165">
        <v>-21585.23</v>
      </c>
      <c r="K1403" s="138">
        <v>-5665.23</v>
      </c>
      <c r="L1403" s="139">
        <v>11.8</v>
      </c>
      <c r="M1403" s="153">
        <v>712.85092708333332</v>
      </c>
      <c r="N1403" s="140" t="s">
        <v>126</v>
      </c>
      <c r="O1403" s="140">
        <v>0</v>
      </c>
      <c r="P1403" s="138">
        <v>661516.31000000006</v>
      </c>
      <c r="Q1403" s="137" t="s">
        <v>58</v>
      </c>
      <c r="R1403" s="137">
        <v>20161031</v>
      </c>
      <c r="S1403" s="140">
        <v>1</v>
      </c>
      <c r="T1403" s="182">
        <v>20161031</v>
      </c>
      <c r="U1403" s="137"/>
      <c r="V1403" s="138"/>
      <c r="W1403" s="141"/>
      <c r="X1403" s="138" t="s">
        <v>124</v>
      </c>
      <c r="Y1403" s="138">
        <v>0</v>
      </c>
      <c r="Z1403" s="138"/>
      <c r="AA1403" s="138"/>
      <c r="AB1403" s="138"/>
      <c r="AC1403" s="138"/>
      <c r="AD1403" s="138"/>
      <c r="AE1403" s="138"/>
      <c r="AF1403" s="165"/>
      <c r="AG1403" s="165"/>
      <c r="AH1403" s="165"/>
      <c r="AI1403" s="167"/>
      <c r="AJ1403" s="167"/>
      <c r="AK1403" s="165"/>
      <c r="AL1403" s="138"/>
      <c r="AM1403" s="138"/>
      <c r="AN1403" s="138"/>
      <c r="AO1403" s="142"/>
    </row>
    <row r="1404" spans="1:41">
      <c r="A1404" s="136">
        <v>49144883</v>
      </c>
      <c r="B1404" s="137">
        <v>40542808</v>
      </c>
      <c r="C1404" s="138"/>
      <c r="D1404" s="165">
        <v>1216376.9099999999</v>
      </c>
      <c r="E1404" s="165">
        <v>-12988.04</v>
      </c>
      <c r="F1404" s="165">
        <v>1203388.8700000001</v>
      </c>
      <c r="G1404" s="165">
        <v>-13479.26</v>
      </c>
      <c r="H1404" s="165">
        <v>-500</v>
      </c>
      <c r="I1404" s="165">
        <v>-3326.6099999999997</v>
      </c>
      <c r="J1404" s="165">
        <v>-30293.91</v>
      </c>
      <c r="K1404" s="138">
        <v>0</v>
      </c>
      <c r="L1404" s="139">
        <v>10.315</v>
      </c>
      <c r="M1404" s="153">
        <v>1267.0592812499999</v>
      </c>
      <c r="N1404" s="140" t="s">
        <v>126</v>
      </c>
      <c r="O1404" s="140">
        <v>0</v>
      </c>
      <c r="P1404" s="138">
        <v>1190289.19</v>
      </c>
      <c r="Q1404" s="137" t="s">
        <v>58</v>
      </c>
      <c r="R1404" s="137">
        <v>20161031</v>
      </c>
      <c r="S1404" s="140">
        <v>1</v>
      </c>
      <c r="T1404" s="182">
        <v>20161031</v>
      </c>
      <c r="U1404" s="137"/>
      <c r="V1404" s="138"/>
      <c r="W1404" s="141"/>
      <c r="X1404" s="138" t="s">
        <v>124</v>
      </c>
      <c r="Y1404" s="138">
        <v>0</v>
      </c>
      <c r="Z1404" s="138"/>
      <c r="AA1404" s="138"/>
      <c r="AB1404" s="138"/>
      <c r="AC1404" s="138"/>
      <c r="AD1404" s="138"/>
      <c r="AE1404" s="138"/>
      <c r="AF1404" s="165"/>
      <c r="AG1404" s="165"/>
      <c r="AH1404" s="165"/>
      <c r="AI1404" s="167"/>
      <c r="AJ1404" s="167"/>
      <c r="AK1404" s="165"/>
      <c r="AL1404" s="138"/>
      <c r="AM1404" s="138"/>
      <c r="AN1404" s="138"/>
      <c r="AO1404" s="142"/>
    </row>
    <row r="1405" spans="1:41">
      <c r="A1405" s="136">
        <v>49144894</v>
      </c>
      <c r="B1405" s="137">
        <v>41446922</v>
      </c>
      <c r="C1405" s="138"/>
      <c r="D1405" s="165">
        <v>189952.59</v>
      </c>
      <c r="E1405" s="165">
        <v>-2067.7600000000002</v>
      </c>
      <c r="F1405" s="165">
        <v>187884.83</v>
      </c>
      <c r="G1405" s="165">
        <v>-1632.8</v>
      </c>
      <c r="H1405" s="165">
        <v>0</v>
      </c>
      <c r="I1405" s="165">
        <v>-509.9</v>
      </c>
      <c r="J1405" s="165">
        <v>-4210.46</v>
      </c>
      <c r="K1405" s="138">
        <v>0</v>
      </c>
      <c r="L1405" s="139">
        <v>10.315</v>
      </c>
      <c r="M1405" s="153">
        <v>197.86728125000002</v>
      </c>
      <c r="N1405" s="140" t="s">
        <v>126</v>
      </c>
      <c r="O1405" s="140">
        <v>0</v>
      </c>
      <c r="P1405" s="138">
        <v>187884.83</v>
      </c>
      <c r="Q1405" s="137" t="s">
        <v>57</v>
      </c>
      <c r="R1405" s="137">
        <v>0</v>
      </c>
      <c r="S1405" s="140">
        <v>0</v>
      </c>
      <c r="T1405" s="182">
        <v>20161031</v>
      </c>
      <c r="U1405" s="137"/>
      <c r="V1405" s="138"/>
      <c r="W1405" s="141"/>
      <c r="X1405" s="138" t="s">
        <v>124</v>
      </c>
      <c r="Y1405" s="138">
        <v>0</v>
      </c>
      <c r="Z1405" s="138"/>
      <c r="AA1405" s="138"/>
      <c r="AB1405" s="138"/>
      <c r="AC1405" s="138"/>
      <c r="AD1405" s="138"/>
      <c r="AE1405" s="138"/>
      <c r="AF1405" s="165"/>
      <c r="AG1405" s="165"/>
      <c r="AH1405" s="165"/>
      <c r="AI1405" s="167"/>
      <c r="AJ1405" s="167"/>
      <c r="AK1405" s="165"/>
      <c r="AL1405" s="138"/>
      <c r="AM1405" s="138"/>
      <c r="AN1405" s="138"/>
      <c r="AO1405" s="142"/>
    </row>
    <row r="1406" spans="1:41">
      <c r="A1406" s="136">
        <v>49144918</v>
      </c>
      <c r="B1406" s="137">
        <v>5441769</v>
      </c>
      <c r="C1406" s="138"/>
      <c r="D1406" s="165">
        <v>192243.3</v>
      </c>
      <c r="E1406" s="165">
        <v>-1976.2</v>
      </c>
      <c r="F1406" s="165">
        <v>190267.1</v>
      </c>
      <c r="G1406" s="165">
        <v>-1652.49</v>
      </c>
      <c r="H1406" s="165">
        <v>0</v>
      </c>
      <c r="I1406" s="165">
        <v>-272.62</v>
      </c>
      <c r="J1406" s="165">
        <v>-3901.31</v>
      </c>
      <c r="K1406" s="138">
        <v>0</v>
      </c>
      <c r="L1406" s="139">
        <v>10.315</v>
      </c>
      <c r="M1406" s="153">
        <v>200.25343749999999</v>
      </c>
      <c r="N1406" s="140" t="s">
        <v>126</v>
      </c>
      <c r="O1406" s="140">
        <v>0</v>
      </c>
      <c r="P1406" s="138">
        <v>190267.1</v>
      </c>
      <c r="Q1406" s="137" t="s">
        <v>57</v>
      </c>
      <c r="R1406" s="137">
        <v>0</v>
      </c>
      <c r="S1406" s="140">
        <v>0</v>
      </c>
      <c r="T1406" s="182">
        <v>20161031</v>
      </c>
      <c r="U1406" s="137"/>
      <c r="V1406" s="138"/>
      <c r="W1406" s="141"/>
      <c r="X1406" s="138" t="s">
        <v>124</v>
      </c>
      <c r="Y1406" s="138">
        <v>0</v>
      </c>
      <c r="Z1406" s="138"/>
      <c r="AA1406" s="138"/>
      <c r="AB1406" s="138"/>
      <c r="AC1406" s="138"/>
      <c r="AD1406" s="138"/>
      <c r="AE1406" s="138"/>
      <c r="AF1406" s="165"/>
      <c r="AG1406" s="165"/>
      <c r="AH1406" s="165"/>
      <c r="AI1406" s="167"/>
      <c r="AJ1406" s="167"/>
      <c r="AK1406" s="165"/>
      <c r="AL1406" s="138"/>
      <c r="AM1406" s="138"/>
      <c r="AN1406" s="138"/>
      <c r="AO1406" s="142"/>
    </row>
    <row r="1407" spans="1:41">
      <c r="A1407" s="136">
        <v>49144960</v>
      </c>
      <c r="B1407" s="137">
        <v>41444322</v>
      </c>
      <c r="C1407" s="138"/>
      <c r="D1407" s="165">
        <v>396014.95</v>
      </c>
      <c r="E1407" s="165">
        <v>-3904.65</v>
      </c>
      <c r="F1407" s="165">
        <v>392110.3</v>
      </c>
      <c r="G1407" s="165">
        <v>-4103.7</v>
      </c>
      <c r="H1407" s="165">
        <v>-500</v>
      </c>
      <c r="I1407" s="165">
        <v>-531.65</v>
      </c>
      <c r="J1407" s="165">
        <v>-9040</v>
      </c>
      <c r="K1407" s="138">
        <v>0</v>
      </c>
      <c r="L1407" s="139">
        <v>12.435</v>
      </c>
      <c r="M1407" s="153">
        <v>412.51557291666671</v>
      </c>
      <c r="N1407" s="140" t="s">
        <v>126</v>
      </c>
      <c r="O1407" s="140">
        <v>0</v>
      </c>
      <c r="P1407" s="138">
        <v>384179.20000000001</v>
      </c>
      <c r="Q1407" s="137" t="s">
        <v>59</v>
      </c>
      <c r="R1407" s="137">
        <v>20160930</v>
      </c>
      <c r="S1407" s="140">
        <v>2</v>
      </c>
      <c r="T1407" s="182">
        <v>20161031</v>
      </c>
      <c r="U1407" s="137"/>
      <c r="V1407" s="138"/>
      <c r="W1407" s="141"/>
      <c r="X1407" s="138" t="s">
        <v>124</v>
      </c>
      <c r="Y1407" s="138">
        <v>0</v>
      </c>
      <c r="Z1407" s="138"/>
      <c r="AA1407" s="138"/>
      <c r="AB1407" s="138"/>
      <c r="AC1407" s="138"/>
      <c r="AD1407" s="138"/>
      <c r="AE1407" s="138"/>
      <c r="AF1407" s="165"/>
      <c r="AG1407" s="165"/>
      <c r="AH1407" s="165"/>
      <c r="AI1407" s="167"/>
      <c r="AJ1407" s="167"/>
      <c r="AK1407" s="165"/>
      <c r="AL1407" s="138"/>
      <c r="AM1407" s="138"/>
      <c r="AN1407" s="138"/>
      <c r="AO1407" s="142"/>
    </row>
    <row r="1408" spans="1:41">
      <c r="A1408" s="136">
        <v>49144987</v>
      </c>
      <c r="B1408" s="137">
        <v>38101722</v>
      </c>
      <c r="C1408" s="138"/>
      <c r="D1408" s="165">
        <v>203279.26</v>
      </c>
      <c r="E1408" s="165">
        <v>-1415.16</v>
      </c>
      <c r="F1408" s="165">
        <v>201864.1</v>
      </c>
      <c r="G1408" s="165">
        <v>-1792.25</v>
      </c>
      <c r="H1408" s="165">
        <v>-500</v>
      </c>
      <c r="I1408" s="165">
        <v>-302.58999999999997</v>
      </c>
      <c r="J1408" s="165">
        <v>-4010</v>
      </c>
      <c r="K1408" s="138">
        <v>0</v>
      </c>
      <c r="L1408" s="139">
        <v>10.58</v>
      </c>
      <c r="M1408" s="153">
        <v>211.74922916666671</v>
      </c>
      <c r="N1408" s="140" t="s">
        <v>126</v>
      </c>
      <c r="O1408" s="140">
        <v>0</v>
      </c>
      <c r="P1408" s="138">
        <v>198940.91</v>
      </c>
      <c r="Q1408" s="137" t="s">
        <v>59</v>
      </c>
      <c r="R1408" s="137">
        <v>20160930</v>
      </c>
      <c r="S1408" s="140">
        <v>2</v>
      </c>
      <c r="T1408" s="182">
        <v>20161031</v>
      </c>
      <c r="U1408" s="137"/>
      <c r="V1408" s="138"/>
      <c r="W1408" s="141"/>
      <c r="X1408" s="138" t="s">
        <v>124</v>
      </c>
      <c r="Y1408" s="138">
        <v>0</v>
      </c>
      <c r="Z1408" s="138"/>
      <c r="AA1408" s="138"/>
      <c r="AB1408" s="138"/>
      <c r="AC1408" s="138"/>
      <c r="AD1408" s="138"/>
      <c r="AE1408" s="138"/>
      <c r="AF1408" s="165"/>
      <c r="AG1408" s="165"/>
      <c r="AH1408" s="165"/>
      <c r="AI1408" s="167"/>
      <c r="AJ1408" s="167"/>
      <c r="AK1408" s="165"/>
      <c r="AL1408" s="138"/>
      <c r="AM1408" s="138"/>
      <c r="AN1408" s="138"/>
      <c r="AO1408" s="142"/>
    </row>
    <row r="1409" spans="1:41">
      <c r="A1409" s="136">
        <v>49144992</v>
      </c>
      <c r="B1409" s="137">
        <v>41604511</v>
      </c>
      <c r="C1409" s="138"/>
      <c r="D1409" s="165">
        <v>1027727</v>
      </c>
      <c r="E1409" s="165">
        <v>0</v>
      </c>
      <c r="F1409" s="165">
        <v>1027727</v>
      </c>
      <c r="G1409" s="165">
        <v>0</v>
      </c>
      <c r="H1409" s="165">
        <v>0</v>
      </c>
      <c r="I1409" s="165">
        <v>0</v>
      </c>
      <c r="J1409" s="165">
        <v>0</v>
      </c>
      <c r="K1409" s="138">
        <v>0</v>
      </c>
      <c r="L1409" s="139">
        <v>12.435</v>
      </c>
      <c r="M1409" s="153">
        <v>1070.5489583333335</v>
      </c>
      <c r="N1409" s="140" t="s">
        <v>126</v>
      </c>
      <c r="O1409" s="140">
        <v>1</v>
      </c>
      <c r="P1409" s="138">
        <v>642626.48</v>
      </c>
      <c r="Q1409" s="137" t="s">
        <v>64</v>
      </c>
      <c r="R1409" s="137">
        <v>20090731</v>
      </c>
      <c r="S1409" s="140">
        <v>88</v>
      </c>
      <c r="T1409" s="182">
        <v>20161031</v>
      </c>
      <c r="U1409" s="137"/>
      <c r="V1409" s="138"/>
      <c r="W1409" s="141"/>
      <c r="X1409" s="138" t="s">
        <v>124</v>
      </c>
      <c r="Y1409" s="138">
        <v>0</v>
      </c>
      <c r="Z1409" s="138"/>
      <c r="AA1409" s="138"/>
      <c r="AB1409" s="138"/>
      <c r="AC1409" s="138"/>
      <c r="AD1409" s="138"/>
      <c r="AE1409" s="138"/>
      <c r="AF1409" s="165"/>
      <c r="AG1409" s="165"/>
      <c r="AH1409" s="165"/>
      <c r="AI1409" s="167"/>
      <c r="AJ1409" s="167"/>
      <c r="AK1409" s="165"/>
      <c r="AL1409" s="138"/>
      <c r="AM1409" s="138"/>
      <c r="AN1409" s="138"/>
      <c r="AO1409" s="142"/>
    </row>
    <row r="1410" spans="1:41">
      <c r="A1410" s="136">
        <v>49145030</v>
      </c>
      <c r="B1410" s="137">
        <v>32590537</v>
      </c>
      <c r="C1410" s="138"/>
      <c r="D1410" s="165">
        <v>238570.22</v>
      </c>
      <c r="E1410" s="165">
        <v>-2596.9899999999998</v>
      </c>
      <c r="F1410" s="165">
        <v>235973.23</v>
      </c>
      <c r="G1410" s="165">
        <v>-2050.71</v>
      </c>
      <c r="H1410" s="165">
        <v>0</v>
      </c>
      <c r="I1410" s="165">
        <v>-355.11</v>
      </c>
      <c r="J1410" s="165">
        <v>-5002.8100000000004</v>
      </c>
      <c r="K1410" s="138">
        <v>0</v>
      </c>
      <c r="L1410" s="139">
        <v>10.315</v>
      </c>
      <c r="M1410" s="153">
        <v>248.51064583333334</v>
      </c>
      <c r="N1410" s="140" t="s">
        <v>126</v>
      </c>
      <c r="O1410" s="140">
        <v>0</v>
      </c>
      <c r="P1410" s="138">
        <v>235973.23</v>
      </c>
      <c r="Q1410" s="137" t="s">
        <v>57</v>
      </c>
      <c r="R1410" s="137">
        <v>0</v>
      </c>
      <c r="S1410" s="140">
        <v>0</v>
      </c>
      <c r="T1410" s="182">
        <v>20161031</v>
      </c>
      <c r="U1410" s="137"/>
      <c r="V1410" s="138"/>
      <c r="W1410" s="141"/>
      <c r="X1410" s="138" t="s">
        <v>124</v>
      </c>
      <c r="Y1410" s="138">
        <v>0</v>
      </c>
      <c r="Z1410" s="138"/>
      <c r="AA1410" s="138"/>
      <c r="AB1410" s="138"/>
      <c r="AC1410" s="138"/>
      <c r="AD1410" s="138"/>
      <c r="AE1410" s="138"/>
      <c r="AF1410" s="165"/>
      <c r="AG1410" s="165"/>
      <c r="AH1410" s="165"/>
      <c r="AI1410" s="167"/>
      <c r="AJ1410" s="167"/>
      <c r="AK1410" s="165"/>
      <c r="AL1410" s="138"/>
      <c r="AM1410" s="138"/>
      <c r="AN1410" s="138"/>
      <c r="AO1410" s="142"/>
    </row>
    <row r="1411" spans="1:41">
      <c r="A1411" s="136">
        <v>49145274</v>
      </c>
      <c r="B1411" s="137">
        <v>11079469</v>
      </c>
      <c r="C1411" s="138"/>
      <c r="D1411" s="165">
        <v>348242.27</v>
      </c>
      <c r="E1411" s="165">
        <v>0</v>
      </c>
      <c r="F1411" s="165">
        <v>348242.27</v>
      </c>
      <c r="G1411" s="165">
        <v>0</v>
      </c>
      <c r="H1411" s="165">
        <v>0</v>
      </c>
      <c r="I1411" s="165">
        <v>0</v>
      </c>
      <c r="J1411" s="165">
        <v>0</v>
      </c>
      <c r="K1411" s="138">
        <v>0</v>
      </c>
      <c r="L1411" s="139">
        <v>12.17</v>
      </c>
      <c r="M1411" s="153">
        <v>362.75236458333342</v>
      </c>
      <c r="N1411" s="140" t="s">
        <v>126</v>
      </c>
      <c r="O1411" s="140">
        <v>1</v>
      </c>
      <c r="P1411" s="138">
        <v>226345.41</v>
      </c>
      <c r="Q1411" s="137" t="s">
        <v>64</v>
      </c>
      <c r="R1411" s="137">
        <v>20101101</v>
      </c>
      <c r="S1411" s="140">
        <v>73</v>
      </c>
      <c r="T1411" s="182">
        <v>20161031</v>
      </c>
      <c r="U1411" s="137"/>
      <c r="V1411" s="138"/>
      <c r="W1411" s="141"/>
      <c r="X1411" s="138" t="s">
        <v>124</v>
      </c>
      <c r="Y1411" s="138">
        <v>0</v>
      </c>
      <c r="Z1411" s="138"/>
      <c r="AA1411" s="138"/>
      <c r="AB1411" s="138"/>
      <c r="AC1411" s="138"/>
      <c r="AD1411" s="138"/>
      <c r="AE1411" s="138"/>
      <c r="AF1411" s="165"/>
      <c r="AG1411" s="165"/>
      <c r="AH1411" s="165"/>
      <c r="AI1411" s="167"/>
      <c r="AJ1411" s="167"/>
      <c r="AK1411" s="165"/>
      <c r="AL1411" s="138"/>
      <c r="AM1411" s="138"/>
      <c r="AN1411" s="138"/>
      <c r="AO1411" s="142"/>
    </row>
    <row r="1412" spans="1:41">
      <c r="A1412" s="136">
        <v>49145307</v>
      </c>
      <c r="B1412" s="137">
        <v>41131335</v>
      </c>
      <c r="C1412" s="138"/>
      <c r="D1412" s="165">
        <v>444110.34</v>
      </c>
      <c r="E1412" s="165">
        <v>-4875.8500000000004</v>
      </c>
      <c r="F1412" s="165">
        <v>439234.49</v>
      </c>
      <c r="G1412" s="165">
        <v>-3817.5</v>
      </c>
      <c r="H1412" s="165">
        <v>0</v>
      </c>
      <c r="I1412" s="165">
        <v>-656.65</v>
      </c>
      <c r="J1412" s="165">
        <v>-9350</v>
      </c>
      <c r="K1412" s="138">
        <v>-38.93</v>
      </c>
      <c r="L1412" s="139">
        <v>10.315</v>
      </c>
      <c r="M1412" s="153">
        <v>462.61493750000005</v>
      </c>
      <c r="N1412" s="140" t="s">
        <v>126</v>
      </c>
      <c r="O1412" s="140">
        <v>0</v>
      </c>
      <c r="P1412" s="138">
        <v>439234.49</v>
      </c>
      <c r="Q1412" s="137" t="s">
        <v>57</v>
      </c>
      <c r="R1412" s="137">
        <v>0</v>
      </c>
      <c r="S1412" s="140">
        <v>0</v>
      </c>
      <c r="T1412" s="182">
        <v>20161031</v>
      </c>
      <c r="U1412" s="137"/>
      <c r="V1412" s="138"/>
      <c r="W1412" s="141"/>
      <c r="X1412" s="138" t="s">
        <v>124</v>
      </c>
      <c r="Y1412" s="138">
        <v>0</v>
      </c>
      <c r="Z1412" s="138"/>
      <c r="AA1412" s="138"/>
      <c r="AB1412" s="138"/>
      <c r="AC1412" s="138"/>
      <c r="AD1412" s="138"/>
      <c r="AE1412" s="138"/>
      <c r="AF1412" s="165"/>
      <c r="AG1412" s="165"/>
      <c r="AH1412" s="165"/>
      <c r="AI1412" s="167"/>
      <c r="AJ1412" s="167"/>
      <c r="AK1412" s="165"/>
      <c r="AL1412" s="138"/>
      <c r="AM1412" s="138"/>
      <c r="AN1412" s="138"/>
      <c r="AO1412" s="142"/>
    </row>
    <row r="1413" spans="1:41">
      <c r="A1413" s="136">
        <v>49259845</v>
      </c>
      <c r="B1413" s="137">
        <v>23902400</v>
      </c>
      <c r="C1413" s="138"/>
      <c r="D1413" s="165">
        <v>0</v>
      </c>
      <c r="E1413" s="165">
        <v>0</v>
      </c>
      <c r="F1413" s="165">
        <v>0</v>
      </c>
      <c r="G1413" s="165">
        <v>0</v>
      </c>
      <c r="H1413" s="165">
        <v>0</v>
      </c>
      <c r="I1413" s="165">
        <v>0</v>
      </c>
      <c r="J1413" s="165">
        <v>0</v>
      </c>
      <c r="K1413" s="138">
        <v>0</v>
      </c>
      <c r="L1413" s="139">
        <v>11.375</v>
      </c>
      <c r="M1413" s="153">
        <v>0</v>
      </c>
      <c r="N1413" s="140" t="s">
        <v>125</v>
      </c>
      <c r="O1413" s="140">
        <v>0</v>
      </c>
      <c r="P1413" s="138">
        <v>0</v>
      </c>
      <c r="Q1413" s="137" t="s">
        <v>57</v>
      </c>
      <c r="R1413" s="137">
        <v>0</v>
      </c>
      <c r="S1413" s="140">
        <v>0</v>
      </c>
      <c r="T1413" s="182">
        <v>20161031</v>
      </c>
      <c r="U1413" s="137"/>
      <c r="V1413" s="138"/>
      <c r="W1413" s="141"/>
      <c r="X1413" s="138" t="s">
        <v>124</v>
      </c>
      <c r="Y1413" s="138">
        <v>0</v>
      </c>
      <c r="Z1413" s="138"/>
      <c r="AA1413" s="138"/>
      <c r="AB1413" s="138"/>
      <c r="AC1413" s="138"/>
      <c r="AD1413" s="138"/>
      <c r="AE1413" s="138"/>
      <c r="AF1413" s="165"/>
      <c r="AG1413" s="165"/>
      <c r="AH1413" s="165"/>
      <c r="AI1413" s="167"/>
      <c r="AJ1413" s="167"/>
      <c r="AK1413" s="165"/>
      <c r="AL1413" s="138"/>
      <c r="AM1413" s="138"/>
      <c r="AN1413" s="138"/>
      <c r="AO1413" s="142"/>
    </row>
    <row r="1414" spans="1:41">
      <c r="A1414" s="136">
        <v>49260263</v>
      </c>
      <c r="B1414" s="137">
        <v>36662268</v>
      </c>
      <c r="C1414" s="138"/>
      <c r="D1414" s="165">
        <v>0</v>
      </c>
      <c r="E1414" s="165">
        <v>0</v>
      </c>
      <c r="F1414" s="165">
        <v>0</v>
      </c>
      <c r="G1414" s="165">
        <v>0</v>
      </c>
      <c r="H1414" s="165">
        <v>0</v>
      </c>
      <c r="I1414" s="165">
        <v>0</v>
      </c>
      <c r="J1414" s="165">
        <v>0</v>
      </c>
      <c r="K1414" s="138">
        <v>0</v>
      </c>
      <c r="L1414" s="139">
        <v>11.1</v>
      </c>
      <c r="M1414" s="153">
        <v>0</v>
      </c>
      <c r="N1414" s="140" t="s">
        <v>125</v>
      </c>
      <c r="O1414" s="140">
        <v>0</v>
      </c>
      <c r="P1414" s="138">
        <v>0</v>
      </c>
      <c r="Q1414" s="137" t="s">
        <v>57</v>
      </c>
      <c r="R1414" s="137">
        <v>0</v>
      </c>
      <c r="S1414" s="140">
        <v>0</v>
      </c>
      <c r="T1414" s="182">
        <v>20161031</v>
      </c>
      <c r="U1414" s="137"/>
      <c r="V1414" s="138"/>
      <c r="W1414" s="141"/>
      <c r="X1414" s="138" t="s">
        <v>124</v>
      </c>
      <c r="Y1414" s="138">
        <v>0</v>
      </c>
      <c r="Z1414" s="138"/>
      <c r="AA1414" s="138"/>
      <c r="AB1414" s="138"/>
      <c r="AC1414" s="138"/>
      <c r="AD1414" s="138"/>
      <c r="AE1414" s="138"/>
      <c r="AF1414" s="165"/>
      <c r="AG1414" s="165"/>
      <c r="AH1414" s="165"/>
      <c r="AI1414" s="167"/>
      <c r="AJ1414" s="167"/>
      <c r="AK1414" s="165"/>
      <c r="AL1414" s="138"/>
      <c r="AM1414" s="138"/>
      <c r="AN1414" s="138"/>
      <c r="AO1414" s="142"/>
    </row>
    <row r="1415" spans="1:41">
      <c r="A1415" s="136">
        <v>49260641</v>
      </c>
      <c r="B1415" s="137">
        <v>40490981</v>
      </c>
      <c r="C1415" s="138"/>
      <c r="D1415" s="165">
        <v>0</v>
      </c>
      <c r="E1415" s="165">
        <v>0</v>
      </c>
      <c r="F1415" s="165">
        <v>0</v>
      </c>
      <c r="G1415" s="165">
        <v>0</v>
      </c>
      <c r="H1415" s="165">
        <v>0</v>
      </c>
      <c r="I1415" s="165">
        <v>0</v>
      </c>
      <c r="J1415" s="165">
        <v>0</v>
      </c>
      <c r="K1415" s="138">
        <v>0</v>
      </c>
      <c r="L1415" s="139">
        <v>11.64</v>
      </c>
      <c r="M1415" s="153">
        <v>0</v>
      </c>
      <c r="N1415" s="140" t="s">
        <v>125</v>
      </c>
      <c r="O1415" s="140">
        <v>0</v>
      </c>
      <c r="P1415" s="138">
        <v>0</v>
      </c>
      <c r="Q1415" s="137" t="s">
        <v>57</v>
      </c>
      <c r="R1415" s="137">
        <v>0</v>
      </c>
      <c r="S1415" s="140">
        <v>0</v>
      </c>
      <c r="T1415" s="182">
        <v>20161031</v>
      </c>
      <c r="U1415" s="137"/>
      <c r="V1415" s="138"/>
      <c r="W1415" s="141"/>
      <c r="X1415" s="138" t="s">
        <v>124</v>
      </c>
      <c r="Y1415" s="138">
        <v>0</v>
      </c>
      <c r="Z1415" s="138"/>
      <c r="AA1415" s="138"/>
      <c r="AB1415" s="138"/>
      <c r="AC1415" s="138"/>
      <c r="AD1415" s="138"/>
      <c r="AE1415" s="138"/>
      <c r="AF1415" s="165"/>
      <c r="AG1415" s="165"/>
      <c r="AH1415" s="165"/>
      <c r="AI1415" s="167"/>
      <c r="AJ1415" s="167"/>
      <c r="AK1415" s="165"/>
      <c r="AL1415" s="138"/>
      <c r="AM1415" s="138"/>
      <c r="AN1415" s="138"/>
      <c r="AO1415" s="142"/>
    </row>
    <row r="1416" spans="1:41">
      <c r="A1416" s="136">
        <v>49260780</v>
      </c>
      <c r="B1416" s="137">
        <v>34322208</v>
      </c>
      <c r="C1416" s="138"/>
      <c r="D1416" s="165">
        <v>682228.92</v>
      </c>
      <c r="E1416" s="165">
        <v>-7284.59</v>
      </c>
      <c r="F1416" s="165">
        <v>674944.33</v>
      </c>
      <c r="G1416" s="165">
        <v>-5864.33</v>
      </c>
      <c r="H1416" s="165">
        <v>0</v>
      </c>
      <c r="I1416" s="165">
        <v>-1018.73</v>
      </c>
      <c r="J1416" s="165">
        <v>-14167.65</v>
      </c>
      <c r="K1416" s="138">
        <v>0</v>
      </c>
      <c r="L1416" s="139">
        <v>10.315</v>
      </c>
      <c r="M1416" s="153">
        <v>710.65512500000011</v>
      </c>
      <c r="N1416" s="140" t="s">
        <v>126</v>
      </c>
      <c r="O1416" s="140">
        <v>0</v>
      </c>
      <c r="P1416" s="138">
        <v>674944.33</v>
      </c>
      <c r="Q1416" s="137" t="s">
        <v>57</v>
      </c>
      <c r="R1416" s="137">
        <v>0</v>
      </c>
      <c r="S1416" s="140">
        <v>0</v>
      </c>
      <c r="T1416" s="182">
        <v>20161031</v>
      </c>
      <c r="U1416" s="137"/>
      <c r="V1416" s="138"/>
      <c r="W1416" s="141"/>
      <c r="X1416" s="138" t="s">
        <v>124</v>
      </c>
      <c r="Y1416" s="138">
        <v>0</v>
      </c>
      <c r="Z1416" s="138"/>
      <c r="AA1416" s="138"/>
      <c r="AB1416" s="138"/>
      <c r="AC1416" s="138"/>
      <c r="AD1416" s="138"/>
      <c r="AE1416" s="138"/>
      <c r="AF1416" s="165"/>
      <c r="AG1416" s="165"/>
      <c r="AH1416" s="165"/>
      <c r="AI1416" s="167"/>
      <c r="AJ1416" s="167"/>
      <c r="AK1416" s="165"/>
      <c r="AL1416" s="138"/>
      <c r="AM1416" s="138"/>
      <c r="AN1416" s="138"/>
      <c r="AO1416" s="142"/>
    </row>
    <row r="1417" spans="1:41">
      <c r="A1417" s="136">
        <v>49320260</v>
      </c>
      <c r="B1417" s="137">
        <v>1968450</v>
      </c>
      <c r="C1417" s="138"/>
      <c r="D1417" s="165">
        <v>0</v>
      </c>
      <c r="E1417" s="165">
        <v>0</v>
      </c>
      <c r="F1417" s="165">
        <v>0</v>
      </c>
      <c r="G1417" s="165">
        <v>0</v>
      </c>
      <c r="H1417" s="165">
        <v>0</v>
      </c>
      <c r="I1417" s="165">
        <v>0</v>
      </c>
      <c r="J1417" s="165">
        <v>0</v>
      </c>
      <c r="K1417" s="138">
        <v>0</v>
      </c>
      <c r="L1417" s="139">
        <v>11.1</v>
      </c>
      <c r="M1417" s="153">
        <v>0</v>
      </c>
      <c r="N1417" s="140" t="s">
        <v>125</v>
      </c>
      <c r="O1417" s="140">
        <v>0</v>
      </c>
      <c r="P1417" s="138">
        <v>0</v>
      </c>
      <c r="Q1417" s="137" t="s">
        <v>57</v>
      </c>
      <c r="R1417" s="137">
        <v>0</v>
      </c>
      <c r="S1417" s="140">
        <v>0</v>
      </c>
      <c r="T1417" s="182">
        <v>20161031</v>
      </c>
      <c r="U1417" s="137"/>
      <c r="V1417" s="138"/>
      <c r="W1417" s="141"/>
      <c r="X1417" s="138" t="s">
        <v>124</v>
      </c>
      <c r="Y1417" s="138">
        <v>0</v>
      </c>
      <c r="Z1417" s="138"/>
      <c r="AA1417" s="138"/>
      <c r="AB1417" s="138"/>
      <c r="AC1417" s="138"/>
      <c r="AD1417" s="138"/>
      <c r="AE1417" s="138"/>
      <c r="AF1417" s="165"/>
      <c r="AG1417" s="165"/>
      <c r="AH1417" s="165"/>
      <c r="AI1417" s="167"/>
      <c r="AJ1417" s="167"/>
      <c r="AK1417" s="165"/>
      <c r="AL1417" s="138"/>
      <c r="AM1417" s="138"/>
      <c r="AN1417" s="138"/>
      <c r="AO1417" s="142"/>
    </row>
    <row r="1418" spans="1:41">
      <c r="A1418" s="136">
        <v>49370010</v>
      </c>
      <c r="B1418" s="137">
        <v>9438340</v>
      </c>
      <c r="C1418" s="138"/>
      <c r="D1418" s="165">
        <v>0</v>
      </c>
      <c r="E1418" s="165">
        <v>0</v>
      </c>
      <c r="F1418" s="165">
        <v>0</v>
      </c>
      <c r="G1418" s="165">
        <v>0</v>
      </c>
      <c r="H1418" s="165">
        <v>0</v>
      </c>
      <c r="I1418" s="165">
        <v>0</v>
      </c>
      <c r="J1418" s="165">
        <v>0</v>
      </c>
      <c r="K1418" s="138">
        <v>0</v>
      </c>
      <c r="L1418" s="139">
        <v>11.904999999999999</v>
      </c>
      <c r="M1418" s="153">
        <v>0</v>
      </c>
      <c r="N1418" s="140" t="s">
        <v>125</v>
      </c>
      <c r="O1418" s="140">
        <v>0</v>
      </c>
      <c r="P1418" s="138">
        <v>0</v>
      </c>
      <c r="Q1418" s="137" t="s">
        <v>57</v>
      </c>
      <c r="R1418" s="137">
        <v>0</v>
      </c>
      <c r="S1418" s="140">
        <v>0</v>
      </c>
      <c r="T1418" s="182">
        <v>20161031</v>
      </c>
      <c r="U1418" s="137"/>
      <c r="V1418" s="138"/>
      <c r="W1418" s="141"/>
      <c r="X1418" s="138" t="s">
        <v>124</v>
      </c>
      <c r="Y1418" s="138">
        <v>0</v>
      </c>
      <c r="Z1418" s="138"/>
      <c r="AA1418" s="138"/>
      <c r="AB1418" s="138"/>
      <c r="AC1418" s="138"/>
      <c r="AD1418" s="138"/>
      <c r="AE1418" s="138"/>
      <c r="AF1418" s="165"/>
      <c r="AG1418" s="165"/>
      <c r="AH1418" s="165"/>
      <c r="AI1418" s="167"/>
      <c r="AJ1418" s="167"/>
      <c r="AK1418" s="165"/>
      <c r="AL1418" s="138"/>
      <c r="AM1418" s="138"/>
      <c r="AN1418" s="138"/>
      <c r="AO1418" s="142"/>
    </row>
    <row r="1419" spans="1:41">
      <c r="A1419" s="136">
        <v>49417429</v>
      </c>
      <c r="B1419" s="137">
        <v>41729381</v>
      </c>
      <c r="C1419" s="138"/>
      <c r="D1419" s="165">
        <v>0</v>
      </c>
      <c r="E1419" s="165">
        <v>0</v>
      </c>
      <c r="F1419" s="165">
        <v>0</v>
      </c>
      <c r="G1419" s="165">
        <v>0</v>
      </c>
      <c r="H1419" s="165">
        <v>0</v>
      </c>
      <c r="I1419" s="165">
        <v>0</v>
      </c>
      <c r="J1419" s="165">
        <v>0</v>
      </c>
      <c r="K1419" s="138">
        <v>0</v>
      </c>
      <c r="L1419" s="139">
        <v>11.375</v>
      </c>
      <c r="M1419" s="153">
        <v>0</v>
      </c>
      <c r="N1419" s="140" t="s">
        <v>125</v>
      </c>
      <c r="O1419" s="140">
        <v>0</v>
      </c>
      <c r="P1419" s="138">
        <v>0</v>
      </c>
      <c r="Q1419" s="137" t="s">
        <v>57</v>
      </c>
      <c r="R1419" s="137">
        <v>0</v>
      </c>
      <c r="S1419" s="140">
        <v>0</v>
      </c>
      <c r="T1419" s="182">
        <v>20161031</v>
      </c>
      <c r="U1419" s="137"/>
      <c r="V1419" s="138"/>
      <c r="W1419" s="141"/>
      <c r="X1419" s="138" t="s">
        <v>124</v>
      </c>
      <c r="Y1419" s="138">
        <v>0</v>
      </c>
      <c r="Z1419" s="138"/>
      <c r="AA1419" s="138"/>
      <c r="AB1419" s="138"/>
      <c r="AC1419" s="138"/>
      <c r="AD1419" s="138"/>
      <c r="AE1419" s="138"/>
      <c r="AF1419" s="165"/>
      <c r="AG1419" s="165"/>
      <c r="AH1419" s="165"/>
      <c r="AI1419" s="167"/>
      <c r="AJ1419" s="167"/>
      <c r="AK1419" s="165"/>
      <c r="AL1419" s="138"/>
      <c r="AM1419" s="138"/>
      <c r="AN1419" s="138"/>
      <c r="AO1419" s="142"/>
    </row>
    <row r="1420" spans="1:41">
      <c r="A1420" s="136">
        <v>49417465</v>
      </c>
      <c r="B1420" s="137">
        <v>12343702</v>
      </c>
      <c r="C1420" s="138"/>
      <c r="D1420" s="165">
        <v>0</v>
      </c>
      <c r="E1420" s="165">
        <v>0</v>
      </c>
      <c r="F1420" s="165">
        <v>0</v>
      </c>
      <c r="G1420" s="165">
        <v>0</v>
      </c>
      <c r="H1420" s="165">
        <v>0</v>
      </c>
      <c r="I1420" s="165">
        <v>0</v>
      </c>
      <c r="J1420" s="165">
        <v>0</v>
      </c>
      <c r="K1420" s="138">
        <v>0</v>
      </c>
      <c r="L1420" s="139">
        <v>11.1</v>
      </c>
      <c r="M1420" s="153">
        <v>0</v>
      </c>
      <c r="N1420" s="140" t="s">
        <v>125</v>
      </c>
      <c r="O1420" s="140">
        <v>0</v>
      </c>
      <c r="P1420" s="138">
        <v>0</v>
      </c>
      <c r="Q1420" s="137" t="s">
        <v>57</v>
      </c>
      <c r="R1420" s="137">
        <v>0</v>
      </c>
      <c r="S1420" s="140">
        <v>0</v>
      </c>
      <c r="T1420" s="182">
        <v>20161031</v>
      </c>
      <c r="U1420" s="137"/>
      <c r="V1420" s="138"/>
      <c r="W1420" s="141"/>
      <c r="X1420" s="138" t="s">
        <v>124</v>
      </c>
      <c r="Y1420" s="138">
        <v>0</v>
      </c>
      <c r="Z1420" s="138"/>
      <c r="AA1420" s="138"/>
      <c r="AB1420" s="138"/>
      <c r="AC1420" s="138"/>
      <c r="AD1420" s="138"/>
      <c r="AE1420" s="138"/>
      <c r="AF1420" s="165"/>
      <c r="AG1420" s="165"/>
      <c r="AH1420" s="165"/>
      <c r="AI1420" s="167"/>
      <c r="AJ1420" s="167"/>
      <c r="AK1420" s="165"/>
      <c r="AL1420" s="138"/>
      <c r="AM1420" s="138"/>
      <c r="AN1420" s="138"/>
      <c r="AO1420" s="142"/>
    </row>
    <row r="1421" spans="1:41">
      <c r="A1421" s="136">
        <v>49417516</v>
      </c>
      <c r="B1421" s="137">
        <v>23632183</v>
      </c>
      <c r="C1421" s="138"/>
      <c r="D1421" s="165">
        <v>299976.42</v>
      </c>
      <c r="E1421" s="165">
        <v>-3099.6</v>
      </c>
      <c r="F1421" s="165">
        <v>296876.82</v>
      </c>
      <c r="G1421" s="165">
        <v>-2843.53</v>
      </c>
      <c r="H1421" s="165">
        <v>0</v>
      </c>
      <c r="I1421" s="165">
        <v>-435.87</v>
      </c>
      <c r="J1421" s="165">
        <v>-6379</v>
      </c>
      <c r="K1421" s="138">
        <v>0</v>
      </c>
      <c r="L1421" s="139">
        <v>11.375</v>
      </c>
      <c r="M1421" s="153">
        <v>312.4754375</v>
      </c>
      <c r="N1421" s="140" t="s">
        <v>126</v>
      </c>
      <c r="O1421" s="140">
        <v>0</v>
      </c>
      <c r="P1421" s="138">
        <v>296876.82</v>
      </c>
      <c r="Q1421" s="137" t="s">
        <v>57</v>
      </c>
      <c r="R1421" s="137">
        <v>0</v>
      </c>
      <c r="S1421" s="140">
        <v>0</v>
      </c>
      <c r="T1421" s="182">
        <v>20161031</v>
      </c>
      <c r="U1421" s="137"/>
      <c r="V1421" s="138"/>
      <c r="W1421" s="141"/>
      <c r="X1421" s="138" t="s">
        <v>124</v>
      </c>
      <c r="Y1421" s="138">
        <v>0</v>
      </c>
      <c r="Z1421" s="138"/>
      <c r="AA1421" s="138"/>
      <c r="AB1421" s="138"/>
      <c r="AC1421" s="138"/>
      <c r="AD1421" s="138"/>
      <c r="AE1421" s="138"/>
      <c r="AF1421" s="165"/>
      <c r="AG1421" s="165"/>
      <c r="AH1421" s="165"/>
      <c r="AI1421" s="167"/>
      <c r="AJ1421" s="167"/>
      <c r="AK1421" s="165"/>
      <c r="AL1421" s="138"/>
      <c r="AM1421" s="138"/>
      <c r="AN1421" s="138"/>
      <c r="AO1421" s="142"/>
    </row>
    <row r="1422" spans="1:41">
      <c r="A1422" s="136">
        <v>49460424</v>
      </c>
      <c r="B1422" s="137">
        <v>12148007</v>
      </c>
      <c r="C1422" s="138"/>
      <c r="D1422" s="165">
        <v>381723.05</v>
      </c>
      <c r="E1422" s="165">
        <v>-13128.16</v>
      </c>
      <c r="F1422" s="165">
        <v>368594.89</v>
      </c>
      <c r="G1422" s="165">
        <v>-3753.61</v>
      </c>
      <c r="H1422" s="165">
        <v>0</v>
      </c>
      <c r="I1422" s="165">
        <v>-633.35</v>
      </c>
      <c r="J1422" s="165">
        <v>-17515.12</v>
      </c>
      <c r="K1422" s="138">
        <v>-5575.15</v>
      </c>
      <c r="L1422" s="139">
        <v>11.8</v>
      </c>
      <c r="M1422" s="153">
        <v>397.62817708333336</v>
      </c>
      <c r="N1422" s="140" t="s">
        <v>126</v>
      </c>
      <c r="O1422" s="140">
        <v>0</v>
      </c>
      <c r="P1422" s="138">
        <v>368594.89</v>
      </c>
      <c r="Q1422" s="137" t="s">
        <v>57</v>
      </c>
      <c r="R1422" s="137">
        <v>0</v>
      </c>
      <c r="S1422" s="140">
        <v>0</v>
      </c>
      <c r="T1422" s="182">
        <v>20161031</v>
      </c>
      <c r="U1422" s="137"/>
      <c r="V1422" s="138"/>
      <c r="W1422" s="141"/>
      <c r="X1422" s="138" t="s">
        <v>124</v>
      </c>
      <c r="Y1422" s="138">
        <v>0</v>
      </c>
      <c r="Z1422" s="138"/>
      <c r="AA1422" s="138"/>
      <c r="AB1422" s="138"/>
      <c r="AC1422" s="138"/>
      <c r="AD1422" s="138"/>
      <c r="AE1422" s="138"/>
      <c r="AF1422" s="165"/>
      <c r="AG1422" s="165"/>
      <c r="AH1422" s="165"/>
      <c r="AI1422" s="167"/>
      <c r="AJ1422" s="167"/>
      <c r="AK1422" s="165"/>
      <c r="AL1422" s="138"/>
      <c r="AM1422" s="138"/>
      <c r="AN1422" s="138"/>
      <c r="AO1422" s="142"/>
    </row>
    <row r="1423" spans="1:41">
      <c r="A1423" s="136">
        <v>49461223</v>
      </c>
      <c r="B1423" s="137">
        <v>5028005</v>
      </c>
      <c r="C1423" s="138"/>
      <c r="D1423" s="165">
        <v>396224.67</v>
      </c>
      <c r="E1423" s="165">
        <v>-789.11</v>
      </c>
      <c r="F1423" s="165">
        <v>395435.56</v>
      </c>
      <c r="G1423" s="165">
        <v>-3896.21</v>
      </c>
      <c r="H1423" s="165">
        <v>0</v>
      </c>
      <c r="I1423" s="165">
        <v>-470.23</v>
      </c>
      <c r="J1423" s="165">
        <v>-5155.55</v>
      </c>
      <c r="K1423" s="138">
        <v>0</v>
      </c>
      <c r="L1423" s="139">
        <v>11.8</v>
      </c>
      <c r="M1423" s="153">
        <v>412.73403125000004</v>
      </c>
      <c r="N1423" s="140" t="s">
        <v>126</v>
      </c>
      <c r="O1423" s="140">
        <v>0</v>
      </c>
      <c r="P1423" s="138">
        <v>389901.44</v>
      </c>
      <c r="Q1423" s="137" t="s">
        <v>58</v>
      </c>
      <c r="R1423" s="137">
        <v>20161031</v>
      </c>
      <c r="S1423" s="140">
        <v>1</v>
      </c>
      <c r="T1423" s="182">
        <v>20161031</v>
      </c>
      <c r="U1423" s="137"/>
      <c r="V1423" s="138"/>
      <c r="W1423" s="141"/>
      <c r="X1423" s="138" t="s">
        <v>124</v>
      </c>
      <c r="Y1423" s="138">
        <v>0</v>
      </c>
      <c r="Z1423" s="138"/>
      <c r="AA1423" s="138"/>
      <c r="AB1423" s="138"/>
      <c r="AC1423" s="138"/>
      <c r="AD1423" s="138"/>
      <c r="AE1423" s="138"/>
      <c r="AF1423" s="165"/>
      <c r="AG1423" s="165"/>
      <c r="AH1423" s="165"/>
      <c r="AI1423" s="167"/>
      <c r="AJ1423" s="167"/>
      <c r="AK1423" s="165"/>
      <c r="AL1423" s="138"/>
      <c r="AM1423" s="138"/>
      <c r="AN1423" s="138"/>
      <c r="AO1423" s="142"/>
    </row>
    <row r="1424" spans="1:41">
      <c r="A1424" s="136">
        <v>49461926</v>
      </c>
      <c r="B1424" s="137">
        <v>14071812</v>
      </c>
      <c r="C1424" s="138"/>
      <c r="D1424" s="165">
        <v>262361.21000000002</v>
      </c>
      <c r="E1424" s="165">
        <v>-2801.4</v>
      </c>
      <c r="F1424" s="165">
        <v>259559.81</v>
      </c>
      <c r="G1424" s="165">
        <v>-2255.21</v>
      </c>
      <c r="H1424" s="165">
        <v>0</v>
      </c>
      <c r="I1424" s="165">
        <v>-568.1</v>
      </c>
      <c r="J1424" s="165">
        <v>-5624.71</v>
      </c>
      <c r="K1424" s="138">
        <v>0</v>
      </c>
      <c r="L1424" s="139">
        <v>10.315</v>
      </c>
      <c r="M1424" s="153">
        <v>273.29292708333338</v>
      </c>
      <c r="N1424" s="140" t="s">
        <v>126</v>
      </c>
      <c r="O1424" s="140">
        <v>0</v>
      </c>
      <c r="P1424" s="138">
        <v>259559.81</v>
      </c>
      <c r="Q1424" s="137" t="s">
        <v>57</v>
      </c>
      <c r="R1424" s="137">
        <v>0</v>
      </c>
      <c r="S1424" s="140">
        <v>0</v>
      </c>
      <c r="T1424" s="182">
        <v>20161031</v>
      </c>
      <c r="U1424" s="137"/>
      <c r="V1424" s="138"/>
      <c r="W1424" s="141"/>
      <c r="X1424" s="138" t="s">
        <v>124</v>
      </c>
      <c r="Y1424" s="138">
        <v>0</v>
      </c>
      <c r="Z1424" s="138"/>
      <c r="AA1424" s="138"/>
      <c r="AB1424" s="138"/>
      <c r="AC1424" s="138"/>
      <c r="AD1424" s="138"/>
      <c r="AE1424" s="138"/>
      <c r="AF1424" s="165"/>
      <c r="AG1424" s="165"/>
      <c r="AH1424" s="165"/>
      <c r="AI1424" s="167"/>
      <c r="AJ1424" s="167"/>
      <c r="AK1424" s="165"/>
      <c r="AL1424" s="138"/>
      <c r="AM1424" s="138"/>
      <c r="AN1424" s="138"/>
      <c r="AO1424" s="142"/>
    </row>
    <row r="1425" spans="1:41">
      <c r="A1425" s="136">
        <v>49462004</v>
      </c>
      <c r="B1425" s="137">
        <v>25192685</v>
      </c>
      <c r="C1425" s="138"/>
      <c r="D1425" s="165">
        <v>0</v>
      </c>
      <c r="E1425" s="165">
        <v>0</v>
      </c>
      <c r="F1425" s="165">
        <v>0</v>
      </c>
      <c r="G1425" s="165">
        <v>0</v>
      </c>
      <c r="H1425" s="165">
        <v>0</v>
      </c>
      <c r="I1425" s="165">
        <v>0</v>
      </c>
      <c r="J1425" s="165">
        <v>0</v>
      </c>
      <c r="K1425" s="138">
        <v>0</v>
      </c>
      <c r="L1425" s="139">
        <v>11.1</v>
      </c>
      <c r="M1425" s="153">
        <v>0</v>
      </c>
      <c r="N1425" s="140" t="s">
        <v>125</v>
      </c>
      <c r="O1425" s="140">
        <v>0</v>
      </c>
      <c r="P1425" s="138">
        <v>0</v>
      </c>
      <c r="Q1425" s="137" t="s">
        <v>57</v>
      </c>
      <c r="R1425" s="137">
        <v>0</v>
      </c>
      <c r="S1425" s="140">
        <v>0</v>
      </c>
      <c r="T1425" s="182">
        <v>20161031</v>
      </c>
      <c r="U1425" s="137"/>
      <c r="V1425" s="138"/>
      <c r="W1425" s="141"/>
      <c r="X1425" s="138" t="s">
        <v>124</v>
      </c>
      <c r="Y1425" s="138">
        <v>0</v>
      </c>
      <c r="Z1425" s="138"/>
      <c r="AA1425" s="138"/>
      <c r="AB1425" s="138"/>
      <c r="AC1425" s="138"/>
      <c r="AD1425" s="138"/>
      <c r="AE1425" s="138"/>
      <c r="AF1425" s="165"/>
      <c r="AG1425" s="165"/>
      <c r="AH1425" s="165"/>
      <c r="AI1425" s="167"/>
      <c r="AJ1425" s="167"/>
      <c r="AK1425" s="165"/>
      <c r="AL1425" s="138"/>
      <c r="AM1425" s="138"/>
      <c r="AN1425" s="138"/>
      <c r="AO1425" s="142"/>
    </row>
    <row r="1426" spans="1:41">
      <c r="A1426" s="136">
        <v>49514187</v>
      </c>
      <c r="B1426" s="137">
        <v>10932633</v>
      </c>
      <c r="C1426" s="138"/>
      <c r="D1426" s="165">
        <v>0</v>
      </c>
      <c r="E1426" s="165">
        <v>0</v>
      </c>
      <c r="F1426" s="165">
        <v>0</v>
      </c>
      <c r="G1426" s="165">
        <v>0</v>
      </c>
      <c r="H1426" s="165">
        <v>0</v>
      </c>
      <c r="I1426" s="165">
        <v>0</v>
      </c>
      <c r="J1426" s="165">
        <v>0</v>
      </c>
      <c r="K1426" s="138">
        <v>0</v>
      </c>
      <c r="L1426" s="139">
        <v>11.1</v>
      </c>
      <c r="M1426" s="153">
        <v>0</v>
      </c>
      <c r="N1426" s="140" t="s">
        <v>125</v>
      </c>
      <c r="O1426" s="140">
        <v>0</v>
      </c>
      <c r="P1426" s="138">
        <v>0</v>
      </c>
      <c r="Q1426" s="137" t="s">
        <v>57</v>
      </c>
      <c r="R1426" s="137">
        <v>0</v>
      </c>
      <c r="S1426" s="140">
        <v>0</v>
      </c>
      <c r="T1426" s="182">
        <v>20161031</v>
      </c>
      <c r="U1426" s="137"/>
      <c r="V1426" s="138"/>
      <c r="W1426" s="141"/>
      <c r="X1426" s="138" t="s">
        <v>124</v>
      </c>
      <c r="Y1426" s="138">
        <v>0</v>
      </c>
      <c r="Z1426" s="138"/>
      <c r="AA1426" s="138"/>
      <c r="AB1426" s="138"/>
      <c r="AC1426" s="138"/>
      <c r="AD1426" s="138"/>
      <c r="AE1426" s="138"/>
      <c r="AF1426" s="165"/>
      <c r="AG1426" s="165"/>
      <c r="AH1426" s="165"/>
      <c r="AI1426" s="167"/>
      <c r="AJ1426" s="167"/>
      <c r="AK1426" s="165"/>
      <c r="AL1426" s="138"/>
      <c r="AM1426" s="138"/>
      <c r="AN1426" s="138"/>
      <c r="AO1426" s="142"/>
    </row>
    <row r="1427" spans="1:41">
      <c r="A1427" s="136">
        <v>49514190</v>
      </c>
      <c r="B1427" s="137">
        <v>8507512</v>
      </c>
      <c r="C1427" s="138"/>
      <c r="D1427" s="165">
        <v>410394.95</v>
      </c>
      <c r="E1427" s="165">
        <v>-4382.05</v>
      </c>
      <c r="F1427" s="165">
        <v>406012.9</v>
      </c>
      <c r="G1427" s="165">
        <v>-3527.69</v>
      </c>
      <c r="H1427" s="165">
        <v>0</v>
      </c>
      <c r="I1427" s="165">
        <v>-593.23</v>
      </c>
      <c r="J1427" s="165">
        <v>-8502.9699999999993</v>
      </c>
      <c r="K1427" s="138">
        <v>0</v>
      </c>
      <c r="L1427" s="139">
        <v>10.315</v>
      </c>
      <c r="M1427" s="153">
        <v>427.49473958333334</v>
      </c>
      <c r="N1427" s="140" t="s">
        <v>126</v>
      </c>
      <c r="O1427" s="140">
        <v>0</v>
      </c>
      <c r="P1427" s="138">
        <v>406012.9</v>
      </c>
      <c r="Q1427" s="137" t="s">
        <v>57</v>
      </c>
      <c r="R1427" s="137">
        <v>0</v>
      </c>
      <c r="S1427" s="140">
        <v>0</v>
      </c>
      <c r="T1427" s="182">
        <v>20161031</v>
      </c>
      <c r="U1427" s="137"/>
      <c r="V1427" s="138"/>
      <c r="W1427" s="141"/>
      <c r="X1427" s="138" t="s">
        <v>124</v>
      </c>
      <c r="Y1427" s="138">
        <v>0</v>
      </c>
      <c r="Z1427" s="138"/>
      <c r="AA1427" s="138"/>
      <c r="AB1427" s="138"/>
      <c r="AC1427" s="138"/>
      <c r="AD1427" s="138"/>
      <c r="AE1427" s="138"/>
      <c r="AF1427" s="165"/>
      <c r="AG1427" s="165"/>
      <c r="AH1427" s="165"/>
      <c r="AI1427" s="167"/>
      <c r="AJ1427" s="167"/>
      <c r="AK1427" s="165"/>
      <c r="AL1427" s="138"/>
      <c r="AM1427" s="138"/>
      <c r="AN1427" s="138"/>
      <c r="AO1427" s="142"/>
    </row>
    <row r="1428" spans="1:41">
      <c r="A1428" s="136">
        <v>49578633</v>
      </c>
      <c r="B1428" s="137">
        <v>29763564</v>
      </c>
      <c r="C1428" s="138"/>
      <c r="D1428" s="165">
        <v>209377.85</v>
      </c>
      <c r="E1428" s="165">
        <v>0</v>
      </c>
      <c r="F1428" s="165">
        <v>209377.85</v>
      </c>
      <c r="G1428" s="165">
        <v>0</v>
      </c>
      <c r="H1428" s="165">
        <v>0</v>
      </c>
      <c r="I1428" s="165">
        <v>0</v>
      </c>
      <c r="J1428" s="165">
        <v>0</v>
      </c>
      <c r="K1428" s="138">
        <v>0</v>
      </c>
      <c r="L1428" s="139">
        <v>11.64</v>
      </c>
      <c r="M1428" s="153">
        <v>218.10192708333338</v>
      </c>
      <c r="N1428" s="140" t="s">
        <v>126</v>
      </c>
      <c r="O1428" s="140">
        <v>1</v>
      </c>
      <c r="P1428" s="138">
        <v>178665.63</v>
      </c>
      <c r="Q1428" s="137" t="s">
        <v>64</v>
      </c>
      <c r="R1428" s="137">
        <v>20150601</v>
      </c>
      <c r="S1428" s="140">
        <v>18</v>
      </c>
      <c r="T1428" s="182">
        <v>20161031</v>
      </c>
      <c r="U1428" s="137"/>
      <c r="V1428" s="138"/>
      <c r="W1428" s="141"/>
      <c r="X1428" s="138" t="s">
        <v>124</v>
      </c>
      <c r="Y1428" s="138">
        <v>0</v>
      </c>
      <c r="Z1428" s="138"/>
      <c r="AA1428" s="138"/>
      <c r="AB1428" s="138"/>
      <c r="AC1428" s="138"/>
      <c r="AD1428" s="138"/>
      <c r="AE1428" s="138"/>
      <c r="AF1428" s="165"/>
      <c r="AG1428" s="165"/>
      <c r="AH1428" s="165"/>
      <c r="AI1428" s="167"/>
      <c r="AJ1428" s="167"/>
      <c r="AK1428" s="165"/>
      <c r="AL1428" s="138"/>
      <c r="AM1428" s="138"/>
      <c r="AN1428" s="138"/>
      <c r="AO1428" s="142"/>
    </row>
    <row r="1429" spans="1:41">
      <c r="A1429" s="136">
        <v>49579137</v>
      </c>
      <c r="B1429" s="137">
        <v>21193041</v>
      </c>
      <c r="C1429" s="138"/>
      <c r="D1429" s="165">
        <v>0</v>
      </c>
      <c r="E1429" s="165">
        <v>0</v>
      </c>
      <c r="F1429" s="165">
        <v>0</v>
      </c>
      <c r="G1429" s="165">
        <v>0</v>
      </c>
      <c r="H1429" s="165">
        <v>0</v>
      </c>
      <c r="I1429" s="165">
        <v>0</v>
      </c>
      <c r="J1429" s="165">
        <v>0</v>
      </c>
      <c r="K1429" s="138">
        <v>0</v>
      </c>
      <c r="L1429" s="139">
        <v>11.904999999999999</v>
      </c>
      <c r="M1429" s="153">
        <v>0</v>
      </c>
      <c r="N1429" s="140" t="s">
        <v>125</v>
      </c>
      <c r="O1429" s="140">
        <v>0</v>
      </c>
      <c r="P1429" s="138">
        <v>0</v>
      </c>
      <c r="Q1429" s="137" t="s">
        <v>57</v>
      </c>
      <c r="R1429" s="137">
        <v>0</v>
      </c>
      <c r="S1429" s="140">
        <v>0</v>
      </c>
      <c r="T1429" s="182">
        <v>20161031</v>
      </c>
      <c r="U1429" s="137"/>
      <c r="V1429" s="138"/>
      <c r="W1429" s="141"/>
      <c r="X1429" s="138" t="s">
        <v>124</v>
      </c>
      <c r="Y1429" s="138">
        <v>0</v>
      </c>
      <c r="Z1429" s="138"/>
      <c r="AA1429" s="138"/>
      <c r="AB1429" s="138"/>
      <c r="AC1429" s="138"/>
      <c r="AD1429" s="138"/>
      <c r="AE1429" s="138"/>
      <c r="AF1429" s="165"/>
      <c r="AG1429" s="165"/>
      <c r="AH1429" s="165"/>
      <c r="AI1429" s="167"/>
      <c r="AJ1429" s="167"/>
      <c r="AK1429" s="165"/>
      <c r="AL1429" s="138"/>
      <c r="AM1429" s="138"/>
      <c r="AN1429" s="138"/>
      <c r="AO1429" s="142"/>
    </row>
    <row r="1430" spans="1:41">
      <c r="A1430" s="136">
        <v>49655232</v>
      </c>
      <c r="B1430" s="137">
        <v>36415452</v>
      </c>
      <c r="C1430" s="138"/>
      <c r="D1430" s="165">
        <v>195677.92</v>
      </c>
      <c r="E1430" s="165">
        <v>-2089.38</v>
      </c>
      <c r="F1430" s="165">
        <v>193588.54</v>
      </c>
      <c r="G1430" s="165">
        <v>-1682.01</v>
      </c>
      <c r="H1430" s="165">
        <v>0</v>
      </c>
      <c r="I1430" s="165">
        <v>-286.22000000000003</v>
      </c>
      <c r="J1430" s="165">
        <v>-4057.61</v>
      </c>
      <c r="K1430" s="138">
        <v>0</v>
      </c>
      <c r="L1430" s="139">
        <v>10.315</v>
      </c>
      <c r="M1430" s="153">
        <v>203.83116666666669</v>
      </c>
      <c r="N1430" s="140" t="s">
        <v>126</v>
      </c>
      <c r="O1430" s="140">
        <v>0</v>
      </c>
      <c r="P1430" s="138">
        <v>193588.54</v>
      </c>
      <c r="Q1430" s="137" t="s">
        <v>57</v>
      </c>
      <c r="R1430" s="137">
        <v>0</v>
      </c>
      <c r="S1430" s="140">
        <v>0</v>
      </c>
      <c r="T1430" s="182">
        <v>20161031</v>
      </c>
      <c r="U1430" s="137"/>
      <c r="V1430" s="138"/>
      <c r="W1430" s="141"/>
      <c r="X1430" s="138" t="s">
        <v>124</v>
      </c>
      <c r="Y1430" s="138">
        <v>0</v>
      </c>
      <c r="Z1430" s="138"/>
      <c r="AA1430" s="138"/>
      <c r="AB1430" s="138"/>
      <c r="AC1430" s="138"/>
      <c r="AD1430" s="138"/>
      <c r="AE1430" s="138"/>
      <c r="AF1430" s="165"/>
      <c r="AG1430" s="165"/>
      <c r="AH1430" s="165"/>
      <c r="AI1430" s="167"/>
      <c r="AJ1430" s="167"/>
      <c r="AK1430" s="165"/>
      <c r="AL1430" s="138"/>
      <c r="AM1430" s="138"/>
      <c r="AN1430" s="138"/>
      <c r="AO1430" s="142"/>
    </row>
    <row r="1431" spans="1:41">
      <c r="A1431" s="136">
        <v>49655260</v>
      </c>
      <c r="B1431" s="137">
        <v>12168445</v>
      </c>
      <c r="C1431" s="138"/>
      <c r="D1431" s="165">
        <v>0</v>
      </c>
      <c r="E1431" s="165">
        <v>0</v>
      </c>
      <c r="F1431" s="165">
        <v>0</v>
      </c>
      <c r="G1431" s="165">
        <v>0</v>
      </c>
      <c r="H1431" s="165">
        <v>0</v>
      </c>
      <c r="I1431" s="165">
        <v>0</v>
      </c>
      <c r="J1431" s="165">
        <v>0</v>
      </c>
      <c r="K1431" s="138">
        <v>0</v>
      </c>
      <c r="L1431" s="139">
        <v>11.904999999999999</v>
      </c>
      <c r="M1431" s="153">
        <v>0</v>
      </c>
      <c r="N1431" s="140" t="s">
        <v>125</v>
      </c>
      <c r="O1431" s="140">
        <v>0</v>
      </c>
      <c r="P1431" s="138">
        <v>0</v>
      </c>
      <c r="Q1431" s="137" t="s">
        <v>57</v>
      </c>
      <c r="R1431" s="137">
        <v>0</v>
      </c>
      <c r="S1431" s="140">
        <v>0</v>
      </c>
      <c r="T1431" s="182">
        <v>20161031</v>
      </c>
      <c r="U1431" s="137"/>
      <c r="V1431" s="138"/>
      <c r="W1431" s="141"/>
      <c r="X1431" s="138" t="s">
        <v>124</v>
      </c>
      <c r="Y1431" s="138">
        <v>0</v>
      </c>
      <c r="Z1431" s="138"/>
      <c r="AA1431" s="138"/>
      <c r="AB1431" s="138"/>
      <c r="AC1431" s="138"/>
      <c r="AD1431" s="138"/>
      <c r="AE1431" s="138"/>
      <c r="AF1431" s="165"/>
      <c r="AG1431" s="165"/>
      <c r="AH1431" s="165"/>
      <c r="AI1431" s="167"/>
      <c r="AJ1431" s="167"/>
      <c r="AK1431" s="165"/>
      <c r="AL1431" s="138"/>
      <c r="AM1431" s="138"/>
      <c r="AN1431" s="138"/>
      <c r="AO1431" s="142"/>
    </row>
    <row r="1432" spans="1:41">
      <c r="A1432" s="136">
        <v>49655273</v>
      </c>
      <c r="B1432" s="137">
        <v>17266053</v>
      </c>
      <c r="C1432" s="138"/>
      <c r="D1432" s="165">
        <v>398425.72</v>
      </c>
      <c r="E1432" s="165">
        <v>-4219.54</v>
      </c>
      <c r="F1432" s="165">
        <v>394206.18</v>
      </c>
      <c r="G1432" s="165">
        <v>-3512.79</v>
      </c>
      <c r="H1432" s="165">
        <v>0</v>
      </c>
      <c r="I1432" s="165">
        <v>-583.37</v>
      </c>
      <c r="J1432" s="165">
        <v>-8315.7000000000007</v>
      </c>
      <c r="K1432" s="138">
        <v>0</v>
      </c>
      <c r="L1432" s="139">
        <v>10.58</v>
      </c>
      <c r="M1432" s="153">
        <v>415.02679166666667</v>
      </c>
      <c r="N1432" s="140" t="s">
        <v>126</v>
      </c>
      <c r="O1432" s="140">
        <v>0</v>
      </c>
      <c r="P1432" s="138">
        <v>394206.18</v>
      </c>
      <c r="Q1432" s="137" t="s">
        <v>57</v>
      </c>
      <c r="R1432" s="137">
        <v>0</v>
      </c>
      <c r="S1432" s="140">
        <v>0</v>
      </c>
      <c r="T1432" s="182">
        <v>20161031</v>
      </c>
      <c r="U1432" s="137"/>
      <c r="V1432" s="138"/>
      <c r="W1432" s="141"/>
      <c r="X1432" s="138" t="s">
        <v>124</v>
      </c>
      <c r="Y1432" s="138">
        <v>0</v>
      </c>
      <c r="Z1432" s="138"/>
      <c r="AA1432" s="138"/>
      <c r="AB1432" s="138"/>
      <c r="AC1432" s="138"/>
      <c r="AD1432" s="138"/>
      <c r="AE1432" s="138"/>
      <c r="AF1432" s="165"/>
      <c r="AG1432" s="165"/>
      <c r="AH1432" s="165"/>
      <c r="AI1432" s="167"/>
      <c r="AJ1432" s="167"/>
      <c r="AK1432" s="165"/>
      <c r="AL1432" s="138"/>
      <c r="AM1432" s="138"/>
      <c r="AN1432" s="138"/>
      <c r="AO1432" s="142"/>
    </row>
    <row r="1433" spans="1:41">
      <c r="A1433" s="136">
        <v>49655283</v>
      </c>
      <c r="B1433" s="137">
        <v>18475606</v>
      </c>
      <c r="C1433" s="138"/>
      <c r="D1433" s="165">
        <v>0</v>
      </c>
      <c r="E1433" s="165">
        <v>0</v>
      </c>
      <c r="F1433" s="165">
        <v>0</v>
      </c>
      <c r="G1433" s="165">
        <v>0</v>
      </c>
      <c r="H1433" s="165">
        <v>0</v>
      </c>
      <c r="I1433" s="165">
        <v>0</v>
      </c>
      <c r="J1433" s="165">
        <v>0</v>
      </c>
      <c r="K1433" s="138">
        <v>0</v>
      </c>
      <c r="L1433" s="139">
        <v>11.904999999999999</v>
      </c>
      <c r="M1433" s="153">
        <v>0</v>
      </c>
      <c r="N1433" s="140" t="s">
        <v>125</v>
      </c>
      <c r="O1433" s="140">
        <v>0</v>
      </c>
      <c r="P1433" s="138">
        <v>0</v>
      </c>
      <c r="Q1433" s="137" t="s">
        <v>57</v>
      </c>
      <c r="R1433" s="137">
        <v>0</v>
      </c>
      <c r="S1433" s="140">
        <v>0</v>
      </c>
      <c r="T1433" s="182">
        <v>20161031</v>
      </c>
      <c r="U1433" s="137"/>
      <c r="V1433" s="138"/>
      <c r="W1433" s="141"/>
      <c r="X1433" s="138" t="s">
        <v>124</v>
      </c>
      <c r="Y1433" s="138">
        <v>0</v>
      </c>
      <c r="Z1433" s="138"/>
      <c r="AA1433" s="138"/>
      <c r="AB1433" s="138"/>
      <c r="AC1433" s="138"/>
      <c r="AD1433" s="138"/>
      <c r="AE1433" s="138"/>
      <c r="AF1433" s="165"/>
      <c r="AG1433" s="165"/>
      <c r="AH1433" s="165"/>
      <c r="AI1433" s="167"/>
      <c r="AJ1433" s="167"/>
      <c r="AK1433" s="165"/>
      <c r="AL1433" s="138"/>
      <c r="AM1433" s="138"/>
      <c r="AN1433" s="138"/>
      <c r="AO1433" s="142"/>
    </row>
    <row r="1434" spans="1:41">
      <c r="A1434" s="136">
        <v>49655333</v>
      </c>
      <c r="B1434" s="137">
        <v>20617430</v>
      </c>
      <c r="C1434" s="138"/>
      <c r="D1434" s="165">
        <v>0</v>
      </c>
      <c r="E1434" s="165">
        <v>0</v>
      </c>
      <c r="F1434" s="165">
        <v>0</v>
      </c>
      <c r="G1434" s="165">
        <v>0</v>
      </c>
      <c r="H1434" s="165">
        <v>0</v>
      </c>
      <c r="I1434" s="165">
        <v>0</v>
      </c>
      <c r="J1434" s="165">
        <v>0</v>
      </c>
      <c r="K1434" s="138">
        <v>0</v>
      </c>
      <c r="L1434" s="139">
        <v>11.1</v>
      </c>
      <c r="M1434" s="153">
        <v>0</v>
      </c>
      <c r="N1434" s="140" t="s">
        <v>125</v>
      </c>
      <c r="O1434" s="140">
        <v>0</v>
      </c>
      <c r="P1434" s="138">
        <v>0</v>
      </c>
      <c r="Q1434" s="137" t="s">
        <v>57</v>
      </c>
      <c r="R1434" s="137">
        <v>0</v>
      </c>
      <c r="S1434" s="140">
        <v>0</v>
      </c>
      <c r="T1434" s="182">
        <v>20161031</v>
      </c>
      <c r="U1434" s="137"/>
      <c r="V1434" s="138"/>
      <c r="W1434" s="141"/>
      <c r="X1434" s="138" t="s">
        <v>124</v>
      </c>
      <c r="Y1434" s="138">
        <v>0</v>
      </c>
      <c r="Z1434" s="138"/>
      <c r="AA1434" s="138"/>
      <c r="AB1434" s="138"/>
      <c r="AC1434" s="138"/>
      <c r="AD1434" s="138"/>
      <c r="AE1434" s="138"/>
      <c r="AF1434" s="165"/>
      <c r="AG1434" s="165"/>
      <c r="AH1434" s="165"/>
      <c r="AI1434" s="167"/>
      <c r="AJ1434" s="167"/>
      <c r="AK1434" s="165"/>
      <c r="AL1434" s="138"/>
      <c r="AM1434" s="138"/>
      <c r="AN1434" s="138"/>
      <c r="AO1434" s="142"/>
    </row>
    <row r="1435" spans="1:41">
      <c r="A1435" s="136">
        <v>49707568</v>
      </c>
      <c r="B1435" s="137">
        <v>11775267</v>
      </c>
      <c r="C1435" s="138"/>
      <c r="D1435" s="165">
        <v>173367.53</v>
      </c>
      <c r="E1435" s="165">
        <v>-1836.06</v>
      </c>
      <c r="F1435" s="165">
        <v>171531.47</v>
      </c>
      <c r="G1435" s="165">
        <v>-1528.52</v>
      </c>
      <c r="H1435" s="165">
        <v>0</v>
      </c>
      <c r="I1435" s="165">
        <v>-255.43</v>
      </c>
      <c r="J1435" s="165">
        <v>-3620.01</v>
      </c>
      <c r="K1435" s="138">
        <v>0</v>
      </c>
      <c r="L1435" s="139">
        <v>10.58</v>
      </c>
      <c r="M1435" s="153">
        <v>180.59117708333335</v>
      </c>
      <c r="N1435" s="140" t="s">
        <v>126</v>
      </c>
      <c r="O1435" s="140">
        <v>0</v>
      </c>
      <c r="P1435" s="138">
        <v>171531.47</v>
      </c>
      <c r="Q1435" s="137" t="s">
        <v>57</v>
      </c>
      <c r="R1435" s="137">
        <v>0</v>
      </c>
      <c r="S1435" s="140">
        <v>0</v>
      </c>
      <c r="T1435" s="182">
        <v>20161031</v>
      </c>
      <c r="U1435" s="137"/>
      <c r="V1435" s="138"/>
      <c r="W1435" s="141"/>
      <c r="X1435" s="138" t="s">
        <v>124</v>
      </c>
      <c r="Y1435" s="138">
        <v>0</v>
      </c>
      <c r="Z1435" s="138"/>
      <c r="AA1435" s="138"/>
      <c r="AB1435" s="138"/>
      <c r="AC1435" s="138"/>
      <c r="AD1435" s="138"/>
      <c r="AE1435" s="138"/>
      <c r="AF1435" s="165"/>
      <c r="AG1435" s="165"/>
      <c r="AH1435" s="165"/>
      <c r="AI1435" s="167"/>
      <c r="AJ1435" s="167"/>
      <c r="AK1435" s="165"/>
      <c r="AL1435" s="138"/>
      <c r="AM1435" s="138"/>
      <c r="AN1435" s="138"/>
      <c r="AO1435" s="142"/>
    </row>
    <row r="1436" spans="1:41">
      <c r="A1436" s="136">
        <v>49708000</v>
      </c>
      <c r="B1436" s="137">
        <v>27245897</v>
      </c>
      <c r="C1436" s="138"/>
      <c r="D1436" s="165">
        <v>0</v>
      </c>
      <c r="E1436" s="165">
        <v>0</v>
      </c>
      <c r="F1436" s="165">
        <v>0</v>
      </c>
      <c r="G1436" s="165">
        <v>0</v>
      </c>
      <c r="H1436" s="165">
        <v>0</v>
      </c>
      <c r="I1436" s="165">
        <v>0</v>
      </c>
      <c r="J1436" s="165">
        <v>0</v>
      </c>
      <c r="K1436" s="138">
        <v>0</v>
      </c>
      <c r="L1436" s="139">
        <v>11.8</v>
      </c>
      <c r="M1436" s="153">
        <v>0</v>
      </c>
      <c r="N1436" s="140" t="s">
        <v>125</v>
      </c>
      <c r="O1436" s="140">
        <v>0</v>
      </c>
      <c r="P1436" s="138">
        <v>0</v>
      </c>
      <c r="Q1436" s="137" t="s">
        <v>57</v>
      </c>
      <c r="R1436" s="137">
        <v>0</v>
      </c>
      <c r="S1436" s="140">
        <v>0</v>
      </c>
      <c r="T1436" s="182">
        <v>20161031</v>
      </c>
      <c r="U1436" s="137"/>
      <c r="V1436" s="138"/>
      <c r="W1436" s="141"/>
      <c r="X1436" s="138" t="s">
        <v>124</v>
      </c>
      <c r="Y1436" s="138">
        <v>0</v>
      </c>
      <c r="Z1436" s="138"/>
      <c r="AA1436" s="138"/>
      <c r="AB1436" s="138"/>
      <c r="AC1436" s="138"/>
      <c r="AD1436" s="138"/>
      <c r="AE1436" s="138"/>
      <c r="AF1436" s="165"/>
      <c r="AG1436" s="165"/>
      <c r="AH1436" s="165"/>
      <c r="AI1436" s="167"/>
      <c r="AJ1436" s="167"/>
      <c r="AK1436" s="165"/>
      <c r="AL1436" s="138"/>
      <c r="AM1436" s="138"/>
      <c r="AN1436" s="138"/>
      <c r="AO1436" s="142"/>
    </row>
    <row r="1437" spans="1:41">
      <c r="A1437" s="136">
        <v>49708014</v>
      </c>
      <c r="B1437" s="137">
        <v>28147797</v>
      </c>
      <c r="C1437" s="138"/>
      <c r="D1437" s="165">
        <v>0</v>
      </c>
      <c r="E1437" s="165">
        <v>0</v>
      </c>
      <c r="F1437" s="165">
        <v>0</v>
      </c>
      <c r="G1437" s="165">
        <v>0</v>
      </c>
      <c r="H1437" s="165">
        <v>0</v>
      </c>
      <c r="I1437" s="165">
        <v>0</v>
      </c>
      <c r="J1437" s="165">
        <v>0</v>
      </c>
      <c r="K1437" s="138">
        <v>0</v>
      </c>
      <c r="L1437" s="139">
        <v>11.8</v>
      </c>
      <c r="M1437" s="153">
        <v>0</v>
      </c>
      <c r="N1437" s="140" t="s">
        <v>125</v>
      </c>
      <c r="O1437" s="140">
        <v>0</v>
      </c>
      <c r="P1437" s="138">
        <v>0</v>
      </c>
      <c r="Q1437" s="137" t="s">
        <v>57</v>
      </c>
      <c r="R1437" s="137">
        <v>0</v>
      </c>
      <c r="S1437" s="140">
        <v>0</v>
      </c>
      <c r="T1437" s="182">
        <v>20161031</v>
      </c>
      <c r="U1437" s="137"/>
      <c r="V1437" s="138"/>
      <c r="W1437" s="141"/>
      <c r="X1437" s="138" t="s">
        <v>124</v>
      </c>
      <c r="Y1437" s="138">
        <v>0</v>
      </c>
      <c r="Z1437" s="138"/>
      <c r="AA1437" s="138"/>
      <c r="AB1437" s="138"/>
      <c r="AC1437" s="138"/>
      <c r="AD1437" s="138"/>
      <c r="AE1437" s="138"/>
      <c r="AF1437" s="165"/>
      <c r="AG1437" s="165"/>
      <c r="AH1437" s="165"/>
      <c r="AI1437" s="167"/>
      <c r="AJ1437" s="167"/>
      <c r="AK1437" s="165"/>
      <c r="AL1437" s="138"/>
      <c r="AM1437" s="138"/>
      <c r="AN1437" s="138"/>
      <c r="AO1437" s="142"/>
    </row>
    <row r="1438" spans="1:41">
      <c r="A1438" s="136">
        <v>49708055</v>
      </c>
      <c r="B1438" s="137">
        <v>26153294</v>
      </c>
      <c r="C1438" s="138"/>
      <c r="D1438" s="165">
        <v>258697.73</v>
      </c>
      <c r="E1438" s="165">
        <v>-2780.66</v>
      </c>
      <c r="F1438" s="165">
        <v>255917.07</v>
      </c>
      <c r="G1438" s="165">
        <v>-2280.85</v>
      </c>
      <c r="H1438" s="165">
        <v>0</v>
      </c>
      <c r="I1438" s="165">
        <v>-420.58</v>
      </c>
      <c r="J1438" s="165">
        <v>-5482.09</v>
      </c>
      <c r="K1438" s="138">
        <v>-38.64</v>
      </c>
      <c r="L1438" s="139">
        <v>10.58</v>
      </c>
      <c r="M1438" s="153">
        <v>269.47680208333333</v>
      </c>
      <c r="N1438" s="140" t="s">
        <v>126</v>
      </c>
      <c r="O1438" s="140">
        <v>0</v>
      </c>
      <c r="P1438" s="138">
        <v>255917.07</v>
      </c>
      <c r="Q1438" s="137" t="s">
        <v>57</v>
      </c>
      <c r="R1438" s="137">
        <v>0</v>
      </c>
      <c r="S1438" s="140">
        <v>0</v>
      </c>
      <c r="T1438" s="182">
        <v>20161031</v>
      </c>
      <c r="U1438" s="137"/>
      <c r="V1438" s="138"/>
      <c r="W1438" s="141"/>
      <c r="X1438" s="138" t="s">
        <v>124</v>
      </c>
      <c r="Y1438" s="138">
        <v>0</v>
      </c>
      <c r="Z1438" s="138"/>
      <c r="AA1438" s="138"/>
      <c r="AB1438" s="138"/>
      <c r="AC1438" s="138"/>
      <c r="AD1438" s="138"/>
      <c r="AE1438" s="138"/>
      <c r="AF1438" s="165"/>
      <c r="AG1438" s="165"/>
      <c r="AH1438" s="165"/>
      <c r="AI1438" s="167"/>
      <c r="AJ1438" s="167"/>
      <c r="AK1438" s="165"/>
      <c r="AL1438" s="138"/>
      <c r="AM1438" s="138"/>
      <c r="AN1438" s="138"/>
      <c r="AO1438" s="142"/>
    </row>
    <row r="1439" spans="1:41">
      <c r="A1439" s="136">
        <v>49708164</v>
      </c>
      <c r="B1439" s="137">
        <v>31470774</v>
      </c>
      <c r="C1439" s="138"/>
      <c r="D1439" s="165">
        <v>0</v>
      </c>
      <c r="E1439" s="165">
        <v>0</v>
      </c>
      <c r="F1439" s="165">
        <v>0</v>
      </c>
      <c r="G1439" s="165">
        <v>0</v>
      </c>
      <c r="H1439" s="165">
        <v>0</v>
      </c>
      <c r="I1439" s="165">
        <v>0</v>
      </c>
      <c r="J1439" s="165">
        <v>0</v>
      </c>
      <c r="K1439" s="138">
        <v>0</v>
      </c>
      <c r="L1439" s="139">
        <v>11.1</v>
      </c>
      <c r="M1439" s="153">
        <v>0</v>
      </c>
      <c r="N1439" s="140" t="s">
        <v>125</v>
      </c>
      <c r="O1439" s="140">
        <v>0</v>
      </c>
      <c r="P1439" s="138">
        <v>0</v>
      </c>
      <c r="Q1439" s="137" t="s">
        <v>57</v>
      </c>
      <c r="R1439" s="137">
        <v>0</v>
      </c>
      <c r="S1439" s="140">
        <v>0</v>
      </c>
      <c r="T1439" s="182">
        <v>20161031</v>
      </c>
      <c r="U1439" s="137"/>
      <c r="V1439" s="138"/>
      <c r="W1439" s="141"/>
      <c r="X1439" s="138" t="s">
        <v>124</v>
      </c>
      <c r="Y1439" s="138">
        <v>0</v>
      </c>
      <c r="Z1439" s="138"/>
      <c r="AA1439" s="138"/>
      <c r="AB1439" s="138"/>
      <c r="AC1439" s="138"/>
      <c r="AD1439" s="138"/>
      <c r="AE1439" s="138"/>
      <c r="AF1439" s="165"/>
      <c r="AG1439" s="165"/>
      <c r="AH1439" s="165"/>
      <c r="AI1439" s="167"/>
      <c r="AJ1439" s="167"/>
      <c r="AK1439" s="165"/>
      <c r="AL1439" s="138"/>
      <c r="AM1439" s="138"/>
      <c r="AN1439" s="138"/>
      <c r="AO1439" s="142"/>
    </row>
    <row r="1440" spans="1:41">
      <c r="A1440" s="136">
        <v>49708185</v>
      </c>
      <c r="B1440" s="137">
        <v>1870285</v>
      </c>
      <c r="C1440" s="138"/>
      <c r="D1440" s="165">
        <v>0</v>
      </c>
      <c r="E1440" s="165">
        <v>0</v>
      </c>
      <c r="F1440" s="165">
        <v>0</v>
      </c>
      <c r="G1440" s="165">
        <v>0</v>
      </c>
      <c r="H1440" s="165">
        <v>0</v>
      </c>
      <c r="I1440" s="165">
        <v>0</v>
      </c>
      <c r="J1440" s="165">
        <v>0</v>
      </c>
      <c r="K1440" s="138">
        <v>0</v>
      </c>
      <c r="L1440" s="139">
        <v>12.435</v>
      </c>
      <c r="M1440" s="153">
        <v>0</v>
      </c>
      <c r="N1440" s="140" t="s">
        <v>125</v>
      </c>
      <c r="O1440" s="140">
        <v>0</v>
      </c>
      <c r="P1440" s="138">
        <v>0</v>
      </c>
      <c r="Q1440" s="137" t="s">
        <v>57</v>
      </c>
      <c r="R1440" s="137">
        <v>0</v>
      </c>
      <c r="S1440" s="140">
        <v>0</v>
      </c>
      <c r="T1440" s="182">
        <v>20161031</v>
      </c>
      <c r="U1440" s="137"/>
      <c r="V1440" s="138"/>
      <c r="W1440" s="141"/>
      <c r="X1440" s="138" t="s">
        <v>124</v>
      </c>
      <c r="Y1440" s="138">
        <v>0</v>
      </c>
      <c r="Z1440" s="138"/>
      <c r="AA1440" s="138"/>
      <c r="AB1440" s="138"/>
      <c r="AC1440" s="138"/>
      <c r="AD1440" s="138"/>
      <c r="AE1440" s="138"/>
      <c r="AF1440" s="165"/>
      <c r="AG1440" s="165"/>
      <c r="AH1440" s="165"/>
      <c r="AI1440" s="167"/>
      <c r="AJ1440" s="167"/>
      <c r="AK1440" s="165"/>
      <c r="AL1440" s="138"/>
      <c r="AM1440" s="138"/>
      <c r="AN1440" s="138"/>
      <c r="AO1440" s="142"/>
    </row>
    <row r="1441" spans="1:41">
      <c r="A1441" s="136">
        <v>49708191</v>
      </c>
      <c r="B1441" s="137">
        <v>11318794</v>
      </c>
      <c r="C1441" s="138"/>
      <c r="D1441" s="165">
        <v>257433.53</v>
      </c>
      <c r="E1441" s="165">
        <v>0</v>
      </c>
      <c r="F1441" s="165">
        <v>257433.53</v>
      </c>
      <c r="G1441" s="165">
        <v>0</v>
      </c>
      <c r="H1441" s="165">
        <v>0</v>
      </c>
      <c r="I1441" s="165">
        <v>0</v>
      </c>
      <c r="J1441" s="165">
        <v>0</v>
      </c>
      <c r="K1441" s="138">
        <v>0</v>
      </c>
      <c r="L1441" s="139">
        <v>11.64</v>
      </c>
      <c r="M1441" s="153">
        <v>268.15992708333334</v>
      </c>
      <c r="N1441" s="140" t="s">
        <v>126</v>
      </c>
      <c r="O1441" s="140">
        <v>1</v>
      </c>
      <c r="P1441" s="138">
        <v>206314.51</v>
      </c>
      <c r="Q1441" s="137" t="s">
        <v>64</v>
      </c>
      <c r="R1441" s="137">
        <v>20140901</v>
      </c>
      <c r="S1441" s="140">
        <v>27</v>
      </c>
      <c r="T1441" s="182">
        <v>20161031</v>
      </c>
      <c r="U1441" s="137"/>
      <c r="V1441" s="138"/>
      <c r="W1441" s="141"/>
      <c r="X1441" s="138" t="s">
        <v>124</v>
      </c>
      <c r="Y1441" s="138">
        <v>0</v>
      </c>
      <c r="Z1441" s="138"/>
      <c r="AA1441" s="138"/>
      <c r="AB1441" s="138"/>
      <c r="AC1441" s="138"/>
      <c r="AD1441" s="138"/>
      <c r="AE1441" s="138"/>
      <c r="AF1441" s="165"/>
      <c r="AG1441" s="165"/>
      <c r="AH1441" s="165"/>
      <c r="AI1441" s="167"/>
      <c r="AJ1441" s="167"/>
      <c r="AK1441" s="165"/>
      <c r="AL1441" s="138"/>
      <c r="AM1441" s="138"/>
      <c r="AN1441" s="138"/>
      <c r="AO1441" s="142"/>
    </row>
    <row r="1442" spans="1:41">
      <c r="A1442" s="136">
        <v>49708206</v>
      </c>
      <c r="B1442" s="137">
        <v>26461076</v>
      </c>
      <c r="C1442" s="138"/>
      <c r="D1442" s="165">
        <v>976514.82</v>
      </c>
      <c r="E1442" s="165">
        <v>0</v>
      </c>
      <c r="F1442" s="165">
        <v>976514.82</v>
      </c>
      <c r="G1442" s="165">
        <v>0</v>
      </c>
      <c r="H1442" s="165">
        <v>0</v>
      </c>
      <c r="I1442" s="165">
        <v>0</v>
      </c>
      <c r="J1442" s="165">
        <v>0</v>
      </c>
      <c r="K1442" s="138">
        <v>0</v>
      </c>
      <c r="L1442" s="139">
        <v>11.1</v>
      </c>
      <c r="M1442" s="153">
        <v>1017.2029375000001</v>
      </c>
      <c r="N1442" s="140" t="s">
        <v>126</v>
      </c>
      <c r="O1442" s="140">
        <v>1</v>
      </c>
      <c r="P1442" s="138">
        <v>911165.97</v>
      </c>
      <c r="Q1442" s="137" t="s">
        <v>64</v>
      </c>
      <c r="R1442" s="137">
        <v>20160502</v>
      </c>
      <c r="S1442" s="140">
        <v>7</v>
      </c>
      <c r="T1442" s="182">
        <v>20161031</v>
      </c>
      <c r="U1442" s="137"/>
      <c r="V1442" s="138"/>
      <c r="W1442" s="141"/>
      <c r="X1442" s="138" t="s">
        <v>124</v>
      </c>
      <c r="Y1442" s="138">
        <v>0</v>
      </c>
      <c r="Z1442" s="138"/>
      <c r="AA1442" s="138"/>
      <c r="AB1442" s="138"/>
      <c r="AC1442" s="138"/>
      <c r="AD1442" s="138"/>
      <c r="AE1442" s="138"/>
      <c r="AF1442" s="165"/>
      <c r="AG1442" s="165"/>
      <c r="AH1442" s="165"/>
      <c r="AI1442" s="167"/>
      <c r="AJ1442" s="167"/>
      <c r="AK1442" s="165"/>
      <c r="AL1442" s="138"/>
      <c r="AM1442" s="138"/>
      <c r="AN1442" s="138"/>
      <c r="AO1442" s="142"/>
    </row>
    <row r="1443" spans="1:41">
      <c r="A1443" s="136">
        <v>49756698</v>
      </c>
      <c r="B1443" s="137">
        <v>15606803</v>
      </c>
      <c r="C1443" s="138"/>
      <c r="D1443" s="165">
        <v>0</v>
      </c>
      <c r="E1443" s="165">
        <v>0</v>
      </c>
      <c r="F1443" s="165">
        <v>0</v>
      </c>
      <c r="G1443" s="165">
        <v>0</v>
      </c>
      <c r="H1443" s="165">
        <v>0</v>
      </c>
      <c r="I1443" s="165">
        <v>0</v>
      </c>
      <c r="J1443" s="165">
        <v>0</v>
      </c>
      <c r="K1443" s="138">
        <v>0</v>
      </c>
      <c r="L1443" s="139">
        <v>11.8</v>
      </c>
      <c r="M1443" s="153">
        <v>0</v>
      </c>
      <c r="N1443" s="140" t="s">
        <v>125</v>
      </c>
      <c r="O1443" s="140">
        <v>0</v>
      </c>
      <c r="P1443" s="138">
        <v>0</v>
      </c>
      <c r="Q1443" s="137" t="s">
        <v>57</v>
      </c>
      <c r="R1443" s="137">
        <v>0</v>
      </c>
      <c r="S1443" s="140">
        <v>0</v>
      </c>
      <c r="T1443" s="182">
        <v>20161031</v>
      </c>
      <c r="U1443" s="137"/>
      <c r="V1443" s="138"/>
      <c r="W1443" s="141"/>
      <c r="X1443" s="138" t="s">
        <v>124</v>
      </c>
      <c r="Y1443" s="138">
        <v>0</v>
      </c>
      <c r="Z1443" s="138"/>
      <c r="AA1443" s="138"/>
      <c r="AB1443" s="138"/>
      <c r="AC1443" s="138"/>
      <c r="AD1443" s="138"/>
      <c r="AE1443" s="138"/>
      <c r="AF1443" s="165"/>
      <c r="AG1443" s="165"/>
      <c r="AH1443" s="165"/>
      <c r="AI1443" s="167"/>
      <c r="AJ1443" s="167"/>
      <c r="AK1443" s="165"/>
      <c r="AL1443" s="138"/>
      <c r="AM1443" s="138"/>
      <c r="AN1443" s="138"/>
      <c r="AO1443" s="142"/>
    </row>
    <row r="1444" spans="1:41">
      <c r="A1444" s="136">
        <v>49757130</v>
      </c>
      <c r="B1444" s="137">
        <v>38898635</v>
      </c>
      <c r="C1444" s="138"/>
      <c r="D1444" s="165">
        <v>91757.94</v>
      </c>
      <c r="E1444" s="165">
        <v>-61267.1</v>
      </c>
      <c r="F1444" s="165">
        <v>30490.84</v>
      </c>
      <c r="G1444" s="165">
        <v>-1662.6</v>
      </c>
      <c r="H1444" s="165">
        <v>0</v>
      </c>
      <c r="I1444" s="165">
        <v>-3570.3</v>
      </c>
      <c r="J1444" s="165">
        <v>-66500</v>
      </c>
      <c r="K1444" s="138">
        <v>0</v>
      </c>
      <c r="L1444" s="139">
        <v>11.904999999999999</v>
      </c>
      <c r="M1444" s="153">
        <v>95.581187499999999</v>
      </c>
      <c r="N1444" s="140" t="s">
        <v>126</v>
      </c>
      <c r="O1444" s="140">
        <v>1</v>
      </c>
      <c r="P1444" s="138">
        <v>0</v>
      </c>
      <c r="Q1444" s="137" t="s">
        <v>59</v>
      </c>
      <c r="R1444" s="137">
        <v>20160630</v>
      </c>
      <c r="S1444" s="140">
        <v>2</v>
      </c>
      <c r="T1444" s="182">
        <v>20161031</v>
      </c>
      <c r="U1444" s="137"/>
      <c r="V1444" s="138"/>
      <c r="W1444" s="141"/>
      <c r="X1444" s="138" t="s">
        <v>124</v>
      </c>
      <c r="Y1444" s="138">
        <v>0</v>
      </c>
      <c r="Z1444" s="138"/>
      <c r="AA1444" s="138"/>
      <c r="AB1444" s="138"/>
      <c r="AC1444" s="138"/>
      <c r="AD1444" s="138"/>
      <c r="AE1444" s="138"/>
      <c r="AF1444" s="165"/>
      <c r="AG1444" s="165"/>
      <c r="AH1444" s="165"/>
      <c r="AI1444" s="167"/>
      <c r="AJ1444" s="167"/>
      <c r="AK1444" s="165"/>
      <c r="AL1444" s="138"/>
      <c r="AM1444" s="138"/>
      <c r="AN1444" s="138"/>
      <c r="AO1444" s="142"/>
    </row>
    <row r="1445" spans="1:41">
      <c r="A1445" s="136">
        <v>49757226</v>
      </c>
      <c r="B1445" s="137">
        <v>31171719</v>
      </c>
      <c r="C1445" s="138"/>
      <c r="D1445" s="165">
        <v>201273.01</v>
      </c>
      <c r="E1445" s="165">
        <v>-1995.18</v>
      </c>
      <c r="F1445" s="165">
        <v>199277.83</v>
      </c>
      <c r="G1445" s="165">
        <v>-2130.14</v>
      </c>
      <c r="H1445" s="165">
        <v>0</v>
      </c>
      <c r="I1445" s="165">
        <v>-291.17</v>
      </c>
      <c r="J1445" s="165">
        <v>-4416.49</v>
      </c>
      <c r="K1445" s="138">
        <v>0</v>
      </c>
      <c r="L1445" s="139">
        <v>12.7</v>
      </c>
      <c r="M1445" s="153">
        <v>209.65938541666671</v>
      </c>
      <c r="N1445" s="140" t="s">
        <v>126</v>
      </c>
      <c r="O1445" s="140">
        <v>0</v>
      </c>
      <c r="P1445" s="138">
        <v>199277.83</v>
      </c>
      <c r="Q1445" s="137" t="s">
        <v>57</v>
      </c>
      <c r="R1445" s="137">
        <v>0</v>
      </c>
      <c r="S1445" s="140">
        <v>0</v>
      </c>
      <c r="T1445" s="182">
        <v>20161031</v>
      </c>
      <c r="U1445" s="137"/>
      <c r="V1445" s="138"/>
      <c r="W1445" s="141"/>
      <c r="X1445" s="138" t="s">
        <v>124</v>
      </c>
      <c r="Y1445" s="138">
        <v>0</v>
      </c>
      <c r="Z1445" s="138"/>
      <c r="AA1445" s="138"/>
      <c r="AB1445" s="138"/>
      <c r="AC1445" s="138"/>
      <c r="AD1445" s="138"/>
      <c r="AE1445" s="138"/>
      <c r="AF1445" s="165"/>
      <c r="AG1445" s="165"/>
      <c r="AH1445" s="165"/>
      <c r="AI1445" s="167"/>
      <c r="AJ1445" s="167"/>
      <c r="AK1445" s="165"/>
      <c r="AL1445" s="138"/>
      <c r="AM1445" s="138"/>
      <c r="AN1445" s="138"/>
      <c r="AO1445" s="142"/>
    </row>
    <row r="1446" spans="1:41">
      <c r="A1446" s="136">
        <v>49811487</v>
      </c>
      <c r="B1446" s="137">
        <v>30369021</v>
      </c>
      <c r="C1446" s="138"/>
      <c r="D1446" s="165">
        <v>0</v>
      </c>
      <c r="E1446" s="165">
        <v>0</v>
      </c>
      <c r="F1446" s="165">
        <v>0</v>
      </c>
      <c r="G1446" s="165">
        <v>0</v>
      </c>
      <c r="H1446" s="165">
        <v>0</v>
      </c>
      <c r="I1446" s="165">
        <v>0</v>
      </c>
      <c r="J1446" s="165">
        <v>0</v>
      </c>
      <c r="K1446" s="138">
        <v>0</v>
      </c>
      <c r="L1446" s="139">
        <v>11.8</v>
      </c>
      <c r="M1446" s="153">
        <v>0</v>
      </c>
      <c r="N1446" s="140" t="s">
        <v>125</v>
      </c>
      <c r="O1446" s="140">
        <v>0</v>
      </c>
      <c r="P1446" s="138">
        <v>0</v>
      </c>
      <c r="Q1446" s="137" t="s">
        <v>57</v>
      </c>
      <c r="R1446" s="137">
        <v>0</v>
      </c>
      <c r="S1446" s="140">
        <v>0</v>
      </c>
      <c r="T1446" s="182">
        <v>20161031</v>
      </c>
      <c r="U1446" s="137"/>
      <c r="V1446" s="138"/>
      <c r="W1446" s="141"/>
      <c r="X1446" s="138" t="s">
        <v>124</v>
      </c>
      <c r="Y1446" s="138">
        <v>0</v>
      </c>
      <c r="Z1446" s="138"/>
      <c r="AA1446" s="138"/>
      <c r="AB1446" s="138"/>
      <c r="AC1446" s="138"/>
      <c r="AD1446" s="138"/>
      <c r="AE1446" s="138"/>
      <c r="AF1446" s="165"/>
      <c r="AG1446" s="165"/>
      <c r="AH1446" s="165"/>
      <c r="AI1446" s="167"/>
      <c r="AJ1446" s="167"/>
      <c r="AK1446" s="165"/>
      <c r="AL1446" s="138"/>
      <c r="AM1446" s="138"/>
      <c r="AN1446" s="138"/>
      <c r="AO1446" s="142"/>
    </row>
    <row r="1447" spans="1:41">
      <c r="A1447" s="136">
        <v>49811540</v>
      </c>
      <c r="B1447" s="137">
        <v>5543157</v>
      </c>
      <c r="C1447" s="138"/>
      <c r="D1447" s="165">
        <v>0</v>
      </c>
      <c r="E1447" s="165">
        <v>0</v>
      </c>
      <c r="F1447" s="165">
        <v>0</v>
      </c>
      <c r="G1447" s="165">
        <v>0</v>
      </c>
      <c r="H1447" s="165">
        <v>0</v>
      </c>
      <c r="I1447" s="165">
        <v>0</v>
      </c>
      <c r="J1447" s="165">
        <v>0</v>
      </c>
      <c r="K1447" s="138">
        <v>0</v>
      </c>
      <c r="L1447" s="139">
        <v>11.11</v>
      </c>
      <c r="M1447" s="153">
        <v>0</v>
      </c>
      <c r="N1447" s="140" t="s">
        <v>125</v>
      </c>
      <c r="O1447" s="140">
        <v>0</v>
      </c>
      <c r="P1447" s="138">
        <v>0</v>
      </c>
      <c r="Q1447" s="137" t="s">
        <v>57</v>
      </c>
      <c r="R1447" s="137">
        <v>0</v>
      </c>
      <c r="S1447" s="140">
        <v>0</v>
      </c>
      <c r="T1447" s="182">
        <v>20161031</v>
      </c>
      <c r="U1447" s="137"/>
      <c r="V1447" s="138"/>
      <c r="W1447" s="141"/>
      <c r="X1447" s="138" t="s">
        <v>124</v>
      </c>
      <c r="Y1447" s="138">
        <v>0</v>
      </c>
      <c r="Z1447" s="138"/>
      <c r="AA1447" s="138"/>
      <c r="AB1447" s="138"/>
      <c r="AC1447" s="138"/>
      <c r="AD1447" s="138"/>
      <c r="AE1447" s="138"/>
      <c r="AF1447" s="165"/>
      <c r="AG1447" s="165"/>
      <c r="AH1447" s="165"/>
      <c r="AI1447" s="167"/>
      <c r="AJ1447" s="167"/>
      <c r="AK1447" s="165"/>
      <c r="AL1447" s="138"/>
      <c r="AM1447" s="138"/>
      <c r="AN1447" s="138"/>
      <c r="AO1447" s="142"/>
    </row>
    <row r="1448" spans="1:41">
      <c r="A1448" s="136">
        <v>49811609</v>
      </c>
      <c r="B1448" s="137">
        <v>21540853</v>
      </c>
      <c r="C1448" s="138"/>
      <c r="D1448" s="165">
        <v>1307149.1299999999</v>
      </c>
      <c r="E1448" s="165">
        <v>-1307149.1299999999</v>
      </c>
      <c r="F1448" s="165">
        <v>0</v>
      </c>
      <c r="G1448" s="165">
        <v>-7254.68</v>
      </c>
      <c r="H1448" s="165">
        <v>0</v>
      </c>
      <c r="I1448" s="165">
        <v>-2019.98</v>
      </c>
      <c r="J1448" s="165">
        <v>-1316423.79</v>
      </c>
      <c r="K1448" s="138">
        <v>-1293525.3700000001</v>
      </c>
      <c r="L1448" s="139">
        <v>11.1</v>
      </c>
      <c r="M1448" s="153">
        <v>1361.6136770833334</v>
      </c>
      <c r="N1448" s="140" t="s">
        <v>125</v>
      </c>
      <c r="O1448" s="140">
        <v>0</v>
      </c>
      <c r="P1448" s="138">
        <v>0</v>
      </c>
      <c r="Q1448" s="137" t="s">
        <v>57</v>
      </c>
      <c r="R1448" s="137">
        <v>0</v>
      </c>
      <c r="S1448" s="140">
        <v>0</v>
      </c>
      <c r="T1448" s="182">
        <v>20161031</v>
      </c>
      <c r="U1448" s="137"/>
      <c r="V1448" s="138"/>
      <c r="W1448" s="141"/>
      <c r="X1448" s="138" t="s">
        <v>124</v>
      </c>
      <c r="Y1448" s="138">
        <v>0</v>
      </c>
      <c r="Z1448" s="138"/>
      <c r="AA1448" s="138"/>
      <c r="AB1448" s="138"/>
      <c r="AC1448" s="138"/>
      <c r="AD1448" s="138"/>
      <c r="AE1448" s="138"/>
      <c r="AF1448" s="165"/>
      <c r="AG1448" s="165"/>
      <c r="AH1448" s="165"/>
      <c r="AI1448" s="167"/>
      <c r="AJ1448" s="167"/>
      <c r="AK1448" s="165"/>
      <c r="AL1448" s="138"/>
      <c r="AM1448" s="138"/>
      <c r="AN1448" s="138"/>
      <c r="AO1448" s="142"/>
    </row>
    <row r="1449" spans="1:41">
      <c r="A1449" s="136">
        <v>49811623</v>
      </c>
      <c r="B1449" s="137">
        <v>9348298</v>
      </c>
      <c r="C1449" s="138"/>
      <c r="D1449" s="165">
        <v>0</v>
      </c>
      <c r="E1449" s="165">
        <v>0</v>
      </c>
      <c r="F1449" s="165">
        <v>0</v>
      </c>
      <c r="G1449" s="165">
        <v>0</v>
      </c>
      <c r="H1449" s="165">
        <v>0</v>
      </c>
      <c r="I1449" s="165">
        <v>0</v>
      </c>
      <c r="J1449" s="165">
        <v>0</v>
      </c>
      <c r="K1449" s="138">
        <v>0</v>
      </c>
      <c r="L1449" s="139">
        <v>12.17</v>
      </c>
      <c r="M1449" s="153">
        <v>0</v>
      </c>
      <c r="N1449" s="140" t="s">
        <v>125</v>
      </c>
      <c r="O1449" s="140">
        <v>1</v>
      </c>
      <c r="P1449" s="138">
        <v>0</v>
      </c>
      <c r="Q1449" s="137" t="s">
        <v>57</v>
      </c>
      <c r="R1449" s="137">
        <v>0</v>
      </c>
      <c r="S1449" s="140">
        <v>0</v>
      </c>
      <c r="T1449" s="182">
        <v>20161031</v>
      </c>
      <c r="U1449" s="137"/>
      <c r="V1449" s="138"/>
      <c r="W1449" s="141"/>
      <c r="X1449" s="138" t="s">
        <v>124</v>
      </c>
      <c r="Y1449" s="138">
        <v>0</v>
      </c>
      <c r="Z1449" s="138"/>
      <c r="AA1449" s="138"/>
      <c r="AB1449" s="138"/>
      <c r="AC1449" s="138"/>
      <c r="AD1449" s="138"/>
      <c r="AE1449" s="138"/>
      <c r="AF1449" s="165"/>
      <c r="AG1449" s="165"/>
      <c r="AH1449" s="165"/>
      <c r="AI1449" s="167"/>
      <c r="AJ1449" s="167"/>
      <c r="AK1449" s="165"/>
      <c r="AL1449" s="138"/>
      <c r="AM1449" s="138"/>
      <c r="AN1449" s="138"/>
      <c r="AO1449" s="142"/>
    </row>
    <row r="1450" spans="1:41">
      <c r="A1450" s="136">
        <v>49851608</v>
      </c>
      <c r="B1450" s="137">
        <v>8180756</v>
      </c>
      <c r="C1450" s="138"/>
      <c r="D1450" s="165">
        <v>323030.07</v>
      </c>
      <c r="E1450" s="165">
        <v>-5495.27</v>
      </c>
      <c r="F1450" s="165">
        <v>317534.8</v>
      </c>
      <c r="G1450" s="165">
        <v>-3176.46</v>
      </c>
      <c r="H1450" s="165">
        <v>0</v>
      </c>
      <c r="I1450" s="165">
        <v>-360.17</v>
      </c>
      <c r="J1450" s="165">
        <v>-9031.9</v>
      </c>
      <c r="K1450" s="138">
        <v>-775.98</v>
      </c>
      <c r="L1450" s="139">
        <v>11.8</v>
      </c>
      <c r="M1450" s="153">
        <v>336.48965625</v>
      </c>
      <c r="N1450" s="140" t="s">
        <v>126</v>
      </c>
      <c r="O1450" s="140">
        <v>0</v>
      </c>
      <c r="P1450" s="138">
        <v>317534.8</v>
      </c>
      <c r="Q1450" s="137" t="s">
        <v>57</v>
      </c>
      <c r="R1450" s="137">
        <v>0</v>
      </c>
      <c r="S1450" s="140">
        <v>0</v>
      </c>
      <c r="T1450" s="182">
        <v>20161031</v>
      </c>
      <c r="U1450" s="137"/>
      <c r="V1450" s="138"/>
      <c r="W1450" s="141"/>
      <c r="X1450" s="138" t="s">
        <v>124</v>
      </c>
      <c r="Y1450" s="138">
        <v>0</v>
      </c>
      <c r="Z1450" s="138"/>
      <c r="AA1450" s="138"/>
      <c r="AB1450" s="138"/>
      <c r="AC1450" s="138"/>
      <c r="AD1450" s="138"/>
      <c r="AE1450" s="138"/>
      <c r="AF1450" s="165"/>
      <c r="AG1450" s="165"/>
      <c r="AH1450" s="165"/>
      <c r="AI1450" s="167"/>
      <c r="AJ1450" s="167"/>
      <c r="AK1450" s="165"/>
      <c r="AL1450" s="138"/>
      <c r="AM1450" s="138"/>
      <c r="AN1450" s="138"/>
      <c r="AO1450" s="142"/>
    </row>
    <row r="1451" spans="1:41">
      <c r="A1451" s="136">
        <v>49890021</v>
      </c>
      <c r="B1451" s="137">
        <v>12842277</v>
      </c>
      <c r="C1451" s="138"/>
      <c r="D1451" s="165">
        <v>0</v>
      </c>
      <c r="E1451" s="165">
        <v>0</v>
      </c>
      <c r="F1451" s="165">
        <v>0</v>
      </c>
      <c r="G1451" s="165">
        <v>0</v>
      </c>
      <c r="H1451" s="165">
        <v>0</v>
      </c>
      <c r="I1451" s="165">
        <v>0</v>
      </c>
      <c r="J1451" s="165">
        <v>0</v>
      </c>
      <c r="K1451" s="138">
        <v>0</v>
      </c>
      <c r="L1451" s="139">
        <v>11.1</v>
      </c>
      <c r="M1451" s="153">
        <v>0</v>
      </c>
      <c r="N1451" s="140" t="s">
        <v>125</v>
      </c>
      <c r="O1451" s="140">
        <v>0</v>
      </c>
      <c r="P1451" s="138">
        <v>0</v>
      </c>
      <c r="Q1451" s="137" t="s">
        <v>57</v>
      </c>
      <c r="R1451" s="137">
        <v>0</v>
      </c>
      <c r="S1451" s="140">
        <v>0</v>
      </c>
      <c r="T1451" s="182">
        <v>20161031</v>
      </c>
      <c r="U1451" s="137"/>
      <c r="V1451" s="138"/>
      <c r="W1451" s="141"/>
      <c r="X1451" s="138" t="s">
        <v>124</v>
      </c>
      <c r="Y1451" s="138">
        <v>0</v>
      </c>
      <c r="Z1451" s="138"/>
      <c r="AA1451" s="138"/>
      <c r="AB1451" s="138"/>
      <c r="AC1451" s="138"/>
      <c r="AD1451" s="138"/>
      <c r="AE1451" s="138"/>
      <c r="AF1451" s="165"/>
      <c r="AG1451" s="165"/>
      <c r="AH1451" s="165"/>
      <c r="AI1451" s="167"/>
      <c r="AJ1451" s="167"/>
      <c r="AK1451" s="165"/>
      <c r="AL1451" s="138"/>
      <c r="AM1451" s="138"/>
      <c r="AN1451" s="138"/>
      <c r="AO1451" s="142"/>
    </row>
    <row r="1452" spans="1:41">
      <c r="A1452" s="136">
        <v>49890514</v>
      </c>
      <c r="B1452" s="137">
        <v>14168043</v>
      </c>
      <c r="C1452" s="138"/>
      <c r="D1452" s="165">
        <v>280295.59999999998</v>
      </c>
      <c r="E1452" s="165">
        <v>-2992.9</v>
      </c>
      <c r="F1452" s="165">
        <v>277302.7</v>
      </c>
      <c r="G1452" s="165">
        <v>-2409.37</v>
      </c>
      <c r="H1452" s="165">
        <v>0</v>
      </c>
      <c r="I1452" s="165">
        <v>-438.48</v>
      </c>
      <c r="J1452" s="165">
        <v>-5840.75</v>
      </c>
      <c r="K1452" s="138">
        <v>0</v>
      </c>
      <c r="L1452" s="139">
        <v>10.315</v>
      </c>
      <c r="M1452" s="153">
        <v>291.97458333333333</v>
      </c>
      <c r="N1452" s="140" t="s">
        <v>126</v>
      </c>
      <c r="O1452" s="140">
        <v>0</v>
      </c>
      <c r="P1452" s="138">
        <v>277302.7</v>
      </c>
      <c r="Q1452" s="137" t="s">
        <v>57</v>
      </c>
      <c r="R1452" s="137">
        <v>0</v>
      </c>
      <c r="S1452" s="140">
        <v>0</v>
      </c>
      <c r="T1452" s="182">
        <v>20161031</v>
      </c>
      <c r="U1452" s="137"/>
      <c r="V1452" s="138"/>
      <c r="W1452" s="141"/>
      <c r="X1452" s="138" t="s">
        <v>124</v>
      </c>
      <c r="Y1452" s="138">
        <v>0</v>
      </c>
      <c r="Z1452" s="138"/>
      <c r="AA1452" s="138"/>
      <c r="AB1452" s="138"/>
      <c r="AC1452" s="138"/>
      <c r="AD1452" s="138"/>
      <c r="AE1452" s="138"/>
      <c r="AF1452" s="165"/>
      <c r="AG1452" s="165"/>
      <c r="AH1452" s="165"/>
      <c r="AI1452" s="167"/>
      <c r="AJ1452" s="167"/>
      <c r="AK1452" s="165"/>
      <c r="AL1452" s="138"/>
      <c r="AM1452" s="138"/>
      <c r="AN1452" s="138"/>
      <c r="AO1452" s="142"/>
    </row>
    <row r="1453" spans="1:41">
      <c r="A1453" s="136">
        <v>49890582</v>
      </c>
      <c r="B1453" s="137">
        <v>9829142</v>
      </c>
      <c r="C1453" s="138"/>
      <c r="D1453" s="165">
        <v>0</v>
      </c>
      <c r="E1453" s="165">
        <v>0</v>
      </c>
      <c r="F1453" s="165">
        <v>0</v>
      </c>
      <c r="G1453" s="165">
        <v>0</v>
      </c>
      <c r="H1453" s="165">
        <v>0</v>
      </c>
      <c r="I1453" s="165">
        <v>0</v>
      </c>
      <c r="J1453" s="165">
        <v>0</v>
      </c>
      <c r="K1453" s="138">
        <v>0</v>
      </c>
      <c r="L1453" s="139">
        <v>11.1</v>
      </c>
      <c r="M1453" s="153">
        <v>0</v>
      </c>
      <c r="N1453" s="140" t="s">
        <v>125</v>
      </c>
      <c r="O1453" s="140">
        <v>0</v>
      </c>
      <c r="P1453" s="138">
        <v>0</v>
      </c>
      <c r="Q1453" s="137" t="s">
        <v>57</v>
      </c>
      <c r="R1453" s="137">
        <v>0</v>
      </c>
      <c r="S1453" s="140">
        <v>0</v>
      </c>
      <c r="T1453" s="182">
        <v>20161031</v>
      </c>
      <c r="U1453" s="137"/>
      <c r="V1453" s="138"/>
      <c r="W1453" s="141"/>
      <c r="X1453" s="138" t="s">
        <v>124</v>
      </c>
      <c r="Y1453" s="138">
        <v>0</v>
      </c>
      <c r="Z1453" s="138"/>
      <c r="AA1453" s="138"/>
      <c r="AB1453" s="138"/>
      <c r="AC1453" s="138"/>
      <c r="AD1453" s="138"/>
      <c r="AE1453" s="138"/>
      <c r="AF1453" s="165"/>
      <c r="AG1453" s="165"/>
      <c r="AH1453" s="165"/>
      <c r="AI1453" s="167"/>
      <c r="AJ1453" s="167"/>
      <c r="AK1453" s="165"/>
      <c r="AL1453" s="138"/>
      <c r="AM1453" s="138"/>
      <c r="AN1453" s="138"/>
      <c r="AO1453" s="142"/>
    </row>
    <row r="1454" spans="1:41">
      <c r="A1454" s="136">
        <v>49890637</v>
      </c>
      <c r="B1454" s="137">
        <v>37353722</v>
      </c>
      <c r="C1454" s="138"/>
      <c r="D1454" s="165">
        <v>182614.16</v>
      </c>
      <c r="E1454" s="165">
        <v>-1902.46</v>
      </c>
      <c r="F1454" s="165">
        <v>180711.7</v>
      </c>
      <c r="G1454" s="165">
        <v>-1690.7</v>
      </c>
      <c r="H1454" s="165">
        <v>0</v>
      </c>
      <c r="I1454" s="165">
        <v>-287.81</v>
      </c>
      <c r="J1454" s="165">
        <v>-3880.97</v>
      </c>
      <c r="K1454" s="138">
        <v>0</v>
      </c>
      <c r="L1454" s="139">
        <v>11.11</v>
      </c>
      <c r="M1454" s="153">
        <v>190.22308333333334</v>
      </c>
      <c r="N1454" s="140" t="s">
        <v>126</v>
      </c>
      <c r="O1454" s="140">
        <v>0</v>
      </c>
      <c r="P1454" s="138">
        <v>180711.7</v>
      </c>
      <c r="Q1454" s="137" t="s">
        <v>57</v>
      </c>
      <c r="R1454" s="137">
        <v>0</v>
      </c>
      <c r="S1454" s="140">
        <v>0</v>
      </c>
      <c r="T1454" s="182">
        <v>20161031</v>
      </c>
      <c r="U1454" s="137"/>
      <c r="V1454" s="138"/>
      <c r="W1454" s="141"/>
      <c r="X1454" s="138" t="s">
        <v>124</v>
      </c>
      <c r="Y1454" s="138">
        <v>0</v>
      </c>
      <c r="Z1454" s="138"/>
      <c r="AA1454" s="138"/>
      <c r="AB1454" s="138"/>
      <c r="AC1454" s="138"/>
      <c r="AD1454" s="138"/>
      <c r="AE1454" s="138"/>
      <c r="AF1454" s="165"/>
      <c r="AG1454" s="165"/>
      <c r="AH1454" s="165"/>
      <c r="AI1454" s="167"/>
      <c r="AJ1454" s="167"/>
      <c r="AK1454" s="165"/>
      <c r="AL1454" s="138"/>
      <c r="AM1454" s="138"/>
      <c r="AN1454" s="138"/>
      <c r="AO1454" s="142"/>
    </row>
    <row r="1455" spans="1:41">
      <c r="A1455" s="136">
        <v>49939823</v>
      </c>
      <c r="B1455" s="137">
        <v>41626953</v>
      </c>
      <c r="C1455" s="138"/>
      <c r="D1455" s="165">
        <v>186282.07</v>
      </c>
      <c r="E1455" s="165">
        <v>0</v>
      </c>
      <c r="F1455" s="165">
        <v>186282.07</v>
      </c>
      <c r="G1455" s="165">
        <v>0</v>
      </c>
      <c r="H1455" s="165">
        <v>0</v>
      </c>
      <c r="I1455" s="165">
        <v>0</v>
      </c>
      <c r="J1455" s="165">
        <v>0</v>
      </c>
      <c r="K1455" s="138">
        <v>0</v>
      </c>
      <c r="L1455" s="139">
        <v>12.435</v>
      </c>
      <c r="M1455" s="153">
        <v>194.0438229166667</v>
      </c>
      <c r="N1455" s="140" t="s">
        <v>126</v>
      </c>
      <c r="O1455" s="140">
        <v>1</v>
      </c>
      <c r="P1455" s="138">
        <v>180604.78</v>
      </c>
      <c r="Q1455" s="137" t="s">
        <v>61</v>
      </c>
      <c r="R1455" s="137">
        <v>20160801</v>
      </c>
      <c r="S1455" s="140">
        <v>4</v>
      </c>
      <c r="T1455" s="182">
        <v>20161031</v>
      </c>
      <c r="U1455" s="137"/>
      <c r="V1455" s="138"/>
      <c r="W1455" s="141"/>
      <c r="X1455" s="138" t="s">
        <v>124</v>
      </c>
      <c r="Y1455" s="138">
        <v>0</v>
      </c>
      <c r="Z1455" s="138"/>
      <c r="AA1455" s="138"/>
      <c r="AB1455" s="138"/>
      <c r="AC1455" s="138"/>
      <c r="AD1455" s="138"/>
      <c r="AE1455" s="138"/>
      <c r="AF1455" s="165"/>
      <c r="AG1455" s="165"/>
      <c r="AH1455" s="165"/>
      <c r="AI1455" s="167"/>
      <c r="AJ1455" s="167"/>
      <c r="AK1455" s="165"/>
      <c r="AL1455" s="138"/>
      <c r="AM1455" s="138"/>
      <c r="AN1455" s="138"/>
      <c r="AO1455" s="142"/>
    </row>
    <row r="1456" spans="1:41">
      <c r="A1456" s="136">
        <v>49939848</v>
      </c>
      <c r="B1456" s="137">
        <v>13792754</v>
      </c>
      <c r="C1456" s="138"/>
      <c r="D1456" s="165">
        <v>153669.62</v>
      </c>
      <c r="E1456" s="165">
        <v>-4548.76</v>
      </c>
      <c r="F1456" s="165">
        <v>149120.85999999999</v>
      </c>
      <c r="G1456" s="165">
        <v>-1511.08</v>
      </c>
      <c r="H1456" s="165">
        <v>0</v>
      </c>
      <c r="I1456" s="165">
        <v>-233.18</v>
      </c>
      <c r="J1456" s="165">
        <v>-6293.02</v>
      </c>
      <c r="K1456" s="138">
        <v>-2109.92</v>
      </c>
      <c r="L1456" s="139">
        <v>11.8</v>
      </c>
      <c r="M1456" s="153">
        <v>160.07252083333333</v>
      </c>
      <c r="N1456" s="140" t="s">
        <v>126</v>
      </c>
      <c r="O1456" s="140">
        <v>0</v>
      </c>
      <c r="P1456" s="138">
        <v>149120.85999999999</v>
      </c>
      <c r="Q1456" s="137" t="s">
        <v>57</v>
      </c>
      <c r="R1456" s="137">
        <v>0</v>
      </c>
      <c r="S1456" s="140">
        <v>0</v>
      </c>
      <c r="T1456" s="182">
        <v>20161031</v>
      </c>
      <c r="U1456" s="137"/>
      <c r="V1456" s="138"/>
      <c r="W1456" s="141"/>
      <c r="X1456" s="138" t="s">
        <v>124</v>
      </c>
      <c r="Y1456" s="138">
        <v>0</v>
      </c>
      <c r="Z1456" s="138"/>
      <c r="AA1456" s="138"/>
      <c r="AB1456" s="138"/>
      <c r="AC1456" s="138"/>
      <c r="AD1456" s="138"/>
      <c r="AE1456" s="138"/>
      <c r="AF1456" s="165"/>
      <c r="AG1456" s="165"/>
      <c r="AH1456" s="165"/>
      <c r="AI1456" s="167"/>
      <c r="AJ1456" s="167"/>
      <c r="AK1456" s="165"/>
      <c r="AL1456" s="138"/>
      <c r="AM1456" s="138"/>
      <c r="AN1456" s="138"/>
      <c r="AO1456" s="142"/>
    </row>
    <row r="1457" spans="1:41">
      <c r="A1457" s="136">
        <v>49941271</v>
      </c>
      <c r="B1457" s="137">
        <v>33428476</v>
      </c>
      <c r="C1457" s="138"/>
      <c r="D1457" s="165">
        <v>651182.79</v>
      </c>
      <c r="E1457" s="165">
        <v>0</v>
      </c>
      <c r="F1457" s="165">
        <v>651182.79</v>
      </c>
      <c r="G1457" s="165">
        <v>0</v>
      </c>
      <c r="H1457" s="165">
        <v>0</v>
      </c>
      <c r="I1457" s="165">
        <v>0</v>
      </c>
      <c r="J1457" s="165">
        <v>0</v>
      </c>
      <c r="K1457" s="138">
        <v>0</v>
      </c>
      <c r="L1457" s="139">
        <v>11.119300000000001</v>
      </c>
      <c r="M1457" s="153">
        <v>678.31540625000014</v>
      </c>
      <c r="N1457" s="140" t="s">
        <v>126</v>
      </c>
      <c r="O1457" s="140">
        <v>1</v>
      </c>
      <c r="P1457" s="138">
        <v>488051.07</v>
      </c>
      <c r="Q1457" s="137" t="s">
        <v>64</v>
      </c>
      <c r="R1457" s="137">
        <v>20150831</v>
      </c>
      <c r="S1457" s="140">
        <v>15</v>
      </c>
      <c r="T1457" s="182">
        <v>20161031</v>
      </c>
      <c r="U1457" s="137"/>
      <c r="V1457" s="138"/>
      <c r="W1457" s="141"/>
      <c r="X1457" s="138" t="s">
        <v>124</v>
      </c>
      <c r="Y1457" s="138">
        <v>0</v>
      </c>
      <c r="Z1457" s="138"/>
      <c r="AA1457" s="138"/>
      <c r="AB1457" s="138"/>
      <c r="AC1457" s="138"/>
      <c r="AD1457" s="138"/>
      <c r="AE1457" s="138"/>
      <c r="AF1457" s="165"/>
      <c r="AG1457" s="165"/>
      <c r="AH1457" s="165"/>
      <c r="AI1457" s="167"/>
      <c r="AJ1457" s="167"/>
      <c r="AK1457" s="165"/>
      <c r="AL1457" s="138"/>
      <c r="AM1457" s="138"/>
      <c r="AN1457" s="138"/>
      <c r="AO1457" s="142"/>
    </row>
    <row r="1458" spans="1:41">
      <c r="A1458" s="136">
        <v>49941296</v>
      </c>
      <c r="B1458" s="137">
        <v>33765464</v>
      </c>
      <c r="C1458" s="138"/>
      <c r="D1458" s="165">
        <v>0</v>
      </c>
      <c r="E1458" s="165">
        <v>0</v>
      </c>
      <c r="F1458" s="165">
        <v>0</v>
      </c>
      <c r="G1458" s="165">
        <v>0</v>
      </c>
      <c r="H1458" s="165">
        <v>0</v>
      </c>
      <c r="I1458" s="165">
        <v>0</v>
      </c>
      <c r="J1458" s="165">
        <v>0</v>
      </c>
      <c r="K1458" s="138">
        <v>0</v>
      </c>
      <c r="L1458" s="139">
        <v>12.435</v>
      </c>
      <c r="M1458" s="153">
        <v>0</v>
      </c>
      <c r="N1458" s="140" t="s">
        <v>125</v>
      </c>
      <c r="O1458" s="140">
        <v>0</v>
      </c>
      <c r="P1458" s="138">
        <v>0</v>
      </c>
      <c r="Q1458" s="137" t="s">
        <v>57</v>
      </c>
      <c r="R1458" s="137">
        <v>0</v>
      </c>
      <c r="S1458" s="140">
        <v>0</v>
      </c>
      <c r="T1458" s="182">
        <v>20161031</v>
      </c>
      <c r="U1458" s="137"/>
      <c r="V1458" s="138"/>
      <c r="W1458" s="141"/>
      <c r="X1458" s="138" t="s">
        <v>124</v>
      </c>
      <c r="Y1458" s="138">
        <v>0</v>
      </c>
      <c r="Z1458" s="138"/>
      <c r="AA1458" s="138"/>
      <c r="AB1458" s="138"/>
      <c r="AC1458" s="138"/>
      <c r="AD1458" s="138"/>
      <c r="AE1458" s="138"/>
      <c r="AF1458" s="165"/>
      <c r="AG1458" s="165"/>
      <c r="AH1458" s="165"/>
      <c r="AI1458" s="167"/>
      <c r="AJ1458" s="167"/>
      <c r="AK1458" s="165"/>
      <c r="AL1458" s="138"/>
      <c r="AM1458" s="138"/>
      <c r="AN1458" s="138"/>
      <c r="AO1458" s="142"/>
    </row>
    <row r="1459" spans="1:41">
      <c r="A1459" s="136">
        <v>49993515</v>
      </c>
      <c r="B1459" s="137">
        <v>40234637</v>
      </c>
      <c r="C1459" s="138"/>
      <c r="D1459" s="165">
        <v>0</v>
      </c>
      <c r="E1459" s="165">
        <v>0</v>
      </c>
      <c r="F1459" s="165">
        <v>0</v>
      </c>
      <c r="G1459" s="165">
        <v>0</v>
      </c>
      <c r="H1459" s="165">
        <v>0</v>
      </c>
      <c r="I1459" s="165">
        <v>0</v>
      </c>
      <c r="J1459" s="165">
        <v>0</v>
      </c>
      <c r="K1459" s="138">
        <v>0</v>
      </c>
      <c r="L1459" s="139">
        <v>11.8</v>
      </c>
      <c r="M1459" s="153">
        <v>0</v>
      </c>
      <c r="N1459" s="140" t="s">
        <v>125</v>
      </c>
      <c r="O1459" s="140">
        <v>0</v>
      </c>
      <c r="P1459" s="138">
        <v>0</v>
      </c>
      <c r="Q1459" s="137" t="s">
        <v>57</v>
      </c>
      <c r="R1459" s="137">
        <v>0</v>
      </c>
      <c r="S1459" s="140">
        <v>0</v>
      </c>
      <c r="T1459" s="182">
        <v>20161031</v>
      </c>
      <c r="U1459" s="137"/>
      <c r="V1459" s="138"/>
      <c r="W1459" s="141"/>
      <c r="X1459" s="138" t="s">
        <v>124</v>
      </c>
      <c r="Y1459" s="138">
        <v>0</v>
      </c>
      <c r="Z1459" s="138"/>
      <c r="AA1459" s="138"/>
      <c r="AB1459" s="138"/>
      <c r="AC1459" s="138"/>
      <c r="AD1459" s="138"/>
      <c r="AE1459" s="138"/>
      <c r="AF1459" s="165"/>
      <c r="AG1459" s="165"/>
      <c r="AH1459" s="165"/>
      <c r="AI1459" s="167"/>
      <c r="AJ1459" s="167"/>
      <c r="AK1459" s="165"/>
      <c r="AL1459" s="138"/>
      <c r="AM1459" s="138"/>
      <c r="AN1459" s="138"/>
      <c r="AO1459" s="142"/>
    </row>
    <row r="1460" spans="1:41">
      <c r="A1460" s="136">
        <v>49993949</v>
      </c>
      <c r="B1460" s="137">
        <v>5659965</v>
      </c>
      <c r="C1460" s="138"/>
      <c r="D1460" s="165">
        <v>332000.75</v>
      </c>
      <c r="E1460" s="165">
        <v>-10518.08</v>
      </c>
      <c r="F1460" s="165">
        <v>321482.67</v>
      </c>
      <c r="G1460" s="165">
        <v>-3264.67</v>
      </c>
      <c r="H1460" s="165">
        <v>0</v>
      </c>
      <c r="I1460" s="165">
        <v>-506.92</v>
      </c>
      <c r="J1460" s="165">
        <v>-14289.67</v>
      </c>
      <c r="K1460" s="138">
        <v>-4650.4799999999996</v>
      </c>
      <c r="L1460" s="139">
        <v>11.8</v>
      </c>
      <c r="M1460" s="153">
        <v>345.83411458333336</v>
      </c>
      <c r="N1460" s="140" t="s">
        <v>126</v>
      </c>
      <c r="O1460" s="140">
        <v>0</v>
      </c>
      <c r="P1460" s="138">
        <v>321482.67</v>
      </c>
      <c r="Q1460" s="137" t="s">
        <v>57</v>
      </c>
      <c r="R1460" s="137">
        <v>0</v>
      </c>
      <c r="S1460" s="140">
        <v>0</v>
      </c>
      <c r="T1460" s="182">
        <v>20161031</v>
      </c>
      <c r="U1460" s="137"/>
      <c r="V1460" s="138"/>
      <c r="W1460" s="141"/>
      <c r="X1460" s="138" t="s">
        <v>124</v>
      </c>
      <c r="Y1460" s="138">
        <v>0</v>
      </c>
      <c r="Z1460" s="138"/>
      <c r="AA1460" s="138"/>
      <c r="AB1460" s="138"/>
      <c r="AC1460" s="138"/>
      <c r="AD1460" s="138"/>
      <c r="AE1460" s="138"/>
      <c r="AF1460" s="165"/>
      <c r="AG1460" s="165"/>
      <c r="AH1460" s="165"/>
      <c r="AI1460" s="167"/>
      <c r="AJ1460" s="167"/>
      <c r="AK1460" s="165"/>
      <c r="AL1460" s="138"/>
      <c r="AM1460" s="138"/>
      <c r="AN1460" s="138"/>
      <c r="AO1460" s="142"/>
    </row>
    <row r="1461" spans="1:41">
      <c r="A1461" s="136">
        <v>49994499</v>
      </c>
      <c r="B1461" s="137">
        <v>36938185</v>
      </c>
      <c r="C1461" s="138"/>
      <c r="D1461" s="165">
        <v>403250.64</v>
      </c>
      <c r="E1461" s="165">
        <v>-4646.1000000000004</v>
      </c>
      <c r="F1461" s="165">
        <v>398604.54</v>
      </c>
      <c r="G1461" s="165">
        <v>-3822.48</v>
      </c>
      <c r="H1461" s="165">
        <v>0</v>
      </c>
      <c r="I1461" s="165">
        <v>-598.41999999999996</v>
      </c>
      <c r="J1461" s="165">
        <v>-9067</v>
      </c>
      <c r="K1461" s="138">
        <v>-0.31</v>
      </c>
      <c r="L1461" s="139">
        <v>11.375</v>
      </c>
      <c r="M1461" s="153">
        <v>420.05275000000006</v>
      </c>
      <c r="N1461" s="140" t="s">
        <v>126</v>
      </c>
      <c r="O1461" s="140">
        <v>0</v>
      </c>
      <c r="P1461" s="138">
        <v>398604.54</v>
      </c>
      <c r="Q1461" s="137" t="s">
        <v>57</v>
      </c>
      <c r="R1461" s="137">
        <v>0</v>
      </c>
      <c r="S1461" s="140">
        <v>0</v>
      </c>
      <c r="T1461" s="182">
        <v>20161031</v>
      </c>
      <c r="U1461" s="137"/>
      <c r="V1461" s="138"/>
      <c r="W1461" s="141"/>
      <c r="X1461" s="138" t="s">
        <v>124</v>
      </c>
      <c r="Y1461" s="138">
        <v>0</v>
      </c>
      <c r="Z1461" s="138"/>
      <c r="AA1461" s="138"/>
      <c r="AB1461" s="138"/>
      <c r="AC1461" s="138"/>
      <c r="AD1461" s="138"/>
      <c r="AE1461" s="138"/>
      <c r="AF1461" s="165"/>
      <c r="AG1461" s="165"/>
      <c r="AH1461" s="165"/>
      <c r="AI1461" s="167"/>
      <c r="AJ1461" s="167"/>
      <c r="AK1461" s="165"/>
      <c r="AL1461" s="138"/>
      <c r="AM1461" s="138"/>
      <c r="AN1461" s="138"/>
      <c r="AO1461" s="142"/>
    </row>
    <row r="1462" spans="1:41">
      <c r="A1462" s="136">
        <v>50060025</v>
      </c>
      <c r="B1462" s="137">
        <v>18114855</v>
      </c>
      <c r="C1462" s="138"/>
      <c r="D1462" s="165">
        <v>0</v>
      </c>
      <c r="E1462" s="165">
        <v>0</v>
      </c>
      <c r="F1462" s="165">
        <v>0</v>
      </c>
      <c r="G1462" s="165">
        <v>0</v>
      </c>
      <c r="H1462" s="165">
        <v>0</v>
      </c>
      <c r="I1462" s="165">
        <v>0</v>
      </c>
      <c r="J1462" s="165">
        <v>0</v>
      </c>
      <c r="K1462" s="138">
        <v>0</v>
      </c>
      <c r="L1462" s="139">
        <v>11.375</v>
      </c>
      <c r="M1462" s="153">
        <v>0</v>
      </c>
      <c r="N1462" s="140" t="s">
        <v>125</v>
      </c>
      <c r="O1462" s="140">
        <v>0</v>
      </c>
      <c r="P1462" s="138">
        <v>0</v>
      </c>
      <c r="Q1462" s="137" t="s">
        <v>57</v>
      </c>
      <c r="R1462" s="137">
        <v>0</v>
      </c>
      <c r="S1462" s="140">
        <v>0</v>
      </c>
      <c r="T1462" s="182">
        <v>20161031</v>
      </c>
      <c r="U1462" s="137"/>
      <c r="V1462" s="138"/>
      <c r="W1462" s="141"/>
      <c r="X1462" s="138" t="s">
        <v>124</v>
      </c>
      <c r="Y1462" s="138">
        <v>0</v>
      </c>
      <c r="Z1462" s="138"/>
      <c r="AA1462" s="138"/>
      <c r="AB1462" s="138"/>
      <c r="AC1462" s="138"/>
      <c r="AD1462" s="138"/>
      <c r="AE1462" s="138"/>
      <c r="AF1462" s="165"/>
      <c r="AG1462" s="165"/>
      <c r="AH1462" s="165"/>
      <c r="AI1462" s="167"/>
      <c r="AJ1462" s="167"/>
      <c r="AK1462" s="165"/>
      <c r="AL1462" s="138"/>
      <c r="AM1462" s="138"/>
      <c r="AN1462" s="138"/>
      <c r="AO1462" s="142"/>
    </row>
    <row r="1463" spans="1:41">
      <c r="A1463" s="136">
        <v>50060050</v>
      </c>
      <c r="B1463" s="137">
        <v>11616074</v>
      </c>
      <c r="C1463" s="138"/>
      <c r="D1463" s="165">
        <v>0</v>
      </c>
      <c r="E1463" s="165">
        <v>0</v>
      </c>
      <c r="F1463" s="165">
        <v>0</v>
      </c>
      <c r="G1463" s="165">
        <v>0</v>
      </c>
      <c r="H1463" s="165">
        <v>0</v>
      </c>
      <c r="I1463" s="165">
        <v>0</v>
      </c>
      <c r="J1463" s="165">
        <v>0</v>
      </c>
      <c r="K1463" s="138">
        <v>0</v>
      </c>
      <c r="L1463" s="139">
        <v>11.1</v>
      </c>
      <c r="M1463" s="153">
        <v>0</v>
      </c>
      <c r="N1463" s="140" t="s">
        <v>125</v>
      </c>
      <c r="O1463" s="140">
        <v>0</v>
      </c>
      <c r="P1463" s="138">
        <v>0</v>
      </c>
      <c r="Q1463" s="137" t="s">
        <v>57</v>
      </c>
      <c r="R1463" s="137">
        <v>0</v>
      </c>
      <c r="S1463" s="140">
        <v>0</v>
      </c>
      <c r="T1463" s="182">
        <v>20161031</v>
      </c>
      <c r="U1463" s="137"/>
      <c r="V1463" s="138"/>
      <c r="W1463" s="141"/>
      <c r="X1463" s="138" t="s">
        <v>124</v>
      </c>
      <c r="Y1463" s="138">
        <v>0</v>
      </c>
      <c r="Z1463" s="138"/>
      <c r="AA1463" s="138"/>
      <c r="AB1463" s="138"/>
      <c r="AC1463" s="138"/>
      <c r="AD1463" s="138"/>
      <c r="AE1463" s="138"/>
      <c r="AF1463" s="165"/>
      <c r="AG1463" s="165"/>
      <c r="AH1463" s="165"/>
      <c r="AI1463" s="167"/>
      <c r="AJ1463" s="167"/>
      <c r="AK1463" s="165"/>
      <c r="AL1463" s="138"/>
      <c r="AM1463" s="138"/>
      <c r="AN1463" s="138"/>
      <c r="AO1463" s="142"/>
    </row>
    <row r="1464" spans="1:41">
      <c r="A1464" s="136">
        <v>50109895</v>
      </c>
      <c r="B1464" s="137">
        <v>26034997</v>
      </c>
      <c r="C1464" s="138"/>
      <c r="D1464" s="165">
        <v>0</v>
      </c>
      <c r="E1464" s="165">
        <v>0</v>
      </c>
      <c r="F1464" s="165">
        <v>0</v>
      </c>
      <c r="G1464" s="165">
        <v>0</v>
      </c>
      <c r="H1464" s="165">
        <v>0</v>
      </c>
      <c r="I1464" s="165">
        <v>0</v>
      </c>
      <c r="J1464" s="165">
        <v>0</v>
      </c>
      <c r="K1464" s="138">
        <v>0</v>
      </c>
      <c r="L1464" s="139">
        <v>11.11</v>
      </c>
      <c r="M1464" s="153">
        <v>0</v>
      </c>
      <c r="N1464" s="140" t="s">
        <v>125</v>
      </c>
      <c r="O1464" s="140">
        <v>0</v>
      </c>
      <c r="P1464" s="138">
        <v>0</v>
      </c>
      <c r="Q1464" s="137" t="s">
        <v>57</v>
      </c>
      <c r="R1464" s="137">
        <v>0</v>
      </c>
      <c r="S1464" s="140">
        <v>0</v>
      </c>
      <c r="T1464" s="182">
        <v>20161031</v>
      </c>
      <c r="U1464" s="137"/>
      <c r="V1464" s="138"/>
      <c r="W1464" s="141"/>
      <c r="X1464" s="138" t="s">
        <v>124</v>
      </c>
      <c r="Y1464" s="138">
        <v>0</v>
      </c>
      <c r="Z1464" s="138"/>
      <c r="AA1464" s="138"/>
      <c r="AB1464" s="138"/>
      <c r="AC1464" s="138"/>
      <c r="AD1464" s="138"/>
      <c r="AE1464" s="138"/>
      <c r="AF1464" s="165"/>
      <c r="AG1464" s="165"/>
      <c r="AH1464" s="165"/>
      <c r="AI1464" s="167"/>
      <c r="AJ1464" s="167"/>
      <c r="AK1464" s="165"/>
      <c r="AL1464" s="138"/>
      <c r="AM1464" s="138"/>
      <c r="AN1464" s="138"/>
      <c r="AO1464" s="142"/>
    </row>
    <row r="1465" spans="1:41">
      <c r="A1465" s="136">
        <v>50110497</v>
      </c>
      <c r="B1465" s="137">
        <v>31153090</v>
      </c>
      <c r="C1465" s="138"/>
      <c r="D1465" s="165">
        <v>0</v>
      </c>
      <c r="E1465" s="165">
        <v>0</v>
      </c>
      <c r="F1465" s="165">
        <v>0</v>
      </c>
      <c r="G1465" s="165">
        <v>0</v>
      </c>
      <c r="H1465" s="165">
        <v>0</v>
      </c>
      <c r="I1465" s="165">
        <v>0</v>
      </c>
      <c r="J1465" s="165">
        <v>0</v>
      </c>
      <c r="K1465" s="138">
        <v>0</v>
      </c>
      <c r="L1465" s="139">
        <v>11.8</v>
      </c>
      <c r="M1465" s="153">
        <v>0</v>
      </c>
      <c r="N1465" s="140" t="s">
        <v>125</v>
      </c>
      <c r="O1465" s="140">
        <v>0</v>
      </c>
      <c r="P1465" s="138">
        <v>0</v>
      </c>
      <c r="Q1465" s="137" t="s">
        <v>57</v>
      </c>
      <c r="R1465" s="137">
        <v>0</v>
      </c>
      <c r="S1465" s="140">
        <v>0</v>
      </c>
      <c r="T1465" s="182">
        <v>20161031</v>
      </c>
      <c r="U1465" s="137"/>
      <c r="V1465" s="138"/>
      <c r="W1465" s="141"/>
      <c r="X1465" s="138" t="s">
        <v>124</v>
      </c>
      <c r="Y1465" s="138">
        <v>0</v>
      </c>
      <c r="Z1465" s="138"/>
      <c r="AA1465" s="138"/>
      <c r="AB1465" s="138"/>
      <c r="AC1465" s="138"/>
      <c r="AD1465" s="138"/>
      <c r="AE1465" s="138"/>
      <c r="AF1465" s="165"/>
      <c r="AG1465" s="165"/>
      <c r="AH1465" s="165"/>
      <c r="AI1465" s="167"/>
      <c r="AJ1465" s="167"/>
      <c r="AK1465" s="165"/>
      <c r="AL1465" s="138"/>
      <c r="AM1465" s="138"/>
      <c r="AN1465" s="138"/>
      <c r="AO1465" s="142"/>
    </row>
    <row r="1466" spans="1:41">
      <c r="A1466" s="136">
        <v>50110570</v>
      </c>
      <c r="B1466" s="137">
        <v>37245589</v>
      </c>
      <c r="C1466" s="138"/>
      <c r="D1466" s="165">
        <v>0</v>
      </c>
      <c r="E1466" s="165">
        <v>0</v>
      </c>
      <c r="F1466" s="165">
        <v>0</v>
      </c>
      <c r="G1466" s="165">
        <v>0</v>
      </c>
      <c r="H1466" s="165">
        <v>0</v>
      </c>
      <c r="I1466" s="165">
        <v>0</v>
      </c>
      <c r="J1466" s="165">
        <v>0</v>
      </c>
      <c r="K1466" s="138">
        <v>0</v>
      </c>
      <c r="L1466" s="139">
        <v>12.17</v>
      </c>
      <c r="M1466" s="153">
        <v>0</v>
      </c>
      <c r="N1466" s="140" t="s">
        <v>125</v>
      </c>
      <c r="O1466" s="140">
        <v>0</v>
      </c>
      <c r="P1466" s="138">
        <v>0</v>
      </c>
      <c r="Q1466" s="137" t="s">
        <v>57</v>
      </c>
      <c r="R1466" s="137">
        <v>0</v>
      </c>
      <c r="S1466" s="140">
        <v>0</v>
      </c>
      <c r="T1466" s="182">
        <v>20161031</v>
      </c>
      <c r="U1466" s="137"/>
      <c r="V1466" s="138"/>
      <c r="W1466" s="141"/>
      <c r="X1466" s="138" t="s">
        <v>124</v>
      </c>
      <c r="Y1466" s="138">
        <v>0</v>
      </c>
      <c r="Z1466" s="138"/>
      <c r="AA1466" s="138"/>
      <c r="AB1466" s="138"/>
      <c r="AC1466" s="138"/>
      <c r="AD1466" s="138"/>
      <c r="AE1466" s="138"/>
      <c r="AF1466" s="165"/>
      <c r="AG1466" s="165"/>
      <c r="AH1466" s="165"/>
      <c r="AI1466" s="167"/>
      <c r="AJ1466" s="167"/>
      <c r="AK1466" s="165"/>
      <c r="AL1466" s="138"/>
      <c r="AM1466" s="138"/>
      <c r="AN1466" s="138"/>
      <c r="AO1466" s="142"/>
    </row>
    <row r="1467" spans="1:41">
      <c r="A1467" s="136">
        <v>50110586</v>
      </c>
      <c r="B1467" s="137">
        <v>36960796</v>
      </c>
      <c r="C1467" s="138"/>
      <c r="D1467" s="165">
        <v>0</v>
      </c>
      <c r="E1467" s="165">
        <v>0</v>
      </c>
      <c r="F1467" s="165">
        <v>0</v>
      </c>
      <c r="G1467" s="165">
        <v>0</v>
      </c>
      <c r="H1467" s="165">
        <v>0</v>
      </c>
      <c r="I1467" s="165">
        <v>0</v>
      </c>
      <c r="J1467" s="165">
        <v>0</v>
      </c>
      <c r="K1467" s="138">
        <v>0</v>
      </c>
      <c r="L1467" s="139">
        <v>11.904999999999999</v>
      </c>
      <c r="M1467" s="153">
        <v>0</v>
      </c>
      <c r="N1467" s="140" t="s">
        <v>125</v>
      </c>
      <c r="O1467" s="140">
        <v>0</v>
      </c>
      <c r="P1467" s="138">
        <v>0</v>
      </c>
      <c r="Q1467" s="137" t="s">
        <v>57</v>
      </c>
      <c r="R1467" s="137">
        <v>0</v>
      </c>
      <c r="S1467" s="140">
        <v>0</v>
      </c>
      <c r="T1467" s="182">
        <v>20161031</v>
      </c>
      <c r="U1467" s="137"/>
      <c r="V1467" s="138"/>
      <c r="W1467" s="141"/>
      <c r="X1467" s="138" t="s">
        <v>124</v>
      </c>
      <c r="Y1467" s="138">
        <v>0</v>
      </c>
      <c r="Z1467" s="138"/>
      <c r="AA1467" s="138"/>
      <c r="AB1467" s="138"/>
      <c r="AC1467" s="138"/>
      <c r="AD1467" s="138"/>
      <c r="AE1467" s="138"/>
      <c r="AF1467" s="165"/>
      <c r="AG1467" s="165"/>
      <c r="AH1467" s="165"/>
      <c r="AI1467" s="167"/>
      <c r="AJ1467" s="167"/>
      <c r="AK1467" s="165"/>
      <c r="AL1467" s="138"/>
      <c r="AM1467" s="138"/>
      <c r="AN1467" s="138"/>
      <c r="AO1467" s="142"/>
    </row>
    <row r="1468" spans="1:41">
      <c r="A1468" s="136">
        <v>50153362</v>
      </c>
      <c r="B1468" s="137">
        <v>41696627</v>
      </c>
      <c r="C1468" s="138"/>
      <c r="D1468" s="165">
        <v>0</v>
      </c>
      <c r="E1468" s="165">
        <v>0</v>
      </c>
      <c r="F1468" s="165">
        <v>0</v>
      </c>
      <c r="G1468" s="165">
        <v>0</v>
      </c>
      <c r="H1468" s="165">
        <v>0</v>
      </c>
      <c r="I1468" s="165">
        <v>0</v>
      </c>
      <c r="J1468" s="165">
        <v>0</v>
      </c>
      <c r="K1468" s="138">
        <v>0</v>
      </c>
      <c r="L1468" s="139">
        <v>11.64</v>
      </c>
      <c r="M1468" s="153">
        <v>0</v>
      </c>
      <c r="N1468" s="140" t="s">
        <v>125</v>
      </c>
      <c r="O1468" s="140">
        <v>0</v>
      </c>
      <c r="P1468" s="138">
        <v>0</v>
      </c>
      <c r="Q1468" s="137" t="s">
        <v>57</v>
      </c>
      <c r="R1468" s="137">
        <v>0</v>
      </c>
      <c r="S1468" s="140">
        <v>0</v>
      </c>
      <c r="T1468" s="182">
        <v>20161031</v>
      </c>
      <c r="U1468" s="137"/>
      <c r="V1468" s="138"/>
      <c r="W1468" s="141"/>
      <c r="X1468" s="138" t="s">
        <v>124</v>
      </c>
      <c r="Y1468" s="138">
        <v>0</v>
      </c>
      <c r="Z1468" s="138"/>
      <c r="AA1468" s="138"/>
      <c r="AB1468" s="138"/>
      <c r="AC1468" s="138"/>
      <c r="AD1468" s="138"/>
      <c r="AE1468" s="138"/>
      <c r="AF1468" s="165"/>
      <c r="AG1468" s="165"/>
      <c r="AH1468" s="165"/>
      <c r="AI1468" s="167"/>
      <c r="AJ1468" s="167"/>
      <c r="AK1468" s="165"/>
      <c r="AL1468" s="138"/>
      <c r="AM1468" s="138"/>
      <c r="AN1468" s="138"/>
      <c r="AO1468" s="142"/>
    </row>
    <row r="1469" spans="1:41">
      <c r="A1469" s="136">
        <v>50153536</v>
      </c>
      <c r="B1469" s="137">
        <v>8875584</v>
      </c>
      <c r="C1469" s="138"/>
      <c r="D1469" s="165">
        <v>0</v>
      </c>
      <c r="E1469" s="165">
        <v>0</v>
      </c>
      <c r="F1469" s="165">
        <v>0</v>
      </c>
      <c r="G1469" s="165">
        <v>0</v>
      </c>
      <c r="H1469" s="165">
        <v>0</v>
      </c>
      <c r="I1469" s="165">
        <v>0</v>
      </c>
      <c r="J1469" s="165">
        <v>0</v>
      </c>
      <c r="K1469" s="138">
        <v>0</v>
      </c>
      <c r="L1469" s="139">
        <v>11.1</v>
      </c>
      <c r="M1469" s="153">
        <v>0</v>
      </c>
      <c r="N1469" s="140" t="s">
        <v>125</v>
      </c>
      <c r="O1469" s="140">
        <v>0</v>
      </c>
      <c r="P1469" s="138">
        <v>0</v>
      </c>
      <c r="Q1469" s="137" t="s">
        <v>57</v>
      </c>
      <c r="R1469" s="137">
        <v>0</v>
      </c>
      <c r="S1469" s="140">
        <v>0</v>
      </c>
      <c r="T1469" s="182">
        <v>20161031</v>
      </c>
      <c r="U1469" s="137"/>
      <c r="V1469" s="138"/>
      <c r="W1469" s="141"/>
      <c r="X1469" s="138" t="s">
        <v>124</v>
      </c>
      <c r="Y1469" s="138">
        <v>0</v>
      </c>
      <c r="Z1469" s="138"/>
      <c r="AA1469" s="138"/>
      <c r="AB1469" s="138"/>
      <c r="AC1469" s="138"/>
      <c r="AD1469" s="138"/>
      <c r="AE1469" s="138"/>
      <c r="AF1469" s="165"/>
      <c r="AG1469" s="165"/>
      <c r="AH1469" s="165"/>
      <c r="AI1469" s="167"/>
      <c r="AJ1469" s="167"/>
      <c r="AK1469" s="165"/>
      <c r="AL1469" s="138"/>
      <c r="AM1469" s="138"/>
      <c r="AN1469" s="138"/>
      <c r="AO1469" s="142"/>
    </row>
    <row r="1470" spans="1:41">
      <c r="A1470" s="136">
        <v>50153628</v>
      </c>
      <c r="B1470" s="137">
        <v>35777433</v>
      </c>
      <c r="C1470" s="138"/>
      <c r="D1470" s="165">
        <v>213581.13</v>
      </c>
      <c r="E1470" s="165">
        <v>-131.69999999999999</v>
      </c>
      <c r="F1470" s="165">
        <v>213449.43</v>
      </c>
      <c r="G1470" s="165">
        <v>-2100.21</v>
      </c>
      <c r="H1470" s="165">
        <v>0</v>
      </c>
      <c r="I1470" s="165">
        <v>-286.48</v>
      </c>
      <c r="J1470" s="165">
        <v>-2518.39</v>
      </c>
      <c r="K1470" s="138">
        <v>0</v>
      </c>
      <c r="L1470" s="139">
        <v>11.8</v>
      </c>
      <c r="M1470" s="153">
        <v>222.48034375</v>
      </c>
      <c r="N1470" s="140" t="s">
        <v>126</v>
      </c>
      <c r="O1470" s="140">
        <v>0</v>
      </c>
      <c r="P1470" s="138">
        <v>210789.05</v>
      </c>
      <c r="Q1470" s="137" t="s">
        <v>58</v>
      </c>
      <c r="R1470" s="137">
        <v>20161031</v>
      </c>
      <c r="S1470" s="140">
        <v>1</v>
      </c>
      <c r="T1470" s="182">
        <v>20161031</v>
      </c>
      <c r="U1470" s="137"/>
      <c r="V1470" s="138"/>
      <c r="W1470" s="141"/>
      <c r="X1470" s="138" t="s">
        <v>124</v>
      </c>
      <c r="Y1470" s="138">
        <v>0</v>
      </c>
      <c r="Z1470" s="138"/>
      <c r="AA1470" s="138"/>
      <c r="AB1470" s="138"/>
      <c r="AC1470" s="138"/>
      <c r="AD1470" s="138"/>
      <c r="AE1470" s="138"/>
      <c r="AF1470" s="165"/>
      <c r="AG1470" s="165"/>
      <c r="AH1470" s="165"/>
      <c r="AI1470" s="167"/>
      <c r="AJ1470" s="167"/>
      <c r="AK1470" s="165"/>
      <c r="AL1470" s="138"/>
      <c r="AM1470" s="138"/>
      <c r="AN1470" s="138"/>
      <c r="AO1470" s="142"/>
    </row>
    <row r="1471" spans="1:41">
      <c r="A1471" s="136">
        <v>50154628</v>
      </c>
      <c r="B1471" s="137">
        <v>41819270</v>
      </c>
      <c r="C1471" s="138"/>
      <c r="D1471" s="165">
        <v>933156.73</v>
      </c>
      <c r="E1471" s="165">
        <v>0</v>
      </c>
      <c r="F1471" s="165">
        <v>933156.73</v>
      </c>
      <c r="G1471" s="165">
        <v>0</v>
      </c>
      <c r="H1471" s="165">
        <v>0</v>
      </c>
      <c r="I1471" s="165">
        <v>0</v>
      </c>
      <c r="J1471" s="165">
        <v>0</v>
      </c>
      <c r="K1471" s="138">
        <v>0</v>
      </c>
      <c r="L1471" s="139">
        <v>11.25</v>
      </c>
      <c r="M1471" s="153">
        <v>972.03826041666673</v>
      </c>
      <c r="N1471" s="140" t="s">
        <v>126</v>
      </c>
      <c r="O1471" s="140">
        <v>1</v>
      </c>
      <c r="P1471" s="138">
        <v>745478.33</v>
      </c>
      <c r="Q1471" s="137" t="s">
        <v>64</v>
      </c>
      <c r="R1471" s="137">
        <v>20140731</v>
      </c>
      <c r="S1471" s="140">
        <v>28</v>
      </c>
      <c r="T1471" s="182">
        <v>20161031</v>
      </c>
      <c r="U1471" s="137"/>
      <c r="V1471" s="138"/>
      <c r="W1471" s="141"/>
      <c r="X1471" s="138" t="s">
        <v>124</v>
      </c>
      <c r="Y1471" s="138">
        <v>0</v>
      </c>
      <c r="Z1471" s="138"/>
      <c r="AA1471" s="138"/>
      <c r="AB1471" s="138"/>
      <c r="AC1471" s="138"/>
      <c r="AD1471" s="138"/>
      <c r="AE1471" s="138"/>
      <c r="AF1471" s="165"/>
      <c r="AG1471" s="165"/>
      <c r="AH1471" s="165"/>
      <c r="AI1471" s="167"/>
      <c r="AJ1471" s="167"/>
      <c r="AK1471" s="165"/>
      <c r="AL1471" s="138"/>
      <c r="AM1471" s="138"/>
      <c r="AN1471" s="138"/>
      <c r="AO1471" s="142"/>
    </row>
    <row r="1472" spans="1:41">
      <c r="A1472" s="136">
        <v>50154943</v>
      </c>
      <c r="B1472" s="137">
        <v>20870041</v>
      </c>
      <c r="C1472" s="138"/>
      <c r="D1472" s="165">
        <v>461500.34</v>
      </c>
      <c r="E1472" s="165">
        <v>0</v>
      </c>
      <c r="F1472" s="165">
        <v>461500.34</v>
      </c>
      <c r="G1472" s="165">
        <v>0</v>
      </c>
      <c r="H1472" s="165">
        <v>0</v>
      </c>
      <c r="I1472" s="165">
        <v>0</v>
      </c>
      <c r="J1472" s="165">
        <v>0</v>
      </c>
      <c r="K1472" s="138">
        <v>0</v>
      </c>
      <c r="L1472" s="139">
        <v>11.375</v>
      </c>
      <c r="M1472" s="153">
        <v>480.72952083333342</v>
      </c>
      <c r="N1472" s="140" t="s">
        <v>126</v>
      </c>
      <c r="O1472" s="140">
        <v>1</v>
      </c>
      <c r="P1472" s="138">
        <v>338405.95</v>
      </c>
      <c r="Q1472" s="137" t="s">
        <v>64</v>
      </c>
      <c r="R1472" s="137">
        <v>20130531</v>
      </c>
      <c r="S1472" s="140">
        <v>42</v>
      </c>
      <c r="T1472" s="182">
        <v>20161031</v>
      </c>
      <c r="U1472" s="137"/>
      <c r="V1472" s="138"/>
      <c r="W1472" s="141"/>
      <c r="X1472" s="138" t="s">
        <v>124</v>
      </c>
      <c r="Y1472" s="138">
        <v>0</v>
      </c>
      <c r="Z1472" s="138"/>
      <c r="AA1472" s="138"/>
      <c r="AB1472" s="138"/>
      <c r="AC1472" s="138"/>
      <c r="AD1472" s="138"/>
      <c r="AE1472" s="138"/>
      <c r="AF1472" s="165"/>
      <c r="AG1472" s="165"/>
      <c r="AH1472" s="165"/>
      <c r="AI1472" s="167"/>
      <c r="AJ1472" s="167"/>
      <c r="AK1472" s="165"/>
      <c r="AL1472" s="138"/>
      <c r="AM1472" s="138"/>
      <c r="AN1472" s="138"/>
      <c r="AO1472" s="142"/>
    </row>
    <row r="1473" spans="1:41">
      <c r="A1473" s="136">
        <v>50154962</v>
      </c>
      <c r="B1473" s="137">
        <v>12491111</v>
      </c>
      <c r="C1473" s="138"/>
      <c r="D1473" s="165">
        <v>217134.31</v>
      </c>
      <c r="E1473" s="165">
        <v>-2224.7399999999998</v>
      </c>
      <c r="F1473" s="165">
        <v>214909.57</v>
      </c>
      <c r="G1473" s="165">
        <v>-2058.25</v>
      </c>
      <c r="H1473" s="165">
        <v>-500</v>
      </c>
      <c r="I1473" s="165">
        <v>-322.43</v>
      </c>
      <c r="J1473" s="165">
        <v>-5105.42</v>
      </c>
      <c r="K1473" s="138">
        <v>0</v>
      </c>
      <c r="L1473" s="139">
        <v>11.375</v>
      </c>
      <c r="M1473" s="153">
        <v>226.18157291666668</v>
      </c>
      <c r="N1473" s="140" t="s">
        <v>126</v>
      </c>
      <c r="O1473" s="140">
        <v>0</v>
      </c>
      <c r="P1473" s="138">
        <v>212663.74</v>
      </c>
      <c r="Q1473" s="137" t="s">
        <v>58</v>
      </c>
      <c r="R1473" s="137">
        <v>20161031</v>
      </c>
      <c r="S1473" s="140">
        <v>1</v>
      </c>
      <c r="T1473" s="182">
        <v>20161031</v>
      </c>
      <c r="U1473" s="137"/>
      <c r="V1473" s="138"/>
      <c r="W1473" s="141"/>
      <c r="X1473" s="138" t="s">
        <v>124</v>
      </c>
      <c r="Y1473" s="138">
        <v>0</v>
      </c>
      <c r="Z1473" s="138"/>
      <c r="AA1473" s="138"/>
      <c r="AB1473" s="138"/>
      <c r="AC1473" s="138"/>
      <c r="AD1473" s="138"/>
      <c r="AE1473" s="138"/>
      <c r="AF1473" s="165"/>
      <c r="AG1473" s="165"/>
      <c r="AH1473" s="165"/>
      <c r="AI1473" s="167"/>
      <c r="AJ1473" s="167"/>
      <c r="AK1473" s="165"/>
      <c r="AL1473" s="138"/>
      <c r="AM1473" s="138"/>
      <c r="AN1473" s="138"/>
      <c r="AO1473" s="142"/>
    </row>
    <row r="1474" spans="1:41">
      <c r="A1474" s="136">
        <v>50155001</v>
      </c>
      <c r="B1474" s="137">
        <v>12008524</v>
      </c>
      <c r="C1474" s="138"/>
      <c r="D1474" s="165">
        <v>793903.81</v>
      </c>
      <c r="E1474" s="165">
        <v>-8273.39</v>
      </c>
      <c r="F1474" s="165">
        <v>785630.42</v>
      </c>
      <c r="G1474" s="165">
        <v>-7343.61</v>
      </c>
      <c r="H1474" s="165">
        <v>0</v>
      </c>
      <c r="I1474" s="165">
        <v>-1159.74</v>
      </c>
      <c r="J1474" s="165">
        <v>-16776.740000000002</v>
      </c>
      <c r="K1474" s="138">
        <v>0</v>
      </c>
      <c r="L1474" s="139">
        <v>11.1</v>
      </c>
      <c r="M1474" s="153">
        <v>826.98313541666676</v>
      </c>
      <c r="N1474" s="140" t="s">
        <v>126</v>
      </c>
      <c r="O1474" s="140">
        <v>0</v>
      </c>
      <c r="P1474" s="138">
        <v>785630.42</v>
      </c>
      <c r="Q1474" s="137" t="s">
        <v>57</v>
      </c>
      <c r="R1474" s="137">
        <v>0</v>
      </c>
      <c r="S1474" s="140">
        <v>0</v>
      </c>
      <c r="T1474" s="182">
        <v>20161031</v>
      </c>
      <c r="U1474" s="137"/>
      <c r="V1474" s="138"/>
      <c r="W1474" s="141"/>
      <c r="X1474" s="138" t="s">
        <v>124</v>
      </c>
      <c r="Y1474" s="138">
        <v>0</v>
      </c>
      <c r="Z1474" s="138"/>
      <c r="AA1474" s="138"/>
      <c r="AB1474" s="138"/>
      <c r="AC1474" s="138"/>
      <c r="AD1474" s="138"/>
      <c r="AE1474" s="138"/>
      <c r="AF1474" s="165"/>
      <c r="AG1474" s="165"/>
      <c r="AH1474" s="165"/>
      <c r="AI1474" s="167"/>
      <c r="AJ1474" s="167"/>
      <c r="AK1474" s="165"/>
      <c r="AL1474" s="138"/>
      <c r="AM1474" s="138"/>
      <c r="AN1474" s="138"/>
      <c r="AO1474" s="142"/>
    </row>
    <row r="1475" spans="1:41">
      <c r="A1475" s="136">
        <v>50155126</v>
      </c>
      <c r="B1475" s="137">
        <v>29529971</v>
      </c>
      <c r="C1475" s="138"/>
      <c r="D1475" s="165">
        <v>169962.99</v>
      </c>
      <c r="E1475" s="165">
        <v>0</v>
      </c>
      <c r="F1475" s="165">
        <v>169962.99</v>
      </c>
      <c r="G1475" s="165">
        <v>0</v>
      </c>
      <c r="H1475" s="165">
        <v>0</v>
      </c>
      <c r="I1475" s="165">
        <v>0</v>
      </c>
      <c r="J1475" s="165">
        <v>0</v>
      </c>
      <c r="K1475" s="138">
        <v>0</v>
      </c>
      <c r="L1475" s="139">
        <v>11.64</v>
      </c>
      <c r="M1475" s="153">
        <v>177.04478125</v>
      </c>
      <c r="N1475" s="140" t="s">
        <v>126</v>
      </c>
      <c r="O1475" s="140">
        <v>1</v>
      </c>
      <c r="P1475" s="138">
        <v>146118.99</v>
      </c>
      <c r="Q1475" s="137" t="s">
        <v>64</v>
      </c>
      <c r="R1475" s="137">
        <v>20150630</v>
      </c>
      <c r="S1475" s="140">
        <v>17</v>
      </c>
      <c r="T1475" s="182">
        <v>20161031</v>
      </c>
      <c r="U1475" s="137"/>
      <c r="V1475" s="138"/>
      <c r="W1475" s="141"/>
      <c r="X1475" s="138" t="s">
        <v>124</v>
      </c>
      <c r="Y1475" s="138">
        <v>0</v>
      </c>
      <c r="Z1475" s="138"/>
      <c r="AA1475" s="138"/>
      <c r="AB1475" s="138"/>
      <c r="AC1475" s="138"/>
      <c r="AD1475" s="138"/>
      <c r="AE1475" s="138"/>
      <c r="AF1475" s="165"/>
      <c r="AG1475" s="165"/>
      <c r="AH1475" s="165"/>
      <c r="AI1475" s="167"/>
      <c r="AJ1475" s="167"/>
      <c r="AK1475" s="165"/>
      <c r="AL1475" s="138"/>
      <c r="AM1475" s="138"/>
      <c r="AN1475" s="138"/>
      <c r="AO1475" s="142"/>
    </row>
    <row r="1476" spans="1:41">
      <c r="A1476" s="136">
        <v>50207742</v>
      </c>
      <c r="B1476" s="137">
        <v>19020656</v>
      </c>
      <c r="C1476" s="138"/>
      <c r="D1476" s="165">
        <v>0</v>
      </c>
      <c r="E1476" s="165">
        <v>0</v>
      </c>
      <c r="F1476" s="165">
        <v>0</v>
      </c>
      <c r="G1476" s="165">
        <v>0</v>
      </c>
      <c r="H1476" s="165">
        <v>0</v>
      </c>
      <c r="I1476" s="165">
        <v>0</v>
      </c>
      <c r="J1476" s="165">
        <v>0</v>
      </c>
      <c r="K1476" s="138">
        <v>0</v>
      </c>
      <c r="L1476" s="139">
        <v>11.25</v>
      </c>
      <c r="M1476" s="153">
        <v>0</v>
      </c>
      <c r="N1476" s="140" t="s">
        <v>125</v>
      </c>
      <c r="O1476" s="140">
        <v>0</v>
      </c>
      <c r="P1476" s="138">
        <v>0</v>
      </c>
      <c r="Q1476" s="137" t="s">
        <v>57</v>
      </c>
      <c r="R1476" s="137">
        <v>0</v>
      </c>
      <c r="S1476" s="140">
        <v>0</v>
      </c>
      <c r="T1476" s="182">
        <v>20161031</v>
      </c>
      <c r="U1476" s="137"/>
      <c r="V1476" s="138"/>
      <c r="W1476" s="141"/>
      <c r="X1476" s="138" t="s">
        <v>124</v>
      </c>
      <c r="Y1476" s="138">
        <v>0</v>
      </c>
      <c r="Z1476" s="138"/>
      <c r="AA1476" s="138"/>
      <c r="AB1476" s="138"/>
      <c r="AC1476" s="138"/>
      <c r="AD1476" s="138"/>
      <c r="AE1476" s="138"/>
      <c r="AF1476" s="165"/>
      <c r="AG1476" s="165"/>
      <c r="AH1476" s="165"/>
      <c r="AI1476" s="167"/>
      <c r="AJ1476" s="167"/>
      <c r="AK1476" s="165"/>
      <c r="AL1476" s="138"/>
      <c r="AM1476" s="138"/>
      <c r="AN1476" s="138"/>
      <c r="AO1476" s="142"/>
    </row>
    <row r="1477" spans="1:41">
      <c r="A1477" s="136">
        <v>50207783</v>
      </c>
      <c r="B1477" s="137">
        <v>41894069</v>
      </c>
      <c r="C1477" s="138"/>
      <c r="D1477" s="165">
        <v>122505.69</v>
      </c>
      <c r="E1477" s="165">
        <v>-1334.52</v>
      </c>
      <c r="F1477" s="165">
        <v>121171.17</v>
      </c>
      <c r="G1477" s="165">
        <v>-1161.25</v>
      </c>
      <c r="H1477" s="165">
        <v>0</v>
      </c>
      <c r="I1477" s="165">
        <v>-180.84</v>
      </c>
      <c r="J1477" s="165">
        <v>-2676.61</v>
      </c>
      <c r="K1477" s="138">
        <v>0</v>
      </c>
      <c r="L1477" s="139">
        <v>11.375</v>
      </c>
      <c r="M1477" s="153">
        <v>127.61009375000002</v>
      </c>
      <c r="N1477" s="140" t="s">
        <v>126</v>
      </c>
      <c r="O1477" s="140">
        <v>0</v>
      </c>
      <c r="P1477" s="138">
        <v>121171.17</v>
      </c>
      <c r="Q1477" s="137" t="s">
        <v>57</v>
      </c>
      <c r="R1477" s="137">
        <v>0</v>
      </c>
      <c r="S1477" s="140">
        <v>0</v>
      </c>
      <c r="T1477" s="182">
        <v>20161031</v>
      </c>
      <c r="U1477" s="137"/>
      <c r="V1477" s="138"/>
      <c r="W1477" s="141"/>
      <c r="X1477" s="138" t="s">
        <v>124</v>
      </c>
      <c r="Y1477" s="138">
        <v>0</v>
      </c>
      <c r="Z1477" s="138"/>
      <c r="AA1477" s="138"/>
      <c r="AB1477" s="138"/>
      <c r="AC1477" s="138"/>
      <c r="AD1477" s="138"/>
      <c r="AE1477" s="138"/>
      <c r="AF1477" s="165"/>
      <c r="AG1477" s="165"/>
      <c r="AH1477" s="165"/>
      <c r="AI1477" s="167"/>
      <c r="AJ1477" s="167"/>
      <c r="AK1477" s="165"/>
      <c r="AL1477" s="138"/>
      <c r="AM1477" s="138"/>
      <c r="AN1477" s="138"/>
      <c r="AO1477" s="142"/>
    </row>
    <row r="1478" spans="1:41">
      <c r="A1478" s="136">
        <v>50208690</v>
      </c>
      <c r="B1478" s="137">
        <v>5784119</v>
      </c>
      <c r="C1478" s="138"/>
      <c r="D1478" s="165">
        <v>0</v>
      </c>
      <c r="E1478" s="165">
        <v>0</v>
      </c>
      <c r="F1478" s="165">
        <v>0</v>
      </c>
      <c r="G1478" s="165">
        <v>0</v>
      </c>
      <c r="H1478" s="165">
        <v>0</v>
      </c>
      <c r="I1478" s="165">
        <v>0</v>
      </c>
      <c r="J1478" s="165">
        <v>0</v>
      </c>
      <c r="K1478" s="138">
        <v>0</v>
      </c>
      <c r="L1478" s="139">
        <v>11.375</v>
      </c>
      <c r="M1478" s="153">
        <v>0</v>
      </c>
      <c r="N1478" s="140" t="s">
        <v>125</v>
      </c>
      <c r="O1478" s="140">
        <v>0</v>
      </c>
      <c r="P1478" s="138">
        <v>0</v>
      </c>
      <c r="Q1478" s="137" t="s">
        <v>57</v>
      </c>
      <c r="R1478" s="137">
        <v>0</v>
      </c>
      <c r="S1478" s="140">
        <v>0</v>
      </c>
      <c r="T1478" s="182">
        <v>20161031</v>
      </c>
      <c r="U1478" s="137"/>
      <c r="V1478" s="138"/>
      <c r="W1478" s="141"/>
      <c r="X1478" s="138" t="s">
        <v>124</v>
      </c>
      <c r="Y1478" s="138">
        <v>0</v>
      </c>
      <c r="Z1478" s="138"/>
      <c r="AA1478" s="138"/>
      <c r="AB1478" s="138"/>
      <c r="AC1478" s="138"/>
      <c r="AD1478" s="138"/>
      <c r="AE1478" s="138"/>
      <c r="AF1478" s="165"/>
      <c r="AG1478" s="165"/>
      <c r="AH1478" s="165"/>
      <c r="AI1478" s="167"/>
      <c r="AJ1478" s="167"/>
      <c r="AK1478" s="165"/>
      <c r="AL1478" s="138"/>
      <c r="AM1478" s="138"/>
      <c r="AN1478" s="138"/>
      <c r="AO1478" s="142"/>
    </row>
    <row r="1479" spans="1:41">
      <c r="A1479" s="136">
        <v>50208854</v>
      </c>
      <c r="B1479" s="137">
        <v>41804479</v>
      </c>
      <c r="C1479" s="138"/>
      <c r="D1479" s="165">
        <v>0</v>
      </c>
      <c r="E1479" s="165">
        <v>0</v>
      </c>
      <c r="F1479" s="165">
        <v>0</v>
      </c>
      <c r="G1479" s="165">
        <v>0</v>
      </c>
      <c r="H1479" s="165">
        <v>0</v>
      </c>
      <c r="I1479" s="165">
        <v>0</v>
      </c>
      <c r="J1479" s="165">
        <v>0</v>
      </c>
      <c r="K1479" s="138">
        <v>0</v>
      </c>
      <c r="L1479" s="139">
        <v>11.904999999999999</v>
      </c>
      <c r="M1479" s="153">
        <v>0</v>
      </c>
      <c r="N1479" s="140" t="s">
        <v>125</v>
      </c>
      <c r="O1479" s="140">
        <v>0</v>
      </c>
      <c r="P1479" s="138">
        <v>0</v>
      </c>
      <c r="Q1479" s="137" t="s">
        <v>57</v>
      </c>
      <c r="R1479" s="137">
        <v>0</v>
      </c>
      <c r="S1479" s="140">
        <v>0</v>
      </c>
      <c r="T1479" s="182">
        <v>20161031</v>
      </c>
      <c r="U1479" s="137"/>
      <c r="V1479" s="138"/>
      <c r="W1479" s="141"/>
      <c r="X1479" s="138" t="s">
        <v>124</v>
      </c>
      <c r="Y1479" s="138">
        <v>0</v>
      </c>
      <c r="Z1479" s="138"/>
      <c r="AA1479" s="138"/>
      <c r="AB1479" s="138"/>
      <c r="AC1479" s="138"/>
      <c r="AD1479" s="138"/>
      <c r="AE1479" s="138"/>
      <c r="AF1479" s="165"/>
      <c r="AG1479" s="165"/>
      <c r="AH1479" s="165"/>
      <c r="AI1479" s="167"/>
      <c r="AJ1479" s="167"/>
      <c r="AK1479" s="165"/>
      <c r="AL1479" s="138"/>
      <c r="AM1479" s="138"/>
      <c r="AN1479" s="138"/>
      <c r="AO1479" s="142"/>
    </row>
    <row r="1480" spans="1:41">
      <c r="A1480" s="136">
        <v>50208872</v>
      </c>
      <c r="B1480" s="137">
        <v>41768480</v>
      </c>
      <c r="C1480" s="138"/>
      <c r="D1480" s="165">
        <v>0</v>
      </c>
      <c r="E1480" s="165">
        <v>0</v>
      </c>
      <c r="F1480" s="165">
        <v>0</v>
      </c>
      <c r="G1480" s="165">
        <v>0</v>
      </c>
      <c r="H1480" s="165">
        <v>0</v>
      </c>
      <c r="I1480" s="165">
        <v>0</v>
      </c>
      <c r="J1480" s="165">
        <v>0</v>
      </c>
      <c r="K1480" s="138">
        <v>0</v>
      </c>
      <c r="L1480" s="139">
        <v>11.8</v>
      </c>
      <c r="M1480" s="153">
        <v>0</v>
      </c>
      <c r="N1480" s="140" t="s">
        <v>125</v>
      </c>
      <c r="O1480" s="140">
        <v>0</v>
      </c>
      <c r="P1480" s="138">
        <v>0</v>
      </c>
      <c r="Q1480" s="137" t="s">
        <v>57</v>
      </c>
      <c r="R1480" s="137">
        <v>0</v>
      </c>
      <c r="S1480" s="140">
        <v>0</v>
      </c>
      <c r="T1480" s="182">
        <v>20161031</v>
      </c>
      <c r="U1480" s="137"/>
      <c r="V1480" s="138"/>
      <c r="W1480" s="141"/>
      <c r="X1480" s="138" t="s">
        <v>124</v>
      </c>
      <c r="Y1480" s="138">
        <v>0</v>
      </c>
      <c r="Z1480" s="138"/>
      <c r="AA1480" s="138"/>
      <c r="AB1480" s="138"/>
      <c r="AC1480" s="138"/>
      <c r="AD1480" s="138"/>
      <c r="AE1480" s="138"/>
      <c r="AF1480" s="165"/>
      <c r="AG1480" s="165"/>
      <c r="AH1480" s="165"/>
      <c r="AI1480" s="167"/>
      <c r="AJ1480" s="167"/>
      <c r="AK1480" s="165"/>
      <c r="AL1480" s="138"/>
      <c r="AM1480" s="138"/>
      <c r="AN1480" s="138"/>
      <c r="AO1480" s="142"/>
    </row>
    <row r="1481" spans="1:41">
      <c r="A1481" s="136">
        <v>50209185</v>
      </c>
      <c r="B1481" s="137">
        <v>27164736</v>
      </c>
      <c r="C1481" s="138"/>
      <c r="D1481" s="165">
        <v>71712.72</v>
      </c>
      <c r="E1481" s="165">
        <v>-8932.16</v>
      </c>
      <c r="F1481" s="165">
        <v>62780.56</v>
      </c>
      <c r="G1481" s="165">
        <v>-725.53</v>
      </c>
      <c r="H1481" s="165">
        <v>-500</v>
      </c>
      <c r="I1481" s="165">
        <v>-243.29000000000002</v>
      </c>
      <c r="J1481" s="165">
        <v>-10400.98</v>
      </c>
      <c r="K1481" s="138">
        <v>-2104.98</v>
      </c>
      <c r="L1481" s="139">
        <v>11.8</v>
      </c>
      <c r="M1481" s="153">
        <v>74.700750000000014</v>
      </c>
      <c r="N1481" s="140" t="s">
        <v>126</v>
      </c>
      <c r="O1481" s="140">
        <v>0</v>
      </c>
      <c r="P1481" s="138">
        <v>55865.89</v>
      </c>
      <c r="Q1481" s="137" t="s">
        <v>58</v>
      </c>
      <c r="R1481" s="137">
        <v>20161031</v>
      </c>
      <c r="S1481" s="140">
        <v>1</v>
      </c>
      <c r="T1481" s="182">
        <v>20161031</v>
      </c>
      <c r="U1481" s="137"/>
      <c r="V1481" s="138"/>
      <c r="W1481" s="141"/>
      <c r="X1481" s="138" t="s">
        <v>124</v>
      </c>
      <c r="Y1481" s="138">
        <v>0</v>
      </c>
      <c r="Z1481" s="138"/>
      <c r="AA1481" s="138"/>
      <c r="AB1481" s="138"/>
      <c r="AC1481" s="138"/>
      <c r="AD1481" s="138"/>
      <c r="AE1481" s="138"/>
      <c r="AF1481" s="165"/>
      <c r="AG1481" s="165"/>
      <c r="AH1481" s="165"/>
      <c r="AI1481" s="167"/>
      <c r="AJ1481" s="167"/>
      <c r="AK1481" s="165"/>
      <c r="AL1481" s="138"/>
      <c r="AM1481" s="138"/>
      <c r="AN1481" s="138"/>
      <c r="AO1481" s="142"/>
    </row>
    <row r="1482" spans="1:41">
      <c r="A1482" s="136">
        <v>50209294</v>
      </c>
      <c r="B1482" s="137">
        <v>40982433</v>
      </c>
      <c r="C1482" s="138"/>
      <c r="D1482" s="165">
        <v>0</v>
      </c>
      <c r="E1482" s="165">
        <v>0</v>
      </c>
      <c r="F1482" s="165">
        <v>0</v>
      </c>
      <c r="G1482" s="165">
        <v>0</v>
      </c>
      <c r="H1482" s="165">
        <v>0</v>
      </c>
      <c r="I1482" s="165">
        <v>0</v>
      </c>
      <c r="J1482" s="165">
        <v>0</v>
      </c>
      <c r="K1482" s="138">
        <v>0</v>
      </c>
      <c r="L1482" s="139">
        <v>11.8</v>
      </c>
      <c r="M1482" s="153">
        <v>0</v>
      </c>
      <c r="N1482" s="140" t="s">
        <v>125</v>
      </c>
      <c r="O1482" s="140">
        <v>0</v>
      </c>
      <c r="P1482" s="138">
        <v>0</v>
      </c>
      <c r="Q1482" s="137" t="s">
        <v>57</v>
      </c>
      <c r="R1482" s="137">
        <v>0</v>
      </c>
      <c r="S1482" s="140">
        <v>0</v>
      </c>
      <c r="T1482" s="182">
        <v>20161031</v>
      </c>
      <c r="U1482" s="137"/>
      <c r="V1482" s="138"/>
      <c r="W1482" s="141"/>
      <c r="X1482" s="138" t="s">
        <v>124</v>
      </c>
      <c r="Y1482" s="138">
        <v>0</v>
      </c>
      <c r="Z1482" s="138"/>
      <c r="AA1482" s="138"/>
      <c r="AB1482" s="138"/>
      <c r="AC1482" s="138"/>
      <c r="AD1482" s="138"/>
      <c r="AE1482" s="138"/>
      <c r="AF1482" s="165"/>
      <c r="AG1482" s="165"/>
      <c r="AH1482" s="165"/>
      <c r="AI1482" s="167"/>
      <c r="AJ1482" s="167"/>
      <c r="AK1482" s="165"/>
      <c r="AL1482" s="138"/>
      <c r="AM1482" s="138"/>
      <c r="AN1482" s="138"/>
      <c r="AO1482" s="142"/>
    </row>
    <row r="1483" spans="1:41">
      <c r="A1483" s="136">
        <v>50209669</v>
      </c>
      <c r="B1483" s="137">
        <v>8963094</v>
      </c>
      <c r="C1483" s="138"/>
      <c r="D1483" s="165">
        <v>0</v>
      </c>
      <c r="E1483" s="165">
        <v>0</v>
      </c>
      <c r="F1483" s="165">
        <v>0</v>
      </c>
      <c r="G1483" s="165">
        <v>0</v>
      </c>
      <c r="H1483" s="165">
        <v>0</v>
      </c>
      <c r="I1483" s="165">
        <v>0</v>
      </c>
      <c r="J1483" s="165">
        <v>0</v>
      </c>
      <c r="K1483" s="138">
        <v>0</v>
      </c>
      <c r="L1483" s="139">
        <v>11.1</v>
      </c>
      <c r="M1483" s="153">
        <v>0</v>
      </c>
      <c r="N1483" s="140" t="s">
        <v>125</v>
      </c>
      <c r="O1483" s="140">
        <v>0</v>
      </c>
      <c r="P1483" s="138">
        <v>0</v>
      </c>
      <c r="Q1483" s="137" t="s">
        <v>57</v>
      </c>
      <c r="R1483" s="137">
        <v>0</v>
      </c>
      <c r="S1483" s="140">
        <v>0</v>
      </c>
      <c r="T1483" s="182">
        <v>20161031</v>
      </c>
      <c r="U1483" s="137"/>
      <c r="V1483" s="138"/>
      <c r="W1483" s="141"/>
      <c r="X1483" s="138" t="s">
        <v>124</v>
      </c>
      <c r="Y1483" s="138">
        <v>0</v>
      </c>
      <c r="Z1483" s="138"/>
      <c r="AA1483" s="138"/>
      <c r="AB1483" s="138"/>
      <c r="AC1483" s="138"/>
      <c r="AD1483" s="138"/>
      <c r="AE1483" s="138"/>
      <c r="AF1483" s="165"/>
      <c r="AG1483" s="165"/>
      <c r="AH1483" s="165"/>
      <c r="AI1483" s="167"/>
      <c r="AJ1483" s="167"/>
      <c r="AK1483" s="165"/>
      <c r="AL1483" s="138"/>
      <c r="AM1483" s="138"/>
      <c r="AN1483" s="138"/>
      <c r="AO1483" s="142"/>
    </row>
    <row r="1484" spans="1:41">
      <c r="A1484" s="136">
        <v>50209694</v>
      </c>
      <c r="B1484" s="137">
        <v>178925</v>
      </c>
      <c r="C1484" s="138"/>
      <c r="D1484" s="165">
        <v>0</v>
      </c>
      <c r="E1484" s="165">
        <v>0</v>
      </c>
      <c r="F1484" s="165">
        <v>0</v>
      </c>
      <c r="G1484" s="165">
        <v>0</v>
      </c>
      <c r="H1484" s="165">
        <v>0</v>
      </c>
      <c r="I1484" s="165">
        <v>0</v>
      </c>
      <c r="J1484" s="165">
        <v>0</v>
      </c>
      <c r="K1484" s="138">
        <v>0</v>
      </c>
      <c r="L1484" s="139">
        <v>11.1</v>
      </c>
      <c r="M1484" s="153">
        <v>0</v>
      </c>
      <c r="N1484" s="140" t="s">
        <v>125</v>
      </c>
      <c r="O1484" s="140">
        <v>0</v>
      </c>
      <c r="P1484" s="138">
        <v>0</v>
      </c>
      <c r="Q1484" s="137" t="s">
        <v>57</v>
      </c>
      <c r="R1484" s="137">
        <v>0</v>
      </c>
      <c r="S1484" s="140">
        <v>0</v>
      </c>
      <c r="T1484" s="182">
        <v>20161031</v>
      </c>
      <c r="U1484" s="137"/>
      <c r="V1484" s="138"/>
      <c r="W1484" s="141"/>
      <c r="X1484" s="138" t="s">
        <v>124</v>
      </c>
      <c r="Y1484" s="138">
        <v>0</v>
      </c>
      <c r="Z1484" s="138"/>
      <c r="AA1484" s="138"/>
      <c r="AB1484" s="138"/>
      <c r="AC1484" s="138"/>
      <c r="AD1484" s="138"/>
      <c r="AE1484" s="138"/>
      <c r="AF1484" s="165"/>
      <c r="AG1484" s="165"/>
      <c r="AH1484" s="165"/>
      <c r="AI1484" s="167"/>
      <c r="AJ1484" s="167"/>
      <c r="AK1484" s="165"/>
      <c r="AL1484" s="138"/>
      <c r="AM1484" s="138"/>
      <c r="AN1484" s="138"/>
      <c r="AO1484" s="142"/>
    </row>
    <row r="1485" spans="1:41">
      <c r="A1485" s="136">
        <v>50209756</v>
      </c>
      <c r="B1485" s="137">
        <v>5334818</v>
      </c>
      <c r="C1485" s="138"/>
      <c r="D1485" s="165">
        <v>416210.16</v>
      </c>
      <c r="E1485" s="165">
        <v>-8515.32</v>
      </c>
      <c r="F1485" s="165">
        <v>407694.84</v>
      </c>
      <c r="G1485" s="165">
        <v>-4129.1499999999996</v>
      </c>
      <c r="H1485" s="165">
        <v>0</v>
      </c>
      <c r="I1485" s="165">
        <v>-736.81</v>
      </c>
      <c r="J1485" s="165">
        <v>-13381.279999999999</v>
      </c>
      <c r="K1485" s="138">
        <v>-4285.3999999999996</v>
      </c>
      <c r="L1485" s="139">
        <v>11.904999999999999</v>
      </c>
      <c r="M1485" s="153">
        <v>433.55225000000002</v>
      </c>
      <c r="N1485" s="140" t="s">
        <v>126</v>
      </c>
      <c r="O1485" s="140">
        <v>0</v>
      </c>
      <c r="P1485" s="138">
        <v>407694.84</v>
      </c>
      <c r="Q1485" s="137" t="s">
        <v>57</v>
      </c>
      <c r="R1485" s="137">
        <v>0</v>
      </c>
      <c r="S1485" s="140">
        <v>0</v>
      </c>
      <c r="T1485" s="182">
        <v>20161031</v>
      </c>
      <c r="U1485" s="137"/>
      <c r="V1485" s="138"/>
      <c r="W1485" s="141"/>
      <c r="X1485" s="138" t="s">
        <v>124</v>
      </c>
      <c r="Y1485" s="138">
        <v>0</v>
      </c>
      <c r="Z1485" s="138"/>
      <c r="AA1485" s="138"/>
      <c r="AB1485" s="138"/>
      <c r="AC1485" s="138"/>
      <c r="AD1485" s="138"/>
      <c r="AE1485" s="138"/>
      <c r="AF1485" s="165"/>
      <c r="AG1485" s="165"/>
      <c r="AH1485" s="165"/>
      <c r="AI1485" s="167"/>
      <c r="AJ1485" s="167"/>
      <c r="AK1485" s="165"/>
      <c r="AL1485" s="138"/>
      <c r="AM1485" s="138"/>
      <c r="AN1485" s="138"/>
      <c r="AO1485" s="142"/>
    </row>
    <row r="1486" spans="1:41">
      <c r="A1486" s="136">
        <v>50209766</v>
      </c>
      <c r="B1486" s="137">
        <v>17162495</v>
      </c>
      <c r="C1486" s="138"/>
      <c r="D1486" s="165">
        <v>48897.03</v>
      </c>
      <c r="E1486" s="165">
        <v>-5248.87</v>
      </c>
      <c r="F1486" s="165">
        <v>43648.160000000003</v>
      </c>
      <c r="G1486" s="165">
        <v>-420.31</v>
      </c>
      <c r="H1486" s="165">
        <v>0</v>
      </c>
      <c r="I1486" s="165">
        <v>-355.25</v>
      </c>
      <c r="J1486" s="165">
        <v>-6024.43</v>
      </c>
      <c r="K1486" s="138">
        <v>0</v>
      </c>
      <c r="L1486" s="139">
        <v>10.315</v>
      </c>
      <c r="M1486" s="153">
        <v>50.934406250000002</v>
      </c>
      <c r="N1486" s="140" t="s">
        <v>126</v>
      </c>
      <c r="O1486" s="140">
        <v>0</v>
      </c>
      <c r="P1486" s="138">
        <v>43648.160000000003</v>
      </c>
      <c r="Q1486" s="137" t="s">
        <v>57</v>
      </c>
      <c r="R1486" s="137">
        <v>0</v>
      </c>
      <c r="S1486" s="140">
        <v>0</v>
      </c>
      <c r="T1486" s="182">
        <v>20161031</v>
      </c>
      <c r="U1486" s="137"/>
      <c r="V1486" s="138"/>
      <c r="W1486" s="141"/>
      <c r="X1486" s="138" t="s">
        <v>124</v>
      </c>
      <c r="Y1486" s="138">
        <v>0</v>
      </c>
      <c r="Z1486" s="138"/>
      <c r="AA1486" s="138"/>
      <c r="AB1486" s="138"/>
      <c r="AC1486" s="138"/>
      <c r="AD1486" s="138"/>
      <c r="AE1486" s="138"/>
      <c r="AF1486" s="165"/>
      <c r="AG1486" s="165"/>
      <c r="AH1486" s="165"/>
      <c r="AI1486" s="167"/>
      <c r="AJ1486" s="167"/>
      <c r="AK1486" s="165"/>
      <c r="AL1486" s="138"/>
      <c r="AM1486" s="138"/>
      <c r="AN1486" s="138"/>
      <c r="AO1486" s="142"/>
    </row>
    <row r="1487" spans="1:41">
      <c r="A1487" s="136">
        <v>50209801</v>
      </c>
      <c r="B1487" s="137">
        <v>30957689</v>
      </c>
      <c r="C1487" s="138"/>
      <c r="D1487" s="165">
        <v>0</v>
      </c>
      <c r="E1487" s="165">
        <v>0</v>
      </c>
      <c r="F1487" s="165">
        <v>0</v>
      </c>
      <c r="G1487" s="165">
        <v>0</v>
      </c>
      <c r="H1487" s="165">
        <v>0</v>
      </c>
      <c r="I1487" s="165">
        <v>0</v>
      </c>
      <c r="J1487" s="165">
        <v>0</v>
      </c>
      <c r="K1487" s="138">
        <v>0</v>
      </c>
      <c r="L1487" s="139">
        <v>12.17</v>
      </c>
      <c r="M1487" s="153">
        <v>0</v>
      </c>
      <c r="N1487" s="140" t="s">
        <v>125</v>
      </c>
      <c r="O1487" s="140">
        <v>0</v>
      </c>
      <c r="P1487" s="138">
        <v>0</v>
      </c>
      <c r="Q1487" s="137" t="s">
        <v>57</v>
      </c>
      <c r="R1487" s="137">
        <v>0</v>
      </c>
      <c r="S1487" s="140">
        <v>0</v>
      </c>
      <c r="T1487" s="182">
        <v>20161031</v>
      </c>
      <c r="U1487" s="137"/>
      <c r="V1487" s="138"/>
      <c r="W1487" s="141"/>
      <c r="X1487" s="138" t="s">
        <v>124</v>
      </c>
      <c r="Y1487" s="138">
        <v>0</v>
      </c>
      <c r="Z1487" s="138"/>
      <c r="AA1487" s="138"/>
      <c r="AB1487" s="138"/>
      <c r="AC1487" s="138"/>
      <c r="AD1487" s="138"/>
      <c r="AE1487" s="138"/>
      <c r="AF1487" s="165"/>
      <c r="AG1487" s="165"/>
      <c r="AH1487" s="165"/>
      <c r="AI1487" s="167"/>
      <c r="AJ1487" s="167"/>
      <c r="AK1487" s="165"/>
      <c r="AL1487" s="138"/>
      <c r="AM1487" s="138"/>
      <c r="AN1487" s="138"/>
      <c r="AO1487" s="142"/>
    </row>
    <row r="1488" spans="1:41">
      <c r="A1488" s="136">
        <v>50209814</v>
      </c>
      <c r="B1488" s="137">
        <v>41851569</v>
      </c>
      <c r="C1488" s="138"/>
      <c r="D1488" s="165">
        <v>878647.97</v>
      </c>
      <c r="E1488" s="165">
        <v>-9078.52</v>
      </c>
      <c r="F1488" s="165">
        <v>869569.45</v>
      </c>
      <c r="G1488" s="165">
        <v>-8328.85</v>
      </c>
      <c r="H1488" s="165">
        <v>0</v>
      </c>
      <c r="I1488" s="165">
        <v>-1222.98</v>
      </c>
      <c r="J1488" s="165">
        <v>-18630.349999999999</v>
      </c>
      <c r="K1488" s="138">
        <v>0</v>
      </c>
      <c r="L1488" s="139">
        <v>11.375</v>
      </c>
      <c r="M1488" s="153">
        <v>915.25830208333343</v>
      </c>
      <c r="N1488" s="140" t="s">
        <v>126</v>
      </c>
      <c r="O1488" s="140">
        <v>0</v>
      </c>
      <c r="P1488" s="138">
        <v>869569.45</v>
      </c>
      <c r="Q1488" s="137" t="s">
        <v>57</v>
      </c>
      <c r="R1488" s="137">
        <v>0</v>
      </c>
      <c r="S1488" s="140">
        <v>0</v>
      </c>
      <c r="T1488" s="182">
        <v>20161031</v>
      </c>
      <c r="U1488" s="137"/>
      <c r="V1488" s="138"/>
      <c r="W1488" s="141"/>
      <c r="X1488" s="138" t="s">
        <v>124</v>
      </c>
      <c r="Y1488" s="138">
        <v>0</v>
      </c>
      <c r="Z1488" s="138"/>
      <c r="AA1488" s="138"/>
      <c r="AB1488" s="138"/>
      <c r="AC1488" s="138"/>
      <c r="AD1488" s="138"/>
      <c r="AE1488" s="138"/>
      <c r="AF1488" s="165"/>
      <c r="AG1488" s="165"/>
      <c r="AH1488" s="165"/>
      <c r="AI1488" s="167"/>
      <c r="AJ1488" s="167"/>
      <c r="AK1488" s="165"/>
      <c r="AL1488" s="138"/>
      <c r="AM1488" s="138"/>
      <c r="AN1488" s="138"/>
      <c r="AO1488" s="142"/>
    </row>
    <row r="1489" spans="1:41">
      <c r="A1489" s="136">
        <v>50209829</v>
      </c>
      <c r="B1489" s="137">
        <v>19265367</v>
      </c>
      <c r="C1489" s="138"/>
      <c r="D1489" s="165">
        <v>118875.82</v>
      </c>
      <c r="E1489" s="165">
        <v>-1269.31</v>
      </c>
      <c r="F1489" s="165">
        <v>117606.51</v>
      </c>
      <c r="G1489" s="165">
        <v>-1021.84</v>
      </c>
      <c r="H1489" s="165">
        <v>0</v>
      </c>
      <c r="I1489" s="165">
        <v>-193.46</v>
      </c>
      <c r="J1489" s="165">
        <v>-2484.61</v>
      </c>
      <c r="K1489" s="138">
        <v>0</v>
      </c>
      <c r="L1489" s="139">
        <v>10.315</v>
      </c>
      <c r="M1489" s="153">
        <v>123.82897916666668</v>
      </c>
      <c r="N1489" s="140" t="s">
        <v>126</v>
      </c>
      <c r="O1489" s="140">
        <v>0</v>
      </c>
      <c r="P1489" s="138">
        <v>117606.51</v>
      </c>
      <c r="Q1489" s="137" t="s">
        <v>57</v>
      </c>
      <c r="R1489" s="137">
        <v>0</v>
      </c>
      <c r="S1489" s="140">
        <v>0</v>
      </c>
      <c r="T1489" s="182">
        <v>20161031</v>
      </c>
      <c r="U1489" s="137"/>
      <c r="V1489" s="138"/>
      <c r="W1489" s="141"/>
      <c r="X1489" s="138" t="s">
        <v>124</v>
      </c>
      <c r="Y1489" s="138">
        <v>0</v>
      </c>
      <c r="Z1489" s="138"/>
      <c r="AA1489" s="138"/>
      <c r="AB1489" s="138"/>
      <c r="AC1489" s="138"/>
      <c r="AD1489" s="138"/>
      <c r="AE1489" s="138"/>
      <c r="AF1489" s="165"/>
      <c r="AG1489" s="165"/>
      <c r="AH1489" s="165"/>
      <c r="AI1489" s="167"/>
      <c r="AJ1489" s="167"/>
      <c r="AK1489" s="165"/>
      <c r="AL1489" s="138"/>
      <c r="AM1489" s="138"/>
      <c r="AN1489" s="138"/>
      <c r="AO1489" s="142"/>
    </row>
    <row r="1490" spans="1:41">
      <c r="A1490" s="136">
        <v>50210071</v>
      </c>
      <c r="B1490" s="137">
        <v>22258485</v>
      </c>
      <c r="C1490" s="138"/>
      <c r="D1490" s="165">
        <v>0</v>
      </c>
      <c r="E1490" s="165">
        <v>0</v>
      </c>
      <c r="F1490" s="165">
        <v>0</v>
      </c>
      <c r="G1490" s="165">
        <v>0</v>
      </c>
      <c r="H1490" s="165">
        <v>0</v>
      </c>
      <c r="I1490" s="165">
        <v>0</v>
      </c>
      <c r="J1490" s="165">
        <v>0</v>
      </c>
      <c r="K1490" s="138">
        <v>0</v>
      </c>
      <c r="L1490" s="139">
        <v>11.1</v>
      </c>
      <c r="M1490" s="153">
        <v>0</v>
      </c>
      <c r="N1490" s="140" t="s">
        <v>125</v>
      </c>
      <c r="O1490" s="140">
        <v>0</v>
      </c>
      <c r="P1490" s="138">
        <v>0</v>
      </c>
      <c r="Q1490" s="137" t="s">
        <v>57</v>
      </c>
      <c r="R1490" s="137">
        <v>0</v>
      </c>
      <c r="S1490" s="140">
        <v>0</v>
      </c>
      <c r="T1490" s="182">
        <v>20161031</v>
      </c>
      <c r="U1490" s="137"/>
      <c r="V1490" s="138"/>
      <c r="W1490" s="141"/>
      <c r="X1490" s="138" t="s">
        <v>124</v>
      </c>
      <c r="Y1490" s="138">
        <v>0</v>
      </c>
      <c r="Z1490" s="138"/>
      <c r="AA1490" s="138"/>
      <c r="AB1490" s="138"/>
      <c r="AC1490" s="138"/>
      <c r="AD1490" s="138"/>
      <c r="AE1490" s="138"/>
      <c r="AF1490" s="165"/>
      <c r="AG1490" s="165"/>
      <c r="AH1490" s="165"/>
      <c r="AI1490" s="167"/>
      <c r="AJ1490" s="167"/>
      <c r="AK1490" s="165"/>
      <c r="AL1490" s="138"/>
      <c r="AM1490" s="138"/>
      <c r="AN1490" s="138"/>
      <c r="AO1490" s="142"/>
    </row>
    <row r="1491" spans="1:41">
      <c r="A1491" s="136">
        <v>50210138</v>
      </c>
      <c r="B1491" s="137">
        <v>39619244</v>
      </c>
      <c r="C1491" s="138"/>
      <c r="D1491" s="165">
        <v>0</v>
      </c>
      <c r="E1491" s="165">
        <v>0</v>
      </c>
      <c r="F1491" s="165">
        <v>0</v>
      </c>
      <c r="G1491" s="165">
        <v>0</v>
      </c>
      <c r="H1491" s="165">
        <v>0</v>
      </c>
      <c r="I1491" s="165">
        <v>0</v>
      </c>
      <c r="J1491" s="165">
        <v>0</v>
      </c>
      <c r="K1491" s="138">
        <v>0</v>
      </c>
      <c r="L1491" s="139">
        <v>10.58</v>
      </c>
      <c r="M1491" s="153">
        <v>0</v>
      </c>
      <c r="N1491" s="140" t="s">
        <v>125</v>
      </c>
      <c r="O1491" s="140">
        <v>0</v>
      </c>
      <c r="P1491" s="138">
        <v>0</v>
      </c>
      <c r="Q1491" s="137" t="s">
        <v>57</v>
      </c>
      <c r="R1491" s="137">
        <v>0</v>
      </c>
      <c r="S1491" s="140">
        <v>0</v>
      </c>
      <c r="T1491" s="182">
        <v>20161031</v>
      </c>
      <c r="U1491" s="137"/>
      <c r="V1491" s="138"/>
      <c r="W1491" s="141"/>
      <c r="X1491" s="138" t="s">
        <v>124</v>
      </c>
      <c r="Y1491" s="138">
        <v>0</v>
      </c>
      <c r="Z1491" s="138"/>
      <c r="AA1491" s="138"/>
      <c r="AB1491" s="138"/>
      <c r="AC1491" s="138"/>
      <c r="AD1491" s="138"/>
      <c r="AE1491" s="138"/>
      <c r="AF1491" s="165"/>
      <c r="AG1491" s="165"/>
      <c r="AH1491" s="165"/>
      <c r="AI1491" s="167"/>
      <c r="AJ1491" s="167"/>
      <c r="AK1491" s="165"/>
      <c r="AL1491" s="138"/>
      <c r="AM1491" s="138"/>
      <c r="AN1491" s="138"/>
      <c r="AO1491" s="142"/>
    </row>
    <row r="1492" spans="1:41">
      <c r="A1492" s="136">
        <v>50358246</v>
      </c>
      <c r="B1492" s="137">
        <v>18327840</v>
      </c>
      <c r="C1492" s="138"/>
      <c r="D1492" s="165">
        <v>417839.45</v>
      </c>
      <c r="E1492" s="165">
        <v>-4377.17</v>
      </c>
      <c r="F1492" s="165">
        <v>413462.28</v>
      </c>
      <c r="G1492" s="165">
        <v>-3591.68</v>
      </c>
      <c r="H1492" s="165">
        <v>0</v>
      </c>
      <c r="I1492" s="165">
        <v>-634.94000000000005</v>
      </c>
      <c r="J1492" s="165">
        <v>-8603.7900000000009</v>
      </c>
      <c r="K1492" s="138">
        <v>0</v>
      </c>
      <c r="L1492" s="139">
        <v>10.315</v>
      </c>
      <c r="M1492" s="153">
        <v>435.24942708333339</v>
      </c>
      <c r="N1492" s="140" t="s">
        <v>126</v>
      </c>
      <c r="O1492" s="140">
        <v>0</v>
      </c>
      <c r="P1492" s="138">
        <v>413462.28</v>
      </c>
      <c r="Q1492" s="137" t="s">
        <v>57</v>
      </c>
      <c r="R1492" s="137">
        <v>0</v>
      </c>
      <c r="S1492" s="140">
        <v>0</v>
      </c>
      <c r="T1492" s="182">
        <v>20161031</v>
      </c>
      <c r="U1492" s="137"/>
      <c r="V1492" s="138"/>
      <c r="W1492" s="141"/>
      <c r="X1492" s="138" t="s">
        <v>124</v>
      </c>
      <c r="Y1492" s="138">
        <v>0</v>
      </c>
      <c r="Z1492" s="138"/>
      <c r="AA1492" s="138"/>
      <c r="AB1492" s="138"/>
      <c r="AC1492" s="138"/>
      <c r="AD1492" s="138"/>
      <c r="AE1492" s="138"/>
      <c r="AF1492" s="165"/>
      <c r="AG1492" s="165"/>
      <c r="AH1492" s="165"/>
      <c r="AI1492" s="167"/>
      <c r="AJ1492" s="167"/>
      <c r="AK1492" s="165"/>
      <c r="AL1492" s="138"/>
      <c r="AM1492" s="138"/>
      <c r="AN1492" s="138"/>
      <c r="AO1492" s="142"/>
    </row>
    <row r="1493" spans="1:41">
      <c r="A1493" s="136">
        <v>50358351</v>
      </c>
      <c r="B1493" s="137">
        <v>13813097</v>
      </c>
      <c r="C1493" s="138"/>
      <c r="D1493" s="165">
        <v>187060.32</v>
      </c>
      <c r="E1493" s="165">
        <v>-1959.59</v>
      </c>
      <c r="F1493" s="165">
        <v>185100.73</v>
      </c>
      <c r="G1493" s="165">
        <v>-1607.94</v>
      </c>
      <c r="H1493" s="165">
        <v>0</v>
      </c>
      <c r="I1493" s="165">
        <v>-308.57</v>
      </c>
      <c r="J1493" s="165">
        <v>-3876.1</v>
      </c>
      <c r="K1493" s="138">
        <v>0</v>
      </c>
      <c r="L1493" s="139">
        <v>10.315</v>
      </c>
      <c r="M1493" s="153">
        <v>194.85450000000003</v>
      </c>
      <c r="N1493" s="140" t="s">
        <v>126</v>
      </c>
      <c r="O1493" s="140">
        <v>0</v>
      </c>
      <c r="P1493" s="138">
        <v>185100.73</v>
      </c>
      <c r="Q1493" s="137" t="s">
        <v>57</v>
      </c>
      <c r="R1493" s="137">
        <v>0</v>
      </c>
      <c r="S1493" s="140">
        <v>0</v>
      </c>
      <c r="T1493" s="182">
        <v>20161031</v>
      </c>
      <c r="U1493" s="137"/>
      <c r="V1493" s="138"/>
      <c r="W1493" s="141"/>
      <c r="X1493" s="138" t="s">
        <v>124</v>
      </c>
      <c r="Y1493" s="138">
        <v>0</v>
      </c>
      <c r="Z1493" s="138"/>
      <c r="AA1493" s="138"/>
      <c r="AB1493" s="138"/>
      <c r="AC1493" s="138"/>
      <c r="AD1493" s="138"/>
      <c r="AE1493" s="138"/>
      <c r="AF1493" s="165"/>
      <c r="AG1493" s="165"/>
      <c r="AH1493" s="165"/>
      <c r="AI1493" s="167"/>
      <c r="AJ1493" s="167"/>
      <c r="AK1493" s="165"/>
      <c r="AL1493" s="138"/>
      <c r="AM1493" s="138"/>
      <c r="AN1493" s="138"/>
      <c r="AO1493" s="142"/>
    </row>
    <row r="1494" spans="1:41">
      <c r="A1494" s="136">
        <v>50398265</v>
      </c>
      <c r="B1494" s="137">
        <v>25252153</v>
      </c>
      <c r="C1494" s="138"/>
      <c r="D1494" s="165">
        <v>185050.59</v>
      </c>
      <c r="E1494" s="165">
        <v>-1890.63</v>
      </c>
      <c r="F1494" s="165">
        <v>183159.96</v>
      </c>
      <c r="G1494" s="165">
        <v>-1713.26</v>
      </c>
      <c r="H1494" s="165">
        <v>0</v>
      </c>
      <c r="I1494" s="165">
        <v>-262.07</v>
      </c>
      <c r="J1494" s="165">
        <v>-3865.96</v>
      </c>
      <c r="K1494" s="138">
        <v>0</v>
      </c>
      <c r="L1494" s="139">
        <v>11.11</v>
      </c>
      <c r="M1494" s="153">
        <v>192.76103125</v>
      </c>
      <c r="N1494" s="140" t="s">
        <v>126</v>
      </c>
      <c r="O1494" s="140">
        <v>0</v>
      </c>
      <c r="P1494" s="138">
        <v>183159.96</v>
      </c>
      <c r="Q1494" s="137" t="s">
        <v>57</v>
      </c>
      <c r="R1494" s="137">
        <v>0</v>
      </c>
      <c r="S1494" s="140">
        <v>0</v>
      </c>
      <c r="T1494" s="182">
        <v>20161031</v>
      </c>
      <c r="U1494" s="137"/>
      <c r="V1494" s="138"/>
      <c r="W1494" s="141"/>
      <c r="X1494" s="138" t="s">
        <v>124</v>
      </c>
      <c r="Y1494" s="138">
        <v>0</v>
      </c>
      <c r="Z1494" s="138"/>
      <c r="AA1494" s="138"/>
      <c r="AB1494" s="138"/>
      <c r="AC1494" s="138"/>
      <c r="AD1494" s="138"/>
      <c r="AE1494" s="138"/>
      <c r="AF1494" s="165"/>
      <c r="AG1494" s="165"/>
      <c r="AH1494" s="165"/>
      <c r="AI1494" s="167"/>
      <c r="AJ1494" s="167"/>
      <c r="AK1494" s="165"/>
      <c r="AL1494" s="138"/>
      <c r="AM1494" s="138"/>
      <c r="AN1494" s="138"/>
      <c r="AO1494" s="142"/>
    </row>
    <row r="1495" spans="1:41">
      <c r="A1495" s="136">
        <v>50398680</v>
      </c>
      <c r="B1495" s="137">
        <v>17940177</v>
      </c>
      <c r="C1495" s="138"/>
      <c r="D1495" s="165">
        <v>0</v>
      </c>
      <c r="E1495" s="165">
        <v>0</v>
      </c>
      <c r="F1495" s="165">
        <v>0</v>
      </c>
      <c r="G1495" s="165">
        <v>0</v>
      </c>
      <c r="H1495" s="165">
        <v>0</v>
      </c>
      <c r="I1495" s="165">
        <v>0</v>
      </c>
      <c r="J1495" s="165">
        <v>0</v>
      </c>
      <c r="K1495" s="138">
        <v>0</v>
      </c>
      <c r="L1495" s="139">
        <v>11.8</v>
      </c>
      <c r="M1495" s="153">
        <v>0</v>
      </c>
      <c r="N1495" s="140" t="s">
        <v>125</v>
      </c>
      <c r="O1495" s="140">
        <v>0</v>
      </c>
      <c r="P1495" s="138">
        <v>0</v>
      </c>
      <c r="Q1495" s="137" t="s">
        <v>57</v>
      </c>
      <c r="R1495" s="137">
        <v>0</v>
      </c>
      <c r="S1495" s="140">
        <v>0</v>
      </c>
      <c r="T1495" s="182">
        <v>20161031</v>
      </c>
      <c r="U1495" s="137"/>
      <c r="V1495" s="138"/>
      <c r="W1495" s="141"/>
      <c r="X1495" s="138" t="s">
        <v>124</v>
      </c>
      <c r="Y1495" s="138">
        <v>0</v>
      </c>
      <c r="Z1495" s="138"/>
      <c r="AA1495" s="138"/>
      <c r="AB1495" s="138"/>
      <c r="AC1495" s="138"/>
      <c r="AD1495" s="138"/>
      <c r="AE1495" s="138"/>
      <c r="AF1495" s="165"/>
      <c r="AG1495" s="165"/>
      <c r="AH1495" s="165"/>
      <c r="AI1495" s="167"/>
      <c r="AJ1495" s="167"/>
      <c r="AK1495" s="165"/>
      <c r="AL1495" s="138"/>
      <c r="AM1495" s="138"/>
      <c r="AN1495" s="138"/>
      <c r="AO1495" s="142"/>
    </row>
    <row r="1496" spans="1:41">
      <c r="A1496" s="136">
        <v>50398775</v>
      </c>
      <c r="B1496" s="137">
        <v>18720345</v>
      </c>
      <c r="C1496" s="138"/>
      <c r="D1496" s="165">
        <v>632409.41</v>
      </c>
      <c r="E1496" s="165">
        <v>0</v>
      </c>
      <c r="F1496" s="165">
        <v>632409.41</v>
      </c>
      <c r="G1496" s="165">
        <v>0</v>
      </c>
      <c r="H1496" s="165">
        <v>0</v>
      </c>
      <c r="I1496" s="165">
        <v>0</v>
      </c>
      <c r="J1496" s="165">
        <v>0</v>
      </c>
      <c r="K1496" s="138">
        <v>0</v>
      </c>
      <c r="L1496" s="139">
        <v>11.375</v>
      </c>
      <c r="M1496" s="153">
        <v>658.7598020833334</v>
      </c>
      <c r="N1496" s="140" t="s">
        <v>126</v>
      </c>
      <c r="O1496" s="140">
        <v>1</v>
      </c>
      <c r="P1496" s="138">
        <v>476067.5</v>
      </c>
      <c r="Q1496" s="137" t="s">
        <v>64</v>
      </c>
      <c r="R1496" s="137">
        <v>20130930</v>
      </c>
      <c r="S1496" s="140">
        <v>38</v>
      </c>
      <c r="T1496" s="182">
        <v>20161031</v>
      </c>
      <c r="U1496" s="137"/>
      <c r="V1496" s="138"/>
      <c r="W1496" s="141"/>
      <c r="X1496" s="138" t="s">
        <v>124</v>
      </c>
      <c r="Y1496" s="138">
        <v>0</v>
      </c>
      <c r="Z1496" s="138"/>
      <c r="AA1496" s="138"/>
      <c r="AB1496" s="138"/>
      <c r="AC1496" s="138"/>
      <c r="AD1496" s="138"/>
      <c r="AE1496" s="138"/>
      <c r="AF1496" s="165"/>
      <c r="AG1496" s="165"/>
      <c r="AH1496" s="165"/>
      <c r="AI1496" s="167"/>
      <c r="AJ1496" s="167"/>
      <c r="AK1496" s="165"/>
      <c r="AL1496" s="138"/>
      <c r="AM1496" s="138"/>
      <c r="AN1496" s="138"/>
      <c r="AO1496" s="142"/>
    </row>
    <row r="1497" spans="1:41">
      <c r="A1497" s="136">
        <v>50398819</v>
      </c>
      <c r="B1497" s="137">
        <v>27824694</v>
      </c>
      <c r="C1497" s="138"/>
      <c r="D1497" s="165">
        <v>224472.46</v>
      </c>
      <c r="E1497" s="165">
        <v>-2351.5100000000002</v>
      </c>
      <c r="F1497" s="165">
        <v>222120.95</v>
      </c>
      <c r="G1497" s="165">
        <v>-1929.53</v>
      </c>
      <c r="H1497" s="165">
        <v>0</v>
      </c>
      <c r="I1497" s="165">
        <v>-338.06</v>
      </c>
      <c r="J1497" s="165">
        <v>-4619.1000000000004</v>
      </c>
      <c r="K1497" s="138">
        <v>0</v>
      </c>
      <c r="L1497" s="139">
        <v>10.315</v>
      </c>
      <c r="M1497" s="153">
        <v>233.82547916666667</v>
      </c>
      <c r="N1497" s="140" t="s">
        <v>126</v>
      </c>
      <c r="O1497" s="140">
        <v>0</v>
      </c>
      <c r="P1497" s="138">
        <v>222120.95</v>
      </c>
      <c r="Q1497" s="137" t="s">
        <v>57</v>
      </c>
      <c r="R1497" s="137">
        <v>0</v>
      </c>
      <c r="S1497" s="140">
        <v>0</v>
      </c>
      <c r="T1497" s="182">
        <v>20161031</v>
      </c>
      <c r="U1497" s="137"/>
      <c r="V1497" s="138"/>
      <c r="W1497" s="141"/>
      <c r="X1497" s="138" t="s">
        <v>124</v>
      </c>
      <c r="Y1497" s="138">
        <v>0</v>
      </c>
      <c r="Z1497" s="138"/>
      <c r="AA1497" s="138"/>
      <c r="AB1497" s="138"/>
      <c r="AC1497" s="138"/>
      <c r="AD1497" s="138"/>
      <c r="AE1497" s="138"/>
      <c r="AF1497" s="165"/>
      <c r="AG1497" s="165"/>
      <c r="AH1497" s="165"/>
      <c r="AI1497" s="167"/>
      <c r="AJ1497" s="167"/>
      <c r="AK1497" s="165"/>
      <c r="AL1497" s="138"/>
      <c r="AM1497" s="138"/>
      <c r="AN1497" s="138"/>
      <c r="AO1497" s="142"/>
    </row>
    <row r="1498" spans="1:41">
      <c r="A1498" s="136">
        <v>50398821</v>
      </c>
      <c r="B1498" s="137">
        <v>16201939</v>
      </c>
      <c r="C1498" s="138"/>
      <c r="D1498" s="165">
        <v>829997.64</v>
      </c>
      <c r="E1498" s="165">
        <v>0</v>
      </c>
      <c r="F1498" s="165">
        <v>829997.64</v>
      </c>
      <c r="G1498" s="165">
        <v>0</v>
      </c>
      <c r="H1498" s="165">
        <v>0</v>
      </c>
      <c r="I1498" s="165">
        <v>0</v>
      </c>
      <c r="J1498" s="165">
        <v>0</v>
      </c>
      <c r="K1498" s="138">
        <v>0</v>
      </c>
      <c r="L1498" s="139">
        <v>11.375</v>
      </c>
      <c r="M1498" s="153">
        <v>864.58087500000011</v>
      </c>
      <c r="N1498" s="140" t="s">
        <v>126</v>
      </c>
      <c r="O1498" s="140">
        <v>1</v>
      </c>
      <c r="P1498" s="138">
        <v>596947.44999999995</v>
      </c>
      <c r="Q1498" s="137" t="s">
        <v>64</v>
      </c>
      <c r="R1498" s="137">
        <v>20121231</v>
      </c>
      <c r="S1498" s="140">
        <v>47</v>
      </c>
      <c r="T1498" s="182">
        <v>20161031</v>
      </c>
      <c r="U1498" s="137"/>
      <c r="V1498" s="138"/>
      <c r="W1498" s="141"/>
      <c r="X1498" s="138" t="s">
        <v>124</v>
      </c>
      <c r="Y1498" s="138">
        <v>0</v>
      </c>
      <c r="Z1498" s="138"/>
      <c r="AA1498" s="138"/>
      <c r="AB1498" s="138"/>
      <c r="AC1498" s="138"/>
      <c r="AD1498" s="138"/>
      <c r="AE1498" s="138"/>
      <c r="AF1498" s="165"/>
      <c r="AG1498" s="165"/>
      <c r="AH1498" s="165"/>
      <c r="AI1498" s="167"/>
      <c r="AJ1498" s="167"/>
      <c r="AK1498" s="165"/>
      <c r="AL1498" s="138"/>
      <c r="AM1498" s="138"/>
      <c r="AN1498" s="138"/>
      <c r="AO1498" s="142"/>
    </row>
    <row r="1499" spans="1:41">
      <c r="A1499" s="136">
        <v>50447131</v>
      </c>
      <c r="B1499" s="137">
        <v>32077723</v>
      </c>
      <c r="C1499" s="138"/>
      <c r="D1499" s="165">
        <v>0</v>
      </c>
      <c r="E1499" s="165">
        <v>0</v>
      </c>
      <c r="F1499" s="165">
        <v>0</v>
      </c>
      <c r="G1499" s="165">
        <v>0</v>
      </c>
      <c r="H1499" s="165">
        <v>0</v>
      </c>
      <c r="I1499" s="165">
        <v>0</v>
      </c>
      <c r="J1499" s="165">
        <v>0</v>
      </c>
      <c r="K1499" s="138">
        <v>0</v>
      </c>
      <c r="L1499" s="139">
        <v>11.904999999999999</v>
      </c>
      <c r="M1499" s="153">
        <v>0</v>
      </c>
      <c r="N1499" s="140" t="s">
        <v>125</v>
      </c>
      <c r="O1499" s="140">
        <v>1</v>
      </c>
      <c r="P1499" s="138">
        <v>0</v>
      </c>
      <c r="Q1499" s="137" t="s">
        <v>57</v>
      </c>
      <c r="R1499" s="137">
        <v>0</v>
      </c>
      <c r="S1499" s="140">
        <v>0</v>
      </c>
      <c r="T1499" s="182">
        <v>20161031</v>
      </c>
      <c r="U1499" s="137"/>
      <c r="V1499" s="138"/>
      <c r="W1499" s="141"/>
      <c r="X1499" s="138" t="s">
        <v>124</v>
      </c>
      <c r="Y1499" s="138">
        <v>0</v>
      </c>
      <c r="Z1499" s="138"/>
      <c r="AA1499" s="138"/>
      <c r="AB1499" s="138"/>
      <c r="AC1499" s="138"/>
      <c r="AD1499" s="138"/>
      <c r="AE1499" s="138"/>
      <c r="AF1499" s="165"/>
      <c r="AG1499" s="165"/>
      <c r="AH1499" s="165"/>
      <c r="AI1499" s="167"/>
      <c r="AJ1499" s="167"/>
      <c r="AK1499" s="165"/>
      <c r="AL1499" s="138"/>
      <c r="AM1499" s="138"/>
      <c r="AN1499" s="138"/>
      <c r="AO1499" s="142"/>
    </row>
    <row r="1500" spans="1:41">
      <c r="A1500" s="136">
        <v>50493101</v>
      </c>
      <c r="B1500" s="137">
        <v>16078178</v>
      </c>
      <c r="C1500" s="138"/>
      <c r="D1500" s="165">
        <v>0</v>
      </c>
      <c r="E1500" s="165">
        <v>0</v>
      </c>
      <c r="F1500" s="165">
        <v>0</v>
      </c>
      <c r="G1500" s="165">
        <v>0</v>
      </c>
      <c r="H1500" s="165">
        <v>0</v>
      </c>
      <c r="I1500" s="165">
        <v>0</v>
      </c>
      <c r="J1500" s="165">
        <v>0</v>
      </c>
      <c r="K1500" s="138">
        <v>0</v>
      </c>
      <c r="L1500" s="139">
        <v>11.8</v>
      </c>
      <c r="M1500" s="153">
        <v>0</v>
      </c>
      <c r="N1500" s="140" t="s">
        <v>125</v>
      </c>
      <c r="O1500" s="140">
        <v>0</v>
      </c>
      <c r="P1500" s="138">
        <v>0</v>
      </c>
      <c r="Q1500" s="137" t="s">
        <v>57</v>
      </c>
      <c r="R1500" s="137">
        <v>0</v>
      </c>
      <c r="S1500" s="140">
        <v>0</v>
      </c>
      <c r="T1500" s="182">
        <v>20161031</v>
      </c>
      <c r="U1500" s="137"/>
      <c r="V1500" s="138"/>
      <c r="W1500" s="141"/>
      <c r="X1500" s="138" t="s">
        <v>124</v>
      </c>
      <c r="Y1500" s="138">
        <v>0</v>
      </c>
      <c r="Z1500" s="138"/>
      <c r="AA1500" s="138"/>
      <c r="AB1500" s="138"/>
      <c r="AC1500" s="138"/>
      <c r="AD1500" s="138"/>
      <c r="AE1500" s="138"/>
      <c r="AF1500" s="165"/>
      <c r="AG1500" s="165"/>
      <c r="AH1500" s="165"/>
      <c r="AI1500" s="167"/>
      <c r="AJ1500" s="167"/>
      <c r="AK1500" s="165"/>
      <c r="AL1500" s="138"/>
      <c r="AM1500" s="138"/>
      <c r="AN1500" s="138"/>
      <c r="AO1500" s="142"/>
    </row>
    <row r="1501" spans="1:41">
      <c r="A1501" s="136">
        <v>50493743</v>
      </c>
      <c r="B1501" s="137">
        <v>16576011</v>
      </c>
      <c r="C1501" s="138"/>
      <c r="D1501" s="165">
        <v>0</v>
      </c>
      <c r="E1501" s="165">
        <v>0</v>
      </c>
      <c r="F1501" s="165">
        <v>0</v>
      </c>
      <c r="G1501" s="165">
        <v>0</v>
      </c>
      <c r="H1501" s="165">
        <v>0</v>
      </c>
      <c r="I1501" s="165">
        <v>0</v>
      </c>
      <c r="J1501" s="165">
        <v>0</v>
      </c>
      <c r="K1501" s="138">
        <v>0</v>
      </c>
      <c r="L1501" s="139">
        <v>11.1</v>
      </c>
      <c r="M1501" s="153">
        <v>0</v>
      </c>
      <c r="N1501" s="140" t="s">
        <v>125</v>
      </c>
      <c r="O1501" s="140">
        <v>0</v>
      </c>
      <c r="P1501" s="138">
        <v>0</v>
      </c>
      <c r="Q1501" s="137" t="s">
        <v>57</v>
      </c>
      <c r="R1501" s="137">
        <v>0</v>
      </c>
      <c r="S1501" s="140">
        <v>0</v>
      </c>
      <c r="T1501" s="182">
        <v>20161031</v>
      </c>
      <c r="U1501" s="137"/>
      <c r="V1501" s="138"/>
      <c r="W1501" s="141"/>
      <c r="X1501" s="138" t="s">
        <v>124</v>
      </c>
      <c r="Y1501" s="138">
        <v>0</v>
      </c>
      <c r="Z1501" s="138"/>
      <c r="AA1501" s="138"/>
      <c r="AB1501" s="138"/>
      <c r="AC1501" s="138"/>
      <c r="AD1501" s="138"/>
      <c r="AE1501" s="138"/>
      <c r="AF1501" s="165"/>
      <c r="AG1501" s="165"/>
      <c r="AH1501" s="165"/>
      <c r="AI1501" s="167"/>
      <c r="AJ1501" s="167"/>
      <c r="AK1501" s="165"/>
      <c r="AL1501" s="138"/>
      <c r="AM1501" s="138"/>
      <c r="AN1501" s="138"/>
      <c r="AO1501" s="142"/>
    </row>
    <row r="1502" spans="1:41">
      <c r="A1502" s="136">
        <v>50494382</v>
      </c>
      <c r="B1502" s="137">
        <v>41533604</v>
      </c>
      <c r="C1502" s="138"/>
      <c r="D1502" s="165">
        <v>0</v>
      </c>
      <c r="E1502" s="165">
        <v>0</v>
      </c>
      <c r="F1502" s="165">
        <v>0</v>
      </c>
      <c r="G1502" s="165">
        <v>0</v>
      </c>
      <c r="H1502" s="165">
        <v>0</v>
      </c>
      <c r="I1502" s="165">
        <v>0</v>
      </c>
      <c r="J1502" s="165">
        <v>0</v>
      </c>
      <c r="K1502" s="138">
        <v>0</v>
      </c>
      <c r="L1502" s="139">
        <v>11.904999999999999</v>
      </c>
      <c r="M1502" s="153">
        <v>0</v>
      </c>
      <c r="N1502" s="140" t="s">
        <v>125</v>
      </c>
      <c r="O1502" s="140">
        <v>0</v>
      </c>
      <c r="P1502" s="138">
        <v>0</v>
      </c>
      <c r="Q1502" s="137" t="s">
        <v>57</v>
      </c>
      <c r="R1502" s="137">
        <v>0</v>
      </c>
      <c r="S1502" s="140">
        <v>0</v>
      </c>
      <c r="T1502" s="182">
        <v>20161031</v>
      </c>
      <c r="U1502" s="137"/>
      <c r="V1502" s="138"/>
      <c r="W1502" s="141"/>
      <c r="X1502" s="138" t="s">
        <v>124</v>
      </c>
      <c r="Y1502" s="138">
        <v>0</v>
      </c>
      <c r="Z1502" s="138"/>
      <c r="AA1502" s="138"/>
      <c r="AB1502" s="138"/>
      <c r="AC1502" s="138"/>
      <c r="AD1502" s="138"/>
      <c r="AE1502" s="138"/>
      <c r="AF1502" s="165"/>
      <c r="AG1502" s="165"/>
      <c r="AH1502" s="165"/>
      <c r="AI1502" s="167"/>
      <c r="AJ1502" s="167"/>
      <c r="AK1502" s="165"/>
      <c r="AL1502" s="138"/>
      <c r="AM1502" s="138"/>
      <c r="AN1502" s="138"/>
      <c r="AO1502" s="142"/>
    </row>
    <row r="1503" spans="1:41">
      <c r="A1503" s="136">
        <v>50494390</v>
      </c>
      <c r="B1503" s="137">
        <v>5024612</v>
      </c>
      <c r="C1503" s="138"/>
      <c r="D1503" s="165">
        <v>0</v>
      </c>
      <c r="E1503" s="165">
        <v>0</v>
      </c>
      <c r="F1503" s="165">
        <v>0</v>
      </c>
      <c r="G1503" s="165">
        <v>0</v>
      </c>
      <c r="H1503" s="165">
        <v>0</v>
      </c>
      <c r="I1503" s="165">
        <v>0</v>
      </c>
      <c r="J1503" s="165">
        <v>0</v>
      </c>
      <c r="K1503" s="138">
        <v>0</v>
      </c>
      <c r="L1503" s="139">
        <v>11.312900000000001</v>
      </c>
      <c r="M1503" s="153">
        <v>0</v>
      </c>
      <c r="N1503" s="140" t="s">
        <v>125</v>
      </c>
      <c r="O1503" s="140">
        <v>1</v>
      </c>
      <c r="P1503" s="138">
        <v>0</v>
      </c>
      <c r="Q1503" s="137" t="s">
        <v>57</v>
      </c>
      <c r="R1503" s="137">
        <v>0</v>
      </c>
      <c r="S1503" s="140">
        <v>0</v>
      </c>
      <c r="T1503" s="182">
        <v>20161031</v>
      </c>
      <c r="U1503" s="137"/>
      <c r="V1503" s="138"/>
      <c r="W1503" s="141"/>
      <c r="X1503" s="138" t="s">
        <v>124</v>
      </c>
      <c r="Y1503" s="138">
        <v>0</v>
      </c>
      <c r="Z1503" s="138"/>
      <c r="AA1503" s="138"/>
      <c r="AB1503" s="138"/>
      <c r="AC1503" s="138"/>
      <c r="AD1503" s="138"/>
      <c r="AE1503" s="138"/>
      <c r="AF1503" s="165"/>
      <c r="AG1503" s="165"/>
      <c r="AH1503" s="165"/>
      <c r="AI1503" s="167"/>
      <c r="AJ1503" s="167"/>
      <c r="AK1503" s="165"/>
      <c r="AL1503" s="138"/>
      <c r="AM1503" s="138"/>
      <c r="AN1503" s="138"/>
      <c r="AO1503" s="142"/>
    </row>
    <row r="1504" spans="1:41">
      <c r="A1504" s="136">
        <v>50604112</v>
      </c>
      <c r="B1504" s="137">
        <v>13348146</v>
      </c>
      <c r="C1504" s="138"/>
      <c r="D1504" s="165">
        <v>0</v>
      </c>
      <c r="E1504" s="165">
        <v>0</v>
      </c>
      <c r="F1504" s="165">
        <v>0</v>
      </c>
      <c r="G1504" s="165">
        <v>0</v>
      </c>
      <c r="H1504" s="165">
        <v>0</v>
      </c>
      <c r="I1504" s="165">
        <v>0</v>
      </c>
      <c r="J1504" s="165">
        <v>0</v>
      </c>
      <c r="K1504" s="138">
        <v>0</v>
      </c>
      <c r="L1504" s="139">
        <v>11.8</v>
      </c>
      <c r="M1504" s="153">
        <v>0</v>
      </c>
      <c r="N1504" s="140" t="s">
        <v>125</v>
      </c>
      <c r="O1504" s="140">
        <v>0</v>
      </c>
      <c r="P1504" s="138">
        <v>0</v>
      </c>
      <c r="Q1504" s="137" t="s">
        <v>57</v>
      </c>
      <c r="R1504" s="137">
        <v>0</v>
      </c>
      <c r="S1504" s="140">
        <v>0</v>
      </c>
      <c r="T1504" s="182">
        <v>20161031</v>
      </c>
      <c r="U1504" s="137"/>
      <c r="V1504" s="138"/>
      <c r="W1504" s="141"/>
      <c r="X1504" s="138" t="s">
        <v>124</v>
      </c>
      <c r="Y1504" s="138">
        <v>0</v>
      </c>
      <c r="Z1504" s="138"/>
      <c r="AA1504" s="138"/>
      <c r="AB1504" s="138"/>
      <c r="AC1504" s="138"/>
      <c r="AD1504" s="138"/>
      <c r="AE1504" s="138"/>
      <c r="AF1504" s="165"/>
      <c r="AG1504" s="165"/>
      <c r="AH1504" s="165"/>
      <c r="AI1504" s="167"/>
      <c r="AJ1504" s="167"/>
      <c r="AK1504" s="165"/>
      <c r="AL1504" s="138"/>
      <c r="AM1504" s="138"/>
      <c r="AN1504" s="138"/>
      <c r="AO1504" s="142"/>
    </row>
    <row r="1505" spans="1:41">
      <c r="A1505" s="136">
        <v>50604180</v>
      </c>
      <c r="B1505" s="137">
        <v>38829186</v>
      </c>
      <c r="C1505" s="138"/>
      <c r="D1505" s="165">
        <v>369663.14</v>
      </c>
      <c r="E1505" s="165">
        <v>-1477.42</v>
      </c>
      <c r="F1505" s="165">
        <v>368185.72</v>
      </c>
      <c r="G1505" s="165">
        <v>-3635.02</v>
      </c>
      <c r="H1505" s="165">
        <v>0</v>
      </c>
      <c r="I1505" s="165">
        <v>-280.17</v>
      </c>
      <c r="J1505" s="165">
        <v>-5392.61</v>
      </c>
      <c r="K1505" s="138">
        <v>0</v>
      </c>
      <c r="L1505" s="139">
        <v>11.8</v>
      </c>
      <c r="M1505" s="153">
        <v>385.06577083333337</v>
      </c>
      <c r="N1505" s="140" t="s">
        <v>126</v>
      </c>
      <c r="O1505" s="140">
        <v>0</v>
      </c>
      <c r="P1505" s="138">
        <v>368185.72</v>
      </c>
      <c r="Q1505" s="137" t="s">
        <v>57</v>
      </c>
      <c r="R1505" s="137">
        <v>0</v>
      </c>
      <c r="S1505" s="140">
        <v>0</v>
      </c>
      <c r="T1505" s="182">
        <v>20161031</v>
      </c>
      <c r="U1505" s="137"/>
      <c r="V1505" s="138"/>
      <c r="W1505" s="141"/>
      <c r="X1505" s="138" t="s">
        <v>124</v>
      </c>
      <c r="Y1505" s="138">
        <v>0</v>
      </c>
      <c r="Z1505" s="138"/>
      <c r="AA1505" s="138"/>
      <c r="AB1505" s="138"/>
      <c r="AC1505" s="138"/>
      <c r="AD1505" s="138"/>
      <c r="AE1505" s="138"/>
      <c r="AF1505" s="165"/>
      <c r="AG1505" s="165"/>
      <c r="AH1505" s="165"/>
      <c r="AI1505" s="167"/>
      <c r="AJ1505" s="167"/>
      <c r="AK1505" s="165"/>
      <c r="AL1505" s="138"/>
      <c r="AM1505" s="138"/>
      <c r="AN1505" s="138"/>
      <c r="AO1505" s="142"/>
    </row>
    <row r="1506" spans="1:41">
      <c r="A1506" s="136">
        <v>50604633</v>
      </c>
      <c r="B1506" s="137">
        <v>33720688</v>
      </c>
      <c r="C1506" s="138"/>
      <c r="D1506" s="165">
        <v>0</v>
      </c>
      <c r="E1506" s="165">
        <v>0</v>
      </c>
      <c r="F1506" s="165">
        <v>0</v>
      </c>
      <c r="G1506" s="165">
        <v>0</v>
      </c>
      <c r="H1506" s="165">
        <v>0</v>
      </c>
      <c r="I1506" s="165">
        <v>0</v>
      </c>
      <c r="J1506" s="165">
        <v>0</v>
      </c>
      <c r="K1506" s="138">
        <v>0</v>
      </c>
      <c r="L1506" s="139">
        <v>11.904999999999999</v>
      </c>
      <c r="M1506" s="153">
        <v>0</v>
      </c>
      <c r="N1506" s="140" t="s">
        <v>125</v>
      </c>
      <c r="O1506" s="140">
        <v>0</v>
      </c>
      <c r="P1506" s="138">
        <v>0</v>
      </c>
      <c r="Q1506" s="137" t="s">
        <v>57</v>
      </c>
      <c r="R1506" s="137">
        <v>0</v>
      </c>
      <c r="S1506" s="140">
        <v>0</v>
      </c>
      <c r="T1506" s="182">
        <v>20161031</v>
      </c>
      <c r="U1506" s="137"/>
      <c r="V1506" s="138"/>
      <c r="W1506" s="141"/>
      <c r="X1506" s="138" t="s">
        <v>124</v>
      </c>
      <c r="Y1506" s="138">
        <v>0</v>
      </c>
      <c r="Z1506" s="138"/>
      <c r="AA1506" s="138"/>
      <c r="AB1506" s="138"/>
      <c r="AC1506" s="138"/>
      <c r="AD1506" s="138"/>
      <c r="AE1506" s="138"/>
      <c r="AF1506" s="165"/>
      <c r="AG1506" s="165"/>
      <c r="AH1506" s="165"/>
      <c r="AI1506" s="167"/>
      <c r="AJ1506" s="167"/>
      <c r="AK1506" s="165"/>
      <c r="AL1506" s="138"/>
      <c r="AM1506" s="138"/>
      <c r="AN1506" s="138"/>
      <c r="AO1506" s="142"/>
    </row>
    <row r="1507" spans="1:41">
      <c r="A1507" s="136">
        <v>50650355</v>
      </c>
      <c r="B1507" s="137">
        <v>41815585</v>
      </c>
      <c r="C1507" s="138"/>
      <c r="D1507" s="165">
        <v>0</v>
      </c>
      <c r="E1507" s="165">
        <v>0</v>
      </c>
      <c r="F1507" s="165">
        <v>0</v>
      </c>
      <c r="G1507" s="165">
        <v>0</v>
      </c>
      <c r="H1507" s="165">
        <v>0</v>
      </c>
      <c r="I1507" s="165">
        <v>0</v>
      </c>
      <c r="J1507" s="165">
        <v>0</v>
      </c>
      <c r="K1507" s="138">
        <v>0</v>
      </c>
      <c r="L1507" s="139">
        <v>11.8</v>
      </c>
      <c r="M1507" s="153">
        <v>0</v>
      </c>
      <c r="N1507" s="140" t="s">
        <v>125</v>
      </c>
      <c r="O1507" s="140">
        <v>0</v>
      </c>
      <c r="P1507" s="138">
        <v>0</v>
      </c>
      <c r="Q1507" s="137" t="s">
        <v>57</v>
      </c>
      <c r="R1507" s="137">
        <v>0</v>
      </c>
      <c r="S1507" s="140">
        <v>0</v>
      </c>
      <c r="T1507" s="182">
        <v>20161031</v>
      </c>
      <c r="U1507" s="137"/>
      <c r="V1507" s="138"/>
      <c r="W1507" s="141"/>
      <c r="X1507" s="138" t="s">
        <v>124</v>
      </c>
      <c r="Y1507" s="138">
        <v>0</v>
      </c>
      <c r="Z1507" s="138"/>
      <c r="AA1507" s="138"/>
      <c r="AB1507" s="138"/>
      <c r="AC1507" s="138"/>
      <c r="AD1507" s="138"/>
      <c r="AE1507" s="138"/>
      <c r="AF1507" s="165"/>
      <c r="AG1507" s="165"/>
      <c r="AH1507" s="165"/>
      <c r="AI1507" s="167"/>
      <c r="AJ1507" s="167"/>
      <c r="AK1507" s="165"/>
      <c r="AL1507" s="138"/>
      <c r="AM1507" s="138"/>
      <c r="AN1507" s="138"/>
      <c r="AO1507" s="142"/>
    </row>
    <row r="1508" spans="1:41">
      <c r="A1508" s="136">
        <v>50650850</v>
      </c>
      <c r="B1508" s="137">
        <v>19345173</v>
      </c>
      <c r="C1508" s="138"/>
      <c r="D1508" s="165">
        <v>501497.45</v>
      </c>
      <c r="E1508" s="165">
        <v>-4791.0600000000004</v>
      </c>
      <c r="F1508" s="165">
        <v>496706.39</v>
      </c>
      <c r="G1508" s="165">
        <v>-4532.28</v>
      </c>
      <c r="H1508" s="165">
        <v>-500</v>
      </c>
      <c r="I1508" s="165">
        <v>-746.66</v>
      </c>
      <c r="J1508" s="165">
        <v>-10570</v>
      </c>
      <c r="K1508" s="138">
        <v>0</v>
      </c>
      <c r="L1508" s="139">
        <v>10.845000000000001</v>
      </c>
      <c r="M1508" s="153">
        <v>522.3931770833334</v>
      </c>
      <c r="N1508" s="140" t="s">
        <v>126</v>
      </c>
      <c r="O1508" s="140">
        <v>0</v>
      </c>
      <c r="P1508" s="138">
        <v>491872.03</v>
      </c>
      <c r="Q1508" s="137" t="s">
        <v>58</v>
      </c>
      <c r="R1508" s="137">
        <v>20161031</v>
      </c>
      <c r="S1508" s="140">
        <v>1</v>
      </c>
      <c r="T1508" s="182">
        <v>20161031</v>
      </c>
      <c r="U1508" s="137"/>
      <c r="V1508" s="138"/>
      <c r="W1508" s="141"/>
      <c r="X1508" s="138" t="s">
        <v>124</v>
      </c>
      <c r="Y1508" s="138">
        <v>0</v>
      </c>
      <c r="Z1508" s="138"/>
      <c r="AA1508" s="138"/>
      <c r="AB1508" s="138"/>
      <c r="AC1508" s="138"/>
      <c r="AD1508" s="138"/>
      <c r="AE1508" s="138"/>
      <c r="AF1508" s="165"/>
      <c r="AG1508" s="165"/>
      <c r="AH1508" s="165"/>
      <c r="AI1508" s="167"/>
      <c r="AJ1508" s="167"/>
      <c r="AK1508" s="165"/>
      <c r="AL1508" s="138"/>
      <c r="AM1508" s="138"/>
      <c r="AN1508" s="138"/>
      <c r="AO1508" s="142"/>
    </row>
    <row r="1509" spans="1:41">
      <c r="A1509" s="136">
        <v>50650861</v>
      </c>
      <c r="B1509" s="137">
        <v>37120680</v>
      </c>
      <c r="C1509" s="138"/>
      <c r="D1509" s="165">
        <v>0</v>
      </c>
      <c r="E1509" s="165">
        <v>0</v>
      </c>
      <c r="F1509" s="165">
        <v>0</v>
      </c>
      <c r="G1509" s="165">
        <v>0</v>
      </c>
      <c r="H1509" s="165">
        <v>0</v>
      </c>
      <c r="I1509" s="165">
        <v>0</v>
      </c>
      <c r="J1509" s="165">
        <v>0</v>
      </c>
      <c r="K1509" s="138">
        <v>0</v>
      </c>
      <c r="L1509" s="139">
        <v>11.11</v>
      </c>
      <c r="M1509" s="153">
        <v>0</v>
      </c>
      <c r="N1509" s="140" t="s">
        <v>125</v>
      </c>
      <c r="O1509" s="140">
        <v>0</v>
      </c>
      <c r="P1509" s="138">
        <v>0</v>
      </c>
      <c r="Q1509" s="137" t="s">
        <v>57</v>
      </c>
      <c r="R1509" s="137">
        <v>0</v>
      </c>
      <c r="S1509" s="140">
        <v>0</v>
      </c>
      <c r="T1509" s="182">
        <v>20161031</v>
      </c>
      <c r="U1509" s="137"/>
      <c r="V1509" s="138"/>
      <c r="W1509" s="141"/>
      <c r="X1509" s="138" t="s">
        <v>124</v>
      </c>
      <c r="Y1509" s="138">
        <v>0</v>
      </c>
      <c r="Z1509" s="138"/>
      <c r="AA1509" s="138"/>
      <c r="AB1509" s="138"/>
      <c r="AC1509" s="138"/>
      <c r="AD1509" s="138"/>
      <c r="AE1509" s="138"/>
      <c r="AF1509" s="165"/>
      <c r="AG1509" s="165"/>
      <c r="AH1509" s="165"/>
      <c r="AI1509" s="167"/>
      <c r="AJ1509" s="167"/>
      <c r="AK1509" s="165"/>
      <c r="AL1509" s="138"/>
      <c r="AM1509" s="138"/>
      <c r="AN1509" s="138"/>
      <c r="AO1509" s="142"/>
    </row>
    <row r="1510" spans="1:41">
      <c r="A1510" s="136">
        <v>50650976</v>
      </c>
      <c r="B1510" s="137">
        <v>30667291</v>
      </c>
      <c r="C1510" s="138"/>
      <c r="D1510" s="165">
        <v>0</v>
      </c>
      <c r="E1510" s="165">
        <v>0</v>
      </c>
      <c r="F1510" s="165">
        <v>0</v>
      </c>
      <c r="G1510" s="165">
        <v>0</v>
      </c>
      <c r="H1510" s="165">
        <v>0</v>
      </c>
      <c r="I1510" s="165">
        <v>0</v>
      </c>
      <c r="J1510" s="165">
        <v>0</v>
      </c>
      <c r="K1510" s="138">
        <v>0</v>
      </c>
      <c r="L1510" s="139">
        <v>11.1</v>
      </c>
      <c r="M1510" s="153">
        <v>0</v>
      </c>
      <c r="N1510" s="140" t="s">
        <v>125</v>
      </c>
      <c r="O1510" s="140">
        <v>0</v>
      </c>
      <c r="P1510" s="138">
        <v>0</v>
      </c>
      <c r="Q1510" s="137" t="s">
        <v>57</v>
      </c>
      <c r="R1510" s="137">
        <v>0</v>
      </c>
      <c r="S1510" s="140">
        <v>0</v>
      </c>
      <c r="T1510" s="182">
        <v>20161031</v>
      </c>
      <c r="U1510" s="137"/>
      <c r="V1510" s="138"/>
      <c r="W1510" s="141"/>
      <c r="X1510" s="138" t="s">
        <v>124</v>
      </c>
      <c r="Y1510" s="138">
        <v>0</v>
      </c>
      <c r="Z1510" s="138"/>
      <c r="AA1510" s="138"/>
      <c r="AB1510" s="138"/>
      <c r="AC1510" s="138"/>
      <c r="AD1510" s="138"/>
      <c r="AE1510" s="138"/>
      <c r="AF1510" s="165"/>
      <c r="AG1510" s="165"/>
      <c r="AH1510" s="165"/>
      <c r="AI1510" s="167"/>
      <c r="AJ1510" s="167"/>
      <c r="AK1510" s="165"/>
      <c r="AL1510" s="138"/>
      <c r="AM1510" s="138"/>
      <c r="AN1510" s="138"/>
      <c r="AO1510" s="142"/>
    </row>
    <row r="1511" spans="1:41">
      <c r="A1511" s="136">
        <v>50650989</v>
      </c>
      <c r="B1511" s="137">
        <v>16333432</v>
      </c>
      <c r="C1511" s="138"/>
      <c r="D1511" s="165">
        <v>0</v>
      </c>
      <c r="E1511" s="165">
        <v>0</v>
      </c>
      <c r="F1511" s="165">
        <v>0</v>
      </c>
      <c r="G1511" s="165">
        <v>0</v>
      </c>
      <c r="H1511" s="165">
        <v>0</v>
      </c>
      <c r="I1511" s="165">
        <v>0</v>
      </c>
      <c r="J1511" s="165">
        <v>0</v>
      </c>
      <c r="K1511" s="138">
        <v>0</v>
      </c>
      <c r="L1511" s="139">
        <v>11.1</v>
      </c>
      <c r="M1511" s="153">
        <v>0</v>
      </c>
      <c r="N1511" s="140" t="s">
        <v>125</v>
      </c>
      <c r="O1511" s="140">
        <v>0</v>
      </c>
      <c r="P1511" s="138">
        <v>0</v>
      </c>
      <c r="Q1511" s="137" t="s">
        <v>57</v>
      </c>
      <c r="R1511" s="137">
        <v>0</v>
      </c>
      <c r="S1511" s="140">
        <v>0</v>
      </c>
      <c r="T1511" s="182">
        <v>20161031</v>
      </c>
      <c r="U1511" s="137"/>
      <c r="V1511" s="138"/>
      <c r="W1511" s="141"/>
      <c r="X1511" s="138" t="s">
        <v>124</v>
      </c>
      <c r="Y1511" s="138">
        <v>0</v>
      </c>
      <c r="Z1511" s="138"/>
      <c r="AA1511" s="138"/>
      <c r="AB1511" s="138"/>
      <c r="AC1511" s="138"/>
      <c r="AD1511" s="138"/>
      <c r="AE1511" s="138"/>
      <c r="AF1511" s="165"/>
      <c r="AG1511" s="165"/>
      <c r="AH1511" s="165"/>
      <c r="AI1511" s="167"/>
      <c r="AJ1511" s="167"/>
      <c r="AK1511" s="165"/>
      <c r="AL1511" s="138"/>
      <c r="AM1511" s="138"/>
      <c r="AN1511" s="138"/>
      <c r="AO1511" s="142"/>
    </row>
    <row r="1512" spans="1:41">
      <c r="A1512" s="136">
        <v>50694329</v>
      </c>
      <c r="B1512" s="137">
        <v>10197241</v>
      </c>
      <c r="C1512" s="138"/>
      <c r="D1512" s="165">
        <v>1013680.4</v>
      </c>
      <c r="E1512" s="165">
        <v>-10359.93</v>
      </c>
      <c r="F1512" s="165">
        <v>1003320.47</v>
      </c>
      <c r="G1512" s="165">
        <v>-9376.5400000000009</v>
      </c>
      <c r="H1512" s="165">
        <v>0</v>
      </c>
      <c r="I1512" s="165">
        <v>-1596.49</v>
      </c>
      <c r="J1512" s="165">
        <v>-21332.959999999999</v>
      </c>
      <c r="K1512" s="138">
        <v>0</v>
      </c>
      <c r="L1512" s="139">
        <v>11.1</v>
      </c>
      <c r="M1512" s="153">
        <v>1055.9170833333335</v>
      </c>
      <c r="N1512" s="140" t="s">
        <v>126</v>
      </c>
      <c r="O1512" s="140">
        <v>0</v>
      </c>
      <c r="P1512" s="138">
        <v>1003320.47</v>
      </c>
      <c r="Q1512" s="137" t="s">
        <v>57</v>
      </c>
      <c r="R1512" s="137">
        <v>0</v>
      </c>
      <c r="S1512" s="140">
        <v>0</v>
      </c>
      <c r="T1512" s="182">
        <v>20161031</v>
      </c>
      <c r="U1512" s="137"/>
      <c r="V1512" s="138"/>
      <c r="W1512" s="141"/>
      <c r="X1512" s="138" t="s">
        <v>124</v>
      </c>
      <c r="Y1512" s="138">
        <v>0</v>
      </c>
      <c r="Z1512" s="138"/>
      <c r="AA1512" s="138"/>
      <c r="AB1512" s="138"/>
      <c r="AC1512" s="138"/>
      <c r="AD1512" s="138"/>
      <c r="AE1512" s="138"/>
      <c r="AF1512" s="165"/>
      <c r="AG1512" s="165"/>
      <c r="AH1512" s="165"/>
      <c r="AI1512" s="167"/>
      <c r="AJ1512" s="167"/>
      <c r="AK1512" s="165"/>
      <c r="AL1512" s="138"/>
      <c r="AM1512" s="138"/>
      <c r="AN1512" s="138"/>
      <c r="AO1512" s="142"/>
    </row>
    <row r="1513" spans="1:41">
      <c r="A1513" s="136">
        <v>50736173</v>
      </c>
      <c r="B1513" s="137">
        <v>41834983</v>
      </c>
      <c r="C1513" s="138"/>
      <c r="D1513" s="165">
        <v>0</v>
      </c>
      <c r="E1513" s="165">
        <v>0</v>
      </c>
      <c r="F1513" s="165">
        <v>0</v>
      </c>
      <c r="G1513" s="165">
        <v>0</v>
      </c>
      <c r="H1513" s="165">
        <v>0</v>
      </c>
      <c r="I1513" s="165">
        <v>0</v>
      </c>
      <c r="J1513" s="165">
        <v>0</v>
      </c>
      <c r="K1513" s="138">
        <v>0</v>
      </c>
      <c r="L1513" s="139">
        <v>11.8</v>
      </c>
      <c r="M1513" s="153">
        <v>0</v>
      </c>
      <c r="N1513" s="140" t="s">
        <v>125</v>
      </c>
      <c r="O1513" s="140">
        <v>0</v>
      </c>
      <c r="P1513" s="138">
        <v>0</v>
      </c>
      <c r="Q1513" s="137" t="s">
        <v>57</v>
      </c>
      <c r="R1513" s="137">
        <v>0</v>
      </c>
      <c r="S1513" s="140">
        <v>0</v>
      </c>
      <c r="T1513" s="182">
        <v>20161031</v>
      </c>
      <c r="U1513" s="137"/>
      <c r="V1513" s="138"/>
      <c r="W1513" s="141"/>
      <c r="X1513" s="138" t="s">
        <v>124</v>
      </c>
      <c r="Y1513" s="138">
        <v>0</v>
      </c>
      <c r="Z1513" s="138"/>
      <c r="AA1513" s="138"/>
      <c r="AB1513" s="138"/>
      <c r="AC1513" s="138"/>
      <c r="AD1513" s="138"/>
      <c r="AE1513" s="138"/>
      <c r="AF1513" s="165"/>
      <c r="AG1513" s="165"/>
      <c r="AH1513" s="165"/>
      <c r="AI1513" s="167"/>
      <c r="AJ1513" s="167"/>
      <c r="AK1513" s="165"/>
      <c r="AL1513" s="138"/>
      <c r="AM1513" s="138"/>
      <c r="AN1513" s="138"/>
      <c r="AO1513" s="142"/>
    </row>
    <row r="1514" spans="1:41">
      <c r="A1514" s="136">
        <v>50790890</v>
      </c>
      <c r="B1514" s="137">
        <v>13332217</v>
      </c>
      <c r="C1514" s="138"/>
      <c r="D1514" s="165">
        <v>0</v>
      </c>
      <c r="E1514" s="165">
        <v>0</v>
      </c>
      <c r="F1514" s="165">
        <v>0</v>
      </c>
      <c r="G1514" s="165">
        <v>0</v>
      </c>
      <c r="H1514" s="165">
        <v>0</v>
      </c>
      <c r="I1514" s="165">
        <v>0</v>
      </c>
      <c r="J1514" s="165">
        <v>0</v>
      </c>
      <c r="K1514" s="138">
        <v>0</v>
      </c>
      <c r="L1514" s="139">
        <v>12</v>
      </c>
      <c r="M1514" s="153">
        <v>0</v>
      </c>
      <c r="N1514" s="140" t="s">
        <v>125</v>
      </c>
      <c r="O1514" s="140">
        <v>0</v>
      </c>
      <c r="P1514" s="138">
        <v>0</v>
      </c>
      <c r="Q1514" s="137" t="s">
        <v>57</v>
      </c>
      <c r="R1514" s="137">
        <v>0</v>
      </c>
      <c r="S1514" s="140">
        <v>0</v>
      </c>
      <c r="T1514" s="182">
        <v>20161031</v>
      </c>
      <c r="U1514" s="137"/>
      <c r="V1514" s="138"/>
      <c r="W1514" s="141"/>
      <c r="X1514" s="138" t="s">
        <v>124</v>
      </c>
      <c r="Y1514" s="138">
        <v>0</v>
      </c>
      <c r="Z1514" s="138"/>
      <c r="AA1514" s="138"/>
      <c r="AB1514" s="138"/>
      <c r="AC1514" s="138"/>
      <c r="AD1514" s="138"/>
      <c r="AE1514" s="138"/>
      <c r="AF1514" s="165"/>
      <c r="AG1514" s="165"/>
      <c r="AH1514" s="165"/>
      <c r="AI1514" s="167"/>
      <c r="AJ1514" s="167"/>
      <c r="AK1514" s="165"/>
      <c r="AL1514" s="138"/>
      <c r="AM1514" s="138"/>
      <c r="AN1514" s="138"/>
      <c r="AO1514" s="142"/>
    </row>
    <row r="1515" spans="1:41">
      <c r="A1515" s="136">
        <v>50790950</v>
      </c>
      <c r="B1515" s="137">
        <v>9200326</v>
      </c>
      <c r="C1515" s="138"/>
      <c r="D1515" s="165">
        <v>195426.05</v>
      </c>
      <c r="E1515" s="165">
        <v>-2030.26</v>
      </c>
      <c r="F1515" s="165">
        <v>193395.79</v>
      </c>
      <c r="G1515" s="165">
        <v>-1723.01</v>
      </c>
      <c r="H1515" s="165">
        <v>0</v>
      </c>
      <c r="I1515" s="165">
        <v>-323.98</v>
      </c>
      <c r="J1515" s="165">
        <v>-4077.25</v>
      </c>
      <c r="K1515" s="138">
        <v>0</v>
      </c>
      <c r="L1515" s="139">
        <v>10.58</v>
      </c>
      <c r="M1515" s="153">
        <v>203.56880208333334</v>
      </c>
      <c r="N1515" s="140" t="s">
        <v>126</v>
      </c>
      <c r="O1515" s="140">
        <v>0</v>
      </c>
      <c r="P1515" s="138">
        <v>193395.79</v>
      </c>
      <c r="Q1515" s="137" t="s">
        <v>57</v>
      </c>
      <c r="R1515" s="137">
        <v>0</v>
      </c>
      <c r="S1515" s="140">
        <v>0</v>
      </c>
      <c r="T1515" s="182">
        <v>20161031</v>
      </c>
      <c r="U1515" s="137"/>
      <c r="V1515" s="138"/>
      <c r="W1515" s="141"/>
      <c r="X1515" s="138" t="s">
        <v>124</v>
      </c>
      <c r="Y1515" s="138">
        <v>0</v>
      </c>
      <c r="Z1515" s="138"/>
      <c r="AA1515" s="138"/>
      <c r="AB1515" s="138"/>
      <c r="AC1515" s="138"/>
      <c r="AD1515" s="138"/>
      <c r="AE1515" s="138"/>
      <c r="AF1515" s="165"/>
      <c r="AG1515" s="165"/>
      <c r="AH1515" s="165"/>
      <c r="AI1515" s="167"/>
      <c r="AJ1515" s="167"/>
      <c r="AK1515" s="165"/>
      <c r="AL1515" s="138"/>
      <c r="AM1515" s="138"/>
      <c r="AN1515" s="138"/>
      <c r="AO1515" s="142"/>
    </row>
    <row r="1516" spans="1:41">
      <c r="A1516" s="136">
        <v>50791748</v>
      </c>
      <c r="B1516" s="137">
        <v>5461643</v>
      </c>
      <c r="C1516" s="138"/>
      <c r="D1516" s="165">
        <v>0</v>
      </c>
      <c r="E1516" s="165">
        <v>0</v>
      </c>
      <c r="F1516" s="165">
        <v>0</v>
      </c>
      <c r="G1516" s="165">
        <v>0</v>
      </c>
      <c r="H1516" s="165">
        <v>0</v>
      </c>
      <c r="I1516" s="165">
        <v>0</v>
      </c>
      <c r="J1516" s="165">
        <v>0</v>
      </c>
      <c r="K1516" s="138">
        <v>0</v>
      </c>
      <c r="L1516" s="139">
        <v>11.375</v>
      </c>
      <c r="M1516" s="153">
        <v>0</v>
      </c>
      <c r="N1516" s="140" t="s">
        <v>125</v>
      </c>
      <c r="O1516" s="140">
        <v>0</v>
      </c>
      <c r="P1516" s="138">
        <v>0</v>
      </c>
      <c r="Q1516" s="137" t="s">
        <v>57</v>
      </c>
      <c r="R1516" s="137">
        <v>0</v>
      </c>
      <c r="S1516" s="140">
        <v>0</v>
      </c>
      <c r="T1516" s="182">
        <v>20161031</v>
      </c>
      <c r="U1516" s="137"/>
      <c r="V1516" s="138"/>
      <c r="W1516" s="141"/>
      <c r="X1516" s="138" t="s">
        <v>124</v>
      </c>
      <c r="Y1516" s="138">
        <v>0</v>
      </c>
      <c r="Z1516" s="138"/>
      <c r="AA1516" s="138"/>
      <c r="AB1516" s="138"/>
      <c r="AC1516" s="138"/>
      <c r="AD1516" s="138"/>
      <c r="AE1516" s="138"/>
      <c r="AF1516" s="165"/>
      <c r="AG1516" s="165"/>
      <c r="AH1516" s="165"/>
      <c r="AI1516" s="167"/>
      <c r="AJ1516" s="167"/>
      <c r="AK1516" s="165"/>
      <c r="AL1516" s="138"/>
      <c r="AM1516" s="138"/>
      <c r="AN1516" s="138"/>
      <c r="AO1516" s="142"/>
    </row>
    <row r="1517" spans="1:41">
      <c r="A1517" s="136">
        <v>50791792</v>
      </c>
      <c r="B1517" s="137">
        <v>41848394</v>
      </c>
      <c r="C1517" s="138"/>
      <c r="D1517" s="165">
        <v>0</v>
      </c>
      <c r="E1517" s="165">
        <v>0</v>
      </c>
      <c r="F1517" s="165">
        <v>0</v>
      </c>
      <c r="G1517" s="165">
        <v>0</v>
      </c>
      <c r="H1517" s="165">
        <v>0</v>
      </c>
      <c r="I1517" s="165">
        <v>0</v>
      </c>
      <c r="J1517" s="165">
        <v>0</v>
      </c>
      <c r="K1517" s="138">
        <v>0</v>
      </c>
      <c r="L1517" s="139">
        <v>11.1</v>
      </c>
      <c r="M1517" s="153">
        <v>0</v>
      </c>
      <c r="N1517" s="140" t="s">
        <v>125</v>
      </c>
      <c r="O1517" s="140">
        <v>0</v>
      </c>
      <c r="P1517" s="138">
        <v>0</v>
      </c>
      <c r="Q1517" s="137" t="s">
        <v>57</v>
      </c>
      <c r="R1517" s="137">
        <v>0</v>
      </c>
      <c r="S1517" s="140">
        <v>0</v>
      </c>
      <c r="T1517" s="182">
        <v>20161031</v>
      </c>
      <c r="U1517" s="137"/>
      <c r="V1517" s="138"/>
      <c r="W1517" s="141"/>
      <c r="X1517" s="138" t="s">
        <v>124</v>
      </c>
      <c r="Y1517" s="138">
        <v>0</v>
      </c>
      <c r="Z1517" s="138"/>
      <c r="AA1517" s="138"/>
      <c r="AB1517" s="138"/>
      <c r="AC1517" s="138"/>
      <c r="AD1517" s="138"/>
      <c r="AE1517" s="138"/>
      <c r="AF1517" s="165"/>
      <c r="AG1517" s="165"/>
      <c r="AH1517" s="165"/>
      <c r="AI1517" s="167"/>
      <c r="AJ1517" s="167"/>
      <c r="AK1517" s="165"/>
      <c r="AL1517" s="138"/>
      <c r="AM1517" s="138"/>
      <c r="AN1517" s="138"/>
      <c r="AO1517" s="142"/>
    </row>
    <row r="1518" spans="1:41">
      <c r="A1518" s="136">
        <v>50863954</v>
      </c>
      <c r="B1518" s="137">
        <v>8587495</v>
      </c>
      <c r="C1518" s="138"/>
      <c r="D1518" s="165">
        <v>0</v>
      </c>
      <c r="E1518" s="165">
        <v>0</v>
      </c>
      <c r="F1518" s="165">
        <v>0</v>
      </c>
      <c r="G1518" s="165">
        <v>0</v>
      </c>
      <c r="H1518" s="165">
        <v>0</v>
      </c>
      <c r="I1518" s="165">
        <v>0</v>
      </c>
      <c r="J1518" s="165">
        <v>0</v>
      </c>
      <c r="K1518" s="138">
        <v>0</v>
      </c>
      <c r="L1518" s="139">
        <v>11.8</v>
      </c>
      <c r="M1518" s="153">
        <v>0</v>
      </c>
      <c r="N1518" s="140" t="s">
        <v>125</v>
      </c>
      <c r="O1518" s="140">
        <v>0</v>
      </c>
      <c r="P1518" s="138">
        <v>0</v>
      </c>
      <c r="Q1518" s="137" t="s">
        <v>57</v>
      </c>
      <c r="R1518" s="137">
        <v>0</v>
      </c>
      <c r="S1518" s="140">
        <v>0</v>
      </c>
      <c r="T1518" s="182">
        <v>20161031</v>
      </c>
      <c r="U1518" s="137"/>
      <c r="V1518" s="138"/>
      <c r="W1518" s="141"/>
      <c r="X1518" s="138" t="s">
        <v>124</v>
      </c>
      <c r="Y1518" s="138">
        <v>0</v>
      </c>
      <c r="Z1518" s="138"/>
      <c r="AA1518" s="138"/>
      <c r="AB1518" s="138"/>
      <c r="AC1518" s="138"/>
      <c r="AD1518" s="138"/>
      <c r="AE1518" s="138"/>
      <c r="AF1518" s="165"/>
      <c r="AG1518" s="165"/>
      <c r="AH1518" s="165"/>
      <c r="AI1518" s="167"/>
      <c r="AJ1518" s="167"/>
      <c r="AK1518" s="165"/>
      <c r="AL1518" s="138"/>
      <c r="AM1518" s="138"/>
      <c r="AN1518" s="138"/>
      <c r="AO1518" s="142"/>
    </row>
    <row r="1519" spans="1:41">
      <c r="A1519" s="136">
        <v>50864490</v>
      </c>
      <c r="B1519" s="137">
        <v>16327069</v>
      </c>
      <c r="C1519" s="138"/>
      <c r="D1519" s="165">
        <v>0</v>
      </c>
      <c r="E1519" s="165">
        <v>0</v>
      </c>
      <c r="F1519" s="165">
        <v>0</v>
      </c>
      <c r="G1519" s="165">
        <v>0</v>
      </c>
      <c r="H1519" s="165">
        <v>0</v>
      </c>
      <c r="I1519" s="165">
        <v>0</v>
      </c>
      <c r="J1519" s="165">
        <v>0</v>
      </c>
      <c r="K1519" s="138">
        <v>0</v>
      </c>
      <c r="L1519" s="139">
        <v>11.8</v>
      </c>
      <c r="M1519" s="153">
        <v>0</v>
      </c>
      <c r="N1519" s="140" t="s">
        <v>125</v>
      </c>
      <c r="O1519" s="140">
        <v>0</v>
      </c>
      <c r="P1519" s="138">
        <v>0</v>
      </c>
      <c r="Q1519" s="137" t="s">
        <v>57</v>
      </c>
      <c r="R1519" s="137">
        <v>0</v>
      </c>
      <c r="S1519" s="140">
        <v>0</v>
      </c>
      <c r="T1519" s="182">
        <v>20161031</v>
      </c>
      <c r="U1519" s="137"/>
      <c r="V1519" s="138"/>
      <c r="W1519" s="141"/>
      <c r="X1519" s="138" t="s">
        <v>124</v>
      </c>
      <c r="Y1519" s="138">
        <v>0</v>
      </c>
      <c r="Z1519" s="138"/>
      <c r="AA1519" s="138"/>
      <c r="AB1519" s="138"/>
      <c r="AC1519" s="138"/>
      <c r="AD1519" s="138"/>
      <c r="AE1519" s="138"/>
      <c r="AF1519" s="165"/>
      <c r="AG1519" s="165"/>
      <c r="AH1519" s="165"/>
      <c r="AI1519" s="167"/>
      <c r="AJ1519" s="167"/>
      <c r="AK1519" s="165"/>
      <c r="AL1519" s="138"/>
      <c r="AM1519" s="138"/>
      <c r="AN1519" s="138"/>
      <c r="AO1519" s="142"/>
    </row>
    <row r="1520" spans="1:41">
      <c r="A1520" s="136">
        <v>50864710</v>
      </c>
      <c r="B1520" s="137">
        <v>25542442</v>
      </c>
      <c r="C1520" s="138"/>
      <c r="D1520" s="165">
        <v>721214.16</v>
      </c>
      <c r="E1520" s="165">
        <v>0</v>
      </c>
      <c r="F1520" s="165">
        <v>721214.16</v>
      </c>
      <c r="G1520" s="165">
        <v>0</v>
      </c>
      <c r="H1520" s="165">
        <v>0</v>
      </c>
      <c r="I1520" s="165">
        <v>0</v>
      </c>
      <c r="J1520" s="165">
        <v>0</v>
      </c>
      <c r="K1520" s="138">
        <v>0</v>
      </c>
      <c r="L1520" s="139">
        <v>11.375</v>
      </c>
      <c r="M1520" s="153">
        <v>751.26475000000016</v>
      </c>
      <c r="N1520" s="140" t="s">
        <v>126</v>
      </c>
      <c r="O1520" s="140">
        <v>1</v>
      </c>
      <c r="P1520" s="138">
        <v>513875.68</v>
      </c>
      <c r="Q1520" s="137" t="s">
        <v>64</v>
      </c>
      <c r="R1520" s="137">
        <v>20121031</v>
      </c>
      <c r="S1520" s="140">
        <v>49</v>
      </c>
      <c r="T1520" s="182">
        <v>20161031</v>
      </c>
      <c r="U1520" s="137"/>
      <c r="V1520" s="138"/>
      <c r="W1520" s="141"/>
      <c r="X1520" s="138" t="s">
        <v>124</v>
      </c>
      <c r="Y1520" s="138">
        <v>0</v>
      </c>
      <c r="Z1520" s="138"/>
      <c r="AA1520" s="138"/>
      <c r="AB1520" s="138"/>
      <c r="AC1520" s="138"/>
      <c r="AD1520" s="138"/>
      <c r="AE1520" s="138"/>
      <c r="AF1520" s="165"/>
      <c r="AG1520" s="165"/>
      <c r="AH1520" s="165"/>
      <c r="AI1520" s="167"/>
      <c r="AJ1520" s="167"/>
      <c r="AK1520" s="165"/>
      <c r="AL1520" s="138"/>
      <c r="AM1520" s="138"/>
      <c r="AN1520" s="138"/>
      <c r="AO1520" s="142"/>
    </row>
    <row r="1521" spans="1:41">
      <c r="A1521" s="136">
        <v>50864720</v>
      </c>
      <c r="B1521" s="137">
        <v>20003190</v>
      </c>
      <c r="C1521" s="138"/>
      <c r="D1521" s="165">
        <v>133449.56</v>
      </c>
      <c r="E1521" s="165">
        <v>-1374.88</v>
      </c>
      <c r="F1521" s="165">
        <v>132074.68</v>
      </c>
      <c r="G1521" s="165">
        <v>-1206.05</v>
      </c>
      <c r="H1521" s="165">
        <v>0</v>
      </c>
      <c r="I1521" s="165">
        <v>-413.73</v>
      </c>
      <c r="J1521" s="165">
        <v>-2994.66</v>
      </c>
      <c r="K1521" s="138">
        <v>0</v>
      </c>
      <c r="L1521" s="139">
        <v>10.845000000000001</v>
      </c>
      <c r="M1521" s="153">
        <v>139.00995833333334</v>
      </c>
      <c r="N1521" s="140" t="s">
        <v>126</v>
      </c>
      <c r="O1521" s="140">
        <v>0</v>
      </c>
      <c r="P1521" s="138">
        <v>132074.68</v>
      </c>
      <c r="Q1521" s="137" t="s">
        <v>57</v>
      </c>
      <c r="R1521" s="137">
        <v>0</v>
      </c>
      <c r="S1521" s="140">
        <v>0</v>
      </c>
      <c r="T1521" s="182">
        <v>20161031</v>
      </c>
      <c r="U1521" s="137"/>
      <c r="V1521" s="138"/>
      <c r="W1521" s="141"/>
      <c r="X1521" s="138" t="s">
        <v>124</v>
      </c>
      <c r="Y1521" s="138">
        <v>0</v>
      </c>
      <c r="Z1521" s="138"/>
      <c r="AA1521" s="138"/>
      <c r="AB1521" s="138"/>
      <c r="AC1521" s="138"/>
      <c r="AD1521" s="138"/>
      <c r="AE1521" s="138"/>
      <c r="AF1521" s="165"/>
      <c r="AG1521" s="165"/>
      <c r="AH1521" s="165"/>
      <c r="AI1521" s="167"/>
      <c r="AJ1521" s="167"/>
      <c r="AK1521" s="165"/>
      <c r="AL1521" s="138"/>
      <c r="AM1521" s="138"/>
      <c r="AN1521" s="138"/>
      <c r="AO1521" s="142"/>
    </row>
    <row r="1522" spans="1:41">
      <c r="A1522" s="136">
        <v>50864778</v>
      </c>
      <c r="B1522" s="137">
        <v>24877696</v>
      </c>
      <c r="C1522" s="138"/>
      <c r="D1522" s="165">
        <v>0</v>
      </c>
      <c r="E1522" s="165">
        <v>0</v>
      </c>
      <c r="F1522" s="165">
        <v>0</v>
      </c>
      <c r="G1522" s="165">
        <v>0</v>
      </c>
      <c r="H1522" s="165">
        <v>0</v>
      </c>
      <c r="I1522" s="165">
        <v>0</v>
      </c>
      <c r="J1522" s="165">
        <v>0</v>
      </c>
      <c r="K1522" s="138">
        <v>0</v>
      </c>
      <c r="L1522" s="139">
        <v>11.1</v>
      </c>
      <c r="M1522" s="153">
        <v>0</v>
      </c>
      <c r="N1522" s="140" t="s">
        <v>125</v>
      </c>
      <c r="O1522" s="140">
        <v>0</v>
      </c>
      <c r="P1522" s="138">
        <v>0</v>
      </c>
      <c r="Q1522" s="137" t="s">
        <v>57</v>
      </c>
      <c r="R1522" s="137">
        <v>0</v>
      </c>
      <c r="S1522" s="140">
        <v>0</v>
      </c>
      <c r="T1522" s="182">
        <v>20161031</v>
      </c>
      <c r="U1522" s="137"/>
      <c r="V1522" s="138"/>
      <c r="W1522" s="141"/>
      <c r="X1522" s="138" t="s">
        <v>124</v>
      </c>
      <c r="Y1522" s="138">
        <v>0</v>
      </c>
      <c r="Z1522" s="138"/>
      <c r="AA1522" s="138"/>
      <c r="AB1522" s="138"/>
      <c r="AC1522" s="138"/>
      <c r="AD1522" s="138"/>
      <c r="AE1522" s="138"/>
      <c r="AF1522" s="165"/>
      <c r="AG1522" s="165"/>
      <c r="AH1522" s="165"/>
      <c r="AI1522" s="167"/>
      <c r="AJ1522" s="167"/>
      <c r="AK1522" s="165"/>
      <c r="AL1522" s="138"/>
      <c r="AM1522" s="138"/>
      <c r="AN1522" s="138"/>
      <c r="AO1522" s="142"/>
    </row>
    <row r="1523" spans="1:41">
      <c r="A1523" s="136">
        <v>50864800</v>
      </c>
      <c r="B1523" s="137">
        <v>8886961</v>
      </c>
      <c r="C1523" s="138"/>
      <c r="D1523" s="165">
        <v>0</v>
      </c>
      <c r="E1523" s="165">
        <v>0</v>
      </c>
      <c r="F1523" s="165">
        <v>0</v>
      </c>
      <c r="G1523" s="165">
        <v>0</v>
      </c>
      <c r="H1523" s="165">
        <v>0</v>
      </c>
      <c r="I1523" s="165">
        <v>0</v>
      </c>
      <c r="J1523" s="165">
        <v>0</v>
      </c>
      <c r="K1523" s="138">
        <v>0</v>
      </c>
      <c r="L1523" s="139">
        <v>11.1</v>
      </c>
      <c r="M1523" s="153">
        <v>0</v>
      </c>
      <c r="N1523" s="140" t="s">
        <v>125</v>
      </c>
      <c r="O1523" s="140">
        <v>0</v>
      </c>
      <c r="P1523" s="138">
        <v>0</v>
      </c>
      <c r="Q1523" s="137" t="s">
        <v>57</v>
      </c>
      <c r="R1523" s="137">
        <v>0</v>
      </c>
      <c r="S1523" s="140">
        <v>0</v>
      </c>
      <c r="T1523" s="182">
        <v>20161031</v>
      </c>
      <c r="U1523" s="137"/>
      <c r="V1523" s="138"/>
      <c r="W1523" s="141"/>
      <c r="X1523" s="138" t="s">
        <v>124</v>
      </c>
      <c r="Y1523" s="138">
        <v>0</v>
      </c>
      <c r="Z1523" s="138"/>
      <c r="AA1523" s="138"/>
      <c r="AB1523" s="138"/>
      <c r="AC1523" s="138"/>
      <c r="AD1523" s="138"/>
      <c r="AE1523" s="138"/>
      <c r="AF1523" s="165"/>
      <c r="AG1523" s="165"/>
      <c r="AH1523" s="165"/>
      <c r="AI1523" s="167"/>
      <c r="AJ1523" s="167"/>
      <c r="AK1523" s="165"/>
      <c r="AL1523" s="138"/>
      <c r="AM1523" s="138"/>
      <c r="AN1523" s="138"/>
      <c r="AO1523" s="142"/>
    </row>
    <row r="1524" spans="1:41">
      <c r="A1524" s="136">
        <v>50908577</v>
      </c>
      <c r="B1524" s="137">
        <v>26202762</v>
      </c>
      <c r="C1524" s="138"/>
      <c r="D1524" s="165">
        <v>0</v>
      </c>
      <c r="E1524" s="165">
        <v>0</v>
      </c>
      <c r="F1524" s="165">
        <v>0</v>
      </c>
      <c r="G1524" s="165">
        <v>0</v>
      </c>
      <c r="H1524" s="165">
        <v>0</v>
      </c>
      <c r="I1524" s="165">
        <v>0</v>
      </c>
      <c r="J1524" s="165">
        <v>0</v>
      </c>
      <c r="K1524" s="138">
        <v>0</v>
      </c>
      <c r="L1524" s="139">
        <v>12.17</v>
      </c>
      <c r="M1524" s="153">
        <v>0</v>
      </c>
      <c r="N1524" s="140" t="s">
        <v>125</v>
      </c>
      <c r="O1524" s="140">
        <v>1</v>
      </c>
      <c r="P1524" s="138">
        <v>0</v>
      </c>
      <c r="Q1524" s="137" t="s">
        <v>57</v>
      </c>
      <c r="R1524" s="137">
        <v>0</v>
      </c>
      <c r="S1524" s="140">
        <v>0</v>
      </c>
      <c r="T1524" s="182">
        <v>20161031</v>
      </c>
      <c r="U1524" s="137"/>
      <c r="V1524" s="138"/>
      <c r="W1524" s="141"/>
      <c r="X1524" s="138" t="s">
        <v>124</v>
      </c>
      <c r="Y1524" s="138">
        <v>0</v>
      </c>
      <c r="Z1524" s="138"/>
      <c r="AA1524" s="138"/>
      <c r="AB1524" s="138"/>
      <c r="AC1524" s="138"/>
      <c r="AD1524" s="138"/>
      <c r="AE1524" s="138"/>
      <c r="AF1524" s="165"/>
      <c r="AG1524" s="165"/>
      <c r="AH1524" s="165"/>
      <c r="AI1524" s="167"/>
      <c r="AJ1524" s="167"/>
      <c r="AK1524" s="165"/>
      <c r="AL1524" s="138"/>
      <c r="AM1524" s="138"/>
      <c r="AN1524" s="138"/>
      <c r="AO1524" s="142"/>
    </row>
    <row r="1525" spans="1:41">
      <c r="A1525" s="136">
        <v>50954589</v>
      </c>
      <c r="B1525" s="137">
        <v>12717353</v>
      </c>
      <c r="C1525" s="138"/>
      <c r="D1525" s="165">
        <v>0</v>
      </c>
      <c r="E1525" s="165">
        <v>0</v>
      </c>
      <c r="F1525" s="165">
        <v>0</v>
      </c>
      <c r="G1525" s="165">
        <v>0</v>
      </c>
      <c r="H1525" s="165">
        <v>0</v>
      </c>
      <c r="I1525" s="165">
        <v>0</v>
      </c>
      <c r="J1525" s="165">
        <v>0</v>
      </c>
      <c r="K1525" s="138">
        <v>0</v>
      </c>
      <c r="L1525" s="139">
        <v>11.8</v>
      </c>
      <c r="M1525" s="153">
        <v>0</v>
      </c>
      <c r="N1525" s="140" t="s">
        <v>125</v>
      </c>
      <c r="O1525" s="140">
        <v>0</v>
      </c>
      <c r="P1525" s="138">
        <v>0</v>
      </c>
      <c r="Q1525" s="137" t="s">
        <v>57</v>
      </c>
      <c r="R1525" s="137">
        <v>0</v>
      </c>
      <c r="S1525" s="140">
        <v>0</v>
      </c>
      <c r="T1525" s="182">
        <v>20161031</v>
      </c>
      <c r="U1525" s="137"/>
      <c r="V1525" s="138"/>
      <c r="W1525" s="141"/>
      <c r="X1525" s="138" t="s">
        <v>124</v>
      </c>
      <c r="Y1525" s="138">
        <v>0</v>
      </c>
      <c r="Z1525" s="138"/>
      <c r="AA1525" s="138"/>
      <c r="AB1525" s="138"/>
      <c r="AC1525" s="138"/>
      <c r="AD1525" s="138"/>
      <c r="AE1525" s="138"/>
      <c r="AF1525" s="165"/>
      <c r="AG1525" s="165"/>
      <c r="AH1525" s="165"/>
      <c r="AI1525" s="167"/>
      <c r="AJ1525" s="167"/>
      <c r="AK1525" s="165"/>
      <c r="AL1525" s="138"/>
      <c r="AM1525" s="138"/>
      <c r="AN1525" s="138"/>
      <c r="AO1525" s="142"/>
    </row>
    <row r="1526" spans="1:41">
      <c r="A1526" s="136">
        <v>50954653</v>
      </c>
      <c r="B1526" s="137">
        <v>12716312</v>
      </c>
      <c r="C1526" s="138"/>
      <c r="D1526" s="165">
        <v>623004.72</v>
      </c>
      <c r="E1526" s="165">
        <v>0</v>
      </c>
      <c r="F1526" s="165">
        <v>623004.72</v>
      </c>
      <c r="G1526" s="165">
        <v>0</v>
      </c>
      <c r="H1526" s="165">
        <v>0</v>
      </c>
      <c r="I1526" s="165">
        <v>0</v>
      </c>
      <c r="J1526" s="165">
        <v>0</v>
      </c>
      <c r="K1526" s="138">
        <v>0</v>
      </c>
      <c r="L1526" s="139">
        <v>12.435</v>
      </c>
      <c r="M1526" s="153">
        <v>648.96325000000002</v>
      </c>
      <c r="N1526" s="140" t="s">
        <v>126</v>
      </c>
      <c r="O1526" s="140">
        <v>1</v>
      </c>
      <c r="P1526" s="138">
        <v>407596.84</v>
      </c>
      <c r="Q1526" s="137" t="s">
        <v>64</v>
      </c>
      <c r="R1526" s="137">
        <v>20100630</v>
      </c>
      <c r="S1526" s="140">
        <v>77</v>
      </c>
      <c r="T1526" s="182">
        <v>20161031</v>
      </c>
      <c r="U1526" s="137"/>
      <c r="V1526" s="138"/>
      <c r="W1526" s="141"/>
      <c r="X1526" s="138" t="s">
        <v>124</v>
      </c>
      <c r="Y1526" s="138">
        <v>0</v>
      </c>
      <c r="Z1526" s="138"/>
      <c r="AA1526" s="138"/>
      <c r="AB1526" s="138"/>
      <c r="AC1526" s="138"/>
      <c r="AD1526" s="138"/>
      <c r="AE1526" s="138"/>
      <c r="AF1526" s="165"/>
      <c r="AG1526" s="165"/>
      <c r="AH1526" s="165"/>
      <c r="AI1526" s="167"/>
      <c r="AJ1526" s="167"/>
      <c r="AK1526" s="165"/>
      <c r="AL1526" s="138"/>
      <c r="AM1526" s="138"/>
      <c r="AN1526" s="138"/>
      <c r="AO1526" s="142"/>
    </row>
    <row r="1527" spans="1:41">
      <c r="A1527" s="136">
        <v>50954717</v>
      </c>
      <c r="B1527" s="137">
        <v>5885258</v>
      </c>
      <c r="C1527" s="138"/>
      <c r="D1527" s="165">
        <v>0</v>
      </c>
      <c r="E1527" s="165">
        <v>0</v>
      </c>
      <c r="F1527" s="165">
        <v>0</v>
      </c>
      <c r="G1527" s="165">
        <v>0</v>
      </c>
      <c r="H1527" s="165">
        <v>0</v>
      </c>
      <c r="I1527" s="165">
        <v>0</v>
      </c>
      <c r="J1527" s="165">
        <v>0</v>
      </c>
      <c r="K1527" s="138">
        <v>0</v>
      </c>
      <c r="L1527" s="139">
        <v>12.5</v>
      </c>
      <c r="M1527" s="153">
        <v>0</v>
      </c>
      <c r="N1527" s="140" t="s">
        <v>125</v>
      </c>
      <c r="O1527" s="140">
        <v>0</v>
      </c>
      <c r="P1527" s="138">
        <v>0</v>
      </c>
      <c r="Q1527" s="137" t="s">
        <v>57</v>
      </c>
      <c r="R1527" s="137">
        <v>0</v>
      </c>
      <c r="S1527" s="140">
        <v>0</v>
      </c>
      <c r="T1527" s="182">
        <v>20161031</v>
      </c>
      <c r="U1527" s="137"/>
      <c r="V1527" s="138"/>
      <c r="W1527" s="141"/>
      <c r="X1527" s="138" t="s">
        <v>124</v>
      </c>
      <c r="Y1527" s="138">
        <v>0</v>
      </c>
      <c r="Z1527" s="138"/>
      <c r="AA1527" s="138"/>
      <c r="AB1527" s="138"/>
      <c r="AC1527" s="138"/>
      <c r="AD1527" s="138"/>
      <c r="AE1527" s="138"/>
      <c r="AF1527" s="165"/>
      <c r="AG1527" s="165"/>
      <c r="AH1527" s="165"/>
      <c r="AI1527" s="167"/>
      <c r="AJ1527" s="167"/>
      <c r="AK1527" s="165"/>
      <c r="AL1527" s="138"/>
      <c r="AM1527" s="138"/>
      <c r="AN1527" s="138"/>
      <c r="AO1527" s="142"/>
    </row>
    <row r="1528" spans="1:41">
      <c r="A1528" s="136">
        <v>50955154</v>
      </c>
      <c r="B1528" s="137">
        <v>10685376</v>
      </c>
      <c r="C1528" s="138"/>
      <c r="D1528" s="165">
        <v>565624.66</v>
      </c>
      <c r="E1528" s="165">
        <v>-5648.89</v>
      </c>
      <c r="F1528" s="165">
        <v>559975.77</v>
      </c>
      <c r="G1528" s="165">
        <v>-5656.25</v>
      </c>
      <c r="H1528" s="165">
        <v>0</v>
      </c>
      <c r="I1528" s="165">
        <v>-851.3</v>
      </c>
      <c r="J1528" s="165">
        <v>-12156.44</v>
      </c>
      <c r="K1528" s="138">
        <v>0</v>
      </c>
      <c r="L1528" s="139">
        <v>12</v>
      </c>
      <c r="M1528" s="153">
        <v>589.19235416666675</v>
      </c>
      <c r="N1528" s="140" t="s">
        <v>126</v>
      </c>
      <c r="O1528" s="140">
        <v>0</v>
      </c>
      <c r="P1528" s="138">
        <v>559975.77</v>
      </c>
      <c r="Q1528" s="137" t="s">
        <v>57</v>
      </c>
      <c r="R1528" s="137">
        <v>0</v>
      </c>
      <c r="S1528" s="140">
        <v>0</v>
      </c>
      <c r="T1528" s="182">
        <v>20161031</v>
      </c>
      <c r="U1528" s="137"/>
      <c r="V1528" s="138"/>
      <c r="W1528" s="141"/>
      <c r="X1528" s="138" t="s">
        <v>124</v>
      </c>
      <c r="Y1528" s="138">
        <v>0</v>
      </c>
      <c r="Z1528" s="138"/>
      <c r="AA1528" s="138"/>
      <c r="AB1528" s="138"/>
      <c r="AC1528" s="138"/>
      <c r="AD1528" s="138"/>
      <c r="AE1528" s="138"/>
      <c r="AF1528" s="165"/>
      <c r="AG1528" s="165"/>
      <c r="AH1528" s="165"/>
      <c r="AI1528" s="167"/>
      <c r="AJ1528" s="167"/>
      <c r="AK1528" s="165"/>
      <c r="AL1528" s="138"/>
      <c r="AM1528" s="138"/>
      <c r="AN1528" s="138"/>
      <c r="AO1528" s="142"/>
    </row>
    <row r="1529" spans="1:41">
      <c r="A1529" s="136">
        <v>50955398</v>
      </c>
      <c r="B1529" s="137">
        <v>41657198</v>
      </c>
      <c r="C1529" s="138"/>
      <c r="D1529" s="165">
        <v>646371.17000000004</v>
      </c>
      <c r="E1529" s="165">
        <v>-6659.32</v>
      </c>
      <c r="F1529" s="165">
        <v>639711.85</v>
      </c>
      <c r="G1529" s="165">
        <v>-5841.58</v>
      </c>
      <c r="H1529" s="165">
        <v>0</v>
      </c>
      <c r="I1529" s="165">
        <v>-945.19</v>
      </c>
      <c r="J1529" s="165">
        <v>-13446.09</v>
      </c>
      <c r="K1529" s="138">
        <v>0</v>
      </c>
      <c r="L1529" s="139">
        <v>10.845000000000001</v>
      </c>
      <c r="M1529" s="153">
        <v>673.30330208333339</v>
      </c>
      <c r="N1529" s="140" t="s">
        <v>126</v>
      </c>
      <c r="O1529" s="140">
        <v>0</v>
      </c>
      <c r="P1529" s="138">
        <v>639711.85</v>
      </c>
      <c r="Q1529" s="137" t="s">
        <v>57</v>
      </c>
      <c r="R1529" s="137">
        <v>0</v>
      </c>
      <c r="S1529" s="140">
        <v>0</v>
      </c>
      <c r="T1529" s="182">
        <v>20161031</v>
      </c>
      <c r="U1529" s="137"/>
      <c r="V1529" s="138"/>
      <c r="W1529" s="141"/>
      <c r="X1529" s="138" t="s">
        <v>124</v>
      </c>
      <c r="Y1529" s="138">
        <v>0</v>
      </c>
      <c r="Z1529" s="138"/>
      <c r="AA1529" s="138"/>
      <c r="AB1529" s="138"/>
      <c r="AC1529" s="138"/>
      <c r="AD1529" s="138"/>
      <c r="AE1529" s="138"/>
      <c r="AF1529" s="165"/>
      <c r="AG1529" s="165"/>
      <c r="AH1529" s="165"/>
      <c r="AI1529" s="167"/>
      <c r="AJ1529" s="167"/>
      <c r="AK1529" s="165"/>
      <c r="AL1529" s="138"/>
      <c r="AM1529" s="138"/>
      <c r="AN1529" s="138"/>
      <c r="AO1529" s="142"/>
    </row>
    <row r="1530" spans="1:41">
      <c r="A1530" s="136">
        <v>50955473</v>
      </c>
      <c r="B1530" s="137">
        <v>41773480</v>
      </c>
      <c r="C1530" s="138"/>
      <c r="D1530" s="165">
        <v>11457444.640000001</v>
      </c>
      <c r="E1530" s="165">
        <v>0</v>
      </c>
      <c r="F1530" s="165">
        <v>11457444.640000001</v>
      </c>
      <c r="G1530" s="165">
        <v>0</v>
      </c>
      <c r="H1530" s="165">
        <v>0</v>
      </c>
      <c r="I1530" s="165">
        <v>0</v>
      </c>
      <c r="J1530" s="165">
        <v>0</v>
      </c>
      <c r="K1530" s="138">
        <v>0</v>
      </c>
      <c r="L1530" s="139">
        <v>11.1</v>
      </c>
      <c r="M1530" s="153">
        <v>11934.838166666668</v>
      </c>
      <c r="N1530" s="140" t="s">
        <v>126</v>
      </c>
      <c r="O1530" s="140">
        <v>1</v>
      </c>
      <c r="P1530" s="138">
        <v>7385467.7599999998</v>
      </c>
      <c r="Q1530" s="137" t="s">
        <v>64</v>
      </c>
      <c r="R1530" s="137">
        <v>20101101</v>
      </c>
      <c r="S1530" s="140">
        <v>73</v>
      </c>
      <c r="T1530" s="182">
        <v>20161031</v>
      </c>
      <c r="U1530" s="137"/>
      <c r="V1530" s="138"/>
      <c r="W1530" s="141"/>
      <c r="X1530" s="138" t="s">
        <v>124</v>
      </c>
      <c r="Y1530" s="138">
        <v>0</v>
      </c>
      <c r="Z1530" s="138"/>
      <c r="AA1530" s="138"/>
      <c r="AB1530" s="138"/>
      <c r="AC1530" s="138"/>
      <c r="AD1530" s="138"/>
      <c r="AE1530" s="138"/>
      <c r="AF1530" s="165"/>
      <c r="AG1530" s="165"/>
      <c r="AH1530" s="165"/>
      <c r="AI1530" s="167"/>
      <c r="AJ1530" s="167"/>
      <c r="AK1530" s="165"/>
      <c r="AL1530" s="138"/>
      <c r="AM1530" s="138"/>
      <c r="AN1530" s="138"/>
      <c r="AO1530" s="142"/>
    </row>
    <row r="1531" spans="1:41">
      <c r="A1531" s="136">
        <v>51007793</v>
      </c>
      <c r="B1531" s="137">
        <v>42034871</v>
      </c>
      <c r="C1531" s="138"/>
      <c r="D1531" s="165">
        <v>0</v>
      </c>
      <c r="E1531" s="165">
        <v>0</v>
      </c>
      <c r="F1531" s="165">
        <v>0</v>
      </c>
      <c r="G1531" s="165">
        <v>0</v>
      </c>
      <c r="H1531" s="165">
        <v>0</v>
      </c>
      <c r="I1531" s="165">
        <v>0</v>
      </c>
      <c r="J1531" s="165">
        <v>0</v>
      </c>
      <c r="K1531" s="138">
        <v>0</v>
      </c>
      <c r="L1531" s="139">
        <v>11.8</v>
      </c>
      <c r="M1531" s="153">
        <v>0</v>
      </c>
      <c r="N1531" s="140" t="s">
        <v>125</v>
      </c>
      <c r="O1531" s="140">
        <v>0</v>
      </c>
      <c r="P1531" s="138">
        <v>0</v>
      </c>
      <c r="Q1531" s="137" t="s">
        <v>57</v>
      </c>
      <c r="R1531" s="137">
        <v>0</v>
      </c>
      <c r="S1531" s="140">
        <v>0</v>
      </c>
      <c r="T1531" s="182">
        <v>20161031</v>
      </c>
      <c r="U1531" s="137"/>
      <c r="V1531" s="138"/>
      <c r="W1531" s="141"/>
      <c r="X1531" s="138" t="s">
        <v>124</v>
      </c>
      <c r="Y1531" s="138">
        <v>0</v>
      </c>
      <c r="Z1531" s="138"/>
      <c r="AA1531" s="138"/>
      <c r="AB1531" s="138"/>
      <c r="AC1531" s="138"/>
      <c r="AD1531" s="138"/>
      <c r="AE1531" s="138"/>
      <c r="AF1531" s="165"/>
      <c r="AG1531" s="165"/>
      <c r="AH1531" s="165"/>
      <c r="AI1531" s="167"/>
      <c r="AJ1531" s="167"/>
      <c r="AK1531" s="165"/>
      <c r="AL1531" s="138"/>
      <c r="AM1531" s="138"/>
      <c r="AN1531" s="138"/>
      <c r="AO1531" s="142"/>
    </row>
    <row r="1532" spans="1:41">
      <c r="A1532" s="136">
        <v>51009073</v>
      </c>
      <c r="B1532" s="137">
        <v>34124592</v>
      </c>
      <c r="C1532" s="138"/>
      <c r="D1532" s="165">
        <v>0</v>
      </c>
      <c r="E1532" s="165">
        <v>0</v>
      </c>
      <c r="F1532" s="165">
        <v>0</v>
      </c>
      <c r="G1532" s="165">
        <v>0</v>
      </c>
      <c r="H1532" s="165">
        <v>0</v>
      </c>
      <c r="I1532" s="165">
        <v>0</v>
      </c>
      <c r="J1532" s="165">
        <v>0</v>
      </c>
      <c r="K1532" s="138">
        <v>0</v>
      </c>
      <c r="L1532" s="139">
        <v>11.904999999999999</v>
      </c>
      <c r="M1532" s="153">
        <v>0</v>
      </c>
      <c r="N1532" s="140" t="s">
        <v>125</v>
      </c>
      <c r="O1532" s="140">
        <v>0</v>
      </c>
      <c r="P1532" s="138">
        <v>0</v>
      </c>
      <c r="Q1532" s="137" t="s">
        <v>57</v>
      </c>
      <c r="R1532" s="137">
        <v>0</v>
      </c>
      <c r="S1532" s="140">
        <v>0</v>
      </c>
      <c r="T1532" s="182">
        <v>20161031</v>
      </c>
      <c r="U1532" s="137"/>
      <c r="V1532" s="138"/>
      <c r="W1532" s="141"/>
      <c r="X1532" s="138" t="s">
        <v>124</v>
      </c>
      <c r="Y1532" s="138">
        <v>0</v>
      </c>
      <c r="Z1532" s="138"/>
      <c r="AA1532" s="138"/>
      <c r="AB1532" s="138"/>
      <c r="AC1532" s="138"/>
      <c r="AD1532" s="138"/>
      <c r="AE1532" s="138"/>
      <c r="AF1532" s="165"/>
      <c r="AG1532" s="165"/>
      <c r="AH1532" s="165"/>
      <c r="AI1532" s="167"/>
      <c r="AJ1532" s="167"/>
      <c r="AK1532" s="165"/>
      <c r="AL1532" s="138"/>
      <c r="AM1532" s="138"/>
      <c r="AN1532" s="138"/>
      <c r="AO1532" s="142"/>
    </row>
    <row r="1533" spans="1:41">
      <c r="A1533" s="136">
        <v>51009245</v>
      </c>
      <c r="B1533" s="137">
        <v>38540979</v>
      </c>
      <c r="C1533" s="138"/>
      <c r="D1533" s="165">
        <v>0</v>
      </c>
      <c r="E1533" s="165">
        <v>0</v>
      </c>
      <c r="F1533" s="165">
        <v>0</v>
      </c>
      <c r="G1533" s="165">
        <v>0</v>
      </c>
      <c r="H1533" s="165">
        <v>0</v>
      </c>
      <c r="I1533" s="165">
        <v>0</v>
      </c>
      <c r="J1533" s="165">
        <v>0</v>
      </c>
      <c r="K1533" s="138">
        <v>0</v>
      </c>
      <c r="L1533" s="139">
        <v>11.375</v>
      </c>
      <c r="M1533" s="153">
        <v>0</v>
      </c>
      <c r="N1533" s="140" t="s">
        <v>125</v>
      </c>
      <c r="O1533" s="140">
        <v>0</v>
      </c>
      <c r="P1533" s="138">
        <v>0</v>
      </c>
      <c r="Q1533" s="137" t="s">
        <v>57</v>
      </c>
      <c r="R1533" s="137">
        <v>0</v>
      </c>
      <c r="S1533" s="140">
        <v>0</v>
      </c>
      <c r="T1533" s="182">
        <v>20161031</v>
      </c>
      <c r="U1533" s="137"/>
      <c r="V1533" s="138"/>
      <c r="W1533" s="141"/>
      <c r="X1533" s="138" t="s">
        <v>124</v>
      </c>
      <c r="Y1533" s="138">
        <v>0</v>
      </c>
      <c r="Z1533" s="138"/>
      <c r="AA1533" s="138"/>
      <c r="AB1533" s="138"/>
      <c r="AC1533" s="138"/>
      <c r="AD1533" s="138"/>
      <c r="AE1533" s="138"/>
      <c r="AF1533" s="165"/>
      <c r="AG1533" s="165"/>
      <c r="AH1533" s="165"/>
      <c r="AI1533" s="167"/>
      <c r="AJ1533" s="167"/>
      <c r="AK1533" s="165"/>
      <c r="AL1533" s="138"/>
      <c r="AM1533" s="138"/>
      <c r="AN1533" s="138"/>
      <c r="AO1533" s="142"/>
    </row>
    <row r="1534" spans="1:41">
      <c r="A1534" s="136">
        <v>51009266</v>
      </c>
      <c r="B1534" s="137">
        <v>41840549</v>
      </c>
      <c r="C1534" s="138"/>
      <c r="D1534" s="165">
        <v>336905.66</v>
      </c>
      <c r="E1534" s="165">
        <v>-3272.58</v>
      </c>
      <c r="F1534" s="165">
        <v>333633.08</v>
      </c>
      <c r="G1534" s="165">
        <v>-3565.58</v>
      </c>
      <c r="H1534" s="165">
        <v>0</v>
      </c>
      <c r="I1534" s="165">
        <v>-508.03</v>
      </c>
      <c r="J1534" s="165">
        <v>-7346.19</v>
      </c>
      <c r="K1534" s="138">
        <v>0</v>
      </c>
      <c r="L1534" s="139">
        <v>12.7</v>
      </c>
      <c r="M1534" s="153">
        <v>350.94339583333334</v>
      </c>
      <c r="N1534" s="140" t="s">
        <v>126</v>
      </c>
      <c r="O1534" s="140">
        <v>0</v>
      </c>
      <c r="P1534" s="138">
        <v>333633.08</v>
      </c>
      <c r="Q1534" s="137" t="s">
        <v>57</v>
      </c>
      <c r="R1534" s="137">
        <v>0</v>
      </c>
      <c r="S1534" s="140">
        <v>0</v>
      </c>
      <c r="T1534" s="182">
        <v>20161031</v>
      </c>
      <c r="U1534" s="137"/>
      <c r="V1534" s="138"/>
      <c r="W1534" s="141"/>
      <c r="X1534" s="138" t="s">
        <v>124</v>
      </c>
      <c r="Y1534" s="138">
        <v>0</v>
      </c>
      <c r="Z1534" s="138"/>
      <c r="AA1534" s="138"/>
      <c r="AB1534" s="138"/>
      <c r="AC1534" s="138"/>
      <c r="AD1534" s="138"/>
      <c r="AE1534" s="138"/>
      <c r="AF1534" s="165"/>
      <c r="AG1534" s="165"/>
      <c r="AH1534" s="165"/>
      <c r="AI1534" s="167"/>
      <c r="AJ1534" s="167"/>
      <c r="AK1534" s="165"/>
      <c r="AL1534" s="138"/>
      <c r="AM1534" s="138"/>
      <c r="AN1534" s="138"/>
      <c r="AO1534" s="142"/>
    </row>
    <row r="1535" spans="1:41">
      <c r="A1535" s="136">
        <v>51127465</v>
      </c>
      <c r="B1535" s="137">
        <v>13515137</v>
      </c>
      <c r="C1535" s="138"/>
      <c r="D1535" s="165">
        <v>0</v>
      </c>
      <c r="E1535" s="165">
        <v>0</v>
      </c>
      <c r="F1535" s="165">
        <v>0</v>
      </c>
      <c r="G1535" s="165">
        <v>0</v>
      </c>
      <c r="H1535" s="165">
        <v>0</v>
      </c>
      <c r="I1535" s="165">
        <v>0</v>
      </c>
      <c r="J1535" s="165">
        <v>0</v>
      </c>
      <c r="K1535" s="138">
        <v>0</v>
      </c>
      <c r="L1535" s="139">
        <v>11.1</v>
      </c>
      <c r="M1535" s="153">
        <v>0</v>
      </c>
      <c r="N1535" s="140" t="s">
        <v>125</v>
      </c>
      <c r="O1535" s="140">
        <v>0</v>
      </c>
      <c r="P1535" s="138">
        <v>0</v>
      </c>
      <c r="Q1535" s="137" t="s">
        <v>57</v>
      </c>
      <c r="R1535" s="137">
        <v>0</v>
      </c>
      <c r="S1535" s="140">
        <v>0</v>
      </c>
      <c r="T1535" s="182">
        <v>20161031</v>
      </c>
      <c r="U1535" s="137"/>
      <c r="V1535" s="138"/>
      <c r="W1535" s="141"/>
      <c r="X1535" s="138" t="s">
        <v>124</v>
      </c>
      <c r="Y1535" s="138">
        <v>0</v>
      </c>
      <c r="Z1535" s="138"/>
      <c r="AA1535" s="138"/>
      <c r="AB1535" s="138"/>
      <c r="AC1535" s="138"/>
      <c r="AD1535" s="138"/>
      <c r="AE1535" s="138"/>
      <c r="AF1535" s="165"/>
      <c r="AG1535" s="165"/>
      <c r="AH1535" s="165"/>
      <c r="AI1535" s="167"/>
      <c r="AJ1535" s="167"/>
      <c r="AK1535" s="165"/>
      <c r="AL1535" s="138"/>
      <c r="AM1535" s="138"/>
      <c r="AN1535" s="138"/>
      <c r="AO1535" s="142"/>
    </row>
    <row r="1536" spans="1:41">
      <c r="A1536" s="136">
        <v>51127939</v>
      </c>
      <c r="B1536" s="137">
        <v>5389551</v>
      </c>
      <c r="C1536" s="138"/>
      <c r="D1536" s="165">
        <v>0</v>
      </c>
      <c r="E1536" s="165">
        <v>0</v>
      </c>
      <c r="F1536" s="165">
        <v>0</v>
      </c>
      <c r="G1536" s="165">
        <v>0</v>
      </c>
      <c r="H1536" s="165">
        <v>0</v>
      </c>
      <c r="I1536" s="165">
        <v>0</v>
      </c>
      <c r="J1536" s="165">
        <v>0</v>
      </c>
      <c r="K1536" s="138">
        <v>0</v>
      </c>
      <c r="L1536" s="139">
        <v>11.11</v>
      </c>
      <c r="M1536" s="153">
        <v>0</v>
      </c>
      <c r="N1536" s="140" t="s">
        <v>125</v>
      </c>
      <c r="O1536" s="140">
        <v>0</v>
      </c>
      <c r="P1536" s="138">
        <v>0</v>
      </c>
      <c r="Q1536" s="137" t="s">
        <v>57</v>
      </c>
      <c r="R1536" s="137">
        <v>0</v>
      </c>
      <c r="S1536" s="140">
        <v>0</v>
      </c>
      <c r="T1536" s="182">
        <v>20161031</v>
      </c>
      <c r="U1536" s="137"/>
      <c r="V1536" s="138"/>
      <c r="W1536" s="141"/>
      <c r="X1536" s="138" t="s">
        <v>124</v>
      </c>
      <c r="Y1536" s="138">
        <v>0</v>
      </c>
      <c r="Z1536" s="138"/>
      <c r="AA1536" s="138"/>
      <c r="AB1536" s="138"/>
      <c r="AC1536" s="138"/>
      <c r="AD1536" s="138"/>
      <c r="AE1536" s="138"/>
      <c r="AF1536" s="165"/>
      <c r="AG1536" s="165"/>
      <c r="AH1536" s="165"/>
      <c r="AI1536" s="167"/>
      <c r="AJ1536" s="167"/>
      <c r="AK1536" s="165"/>
      <c r="AL1536" s="138"/>
      <c r="AM1536" s="138"/>
      <c r="AN1536" s="138"/>
      <c r="AO1536" s="142"/>
    </row>
    <row r="1537" spans="1:41">
      <c r="A1537" s="136">
        <v>51128074</v>
      </c>
      <c r="B1537" s="137">
        <v>36963672</v>
      </c>
      <c r="C1537" s="138"/>
      <c r="D1537" s="165">
        <v>862583.48</v>
      </c>
      <c r="E1537" s="165">
        <v>0</v>
      </c>
      <c r="F1537" s="165">
        <v>862583.48</v>
      </c>
      <c r="G1537" s="165">
        <v>0</v>
      </c>
      <c r="H1537" s="165">
        <v>0</v>
      </c>
      <c r="I1537" s="165">
        <v>0</v>
      </c>
      <c r="J1537" s="165">
        <v>0</v>
      </c>
      <c r="K1537" s="138">
        <v>0</v>
      </c>
      <c r="L1537" s="139">
        <v>11.1</v>
      </c>
      <c r="M1537" s="153">
        <v>898.52445833333331</v>
      </c>
      <c r="N1537" s="140" t="s">
        <v>126</v>
      </c>
      <c r="O1537" s="140">
        <v>1</v>
      </c>
      <c r="P1537" s="138">
        <v>813334.78</v>
      </c>
      <c r="Q1537" s="137" t="s">
        <v>63</v>
      </c>
      <c r="R1537" s="137">
        <v>20160531</v>
      </c>
      <c r="S1537" s="140">
        <v>6</v>
      </c>
      <c r="T1537" s="182">
        <v>20161031</v>
      </c>
      <c r="U1537" s="137"/>
      <c r="V1537" s="138"/>
      <c r="W1537" s="141"/>
      <c r="X1537" s="138" t="s">
        <v>124</v>
      </c>
      <c r="Y1537" s="138">
        <v>0</v>
      </c>
      <c r="Z1537" s="138"/>
      <c r="AA1537" s="138"/>
      <c r="AB1537" s="138"/>
      <c r="AC1537" s="138"/>
      <c r="AD1537" s="138"/>
      <c r="AE1537" s="138"/>
      <c r="AF1537" s="165"/>
      <c r="AG1537" s="165"/>
      <c r="AH1537" s="165"/>
      <c r="AI1537" s="167"/>
      <c r="AJ1537" s="167"/>
      <c r="AK1537" s="165"/>
      <c r="AL1537" s="138"/>
      <c r="AM1537" s="138"/>
      <c r="AN1537" s="138"/>
      <c r="AO1537" s="142"/>
    </row>
    <row r="1538" spans="1:41">
      <c r="A1538" s="136">
        <v>51171039</v>
      </c>
      <c r="B1538" s="137">
        <v>11756639</v>
      </c>
      <c r="C1538" s="138"/>
      <c r="D1538" s="165">
        <v>0</v>
      </c>
      <c r="E1538" s="165">
        <v>0</v>
      </c>
      <c r="F1538" s="165">
        <v>0</v>
      </c>
      <c r="G1538" s="165">
        <v>0</v>
      </c>
      <c r="H1538" s="165">
        <v>0</v>
      </c>
      <c r="I1538" s="165">
        <v>0</v>
      </c>
      <c r="J1538" s="165">
        <v>0</v>
      </c>
      <c r="K1538" s="138">
        <v>0</v>
      </c>
      <c r="L1538" s="139">
        <v>11.1</v>
      </c>
      <c r="M1538" s="153">
        <v>0</v>
      </c>
      <c r="N1538" s="140" t="s">
        <v>125</v>
      </c>
      <c r="O1538" s="140">
        <v>0</v>
      </c>
      <c r="P1538" s="138">
        <v>0</v>
      </c>
      <c r="Q1538" s="137" t="s">
        <v>57</v>
      </c>
      <c r="R1538" s="137">
        <v>0</v>
      </c>
      <c r="S1538" s="140">
        <v>0</v>
      </c>
      <c r="T1538" s="182">
        <v>20161031</v>
      </c>
      <c r="U1538" s="137"/>
      <c r="V1538" s="138"/>
      <c r="W1538" s="141"/>
      <c r="X1538" s="138" t="s">
        <v>124</v>
      </c>
      <c r="Y1538" s="138">
        <v>0</v>
      </c>
      <c r="Z1538" s="138"/>
      <c r="AA1538" s="138"/>
      <c r="AB1538" s="138"/>
      <c r="AC1538" s="138"/>
      <c r="AD1538" s="138"/>
      <c r="AE1538" s="138"/>
      <c r="AF1538" s="165"/>
      <c r="AG1538" s="165"/>
      <c r="AH1538" s="165"/>
      <c r="AI1538" s="167"/>
      <c r="AJ1538" s="167"/>
      <c r="AK1538" s="165"/>
      <c r="AL1538" s="138"/>
      <c r="AM1538" s="138"/>
      <c r="AN1538" s="138"/>
      <c r="AO1538" s="142"/>
    </row>
    <row r="1539" spans="1:41">
      <c r="A1539" s="136">
        <v>51171100</v>
      </c>
      <c r="B1539" s="137">
        <v>18819328</v>
      </c>
      <c r="C1539" s="138"/>
      <c r="D1539" s="165">
        <v>0</v>
      </c>
      <c r="E1539" s="165">
        <v>0</v>
      </c>
      <c r="F1539" s="165">
        <v>0</v>
      </c>
      <c r="G1539" s="165">
        <v>0</v>
      </c>
      <c r="H1539" s="165">
        <v>0</v>
      </c>
      <c r="I1539" s="165">
        <v>0</v>
      </c>
      <c r="J1539" s="165">
        <v>0</v>
      </c>
      <c r="K1539" s="138">
        <v>0</v>
      </c>
      <c r="L1539" s="139">
        <v>11.8</v>
      </c>
      <c r="M1539" s="153">
        <v>0</v>
      </c>
      <c r="N1539" s="140" t="s">
        <v>125</v>
      </c>
      <c r="O1539" s="140">
        <v>0</v>
      </c>
      <c r="P1539" s="138">
        <v>0</v>
      </c>
      <c r="Q1539" s="137" t="s">
        <v>57</v>
      </c>
      <c r="R1539" s="137">
        <v>0</v>
      </c>
      <c r="S1539" s="140">
        <v>0</v>
      </c>
      <c r="T1539" s="182">
        <v>20161031</v>
      </c>
      <c r="U1539" s="137"/>
      <c r="V1539" s="138"/>
      <c r="W1539" s="141"/>
      <c r="X1539" s="138" t="s">
        <v>124</v>
      </c>
      <c r="Y1539" s="138">
        <v>0</v>
      </c>
      <c r="Z1539" s="138"/>
      <c r="AA1539" s="138"/>
      <c r="AB1539" s="138"/>
      <c r="AC1539" s="138"/>
      <c r="AD1539" s="138"/>
      <c r="AE1539" s="138"/>
      <c r="AF1539" s="165"/>
      <c r="AG1539" s="165"/>
      <c r="AH1539" s="165"/>
      <c r="AI1539" s="167"/>
      <c r="AJ1539" s="167"/>
      <c r="AK1539" s="165"/>
      <c r="AL1539" s="138"/>
      <c r="AM1539" s="138"/>
      <c r="AN1539" s="138"/>
      <c r="AO1539" s="142"/>
    </row>
    <row r="1540" spans="1:41">
      <c r="A1540" s="136">
        <v>51171226</v>
      </c>
      <c r="B1540" s="137">
        <v>29384196</v>
      </c>
      <c r="C1540" s="138"/>
      <c r="D1540" s="165">
        <v>0</v>
      </c>
      <c r="E1540" s="165">
        <v>0</v>
      </c>
      <c r="F1540" s="165">
        <v>0</v>
      </c>
      <c r="G1540" s="165">
        <v>0</v>
      </c>
      <c r="H1540" s="165">
        <v>0</v>
      </c>
      <c r="I1540" s="165">
        <v>0</v>
      </c>
      <c r="J1540" s="165">
        <v>0</v>
      </c>
      <c r="K1540" s="138">
        <v>0</v>
      </c>
      <c r="L1540" s="139">
        <v>10.58</v>
      </c>
      <c r="M1540" s="153">
        <v>0</v>
      </c>
      <c r="N1540" s="140" t="s">
        <v>125</v>
      </c>
      <c r="O1540" s="140">
        <v>0</v>
      </c>
      <c r="P1540" s="138">
        <v>0</v>
      </c>
      <c r="Q1540" s="137" t="s">
        <v>57</v>
      </c>
      <c r="R1540" s="137">
        <v>0</v>
      </c>
      <c r="S1540" s="140">
        <v>0</v>
      </c>
      <c r="T1540" s="182">
        <v>20161031</v>
      </c>
      <c r="U1540" s="137"/>
      <c r="V1540" s="138"/>
      <c r="W1540" s="141"/>
      <c r="X1540" s="138" t="s">
        <v>124</v>
      </c>
      <c r="Y1540" s="138">
        <v>0</v>
      </c>
      <c r="Z1540" s="138"/>
      <c r="AA1540" s="138"/>
      <c r="AB1540" s="138"/>
      <c r="AC1540" s="138"/>
      <c r="AD1540" s="138"/>
      <c r="AE1540" s="138"/>
      <c r="AF1540" s="165"/>
      <c r="AG1540" s="165"/>
      <c r="AH1540" s="165"/>
      <c r="AI1540" s="167"/>
      <c r="AJ1540" s="167"/>
      <c r="AK1540" s="165"/>
      <c r="AL1540" s="138"/>
      <c r="AM1540" s="138"/>
      <c r="AN1540" s="138"/>
      <c r="AO1540" s="142"/>
    </row>
    <row r="1541" spans="1:41">
      <c r="A1541" s="136">
        <v>51171948</v>
      </c>
      <c r="B1541" s="137">
        <v>44280</v>
      </c>
      <c r="C1541" s="138"/>
      <c r="D1541" s="165">
        <v>0</v>
      </c>
      <c r="E1541" s="165">
        <v>0</v>
      </c>
      <c r="F1541" s="165">
        <v>0</v>
      </c>
      <c r="G1541" s="165">
        <v>0</v>
      </c>
      <c r="H1541" s="165">
        <v>0</v>
      </c>
      <c r="I1541" s="165">
        <v>0</v>
      </c>
      <c r="J1541" s="165">
        <v>0</v>
      </c>
      <c r="K1541" s="138">
        <v>0</v>
      </c>
      <c r="L1541" s="139">
        <v>11.1</v>
      </c>
      <c r="M1541" s="153">
        <v>0</v>
      </c>
      <c r="N1541" s="140" t="s">
        <v>125</v>
      </c>
      <c r="O1541" s="140">
        <v>0</v>
      </c>
      <c r="P1541" s="138">
        <v>0</v>
      </c>
      <c r="Q1541" s="137" t="s">
        <v>57</v>
      </c>
      <c r="R1541" s="137">
        <v>0</v>
      </c>
      <c r="S1541" s="140">
        <v>0</v>
      </c>
      <c r="T1541" s="182">
        <v>20161031</v>
      </c>
      <c r="U1541" s="137"/>
      <c r="V1541" s="138"/>
      <c r="W1541" s="141"/>
      <c r="X1541" s="138" t="s">
        <v>124</v>
      </c>
      <c r="Y1541" s="138">
        <v>0</v>
      </c>
      <c r="Z1541" s="138"/>
      <c r="AA1541" s="138"/>
      <c r="AB1541" s="138"/>
      <c r="AC1541" s="138"/>
      <c r="AD1541" s="138"/>
      <c r="AE1541" s="138"/>
      <c r="AF1541" s="165"/>
      <c r="AG1541" s="165"/>
      <c r="AH1541" s="165"/>
      <c r="AI1541" s="167"/>
      <c r="AJ1541" s="167"/>
      <c r="AK1541" s="165"/>
      <c r="AL1541" s="138"/>
      <c r="AM1541" s="138"/>
      <c r="AN1541" s="138"/>
      <c r="AO1541" s="142"/>
    </row>
    <row r="1542" spans="1:41">
      <c r="A1542" s="136">
        <v>51171995</v>
      </c>
      <c r="B1542" s="137">
        <v>26751997</v>
      </c>
      <c r="C1542" s="138"/>
      <c r="D1542" s="165">
        <v>247413.75</v>
      </c>
      <c r="E1542" s="165">
        <v>0</v>
      </c>
      <c r="F1542" s="165">
        <v>247413.75</v>
      </c>
      <c r="G1542" s="165">
        <v>0</v>
      </c>
      <c r="H1542" s="165">
        <v>0</v>
      </c>
      <c r="I1542" s="165">
        <v>0</v>
      </c>
      <c r="J1542" s="165">
        <v>0</v>
      </c>
      <c r="K1542" s="138">
        <v>0</v>
      </c>
      <c r="L1542" s="139">
        <v>11.64</v>
      </c>
      <c r="M1542" s="153">
        <v>257.72265625</v>
      </c>
      <c r="N1542" s="140" t="s">
        <v>126</v>
      </c>
      <c r="O1542" s="140">
        <v>1</v>
      </c>
      <c r="P1542" s="138">
        <v>209371.14</v>
      </c>
      <c r="Q1542" s="137" t="s">
        <v>64</v>
      </c>
      <c r="R1542" s="137">
        <v>20150430</v>
      </c>
      <c r="S1542" s="140">
        <v>19</v>
      </c>
      <c r="T1542" s="182">
        <v>20161031</v>
      </c>
      <c r="U1542" s="137"/>
      <c r="V1542" s="138"/>
      <c r="W1542" s="141"/>
      <c r="X1542" s="138" t="s">
        <v>124</v>
      </c>
      <c r="Y1542" s="138">
        <v>0</v>
      </c>
      <c r="Z1542" s="138"/>
      <c r="AA1542" s="138"/>
      <c r="AB1542" s="138"/>
      <c r="AC1542" s="138"/>
      <c r="AD1542" s="138"/>
      <c r="AE1542" s="138"/>
      <c r="AF1542" s="165"/>
      <c r="AG1542" s="165"/>
      <c r="AH1542" s="165"/>
      <c r="AI1542" s="167"/>
      <c r="AJ1542" s="167"/>
      <c r="AK1542" s="165"/>
      <c r="AL1542" s="138"/>
      <c r="AM1542" s="138"/>
      <c r="AN1542" s="138"/>
      <c r="AO1542" s="142"/>
    </row>
    <row r="1543" spans="1:41">
      <c r="A1543" s="136">
        <v>51172005</v>
      </c>
      <c r="B1543" s="137">
        <v>13364198</v>
      </c>
      <c r="C1543" s="138"/>
      <c r="D1543" s="165">
        <v>0</v>
      </c>
      <c r="E1543" s="165">
        <v>0</v>
      </c>
      <c r="F1543" s="165">
        <v>0</v>
      </c>
      <c r="G1543" s="165">
        <v>0</v>
      </c>
      <c r="H1543" s="165">
        <v>0</v>
      </c>
      <c r="I1543" s="165">
        <v>0</v>
      </c>
      <c r="J1543" s="165">
        <v>0</v>
      </c>
      <c r="K1543" s="138">
        <v>0</v>
      </c>
      <c r="L1543" s="139">
        <v>10.58</v>
      </c>
      <c r="M1543" s="153">
        <v>0</v>
      </c>
      <c r="N1543" s="140" t="s">
        <v>125</v>
      </c>
      <c r="O1543" s="140">
        <v>0</v>
      </c>
      <c r="P1543" s="138">
        <v>0</v>
      </c>
      <c r="Q1543" s="137" t="s">
        <v>57</v>
      </c>
      <c r="R1543" s="137">
        <v>0</v>
      </c>
      <c r="S1543" s="140">
        <v>0</v>
      </c>
      <c r="T1543" s="182">
        <v>20161031</v>
      </c>
      <c r="U1543" s="137"/>
      <c r="V1543" s="138"/>
      <c r="W1543" s="141"/>
      <c r="X1543" s="138" t="s">
        <v>124</v>
      </c>
      <c r="Y1543" s="138">
        <v>0</v>
      </c>
      <c r="Z1543" s="138"/>
      <c r="AA1543" s="138"/>
      <c r="AB1543" s="138"/>
      <c r="AC1543" s="138"/>
      <c r="AD1543" s="138"/>
      <c r="AE1543" s="138"/>
      <c r="AF1543" s="165"/>
      <c r="AG1543" s="165"/>
      <c r="AH1543" s="165"/>
      <c r="AI1543" s="167"/>
      <c r="AJ1543" s="167"/>
      <c r="AK1543" s="165"/>
      <c r="AL1543" s="138"/>
      <c r="AM1543" s="138"/>
      <c r="AN1543" s="138"/>
      <c r="AO1543" s="142"/>
    </row>
    <row r="1544" spans="1:41">
      <c r="A1544" s="136">
        <v>51172026</v>
      </c>
      <c r="B1544" s="137">
        <v>27975074</v>
      </c>
      <c r="C1544" s="138"/>
      <c r="D1544" s="165">
        <v>0</v>
      </c>
      <c r="E1544" s="165">
        <v>0</v>
      </c>
      <c r="F1544" s="165">
        <v>0</v>
      </c>
      <c r="G1544" s="165">
        <v>0</v>
      </c>
      <c r="H1544" s="165">
        <v>0</v>
      </c>
      <c r="I1544" s="165">
        <v>0</v>
      </c>
      <c r="J1544" s="165">
        <v>0</v>
      </c>
      <c r="K1544" s="138">
        <v>0</v>
      </c>
      <c r="L1544" s="139">
        <v>10.58</v>
      </c>
      <c r="M1544" s="153">
        <v>0</v>
      </c>
      <c r="N1544" s="140" t="s">
        <v>125</v>
      </c>
      <c r="O1544" s="140">
        <v>0</v>
      </c>
      <c r="P1544" s="138">
        <v>0</v>
      </c>
      <c r="Q1544" s="137" t="s">
        <v>57</v>
      </c>
      <c r="R1544" s="137">
        <v>0</v>
      </c>
      <c r="S1544" s="140">
        <v>0</v>
      </c>
      <c r="T1544" s="182">
        <v>20161031</v>
      </c>
      <c r="U1544" s="137"/>
      <c r="V1544" s="138"/>
      <c r="W1544" s="141"/>
      <c r="X1544" s="138" t="s">
        <v>124</v>
      </c>
      <c r="Y1544" s="138">
        <v>0</v>
      </c>
      <c r="Z1544" s="138"/>
      <c r="AA1544" s="138"/>
      <c r="AB1544" s="138"/>
      <c r="AC1544" s="138"/>
      <c r="AD1544" s="138"/>
      <c r="AE1544" s="138"/>
      <c r="AF1544" s="165"/>
      <c r="AG1544" s="165"/>
      <c r="AH1544" s="165"/>
      <c r="AI1544" s="167"/>
      <c r="AJ1544" s="167"/>
      <c r="AK1544" s="165"/>
      <c r="AL1544" s="138"/>
      <c r="AM1544" s="138"/>
      <c r="AN1544" s="138"/>
      <c r="AO1544" s="142"/>
    </row>
    <row r="1545" spans="1:41">
      <c r="A1545" s="136">
        <v>51172100</v>
      </c>
      <c r="B1545" s="137">
        <v>13957835</v>
      </c>
      <c r="C1545" s="138"/>
      <c r="D1545" s="165">
        <v>707999.1</v>
      </c>
      <c r="E1545" s="165">
        <v>-24126.97</v>
      </c>
      <c r="F1545" s="165">
        <v>683872.13</v>
      </c>
      <c r="G1545" s="165">
        <v>-6205.39</v>
      </c>
      <c r="H1545" s="165">
        <v>-500</v>
      </c>
      <c r="I1545" s="165">
        <v>-1087.6400000000001</v>
      </c>
      <c r="J1545" s="165">
        <v>-31920</v>
      </c>
      <c r="K1545" s="138">
        <v>-12640.43</v>
      </c>
      <c r="L1545" s="139">
        <v>10.58</v>
      </c>
      <c r="M1545" s="153">
        <v>737.49906250000004</v>
      </c>
      <c r="N1545" s="140" t="s">
        <v>126</v>
      </c>
      <c r="O1545" s="140">
        <v>0</v>
      </c>
      <c r="P1545" s="138">
        <v>683872.13</v>
      </c>
      <c r="Q1545" s="137" t="s">
        <v>57</v>
      </c>
      <c r="R1545" s="137">
        <v>0</v>
      </c>
      <c r="S1545" s="140">
        <v>0</v>
      </c>
      <c r="T1545" s="182">
        <v>20161031</v>
      </c>
      <c r="U1545" s="137"/>
      <c r="V1545" s="138"/>
      <c r="W1545" s="141"/>
      <c r="X1545" s="138" t="s">
        <v>124</v>
      </c>
      <c r="Y1545" s="138">
        <v>0</v>
      </c>
      <c r="Z1545" s="138"/>
      <c r="AA1545" s="138"/>
      <c r="AB1545" s="138"/>
      <c r="AC1545" s="138"/>
      <c r="AD1545" s="138"/>
      <c r="AE1545" s="138"/>
      <c r="AF1545" s="165"/>
      <c r="AG1545" s="165"/>
      <c r="AH1545" s="165"/>
      <c r="AI1545" s="167"/>
      <c r="AJ1545" s="167"/>
      <c r="AK1545" s="165"/>
      <c r="AL1545" s="138"/>
      <c r="AM1545" s="138"/>
      <c r="AN1545" s="138"/>
      <c r="AO1545" s="142"/>
    </row>
    <row r="1546" spans="1:41">
      <c r="A1546" s="136">
        <v>51220868</v>
      </c>
      <c r="B1546" s="137">
        <v>40560518</v>
      </c>
      <c r="C1546" s="138"/>
      <c r="D1546" s="165">
        <v>0</v>
      </c>
      <c r="E1546" s="165">
        <v>0</v>
      </c>
      <c r="F1546" s="165">
        <v>0</v>
      </c>
      <c r="G1546" s="165">
        <v>0</v>
      </c>
      <c r="H1546" s="165">
        <v>0</v>
      </c>
      <c r="I1546" s="165">
        <v>0</v>
      </c>
      <c r="J1546" s="165">
        <v>0</v>
      </c>
      <c r="K1546" s="138">
        <v>0</v>
      </c>
      <c r="L1546" s="139">
        <v>11.1</v>
      </c>
      <c r="M1546" s="153">
        <v>0</v>
      </c>
      <c r="N1546" s="140" t="s">
        <v>125</v>
      </c>
      <c r="O1546" s="140">
        <v>1</v>
      </c>
      <c r="P1546" s="138">
        <v>0</v>
      </c>
      <c r="Q1546" s="137" t="s">
        <v>57</v>
      </c>
      <c r="R1546" s="137">
        <v>0</v>
      </c>
      <c r="S1546" s="140">
        <v>0</v>
      </c>
      <c r="T1546" s="182">
        <v>20161031</v>
      </c>
      <c r="U1546" s="137"/>
      <c r="V1546" s="138"/>
      <c r="W1546" s="141"/>
      <c r="X1546" s="138" t="s">
        <v>124</v>
      </c>
      <c r="Y1546" s="138">
        <v>0</v>
      </c>
      <c r="Z1546" s="138"/>
      <c r="AA1546" s="138"/>
      <c r="AB1546" s="138"/>
      <c r="AC1546" s="138"/>
      <c r="AD1546" s="138"/>
      <c r="AE1546" s="138"/>
      <c r="AF1546" s="165"/>
      <c r="AG1546" s="165"/>
      <c r="AH1546" s="165"/>
      <c r="AI1546" s="167"/>
      <c r="AJ1546" s="167"/>
      <c r="AK1546" s="165"/>
      <c r="AL1546" s="138"/>
      <c r="AM1546" s="138"/>
      <c r="AN1546" s="138"/>
      <c r="AO1546" s="142"/>
    </row>
    <row r="1547" spans="1:41">
      <c r="A1547" s="136">
        <v>51221830</v>
      </c>
      <c r="B1547" s="137">
        <v>42061120</v>
      </c>
      <c r="C1547" s="138"/>
      <c r="D1547" s="165">
        <v>306831.08</v>
      </c>
      <c r="E1547" s="165">
        <v>-1916.16</v>
      </c>
      <c r="F1547" s="165">
        <v>304914.92</v>
      </c>
      <c r="G1547" s="165">
        <v>-3035.65</v>
      </c>
      <c r="H1547" s="165">
        <v>-500</v>
      </c>
      <c r="I1547" s="165">
        <v>-468.19</v>
      </c>
      <c r="J1547" s="165">
        <v>-5920</v>
      </c>
      <c r="K1547" s="138">
        <v>0</v>
      </c>
      <c r="L1547" s="139">
        <v>11.904999999999999</v>
      </c>
      <c r="M1547" s="153">
        <v>319.61570833333337</v>
      </c>
      <c r="N1547" s="140" t="s">
        <v>126</v>
      </c>
      <c r="O1547" s="140">
        <v>0</v>
      </c>
      <c r="P1547" s="138">
        <v>299979.37</v>
      </c>
      <c r="Q1547" s="137" t="s">
        <v>59</v>
      </c>
      <c r="R1547" s="137">
        <v>20160930</v>
      </c>
      <c r="S1547" s="140">
        <v>2</v>
      </c>
      <c r="T1547" s="182">
        <v>20161031</v>
      </c>
      <c r="U1547" s="137"/>
      <c r="V1547" s="138"/>
      <c r="W1547" s="141"/>
      <c r="X1547" s="138" t="s">
        <v>124</v>
      </c>
      <c r="Y1547" s="138">
        <v>0</v>
      </c>
      <c r="Z1547" s="138"/>
      <c r="AA1547" s="138"/>
      <c r="AB1547" s="138"/>
      <c r="AC1547" s="138"/>
      <c r="AD1547" s="138"/>
      <c r="AE1547" s="138"/>
      <c r="AF1547" s="165"/>
      <c r="AG1547" s="165"/>
      <c r="AH1547" s="165"/>
      <c r="AI1547" s="167"/>
      <c r="AJ1547" s="167"/>
      <c r="AK1547" s="165"/>
      <c r="AL1547" s="138"/>
      <c r="AM1547" s="138"/>
      <c r="AN1547" s="138"/>
      <c r="AO1547" s="142"/>
    </row>
    <row r="1548" spans="1:41">
      <c r="A1548" s="136">
        <v>51275976</v>
      </c>
      <c r="B1548" s="137">
        <v>41721191</v>
      </c>
      <c r="C1548" s="138"/>
      <c r="D1548" s="165">
        <v>0</v>
      </c>
      <c r="E1548" s="165">
        <v>0</v>
      </c>
      <c r="F1548" s="165">
        <v>0</v>
      </c>
      <c r="G1548" s="165">
        <v>0</v>
      </c>
      <c r="H1548" s="165">
        <v>0</v>
      </c>
      <c r="I1548" s="165">
        <v>0</v>
      </c>
      <c r="J1548" s="165">
        <v>0</v>
      </c>
      <c r="K1548" s="138">
        <v>0</v>
      </c>
      <c r="L1548" s="139">
        <v>12.17</v>
      </c>
      <c r="M1548" s="153">
        <v>0</v>
      </c>
      <c r="N1548" s="140" t="s">
        <v>125</v>
      </c>
      <c r="O1548" s="140">
        <v>0</v>
      </c>
      <c r="P1548" s="138">
        <v>0</v>
      </c>
      <c r="Q1548" s="137" t="s">
        <v>57</v>
      </c>
      <c r="R1548" s="137">
        <v>0</v>
      </c>
      <c r="S1548" s="140">
        <v>0</v>
      </c>
      <c r="T1548" s="182">
        <v>20161031</v>
      </c>
      <c r="U1548" s="137"/>
      <c r="V1548" s="138"/>
      <c r="W1548" s="141"/>
      <c r="X1548" s="138" t="s">
        <v>124</v>
      </c>
      <c r="Y1548" s="138">
        <v>0</v>
      </c>
      <c r="Z1548" s="138"/>
      <c r="AA1548" s="138"/>
      <c r="AB1548" s="138"/>
      <c r="AC1548" s="138"/>
      <c r="AD1548" s="138"/>
      <c r="AE1548" s="138"/>
      <c r="AF1548" s="165"/>
      <c r="AG1548" s="165"/>
      <c r="AH1548" s="165"/>
      <c r="AI1548" s="167"/>
      <c r="AJ1548" s="167"/>
      <c r="AK1548" s="165"/>
      <c r="AL1548" s="138"/>
      <c r="AM1548" s="138"/>
      <c r="AN1548" s="138"/>
      <c r="AO1548" s="142"/>
    </row>
    <row r="1549" spans="1:41">
      <c r="A1549" s="136">
        <v>51276080</v>
      </c>
      <c r="B1549" s="137">
        <v>21335795</v>
      </c>
      <c r="C1549" s="138"/>
      <c r="D1549" s="165">
        <v>0</v>
      </c>
      <c r="E1549" s="165">
        <v>0</v>
      </c>
      <c r="F1549" s="165">
        <v>0</v>
      </c>
      <c r="G1549" s="165">
        <v>0</v>
      </c>
      <c r="H1549" s="165">
        <v>0</v>
      </c>
      <c r="I1549" s="165">
        <v>0</v>
      </c>
      <c r="J1549" s="165">
        <v>0</v>
      </c>
      <c r="K1549" s="138">
        <v>0</v>
      </c>
      <c r="L1549" s="139">
        <v>11.11</v>
      </c>
      <c r="M1549" s="153">
        <v>0</v>
      </c>
      <c r="N1549" s="140" t="s">
        <v>125</v>
      </c>
      <c r="O1549" s="140">
        <v>0</v>
      </c>
      <c r="P1549" s="138">
        <v>0</v>
      </c>
      <c r="Q1549" s="137" t="s">
        <v>57</v>
      </c>
      <c r="R1549" s="137">
        <v>0</v>
      </c>
      <c r="S1549" s="140">
        <v>0</v>
      </c>
      <c r="T1549" s="182">
        <v>20161031</v>
      </c>
      <c r="U1549" s="137"/>
      <c r="V1549" s="138"/>
      <c r="W1549" s="141"/>
      <c r="X1549" s="138" t="s">
        <v>124</v>
      </c>
      <c r="Y1549" s="138">
        <v>0</v>
      </c>
      <c r="Z1549" s="138"/>
      <c r="AA1549" s="138"/>
      <c r="AB1549" s="138"/>
      <c r="AC1549" s="138"/>
      <c r="AD1549" s="138"/>
      <c r="AE1549" s="138"/>
      <c r="AF1549" s="165"/>
      <c r="AG1549" s="165"/>
      <c r="AH1549" s="165"/>
      <c r="AI1549" s="167"/>
      <c r="AJ1549" s="167"/>
      <c r="AK1549" s="165"/>
      <c r="AL1549" s="138"/>
      <c r="AM1549" s="138"/>
      <c r="AN1549" s="138"/>
      <c r="AO1549" s="142"/>
    </row>
    <row r="1550" spans="1:41">
      <c r="A1550" s="136">
        <v>51276090</v>
      </c>
      <c r="B1550" s="137">
        <v>22256366</v>
      </c>
      <c r="C1550" s="138"/>
      <c r="D1550" s="165">
        <v>369835.4</v>
      </c>
      <c r="E1550" s="165">
        <v>-3778.56</v>
      </c>
      <c r="F1550" s="165">
        <v>366056.84</v>
      </c>
      <c r="G1550" s="165">
        <v>-3424.06</v>
      </c>
      <c r="H1550" s="165">
        <v>0</v>
      </c>
      <c r="I1550" s="165">
        <v>-560.42999999999995</v>
      </c>
      <c r="J1550" s="165">
        <v>-7763.05</v>
      </c>
      <c r="K1550" s="138">
        <v>0</v>
      </c>
      <c r="L1550" s="139">
        <v>11.11</v>
      </c>
      <c r="M1550" s="153">
        <v>385.24520833333332</v>
      </c>
      <c r="N1550" s="140" t="s">
        <v>126</v>
      </c>
      <c r="O1550" s="140">
        <v>0</v>
      </c>
      <c r="P1550" s="138">
        <v>366056.84</v>
      </c>
      <c r="Q1550" s="137" t="s">
        <v>57</v>
      </c>
      <c r="R1550" s="137">
        <v>0</v>
      </c>
      <c r="S1550" s="140">
        <v>0</v>
      </c>
      <c r="T1550" s="182">
        <v>20161031</v>
      </c>
      <c r="U1550" s="137"/>
      <c r="V1550" s="138"/>
      <c r="W1550" s="141"/>
      <c r="X1550" s="138" t="s">
        <v>124</v>
      </c>
      <c r="Y1550" s="138">
        <v>0</v>
      </c>
      <c r="Z1550" s="138"/>
      <c r="AA1550" s="138"/>
      <c r="AB1550" s="138"/>
      <c r="AC1550" s="138"/>
      <c r="AD1550" s="138"/>
      <c r="AE1550" s="138"/>
      <c r="AF1550" s="165"/>
      <c r="AG1550" s="165"/>
      <c r="AH1550" s="165"/>
      <c r="AI1550" s="167"/>
      <c r="AJ1550" s="167"/>
      <c r="AK1550" s="165"/>
      <c r="AL1550" s="138"/>
      <c r="AM1550" s="138"/>
      <c r="AN1550" s="138"/>
      <c r="AO1550" s="142"/>
    </row>
    <row r="1551" spans="1:41">
      <c r="A1551" s="136">
        <v>51276141</v>
      </c>
      <c r="B1551" s="137">
        <v>4928220</v>
      </c>
      <c r="C1551" s="138"/>
      <c r="D1551" s="165">
        <v>1523538.62</v>
      </c>
      <c r="E1551" s="165">
        <v>0</v>
      </c>
      <c r="F1551" s="165">
        <v>1523538.62</v>
      </c>
      <c r="G1551" s="165">
        <v>0</v>
      </c>
      <c r="H1551" s="165">
        <v>0</v>
      </c>
      <c r="I1551" s="165">
        <v>0</v>
      </c>
      <c r="J1551" s="165">
        <v>0</v>
      </c>
      <c r="K1551" s="138">
        <v>0</v>
      </c>
      <c r="L1551" s="139">
        <v>11.1</v>
      </c>
      <c r="M1551" s="153">
        <v>1587.0193958333336</v>
      </c>
      <c r="N1551" s="140" t="s">
        <v>126</v>
      </c>
      <c r="O1551" s="140">
        <v>1</v>
      </c>
      <c r="P1551" s="138">
        <v>1467130.25</v>
      </c>
      <c r="Q1551" s="137" t="s">
        <v>61</v>
      </c>
      <c r="R1551" s="137">
        <v>20160801</v>
      </c>
      <c r="S1551" s="140">
        <v>4</v>
      </c>
      <c r="T1551" s="182">
        <v>20161031</v>
      </c>
      <c r="U1551" s="137"/>
      <c r="V1551" s="138"/>
      <c r="W1551" s="141"/>
      <c r="X1551" s="138" t="s">
        <v>124</v>
      </c>
      <c r="Y1551" s="138">
        <v>0</v>
      </c>
      <c r="Z1551" s="138"/>
      <c r="AA1551" s="138"/>
      <c r="AB1551" s="138"/>
      <c r="AC1551" s="138"/>
      <c r="AD1551" s="138"/>
      <c r="AE1551" s="138"/>
      <c r="AF1551" s="165"/>
      <c r="AG1551" s="165"/>
      <c r="AH1551" s="165"/>
      <c r="AI1551" s="167"/>
      <c r="AJ1551" s="167"/>
      <c r="AK1551" s="165"/>
      <c r="AL1551" s="138"/>
      <c r="AM1551" s="138"/>
      <c r="AN1551" s="138"/>
      <c r="AO1551" s="142"/>
    </row>
    <row r="1552" spans="1:41">
      <c r="A1552" s="136">
        <v>51276180</v>
      </c>
      <c r="B1552" s="137">
        <v>581155</v>
      </c>
      <c r="C1552" s="138"/>
      <c r="D1552" s="165">
        <v>0</v>
      </c>
      <c r="E1552" s="165">
        <v>0</v>
      </c>
      <c r="F1552" s="165">
        <v>0</v>
      </c>
      <c r="G1552" s="165">
        <v>0</v>
      </c>
      <c r="H1552" s="165">
        <v>0</v>
      </c>
      <c r="I1552" s="165">
        <v>0</v>
      </c>
      <c r="J1552" s="165">
        <v>0</v>
      </c>
      <c r="K1552" s="138">
        <v>0</v>
      </c>
      <c r="L1552" s="139">
        <v>11.1</v>
      </c>
      <c r="M1552" s="153">
        <v>0</v>
      </c>
      <c r="N1552" s="140" t="s">
        <v>125</v>
      </c>
      <c r="O1552" s="140">
        <v>0</v>
      </c>
      <c r="P1552" s="138">
        <v>0</v>
      </c>
      <c r="Q1552" s="137" t="s">
        <v>57</v>
      </c>
      <c r="R1552" s="137">
        <v>0</v>
      </c>
      <c r="S1552" s="140">
        <v>0</v>
      </c>
      <c r="T1552" s="182">
        <v>20161031</v>
      </c>
      <c r="U1552" s="137"/>
      <c r="V1552" s="138"/>
      <c r="W1552" s="141"/>
      <c r="X1552" s="138" t="s">
        <v>124</v>
      </c>
      <c r="Y1552" s="138">
        <v>0</v>
      </c>
      <c r="Z1552" s="138"/>
      <c r="AA1552" s="138"/>
      <c r="AB1552" s="138"/>
      <c r="AC1552" s="138"/>
      <c r="AD1552" s="138"/>
      <c r="AE1552" s="138"/>
      <c r="AF1552" s="165"/>
      <c r="AG1552" s="165"/>
      <c r="AH1552" s="165"/>
      <c r="AI1552" s="167"/>
      <c r="AJ1552" s="167"/>
      <c r="AK1552" s="165"/>
      <c r="AL1552" s="138"/>
      <c r="AM1552" s="138"/>
      <c r="AN1552" s="138"/>
      <c r="AO1552" s="142"/>
    </row>
    <row r="1553" spans="1:41">
      <c r="A1553" s="136">
        <v>51276236</v>
      </c>
      <c r="B1553" s="137">
        <v>9508340</v>
      </c>
      <c r="C1553" s="138"/>
      <c r="D1553" s="165">
        <v>0</v>
      </c>
      <c r="E1553" s="165">
        <v>0</v>
      </c>
      <c r="F1553" s="165">
        <v>0</v>
      </c>
      <c r="G1553" s="165">
        <v>0</v>
      </c>
      <c r="H1553" s="165">
        <v>0</v>
      </c>
      <c r="I1553" s="165">
        <v>0</v>
      </c>
      <c r="J1553" s="165">
        <v>0</v>
      </c>
      <c r="K1553" s="138">
        <v>0</v>
      </c>
      <c r="L1553" s="139">
        <v>11.1</v>
      </c>
      <c r="M1553" s="153">
        <v>0</v>
      </c>
      <c r="N1553" s="140" t="s">
        <v>125</v>
      </c>
      <c r="O1553" s="140">
        <v>0</v>
      </c>
      <c r="P1553" s="138">
        <v>0</v>
      </c>
      <c r="Q1553" s="137" t="s">
        <v>57</v>
      </c>
      <c r="R1553" s="137">
        <v>0</v>
      </c>
      <c r="S1553" s="140">
        <v>0</v>
      </c>
      <c r="T1553" s="182">
        <v>20161031</v>
      </c>
      <c r="U1553" s="137"/>
      <c r="V1553" s="138"/>
      <c r="W1553" s="141"/>
      <c r="X1553" s="138" t="s">
        <v>124</v>
      </c>
      <c r="Y1553" s="138">
        <v>0</v>
      </c>
      <c r="Z1553" s="138"/>
      <c r="AA1553" s="138"/>
      <c r="AB1553" s="138"/>
      <c r="AC1553" s="138"/>
      <c r="AD1553" s="138"/>
      <c r="AE1553" s="138"/>
      <c r="AF1553" s="165"/>
      <c r="AG1553" s="165"/>
      <c r="AH1553" s="165"/>
      <c r="AI1553" s="167"/>
      <c r="AJ1553" s="167"/>
      <c r="AK1553" s="165"/>
      <c r="AL1553" s="138"/>
      <c r="AM1553" s="138"/>
      <c r="AN1553" s="138"/>
      <c r="AO1553" s="142"/>
    </row>
    <row r="1554" spans="1:41">
      <c r="A1554" s="136">
        <v>51276312</v>
      </c>
      <c r="B1554" s="137">
        <v>31328731</v>
      </c>
      <c r="C1554" s="138"/>
      <c r="D1554" s="165">
        <v>315885.78000000003</v>
      </c>
      <c r="E1554" s="165">
        <v>0</v>
      </c>
      <c r="F1554" s="165">
        <v>315885.78000000003</v>
      </c>
      <c r="G1554" s="165">
        <v>0</v>
      </c>
      <c r="H1554" s="165">
        <v>0</v>
      </c>
      <c r="I1554" s="165">
        <v>0</v>
      </c>
      <c r="J1554" s="165">
        <v>0</v>
      </c>
      <c r="K1554" s="138">
        <v>0</v>
      </c>
      <c r="L1554" s="139">
        <v>10.58</v>
      </c>
      <c r="M1554" s="153">
        <v>329.04768750000005</v>
      </c>
      <c r="N1554" s="140" t="s">
        <v>126</v>
      </c>
      <c r="O1554" s="140">
        <v>1</v>
      </c>
      <c r="P1554" s="138">
        <v>289472.8</v>
      </c>
      <c r="Q1554" s="137" t="s">
        <v>64</v>
      </c>
      <c r="R1554" s="137">
        <v>20160229</v>
      </c>
      <c r="S1554" s="140">
        <v>9</v>
      </c>
      <c r="T1554" s="182">
        <v>20161031</v>
      </c>
      <c r="U1554" s="137"/>
      <c r="V1554" s="138"/>
      <c r="W1554" s="141"/>
      <c r="X1554" s="138" t="s">
        <v>124</v>
      </c>
      <c r="Y1554" s="138">
        <v>0</v>
      </c>
      <c r="Z1554" s="138"/>
      <c r="AA1554" s="138"/>
      <c r="AB1554" s="138"/>
      <c r="AC1554" s="138"/>
      <c r="AD1554" s="138"/>
      <c r="AE1554" s="138"/>
      <c r="AF1554" s="165"/>
      <c r="AG1554" s="165"/>
      <c r="AH1554" s="165"/>
      <c r="AI1554" s="167"/>
      <c r="AJ1554" s="167"/>
      <c r="AK1554" s="165"/>
      <c r="AL1554" s="138"/>
      <c r="AM1554" s="138"/>
      <c r="AN1554" s="138"/>
      <c r="AO1554" s="142"/>
    </row>
    <row r="1555" spans="1:41">
      <c r="A1555" s="136">
        <v>51276326</v>
      </c>
      <c r="B1555" s="137">
        <v>34527801</v>
      </c>
      <c r="C1555" s="138"/>
      <c r="D1555" s="165">
        <v>0</v>
      </c>
      <c r="E1555" s="165">
        <v>0</v>
      </c>
      <c r="F1555" s="165">
        <v>0</v>
      </c>
      <c r="G1555" s="165">
        <v>0</v>
      </c>
      <c r="H1555" s="165">
        <v>0</v>
      </c>
      <c r="I1555" s="165">
        <v>0</v>
      </c>
      <c r="J1555" s="165">
        <v>0</v>
      </c>
      <c r="K1555" s="138">
        <v>0</v>
      </c>
      <c r="L1555" s="139">
        <v>12.435</v>
      </c>
      <c r="M1555" s="153">
        <v>0</v>
      </c>
      <c r="N1555" s="140" t="s">
        <v>125</v>
      </c>
      <c r="O1555" s="140">
        <v>1</v>
      </c>
      <c r="P1555" s="138">
        <v>0</v>
      </c>
      <c r="Q1555" s="137" t="s">
        <v>57</v>
      </c>
      <c r="R1555" s="137">
        <v>0</v>
      </c>
      <c r="S1555" s="140">
        <v>0</v>
      </c>
      <c r="T1555" s="182">
        <v>20161031</v>
      </c>
      <c r="U1555" s="137"/>
      <c r="V1555" s="138"/>
      <c r="W1555" s="141"/>
      <c r="X1555" s="138" t="s">
        <v>124</v>
      </c>
      <c r="Y1555" s="138">
        <v>0</v>
      </c>
      <c r="Z1555" s="138"/>
      <c r="AA1555" s="138"/>
      <c r="AB1555" s="138"/>
      <c r="AC1555" s="138"/>
      <c r="AD1555" s="138"/>
      <c r="AE1555" s="138"/>
      <c r="AF1555" s="165"/>
      <c r="AG1555" s="165"/>
      <c r="AH1555" s="165"/>
      <c r="AI1555" s="167"/>
      <c r="AJ1555" s="167"/>
      <c r="AK1555" s="165"/>
      <c r="AL1555" s="138"/>
      <c r="AM1555" s="138"/>
      <c r="AN1555" s="138"/>
      <c r="AO1555" s="142"/>
    </row>
    <row r="1556" spans="1:41">
      <c r="A1556" s="136">
        <v>51334500</v>
      </c>
      <c r="B1556" s="137">
        <v>12652115</v>
      </c>
      <c r="C1556" s="138"/>
      <c r="D1556" s="165">
        <v>0</v>
      </c>
      <c r="E1556" s="165">
        <v>0</v>
      </c>
      <c r="F1556" s="165">
        <v>0</v>
      </c>
      <c r="G1556" s="165">
        <v>0</v>
      </c>
      <c r="H1556" s="165">
        <v>0</v>
      </c>
      <c r="I1556" s="165">
        <v>0</v>
      </c>
      <c r="J1556" s="165">
        <v>0</v>
      </c>
      <c r="K1556" s="138">
        <v>0</v>
      </c>
      <c r="L1556" s="139">
        <v>11.1</v>
      </c>
      <c r="M1556" s="153">
        <v>0</v>
      </c>
      <c r="N1556" s="140" t="s">
        <v>125</v>
      </c>
      <c r="O1556" s="140">
        <v>0</v>
      </c>
      <c r="P1556" s="138">
        <v>0</v>
      </c>
      <c r="Q1556" s="137" t="s">
        <v>57</v>
      </c>
      <c r="R1556" s="137">
        <v>0</v>
      </c>
      <c r="S1556" s="140">
        <v>0</v>
      </c>
      <c r="T1556" s="182">
        <v>20161031</v>
      </c>
      <c r="U1556" s="137"/>
      <c r="V1556" s="138"/>
      <c r="W1556" s="141"/>
      <c r="X1556" s="138" t="s">
        <v>124</v>
      </c>
      <c r="Y1556" s="138">
        <v>0</v>
      </c>
      <c r="Z1556" s="138"/>
      <c r="AA1556" s="138"/>
      <c r="AB1556" s="138"/>
      <c r="AC1556" s="138"/>
      <c r="AD1556" s="138"/>
      <c r="AE1556" s="138"/>
      <c r="AF1556" s="165"/>
      <c r="AG1556" s="165"/>
      <c r="AH1556" s="165"/>
      <c r="AI1556" s="167"/>
      <c r="AJ1556" s="167"/>
      <c r="AK1556" s="165"/>
      <c r="AL1556" s="138"/>
      <c r="AM1556" s="138"/>
      <c r="AN1556" s="138"/>
      <c r="AO1556" s="142"/>
    </row>
    <row r="1557" spans="1:41">
      <c r="A1557" s="136">
        <v>51334882</v>
      </c>
      <c r="B1557" s="137">
        <v>8616369</v>
      </c>
      <c r="C1557" s="138"/>
      <c r="D1557" s="165">
        <v>0</v>
      </c>
      <c r="E1557" s="165">
        <v>0</v>
      </c>
      <c r="F1557" s="165">
        <v>0</v>
      </c>
      <c r="G1557" s="165">
        <v>0</v>
      </c>
      <c r="H1557" s="165">
        <v>0</v>
      </c>
      <c r="I1557" s="165">
        <v>0</v>
      </c>
      <c r="J1557" s="165">
        <v>0</v>
      </c>
      <c r="K1557" s="138">
        <v>0</v>
      </c>
      <c r="L1557" s="139">
        <v>11.8</v>
      </c>
      <c r="M1557" s="153">
        <v>0</v>
      </c>
      <c r="N1557" s="140" t="s">
        <v>125</v>
      </c>
      <c r="O1557" s="140">
        <v>0</v>
      </c>
      <c r="P1557" s="143">
        <v>0</v>
      </c>
      <c r="Q1557" s="137" t="s">
        <v>57</v>
      </c>
      <c r="R1557" s="137">
        <v>0</v>
      </c>
      <c r="S1557" s="140">
        <v>0</v>
      </c>
      <c r="T1557" s="182">
        <v>20161031</v>
      </c>
      <c r="U1557" s="137"/>
      <c r="V1557" s="138"/>
      <c r="W1557" s="141"/>
      <c r="X1557" s="138" t="s">
        <v>124</v>
      </c>
      <c r="Y1557" s="138">
        <v>0</v>
      </c>
      <c r="Z1557" s="138"/>
      <c r="AA1557" s="138"/>
      <c r="AB1557" s="138"/>
      <c r="AC1557" s="138"/>
      <c r="AD1557" s="138"/>
      <c r="AE1557" s="138"/>
      <c r="AF1557" s="165"/>
      <c r="AG1557" s="165"/>
      <c r="AH1557" s="165"/>
      <c r="AI1557" s="167"/>
      <c r="AJ1557" s="167"/>
      <c r="AK1557" s="165"/>
      <c r="AL1557" s="138"/>
      <c r="AM1557" s="138"/>
      <c r="AN1557" s="138"/>
      <c r="AO1557" s="142"/>
    </row>
    <row r="1558" spans="1:41">
      <c r="A1558" s="136">
        <v>51335220</v>
      </c>
      <c r="B1558" s="137">
        <v>24313040</v>
      </c>
      <c r="C1558" s="138"/>
      <c r="D1558" s="165">
        <v>522583.59</v>
      </c>
      <c r="E1558" s="165">
        <v>-5543.42</v>
      </c>
      <c r="F1558" s="165">
        <v>517040.17</v>
      </c>
      <c r="G1558" s="165">
        <v>-5184.46</v>
      </c>
      <c r="H1558" s="165">
        <v>0</v>
      </c>
      <c r="I1558" s="165">
        <v>-772.12</v>
      </c>
      <c r="J1558" s="165">
        <v>-11500</v>
      </c>
      <c r="K1558" s="138">
        <v>-232.43</v>
      </c>
      <c r="L1558" s="139">
        <v>11.904999999999999</v>
      </c>
      <c r="M1558" s="153">
        <v>544.35790625000004</v>
      </c>
      <c r="N1558" s="140" t="s">
        <v>126</v>
      </c>
      <c r="O1558" s="140">
        <v>0</v>
      </c>
      <c r="P1558" s="138">
        <v>517040.17</v>
      </c>
      <c r="Q1558" s="137" t="s">
        <v>57</v>
      </c>
      <c r="R1558" s="137">
        <v>0</v>
      </c>
      <c r="S1558" s="140">
        <v>0</v>
      </c>
      <c r="T1558" s="182">
        <v>20161031</v>
      </c>
      <c r="U1558" s="137"/>
      <c r="V1558" s="138"/>
      <c r="W1558" s="141"/>
      <c r="X1558" s="138" t="s">
        <v>124</v>
      </c>
      <c r="Y1558" s="138">
        <v>0</v>
      </c>
      <c r="Z1558" s="138"/>
      <c r="AA1558" s="138"/>
      <c r="AB1558" s="138"/>
      <c r="AC1558" s="138"/>
      <c r="AD1558" s="138"/>
      <c r="AE1558" s="138"/>
      <c r="AF1558" s="165"/>
      <c r="AG1558" s="165"/>
      <c r="AH1558" s="165"/>
      <c r="AI1558" s="167"/>
      <c r="AJ1558" s="167"/>
      <c r="AK1558" s="165"/>
      <c r="AL1558" s="138"/>
      <c r="AM1558" s="138"/>
      <c r="AN1558" s="138"/>
      <c r="AO1558" s="142"/>
    </row>
    <row r="1559" spans="1:41">
      <c r="A1559" s="136">
        <v>51335263</v>
      </c>
      <c r="B1559" s="137">
        <v>21364429</v>
      </c>
      <c r="C1559" s="138"/>
      <c r="D1559" s="165">
        <v>526237.13</v>
      </c>
      <c r="E1559" s="165">
        <v>-5174.03</v>
      </c>
      <c r="F1559" s="165">
        <v>521063.1</v>
      </c>
      <c r="G1559" s="165">
        <v>-4035.74</v>
      </c>
      <c r="H1559" s="165">
        <v>-500</v>
      </c>
      <c r="I1559" s="165">
        <v>-810.23</v>
      </c>
      <c r="J1559" s="165">
        <v>-10520</v>
      </c>
      <c r="K1559" s="138">
        <v>0</v>
      </c>
      <c r="L1559" s="139">
        <v>11.11</v>
      </c>
      <c r="M1559" s="153">
        <v>548.16367708333337</v>
      </c>
      <c r="N1559" s="140" t="s">
        <v>126</v>
      </c>
      <c r="O1559" s="140">
        <v>0</v>
      </c>
      <c r="P1559" s="138">
        <v>510570.89</v>
      </c>
      <c r="Q1559" s="137" t="s">
        <v>59</v>
      </c>
      <c r="R1559" s="137">
        <v>20160930</v>
      </c>
      <c r="S1559" s="140">
        <v>2</v>
      </c>
      <c r="T1559" s="182">
        <v>20161031</v>
      </c>
      <c r="U1559" s="137"/>
      <c r="V1559" s="138"/>
      <c r="W1559" s="141"/>
      <c r="X1559" s="138" t="s">
        <v>124</v>
      </c>
      <c r="Y1559" s="138">
        <v>0</v>
      </c>
      <c r="Z1559" s="138"/>
      <c r="AA1559" s="138"/>
      <c r="AB1559" s="138"/>
      <c r="AC1559" s="138"/>
      <c r="AD1559" s="138"/>
      <c r="AE1559" s="138"/>
      <c r="AF1559" s="165"/>
      <c r="AG1559" s="165"/>
      <c r="AH1559" s="165"/>
      <c r="AI1559" s="167"/>
      <c r="AJ1559" s="167"/>
      <c r="AK1559" s="165"/>
      <c r="AL1559" s="138"/>
      <c r="AM1559" s="138"/>
      <c r="AN1559" s="138"/>
      <c r="AO1559" s="142"/>
    </row>
    <row r="1560" spans="1:41">
      <c r="A1560" s="136">
        <v>51335271</v>
      </c>
      <c r="B1560" s="137">
        <v>17333189</v>
      </c>
      <c r="C1560" s="138"/>
      <c r="D1560" s="165">
        <v>0</v>
      </c>
      <c r="E1560" s="165">
        <v>0</v>
      </c>
      <c r="F1560" s="165">
        <v>0</v>
      </c>
      <c r="G1560" s="165">
        <v>0</v>
      </c>
      <c r="H1560" s="165">
        <v>0</v>
      </c>
      <c r="I1560" s="165">
        <v>0</v>
      </c>
      <c r="J1560" s="165">
        <v>0</v>
      </c>
      <c r="K1560" s="138">
        <v>0</v>
      </c>
      <c r="L1560" s="139">
        <v>12.7</v>
      </c>
      <c r="M1560" s="153">
        <v>0</v>
      </c>
      <c r="N1560" s="140" t="s">
        <v>125</v>
      </c>
      <c r="O1560" s="140">
        <v>0</v>
      </c>
      <c r="P1560" s="138">
        <v>0</v>
      </c>
      <c r="Q1560" s="137" t="s">
        <v>57</v>
      </c>
      <c r="R1560" s="137">
        <v>0</v>
      </c>
      <c r="S1560" s="140">
        <v>0</v>
      </c>
      <c r="T1560" s="182">
        <v>20161031</v>
      </c>
      <c r="U1560" s="137"/>
      <c r="V1560" s="138"/>
      <c r="W1560" s="141"/>
      <c r="X1560" s="138" t="s">
        <v>124</v>
      </c>
      <c r="Y1560" s="138">
        <v>0</v>
      </c>
      <c r="Z1560" s="138"/>
      <c r="AA1560" s="138"/>
      <c r="AB1560" s="138"/>
      <c r="AC1560" s="138"/>
      <c r="AD1560" s="138"/>
      <c r="AE1560" s="138"/>
      <c r="AF1560" s="165"/>
      <c r="AG1560" s="165"/>
      <c r="AH1560" s="165"/>
      <c r="AI1560" s="167"/>
      <c r="AJ1560" s="167"/>
      <c r="AK1560" s="165"/>
      <c r="AL1560" s="138"/>
      <c r="AM1560" s="138"/>
      <c r="AN1560" s="138"/>
      <c r="AO1560" s="142"/>
    </row>
    <row r="1561" spans="1:41">
      <c r="A1561" s="136">
        <v>51335370</v>
      </c>
      <c r="B1561" s="137">
        <v>5450284</v>
      </c>
      <c r="C1561" s="138"/>
      <c r="D1561" s="165">
        <v>320675.03999999998</v>
      </c>
      <c r="E1561" s="165">
        <v>-3359.31</v>
      </c>
      <c r="F1561" s="165">
        <v>317315.73</v>
      </c>
      <c r="G1561" s="165">
        <v>-2756.47</v>
      </c>
      <c r="H1561" s="165">
        <v>0</v>
      </c>
      <c r="I1561" s="165">
        <v>-439.76</v>
      </c>
      <c r="J1561" s="165">
        <v>-6555.54</v>
      </c>
      <c r="K1561" s="138">
        <v>0</v>
      </c>
      <c r="L1561" s="139">
        <v>10.315</v>
      </c>
      <c r="M1561" s="153">
        <v>334.03649999999999</v>
      </c>
      <c r="N1561" s="140" t="s">
        <v>126</v>
      </c>
      <c r="O1561" s="140">
        <v>0</v>
      </c>
      <c r="P1561" s="138">
        <v>317315.73</v>
      </c>
      <c r="Q1561" s="137" t="s">
        <v>57</v>
      </c>
      <c r="R1561" s="137">
        <v>0</v>
      </c>
      <c r="S1561" s="140">
        <v>0</v>
      </c>
      <c r="T1561" s="182">
        <v>20161031</v>
      </c>
      <c r="U1561" s="137"/>
      <c r="V1561" s="138"/>
      <c r="W1561" s="141"/>
      <c r="X1561" s="138" t="s">
        <v>124</v>
      </c>
      <c r="Y1561" s="138">
        <v>0</v>
      </c>
      <c r="Z1561" s="138"/>
      <c r="AA1561" s="138"/>
      <c r="AB1561" s="138"/>
      <c r="AC1561" s="138"/>
      <c r="AD1561" s="138"/>
      <c r="AE1561" s="138"/>
      <c r="AF1561" s="165"/>
      <c r="AG1561" s="165"/>
      <c r="AH1561" s="165"/>
      <c r="AI1561" s="167"/>
      <c r="AJ1561" s="167"/>
      <c r="AK1561" s="165"/>
      <c r="AL1561" s="138"/>
      <c r="AM1561" s="138"/>
      <c r="AN1561" s="138"/>
      <c r="AO1561" s="142"/>
    </row>
    <row r="1562" spans="1:41">
      <c r="A1562" s="136">
        <v>51409953</v>
      </c>
      <c r="B1562" s="137">
        <v>33719728</v>
      </c>
      <c r="C1562" s="138"/>
      <c r="D1562" s="165">
        <v>0</v>
      </c>
      <c r="E1562" s="165">
        <v>0</v>
      </c>
      <c r="F1562" s="165">
        <v>0</v>
      </c>
      <c r="G1562" s="165">
        <v>0</v>
      </c>
      <c r="H1562" s="165">
        <v>0</v>
      </c>
      <c r="I1562" s="165">
        <v>0</v>
      </c>
      <c r="J1562" s="165">
        <v>0</v>
      </c>
      <c r="K1562" s="138">
        <v>0</v>
      </c>
      <c r="L1562" s="139">
        <v>11.375</v>
      </c>
      <c r="M1562" s="153">
        <v>0</v>
      </c>
      <c r="N1562" s="140" t="s">
        <v>125</v>
      </c>
      <c r="O1562" s="140">
        <v>0</v>
      </c>
      <c r="P1562" s="138">
        <v>0</v>
      </c>
      <c r="Q1562" s="137" t="s">
        <v>57</v>
      </c>
      <c r="R1562" s="137">
        <v>0</v>
      </c>
      <c r="S1562" s="140">
        <v>0</v>
      </c>
      <c r="T1562" s="182">
        <v>20161031</v>
      </c>
      <c r="U1562" s="137"/>
      <c r="V1562" s="138"/>
      <c r="W1562" s="141"/>
      <c r="X1562" s="138" t="s">
        <v>124</v>
      </c>
      <c r="Y1562" s="138">
        <v>0</v>
      </c>
      <c r="Z1562" s="138"/>
      <c r="AA1562" s="138"/>
      <c r="AB1562" s="138"/>
      <c r="AC1562" s="138"/>
      <c r="AD1562" s="138"/>
      <c r="AE1562" s="138"/>
      <c r="AF1562" s="165"/>
      <c r="AG1562" s="165"/>
      <c r="AH1562" s="165"/>
      <c r="AI1562" s="167"/>
      <c r="AJ1562" s="167"/>
      <c r="AK1562" s="165"/>
      <c r="AL1562" s="138"/>
      <c r="AM1562" s="138"/>
      <c r="AN1562" s="138"/>
      <c r="AO1562" s="142"/>
    </row>
    <row r="1563" spans="1:41">
      <c r="A1563" s="136">
        <v>51410210</v>
      </c>
      <c r="B1563" s="137">
        <v>29462083</v>
      </c>
      <c r="C1563" s="138"/>
      <c r="D1563" s="165">
        <v>383735.1</v>
      </c>
      <c r="E1563" s="165">
        <v>-7565.1</v>
      </c>
      <c r="F1563" s="165">
        <v>376170</v>
      </c>
      <c r="G1563" s="165">
        <v>-7562.3</v>
      </c>
      <c r="H1563" s="165">
        <v>-500</v>
      </c>
      <c r="I1563" s="165">
        <v>-874.08</v>
      </c>
      <c r="J1563" s="165">
        <v>-16501.48</v>
      </c>
      <c r="K1563" s="138">
        <v>0</v>
      </c>
      <c r="L1563" s="139">
        <v>12.17</v>
      </c>
      <c r="M1563" s="153">
        <v>399.7240625</v>
      </c>
      <c r="N1563" s="140" t="s">
        <v>126</v>
      </c>
      <c r="O1563" s="140">
        <v>0</v>
      </c>
      <c r="P1563" s="138">
        <v>376170</v>
      </c>
      <c r="Q1563" s="137" t="s">
        <v>57</v>
      </c>
      <c r="R1563" s="137">
        <v>0</v>
      </c>
      <c r="S1563" s="140">
        <v>0</v>
      </c>
      <c r="T1563" s="182">
        <v>20161031</v>
      </c>
      <c r="U1563" s="137"/>
      <c r="V1563" s="138"/>
      <c r="W1563" s="141"/>
      <c r="X1563" s="138" t="s">
        <v>124</v>
      </c>
      <c r="Y1563" s="138">
        <v>0</v>
      </c>
      <c r="Z1563" s="138"/>
      <c r="AA1563" s="138"/>
      <c r="AB1563" s="138"/>
      <c r="AC1563" s="138"/>
      <c r="AD1563" s="138"/>
      <c r="AE1563" s="138"/>
      <c r="AF1563" s="165"/>
      <c r="AG1563" s="165"/>
      <c r="AH1563" s="165"/>
      <c r="AI1563" s="167"/>
      <c r="AJ1563" s="167"/>
      <c r="AK1563" s="165"/>
      <c r="AL1563" s="138"/>
      <c r="AM1563" s="138"/>
      <c r="AN1563" s="138"/>
      <c r="AO1563" s="142"/>
    </row>
    <row r="1564" spans="1:41">
      <c r="A1564" s="136">
        <v>51410233</v>
      </c>
      <c r="B1564" s="137">
        <v>35097968</v>
      </c>
      <c r="C1564" s="138"/>
      <c r="D1564" s="165">
        <v>1046847.71</v>
      </c>
      <c r="E1564" s="165">
        <v>-20211.64</v>
      </c>
      <c r="F1564" s="165">
        <v>1026636.07</v>
      </c>
      <c r="G1564" s="165">
        <v>-9592.94</v>
      </c>
      <c r="H1564" s="165">
        <v>-500</v>
      </c>
      <c r="I1564" s="165">
        <v>-2820.61</v>
      </c>
      <c r="J1564" s="165">
        <v>-33125.19</v>
      </c>
      <c r="K1564" s="138">
        <v>0</v>
      </c>
      <c r="L1564" s="139">
        <v>11.1</v>
      </c>
      <c r="M1564" s="153">
        <v>1090.4663645833334</v>
      </c>
      <c r="N1564" s="140" t="s">
        <v>126</v>
      </c>
      <c r="O1564" s="140">
        <v>0</v>
      </c>
      <c r="P1564" s="138">
        <v>1025659.97</v>
      </c>
      <c r="Q1564" s="137" t="s">
        <v>58</v>
      </c>
      <c r="R1564" s="137">
        <v>20161031</v>
      </c>
      <c r="S1564" s="140">
        <v>1</v>
      </c>
      <c r="T1564" s="182">
        <v>20161031</v>
      </c>
      <c r="U1564" s="137"/>
      <c r="V1564" s="138"/>
      <c r="W1564" s="141"/>
      <c r="X1564" s="138" t="s">
        <v>124</v>
      </c>
      <c r="Y1564" s="138">
        <v>0</v>
      </c>
      <c r="Z1564" s="138"/>
      <c r="AA1564" s="138"/>
      <c r="AB1564" s="138"/>
      <c r="AC1564" s="138"/>
      <c r="AD1564" s="138"/>
      <c r="AE1564" s="138"/>
      <c r="AF1564" s="165"/>
      <c r="AG1564" s="165"/>
      <c r="AH1564" s="165"/>
      <c r="AI1564" s="167"/>
      <c r="AJ1564" s="167"/>
      <c r="AK1564" s="165"/>
      <c r="AL1564" s="138"/>
      <c r="AM1564" s="138"/>
      <c r="AN1564" s="138"/>
      <c r="AO1564" s="142"/>
    </row>
    <row r="1565" spans="1:41">
      <c r="A1565" s="136">
        <v>51411679</v>
      </c>
      <c r="B1565" s="137">
        <v>69195</v>
      </c>
      <c r="C1565" s="138"/>
      <c r="D1565" s="165">
        <v>0</v>
      </c>
      <c r="E1565" s="165">
        <v>0</v>
      </c>
      <c r="F1565" s="165">
        <v>0</v>
      </c>
      <c r="G1565" s="165">
        <v>0</v>
      </c>
      <c r="H1565" s="165">
        <v>0</v>
      </c>
      <c r="I1565" s="165">
        <v>0</v>
      </c>
      <c r="J1565" s="165">
        <v>0</v>
      </c>
      <c r="K1565" s="138">
        <v>0</v>
      </c>
      <c r="L1565" s="139">
        <v>11.904999999999999</v>
      </c>
      <c r="M1565" s="153">
        <v>0</v>
      </c>
      <c r="N1565" s="140" t="s">
        <v>125</v>
      </c>
      <c r="O1565" s="140">
        <v>0</v>
      </c>
      <c r="P1565" s="138">
        <v>0</v>
      </c>
      <c r="Q1565" s="137" t="s">
        <v>57</v>
      </c>
      <c r="R1565" s="137">
        <v>0</v>
      </c>
      <c r="S1565" s="140">
        <v>0</v>
      </c>
      <c r="T1565" s="182">
        <v>20161031</v>
      </c>
      <c r="U1565" s="137"/>
      <c r="V1565" s="138"/>
      <c r="W1565" s="141"/>
      <c r="X1565" s="138" t="s">
        <v>124</v>
      </c>
      <c r="Y1565" s="138">
        <v>0</v>
      </c>
      <c r="Z1565" s="138"/>
      <c r="AA1565" s="138"/>
      <c r="AB1565" s="138"/>
      <c r="AC1565" s="138"/>
      <c r="AD1565" s="138"/>
      <c r="AE1565" s="138"/>
      <c r="AF1565" s="165"/>
      <c r="AG1565" s="165"/>
      <c r="AH1565" s="165"/>
      <c r="AI1565" s="167"/>
      <c r="AJ1565" s="167"/>
      <c r="AK1565" s="165"/>
      <c r="AL1565" s="138"/>
      <c r="AM1565" s="138"/>
      <c r="AN1565" s="138"/>
      <c r="AO1565" s="142"/>
    </row>
    <row r="1566" spans="1:41">
      <c r="A1566" s="136">
        <v>51412251</v>
      </c>
      <c r="B1566" s="137">
        <v>17201143</v>
      </c>
      <c r="C1566" s="138"/>
      <c r="D1566" s="165">
        <v>0</v>
      </c>
      <c r="E1566" s="165">
        <v>0</v>
      </c>
      <c r="F1566" s="165">
        <v>0</v>
      </c>
      <c r="G1566" s="165">
        <v>0</v>
      </c>
      <c r="H1566" s="165">
        <v>0</v>
      </c>
      <c r="I1566" s="165">
        <v>0</v>
      </c>
      <c r="J1566" s="165">
        <v>0</v>
      </c>
      <c r="K1566" s="138">
        <v>0</v>
      </c>
      <c r="L1566" s="139">
        <v>12.17</v>
      </c>
      <c r="M1566" s="153">
        <v>0</v>
      </c>
      <c r="N1566" s="140" t="s">
        <v>125</v>
      </c>
      <c r="O1566" s="140">
        <v>1</v>
      </c>
      <c r="P1566" s="138">
        <v>0</v>
      </c>
      <c r="Q1566" s="137" t="s">
        <v>57</v>
      </c>
      <c r="R1566" s="137">
        <v>0</v>
      </c>
      <c r="S1566" s="140">
        <v>0</v>
      </c>
      <c r="T1566" s="182">
        <v>20161031</v>
      </c>
      <c r="U1566" s="137"/>
      <c r="V1566" s="138"/>
      <c r="W1566" s="141"/>
      <c r="X1566" s="138" t="s">
        <v>124</v>
      </c>
      <c r="Y1566" s="138">
        <v>0</v>
      </c>
      <c r="Z1566" s="138"/>
      <c r="AA1566" s="138"/>
      <c r="AB1566" s="138"/>
      <c r="AC1566" s="138"/>
      <c r="AD1566" s="138"/>
      <c r="AE1566" s="138"/>
      <c r="AF1566" s="165"/>
      <c r="AG1566" s="165"/>
      <c r="AH1566" s="165"/>
      <c r="AI1566" s="167"/>
      <c r="AJ1566" s="167"/>
      <c r="AK1566" s="165"/>
      <c r="AL1566" s="138"/>
      <c r="AM1566" s="138"/>
      <c r="AN1566" s="138"/>
      <c r="AO1566" s="142"/>
    </row>
    <row r="1567" spans="1:41">
      <c r="A1567" s="136">
        <v>51412260</v>
      </c>
      <c r="B1567" s="137">
        <v>40735052</v>
      </c>
      <c r="C1567" s="138"/>
      <c r="D1567" s="165">
        <v>459008.06</v>
      </c>
      <c r="E1567" s="165">
        <v>-4718.46</v>
      </c>
      <c r="F1567" s="165">
        <v>454289.6</v>
      </c>
      <c r="G1567" s="165">
        <v>-3585.66</v>
      </c>
      <c r="H1567" s="165">
        <v>-500</v>
      </c>
      <c r="I1567" s="165">
        <v>-615.88</v>
      </c>
      <c r="J1567" s="165">
        <v>-9420</v>
      </c>
      <c r="K1567" s="138">
        <v>0</v>
      </c>
      <c r="L1567" s="139">
        <v>10.315</v>
      </c>
      <c r="M1567" s="153">
        <v>478.1333958333334</v>
      </c>
      <c r="N1567" s="140" t="s">
        <v>126</v>
      </c>
      <c r="O1567" s="140">
        <v>0</v>
      </c>
      <c r="P1567" s="138">
        <v>449530.58</v>
      </c>
      <c r="Q1567" s="137" t="s">
        <v>58</v>
      </c>
      <c r="R1567" s="137">
        <v>20161031</v>
      </c>
      <c r="S1567" s="140">
        <v>1</v>
      </c>
      <c r="T1567" s="182">
        <v>20161031</v>
      </c>
      <c r="U1567" s="137"/>
      <c r="V1567" s="138"/>
      <c r="W1567" s="141"/>
      <c r="X1567" s="138" t="s">
        <v>124</v>
      </c>
      <c r="Y1567" s="138">
        <v>0</v>
      </c>
      <c r="Z1567" s="138"/>
      <c r="AA1567" s="138"/>
      <c r="AB1567" s="138"/>
      <c r="AC1567" s="138"/>
      <c r="AD1567" s="138"/>
      <c r="AE1567" s="138"/>
      <c r="AF1567" s="165"/>
      <c r="AG1567" s="165"/>
      <c r="AH1567" s="165"/>
      <c r="AI1567" s="167"/>
      <c r="AJ1567" s="167"/>
      <c r="AK1567" s="165"/>
      <c r="AL1567" s="138"/>
      <c r="AM1567" s="138"/>
      <c r="AN1567" s="138"/>
      <c r="AO1567" s="142"/>
    </row>
    <row r="1568" spans="1:41">
      <c r="A1568" s="136">
        <v>51412426</v>
      </c>
      <c r="B1568" s="137">
        <v>36725675</v>
      </c>
      <c r="C1568" s="138"/>
      <c r="D1568" s="165">
        <v>627286.32999999996</v>
      </c>
      <c r="E1568" s="165">
        <v>-7693.8700000000008</v>
      </c>
      <c r="F1568" s="165">
        <v>619592.46</v>
      </c>
      <c r="G1568" s="165">
        <v>-5755.49</v>
      </c>
      <c r="H1568" s="165">
        <v>-500</v>
      </c>
      <c r="I1568" s="165">
        <v>-970.64</v>
      </c>
      <c r="J1568" s="165">
        <v>-14920</v>
      </c>
      <c r="K1568" s="138">
        <v>0</v>
      </c>
      <c r="L1568" s="139">
        <v>11.1</v>
      </c>
      <c r="M1568" s="153">
        <v>653.42326041666672</v>
      </c>
      <c r="N1568" s="140" t="s">
        <v>126</v>
      </c>
      <c r="O1568" s="140">
        <v>0</v>
      </c>
      <c r="P1568" s="138">
        <v>615855.78</v>
      </c>
      <c r="Q1568" s="137" t="s">
        <v>58</v>
      </c>
      <c r="R1568" s="137">
        <v>20161031</v>
      </c>
      <c r="S1568" s="140">
        <v>1</v>
      </c>
      <c r="T1568" s="182">
        <v>20161031</v>
      </c>
      <c r="U1568" s="137"/>
      <c r="V1568" s="138"/>
      <c r="W1568" s="141"/>
      <c r="X1568" s="138" t="s">
        <v>124</v>
      </c>
      <c r="Y1568" s="138">
        <v>0</v>
      </c>
      <c r="Z1568" s="138"/>
      <c r="AA1568" s="138"/>
      <c r="AB1568" s="138"/>
      <c r="AC1568" s="138"/>
      <c r="AD1568" s="138"/>
      <c r="AE1568" s="138"/>
      <c r="AF1568" s="165"/>
      <c r="AG1568" s="165"/>
      <c r="AH1568" s="165"/>
      <c r="AI1568" s="167"/>
      <c r="AJ1568" s="167"/>
      <c r="AK1568" s="165"/>
      <c r="AL1568" s="138"/>
      <c r="AM1568" s="138"/>
      <c r="AN1568" s="138"/>
      <c r="AO1568" s="142"/>
    </row>
    <row r="1569" spans="1:41">
      <c r="A1569" s="136">
        <v>51474651</v>
      </c>
      <c r="B1569" s="137">
        <v>27618049</v>
      </c>
      <c r="C1569" s="138"/>
      <c r="D1569" s="165">
        <v>1520018.53</v>
      </c>
      <c r="E1569" s="165">
        <v>0</v>
      </c>
      <c r="F1569" s="165">
        <v>1520018.53</v>
      </c>
      <c r="G1569" s="165">
        <v>0</v>
      </c>
      <c r="H1569" s="165">
        <v>-500</v>
      </c>
      <c r="I1569" s="165">
        <v>-1420</v>
      </c>
      <c r="J1569" s="165">
        <v>-1920</v>
      </c>
      <c r="K1569" s="138">
        <v>0</v>
      </c>
      <c r="L1569" s="139">
        <v>10.315</v>
      </c>
      <c r="M1569" s="153">
        <v>1583.3526354166668</v>
      </c>
      <c r="N1569" s="140" t="s">
        <v>126</v>
      </c>
      <c r="O1569" s="140">
        <v>0</v>
      </c>
      <c r="P1569" s="138">
        <v>1489215.02</v>
      </c>
      <c r="Q1569" s="137" t="s">
        <v>59</v>
      </c>
      <c r="R1569" s="137">
        <v>20160930</v>
      </c>
      <c r="S1569" s="140">
        <v>2</v>
      </c>
      <c r="T1569" s="182">
        <v>20161031</v>
      </c>
      <c r="U1569" s="137"/>
      <c r="V1569" s="138"/>
      <c r="W1569" s="141"/>
      <c r="X1569" s="138" t="s">
        <v>124</v>
      </c>
      <c r="Y1569" s="138">
        <v>0</v>
      </c>
      <c r="Z1569" s="138"/>
      <c r="AA1569" s="138"/>
      <c r="AB1569" s="138"/>
      <c r="AC1569" s="138"/>
      <c r="AD1569" s="138"/>
      <c r="AE1569" s="138"/>
      <c r="AF1569" s="165"/>
      <c r="AG1569" s="165"/>
      <c r="AH1569" s="165"/>
      <c r="AI1569" s="167"/>
      <c r="AJ1569" s="167"/>
      <c r="AK1569" s="165"/>
      <c r="AL1569" s="138"/>
      <c r="AM1569" s="138"/>
      <c r="AN1569" s="138"/>
      <c r="AO1569" s="142"/>
    </row>
    <row r="1570" spans="1:41">
      <c r="A1570" s="136">
        <v>51474662</v>
      </c>
      <c r="B1570" s="137">
        <v>5727407</v>
      </c>
      <c r="C1570" s="138"/>
      <c r="D1570" s="165">
        <v>0</v>
      </c>
      <c r="E1570" s="165">
        <v>0</v>
      </c>
      <c r="F1570" s="165">
        <v>0</v>
      </c>
      <c r="G1570" s="165">
        <v>0</v>
      </c>
      <c r="H1570" s="165">
        <v>0</v>
      </c>
      <c r="I1570" s="165">
        <v>0</v>
      </c>
      <c r="J1570" s="165">
        <v>0</v>
      </c>
      <c r="K1570" s="138">
        <v>0</v>
      </c>
      <c r="L1570" s="139">
        <v>11.11</v>
      </c>
      <c r="M1570" s="153">
        <v>0</v>
      </c>
      <c r="N1570" s="140" t="s">
        <v>125</v>
      </c>
      <c r="O1570" s="140">
        <v>0</v>
      </c>
      <c r="P1570" s="138">
        <v>0</v>
      </c>
      <c r="Q1570" s="137" t="s">
        <v>57</v>
      </c>
      <c r="R1570" s="137">
        <v>0</v>
      </c>
      <c r="S1570" s="140">
        <v>0</v>
      </c>
      <c r="T1570" s="182">
        <v>20161031</v>
      </c>
      <c r="U1570" s="137"/>
      <c r="V1570" s="138"/>
      <c r="W1570" s="141"/>
      <c r="X1570" s="138" t="s">
        <v>124</v>
      </c>
      <c r="Y1570" s="138">
        <v>0</v>
      </c>
      <c r="Z1570" s="138"/>
      <c r="AA1570" s="138"/>
      <c r="AB1570" s="138"/>
      <c r="AC1570" s="138"/>
      <c r="AD1570" s="138"/>
      <c r="AE1570" s="138"/>
      <c r="AF1570" s="165"/>
      <c r="AG1570" s="165"/>
      <c r="AH1570" s="165"/>
      <c r="AI1570" s="167"/>
      <c r="AJ1570" s="167"/>
      <c r="AK1570" s="165"/>
      <c r="AL1570" s="138"/>
      <c r="AM1570" s="138"/>
      <c r="AN1570" s="138"/>
      <c r="AO1570" s="142"/>
    </row>
    <row r="1571" spans="1:41">
      <c r="A1571" s="136">
        <v>51517073</v>
      </c>
      <c r="B1571" s="137">
        <v>41085700</v>
      </c>
      <c r="C1571" s="138"/>
      <c r="D1571" s="165">
        <v>280805.05</v>
      </c>
      <c r="E1571" s="165">
        <v>-2886.59</v>
      </c>
      <c r="F1571" s="165">
        <v>277918.46000000002</v>
      </c>
      <c r="G1571" s="165">
        <v>-2413.75</v>
      </c>
      <c r="H1571" s="165">
        <v>0</v>
      </c>
      <c r="I1571" s="165">
        <v>-416.91</v>
      </c>
      <c r="J1571" s="165">
        <v>-5717.25</v>
      </c>
      <c r="K1571" s="138">
        <v>0</v>
      </c>
      <c r="L1571" s="139">
        <v>10.315</v>
      </c>
      <c r="M1571" s="153">
        <v>292.50526041666666</v>
      </c>
      <c r="N1571" s="140" t="s">
        <v>126</v>
      </c>
      <c r="O1571" s="140">
        <v>0</v>
      </c>
      <c r="P1571" s="138">
        <v>277918.46000000002</v>
      </c>
      <c r="Q1571" s="137" t="s">
        <v>57</v>
      </c>
      <c r="R1571" s="137">
        <v>0</v>
      </c>
      <c r="S1571" s="140">
        <v>0</v>
      </c>
      <c r="T1571" s="182">
        <v>20161031</v>
      </c>
      <c r="U1571" s="137"/>
      <c r="V1571" s="138"/>
      <c r="W1571" s="141"/>
      <c r="X1571" s="138" t="s">
        <v>124</v>
      </c>
      <c r="Y1571" s="138">
        <v>0</v>
      </c>
      <c r="Z1571" s="138"/>
      <c r="AA1571" s="138"/>
      <c r="AB1571" s="138"/>
      <c r="AC1571" s="138"/>
      <c r="AD1571" s="138"/>
      <c r="AE1571" s="138"/>
      <c r="AF1571" s="165"/>
      <c r="AG1571" s="165"/>
      <c r="AH1571" s="165"/>
      <c r="AI1571" s="167"/>
      <c r="AJ1571" s="167"/>
      <c r="AK1571" s="165"/>
      <c r="AL1571" s="138"/>
      <c r="AM1571" s="138"/>
      <c r="AN1571" s="138"/>
      <c r="AO1571" s="142"/>
    </row>
    <row r="1572" spans="1:41">
      <c r="A1572" s="136">
        <v>51517180</v>
      </c>
      <c r="B1572" s="137">
        <v>1789425</v>
      </c>
      <c r="C1572" s="138"/>
      <c r="D1572" s="165">
        <v>663916.19999999995</v>
      </c>
      <c r="E1572" s="165">
        <v>-6453.05</v>
      </c>
      <c r="F1572" s="165">
        <v>657463.15</v>
      </c>
      <c r="G1572" s="165">
        <v>-6879.83</v>
      </c>
      <c r="H1572" s="165">
        <v>-500</v>
      </c>
      <c r="I1572" s="165">
        <v>-1087.1200000000001</v>
      </c>
      <c r="J1572" s="165">
        <v>-14920</v>
      </c>
      <c r="K1572" s="138">
        <v>0</v>
      </c>
      <c r="L1572" s="139">
        <v>12.435</v>
      </c>
      <c r="M1572" s="153">
        <v>691.57937499999991</v>
      </c>
      <c r="N1572" s="140" t="s">
        <v>126</v>
      </c>
      <c r="O1572" s="140">
        <v>0</v>
      </c>
      <c r="P1572" s="138">
        <v>650943.23</v>
      </c>
      <c r="Q1572" s="137" t="s">
        <v>58</v>
      </c>
      <c r="R1572" s="137">
        <v>20161031</v>
      </c>
      <c r="S1572" s="140">
        <v>1</v>
      </c>
      <c r="T1572" s="182">
        <v>20161031</v>
      </c>
      <c r="U1572" s="137"/>
      <c r="V1572" s="138"/>
      <c r="W1572" s="141"/>
      <c r="X1572" s="138" t="s">
        <v>124</v>
      </c>
      <c r="Y1572" s="138">
        <v>0</v>
      </c>
      <c r="Z1572" s="138"/>
      <c r="AA1572" s="138"/>
      <c r="AB1572" s="138"/>
      <c r="AC1572" s="138"/>
      <c r="AD1572" s="138"/>
      <c r="AE1572" s="138"/>
      <c r="AF1572" s="165"/>
      <c r="AG1572" s="165"/>
      <c r="AH1572" s="165"/>
      <c r="AI1572" s="167"/>
      <c r="AJ1572" s="167"/>
      <c r="AK1572" s="165"/>
      <c r="AL1572" s="138"/>
      <c r="AM1572" s="138"/>
      <c r="AN1572" s="138"/>
      <c r="AO1572" s="142"/>
    </row>
    <row r="1573" spans="1:41">
      <c r="A1573" s="136">
        <v>51517202</v>
      </c>
      <c r="B1573" s="137">
        <v>41351032</v>
      </c>
      <c r="C1573" s="138"/>
      <c r="D1573" s="165">
        <v>1108134.51</v>
      </c>
      <c r="E1573" s="165">
        <v>0</v>
      </c>
      <c r="F1573" s="165">
        <v>1108134.51</v>
      </c>
      <c r="G1573" s="165">
        <v>0</v>
      </c>
      <c r="H1573" s="165">
        <v>0</v>
      </c>
      <c r="I1573" s="165">
        <v>0</v>
      </c>
      <c r="J1573" s="165">
        <v>0</v>
      </c>
      <c r="K1573" s="138">
        <v>0</v>
      </c>
      <c r="L1573" s="139">
        <v>11.1</v>
      </c>
      <c r="M1573" s="153">
        <v>1154.3067812500001</v>
      </c>
      <c r="N1573" s="140" t="s">
        <v>126</v>
      </c>
      <c r="O1573" s="140">
        <v>1</v>
      </c>
      <c r="P1573" s="138">
        <v>814069.33</v>
      </c>
      <c r="Q1573" s="137" t="s">
        <v>64</v>
      </c>
      <c r="R1573" s="137">
        <v>20130430</v>
      </c>
      <c r="S1573" s="140">
        <v>43</v>
      </c>
      <c r="T1573" s="182">
        <v>20161031</v>
      </c>
      <c r="U1573" s="137"/>
      <c r="V1573" s="138"/>
      <c r="W1573" s="141"/>
      <c r="X1573" s="138" t="s">
        <v>124</v>
      </c>
      <c r="Y1573" s="138">
        <v>0</v>
      </c>
      <c r="Z1573" s="138"/>
      <c r="AA1573" s="138"/>
      <c r="AB1573" s="138"/>
      <c r="AC1573" s="138"/>
      <c r="AD1573" s="138"/>
      <c r="AE1573" s="138"/>
      <c r="AF1573" s="165"/>
      <c r="AG1573" s="165"/>
      <c r="AH1573" s="165"/>
      <c r="AI1573" s="167"/>
      <c r="AJ1573" s="167"/>
      <c r="AK1573" s="165"/>
      <c r="AL1573" s="138"/>
      <c r="AM1573" s="138"/>
      <c r="AN1573" s="138"/>
      <c r="AO1573" s="142"/>
    </row>
    <row r="1574" spans="1:41">
      <c r="A1574" s="136">
        <v>51572242</v>
      </c>
      <c r="B1574" s="137">
        <v>10045110</v>
      </c>
      <c r="C1574" s="138"/>
      <c r="D1574" s="165">
        <v>0</v>
      </c>
      <c r="E1574" s="165">
        <v>0</v>
      </c>
      <c r="F1574" s="165">
        <v>0</v>
      </c>
      <c r="G1574" s="165">
        <v>0</v>
      </c>
      <c r="H1574" s="165">
        <v>0</v>
      </c>
      <c r="I1574" s="165">
        <v>0</v>
      </c>
      <c r="J1574" s="165">
        <v>0</v>
      </c>
      <c r="K1574" s="138">
        <v>0</v>
      </c>
      <c r="L1574" s="139">
        <v>11.8</v>
      </c>
      <c r="M1574" s="153">
        <v>0</v>
      </c>
      <c r="N1574" s="140" t="s">
        <v>125</v>
      </c>
      <c r="O1574" s="140">
        <v>0</v>
      </c>
      <c r="P1574" s="138">
        <v>0</v>
      </c>
      <c r="Q1574" s="137" t="s">
        <v>57</v>
      </c>
      <c r="R1574" s="137">
        <v>0</v>
      </c>
      <c r="S1574" s="140">
        <v>0</v>
      </c>
      <c r="T1574" s="182">
        <v>20161031</v>
      </c>
      <c r="U1574" s="137"/>
      <c r="V1574" s="138"/>
      <c r="W1574" s="141"/>
      <c r="X1574" s="138" t="s">
        <v>124</v>
      </c>
      <c r="Y1574" s="138">
        <v>0</v>
      </c>
      <c r="Z1574" s="138"/>
      <c r="AA1574" s="138"/>
      <c r="AB1574" s="138"/>
      <c r="AC1574" s="138"/>
      <c r="AD1574" s="138"/>
      <c r="AE1574" s="138"/>
      <c r="AF1574" s="165"/>
      <c r="AG1574" s="165"/>
      <c r="AH1574" s="165"/>
      <c r="AI1574" s="167"/>
      <c r="AJ1574" s="167"/>
      <c r="AK1574" s="165"/>
      <c r="AL1574" s="138"/>
      <c r="AM1574" s="138"/>
      <c r="AN1574" s="138"/>
      <c r="AO1574" s="142"/>
    </row>
    <row r="1575" spans="1:41">
      <c r="A1575" s="136">
        <v>51572762</v>
      </c>
      <c r="B1575" s="137">
        <v>36861737</v>
      </c>
      <c r="C1575" s="138"/>
      <c r="D1575" s="165">
        <v>0</v>
      </c>
      <c r="E1575" s="165">
        <v>0</v>
      </c>
      <c r="F1575" s="165">
        <v>0</v>
      </c>
      <c r="G1575" s="165">
        <v>0</v>
      </c>
      <c r="H1575" s="165">
        <v>0</v>
      </c>
      <c r="I1575" s="165">
        <v>0</v>
      </c>
      <c r="J1575" s="165">
        <v>0</v>
      </c>
      <c r="K1575" s="138">
        <v>0</v>
      </c>
      <c r="L1575" s="139">
        <v>11.1</v>
      </c>
      <c r="M1575" s="153">
        <v>0</v>
      </c>
      <c r="N1575" s="140" t="s">
        <v>125</v>
      </c>
      <c r="O1575" s="140">
        <v>0</v>
      </c>
      <c r="P1575" s="138">
        <v>0</v>
      </c>
      <c r="Q1575" s="137" t="s">
        <v>57</v>
      </c>
      <c r="R1575" s="137">
        <v>0</v>
      </c>
      <c r="S1575" s="140">
        <v>0</v>
      </c>
      <c r="T1575" s="182">
        <v>20161031</v>
      </c>
      <c r="U1575" s="137"/>
      <c r="V1575" s="138"/>
      <c r="W1575" s="141"/>
      <c r="X1575" s="138" t="s">
        <v>124</v>
      </c>
      <c r="Y1575" s="138">
        <v>0</v>
      </c>
      <c r="Z1575" s="138"/>
      <c r="AA1575" s="138"/>
      <c r="AB1575" s="138"/>
      <c r="AC1575" s="138"/>
      <c r="AD1575" s="138"/>
      <c r="AE1575" s="138"/>
      <c r="AF1575" s="165"/>
      <c r="AG1575" s="165"/>
      <c r="AH1575" s="165"/>
      <c r="AI1575" s="167"/>
      <c r="AJ1575" s="167"/>
      <c r="AK1575" s="165"/>
      <c r="AL1575" s="138"/>
      <c r="AM1575" s="138"/>
      <c r="AN1575" s="138"/>
      <c r="AO1575" s="142"/>
    </row>
    <row r="1576" spans="1:41">
      <c r="A1576" s="136">
        <v>51622224</v>
      </c>
      <c r="B1576" s="137">
        <v>19532665</v>
      </c>
      <c r="C1576" s="138"/>
      <c r="D1576" s="165">
        <v>0</v>
      </c>
      <c r="E1576" s="165">
        <v>0</v>
      </c>
      <c r="F1576" s="165">
        <v>0</v>
      </c>
      <c r="G1576" s="165">
        <v>0</v>
      </c>
      <c r="H1576" s="165">
        <v>0</v>
      </c>
      <c r="I1576" s="165">
        <v>0</v>
      </c>
      <c r="J1576" s="165">
        <v>0</v>
      </c>
      <c r="K1576" s="138">
        <v>0</v>
      </c>
      <c r="L1576" s="139">
        <v>11.8</v>
      </c>
      <c r="M1576" s="153">
        <v>0</v>
      </c>
      <c r="N1576" s="140" t="s">
        <v>125</v>
      </c>
      <c r="O1576" s="140">
        <v>0</v>
      </c>
      <c r="P1576" s="138">
        <v>0</v>
      </c>
      <c r="Q1576" s="137" t="s">
        <v>57</v>
      </c>
      <c r="R1576" s="137">
        <v>0</v>
      </c>
      <c r="S1576" s="140">
        <v>0</v>
      </c>
      <c r="T1576" s="182">
        <v>20161031</v>
      </c>
      <c r="U1576" s="137"/>
      <c r="V1576" s="138"/>
      <c r="W1576" s="141"/>
      <c r="X1576" s="138" t="s">
        <v>124</v>
      </c>
      <c r="Y1576" s="138">
        <v>0</v>
      </c>
      <c r="Z1576" s="138"/>
      <c r="AA1576" s="138"/>
      <c r="AB1576" s="138"/>
      <c r="AC1576" s="138"/>
      <c r="AD1576" s="138"/>
      <c r="AE1576" s="138"/>
      <c r="AF1576" s="165"/>
      <c r="AG1576" s="165"/>
      <c r="AH1576" s="165"/>
      <c r="AI1576" s="167"/>
      <c r="AJ1576" s="167"/>
      <c r="AK1576" s="165"/>
      <c r="AL1576" s="138"/>
      <c r="AM1576" s="138"/>
      <c r="AN1576" s="138"/>
      <c r="AO1576" s="142"/>
    </row>
    <row r="1577" spans="1:41">
      <c r="A1577" s="136">
        <v>51623409</v>
      </c>
      <c r="B1577" s="137">
        <v>27534008</v>
      </c>
      <c r="C1577" s="138"/>
      <c r="D1577" s="165">
        <v>0</v>
      </c>
      <c r="E1577" s="165">
        <v>0</v>
      </c>
      <c r="F1577" s="165">
        <v>0</v>
      </c>
      <c r="G1577" s="165">
        <v>0</v>
      </c>
      <c r="H1577" s="165">
        <v>0</v>
      </c>
      <c r="I1577" s="165">
        <v>0</v>
      </c>
      <c r="J1577" s="165">
        <v>0</v>
      </c>
      <c r="K1577" s="138">
        <v>0</v>
      </c>
      <c r="L1577" s="139">
        <v>12.435</v>
      </c>
      <c r="M1577" s="153">
        <v>0</v>
      </c>
      <c r="N1577" s="140" t="s">
        <v>125</v>
      </c>
      <c r="O1577" s="140">
        <v>0</v>
      </c>
      <c r="P1577" s="138">
        <v>0</v>
      </c>
      <c r="Q1577" s="137" t="s">
        <v>57</v>
      </c>
      <c r="R1577" s="137">
        <v>0</v>
      </c>
      <c r="S1577" s="140">
        <v>0</v>
      </c>
      <c r="T1577" s="182">
        <v>20161031</v>
      </c>
      <c r="U1577" s="137"/>
      <c r="V1577" s="138"/>
      <c r="W1577" s="141"/>
      <c r="X1577" s="138" t="s">
        <v>124</v>
      </c>
      <c r="Y1577" s="138">
        <v>0</v>
      </c>
      <c r="Z1577" s="138"/>
      <c r="AA1577" s="138"/>
      <c r="AB1577" s="138"/>
      <c r="AC1577" s="138"/>
      <c r="AD1577" s="138"/>
      <c r="AE1577" s="138"/>
      <c r="AF1577" s="165"/>
      <c r="AG1577" s="165"/>
      <c r="AH1577" s="165"/>
      <c r="AI1577" s="167"/>
      <c r="AJ1577" s="167"/>
      <c r="AK1577" s="165"/>
      <c r="AL1577" s="138"/>
      <c r="AM1577" s="138"/>
      <c r="AN1577" s="138"/>
      <c r="AO1577" s="142"/>
    </row>
    <row r="1578" spans="1:41">
      <c r="A1578" s="136">
        <v>51684347</v>
      </c>
      <c r="B1578" s="137">
        <v>41962877</v>
      </c>
      <c r="C1578" s="138"/>
      <c r="D1578" s="165">
        <v>0</v>
      </c>
      <c r="E1578" s="165">
        <v>0</v>
      </c>
      <c r="F1578" s="165">
        <v>0</v>
      </c>
      <c r="G1578" s="165">
        <v>0</v>
      </c>
      <c r="H1578" s="165">
        <v>0</v>
      </c>
      <c r="I1578" s="165">
        <v>0</v>
      </c>
      <c r="J1578" s="165">
        <v>0</v>
      </c>
      <c r="K1578" s="138">
        <v>0</v>
      </c>
      <c r="L1578" s="139">
        <v>11.8</v>
      </c>
      <c r="M1578" s="153">
        <v>0</v>
      </c>
      <c r="N1578" s="140" t="s">
        <v>125</v>
      </c>
      <c r="O1578" s="140">
        <v>0</v>
      </c>
      <c r="P1578" s="138">
        <v>0</v>
      </c>
      <c r="Q1578" s="137" t="s">
        <v>57</v>
      </c>
      <c r="R1578" s="137">
        <v>0</v>
      </c>
      <c r="S1578" s="140">
        <v>0</v>
      </c>
      <c r="T1578" s="182">
        <v>20161031</v>
      </c>
      <c r="U1578" s="137"/>
      <c r="V1578" s="138"/>
      <c r="W1578" s="141"/>
      <c r="X1578" s="138" t="s">
        <v>124</v>
      </c>
      <c r="Y1578" s="138">
        <v>0</v>
      </c>
      <c r="Z1578" s="138"/>
      <c r="AA1578" s="138"/>
      <c r="AB1578" s="138"/>
      <c r="AC1578" s="138"/>
      <c r="AD1578" s="138"/>
      <c r="AE1578" s="138"/>
      <c r="AF1578" s="165"/>
      <c r="AG1578" s="165"/>
      <c r="AH1578" s="165"/>
      <c r="AI1578" s="167"/>
      <c r="AJ1578" s="167"/>
      <c r="AK1578" s="165"/>
      <c r="AL1578" s="138"/>
      <c r="AM1578" s="138"/>
      <c r="AN1578" s="138"/>
      <c r="AO1578" s="142"/>
    </row>
    <row r="1579" spans="1:41">
      <c r="A1579" s="136">
        <v>51684513</v>
      </c>
      <c r="B1579" s="137">
        <v>30790492</v>
      </c>
      <c r="C1579" s="138"/>
      <c r="D1579" s="165">
        <v>0</v>
      </c>
      <c r="E1579" s="165">
        <v>0</v>
      </c>
      <c r="F1579" s="165">
        <v>0</v>
      </c>
      <c r="G1579" s="165">
        <v>0</v>
      </c>
      <c r="H1579" s="165">
        <v>0</v>
      </c>
      <c r="I1579" s="165">
        <v>0</v>
      </c>
      <c r="J1579" s="165">
        <v>0</v>
      </c>
      <c r="K1579" s="138">
        <v>0</v>
      </c>
      <c r="L1579" s="139">
        <v>11.1</v>
      </c>
      <c r="M1579" s="153">
        <v>0</v>
      </c>
      <c r="N1579" s="140" t="s">
        <v>125</v>
      </c>
      <c r="O1579" s="140">
        <v>0</v>
      </c>
      <c r="P1579" s="138">
        <v>0</v>
      </c>
      <c r="Q1579" s="137" t="s">
        <v>57</v>
      </c>
      <c r="R1579" s="137">
        <v>0</v>
      </c>
      <c r="S1579" s="140">
        <v>0</v>
      </c>
      <c r="T1579" s="182">
        <v>20161031</v>
      </c>
      <c r="U1579" s="137"/>
      <c r="V1579" s="138"/>
      <c r="W1579" s="141"/>
      <c r="X1579" s="138" t="s">
        <v>124</v>
      </c>
      <c r="Y1579" s="138">
        <v>0</v>
      </c>
      <c r="Z1579" s="138"/>
      <c r="AA1579" s="138"/>
      <c r="AB1579" s="138"/>
      <c r="AC1579" s="138"/>
      <c r="AD1579" s="138"/>
      <c r="AE1579" s="138"/>
      <c r="AF1579" s="165"/>
      <c r="AG1579" s="165"/>
      <c r="AH1579" s="165"/>
      <c r="AI1579" s="167"/>
      <c r="AJ1579" s="167"/>
      <c r="AK1579" s="165"/>
      <c r="AL1579" s="138"/>
      <c r="AM1579" s="138"/>
      <c r="AN1579" s="138"/>
      <c r="AO1579" s="142"/>
    </row>
    <row r="1580" spans="1:41">
      <c r="A1580" s="136">
        <v>51727897</v>
      </c>
      <c r="B1580" s="137">
        <v>41950660</v>
      </c>
      <c r="C1580" s="138"/>
      <c r="D1580" s="165">
        <v>229597.02</v>
      </c>
      <c r="E1580" s="165">
        <v>-2386.61</v>
      </c>
      <c r="F1580" s="165">
        <v>227210.41</v>
      </c>
      <c r="G1580" s="165">
        <v>-2024.28</v>
      </c>
      <c r="H1580" s="165">
        <v>0</v>
      </c>
      <c r="I1580" s="165">
        <v>-339.11</v>
      </c>
      <c r="J1580" s="165">
        <v>-4750</v>
      </c>
      <c r="K1580" s="138">
        <v>-45.43</v>
      </c>
      <c r="L1580" s="139">
        <v>10.58</v>
      </c>
      <c r="M1580" s="153">
        <v>239.16356250000001</v>
      </c>
      <c r="N1580" s="140" t="s">
        <v>126</v>
      </c>
      <c r="O1580" s="140">
        <v>0</v>
      </c>
      <c r="P1580" s="138">
        <v>227210.41</v>
      </c>
      <c r="Q1580" s="137" t="s">
        <v>57</v>
      </c>
      <c r="R1580" s="137">
        <v>0</v>
      </c>
      <c r="S1580" s="140">
        <v>0</v>
      </c>
      <c r="T1580" s="182">
        <v>20161031</v>
      </c>
      <c r="U1580" s="137"/>
      <c r="V1580" s="138"/>
      <c r="W1580" s="141"/>
      <c r="X1580" s="138" t="s">
        <v>124</v>
      </c>
      <c r="Y1580" s="138">
        <v>0</v>
      </c>
      <c r="Z1580" s="138"/>
      <c r="AA1580" s="138"/>
      <c r="AB1580" s="138"/>
      <c r="AC1580" s="138"/>
      <c r="AD1580" s="138"/>
      <c r="AE1580" s="138"/>
      <c r="AF1580" s="165"/>
      <c r="AG1580" s="165"/>
      <c r="AH1580" s="165"/>
      <c r="AI1580" s="167"/>
      <c r="AJ1580" s="167"/>
      <c r="AK1580" s="165"/>
      <c r="AL1580" s="138"/>
      <c r="AM1580" s="138"/>
      <c r="AN1580" s="138"/>
      <c r="AO1580" s="142"/>
    </row>
    <row r="1581" spans="1:41">
      <c r="A1581" s="136">
        <v>51728119</v>
      </c>
      <c r="B1581" s="137">
        <v>4839725</v>
      </c>
      <c r="C1581" s="138"/>
      <c r="D1581" s="165">
        <v>0</v>
      </c>
      <c r="E1581" s="165">
        <v>0</v>
      </c>
      <c r="F1581" s="165">
        <v>0</v>
      </c>
      <c r="G1581" s="165">
        <v>0</v>
      </c>
      <c r="H1581" s="165">
        <v>0</v>
      </c>
      <c r="I1581" s="165">
        <v>0</v>
      </c>
      <c r="J1581" s="165">
        <v>0</v>
      </c>
      <c r="K1581" s="138">
        <v>0</v>
      </c>
      <c r="L1581" s="139">
        <v>11.375</v>
      </c>
      <c r="M1581" s="153">
        <v>0</v>
      </c>
      <c r="N1581" s="140" t="s">
        <v>125</v>
      </c>
      <c r="O1581" s="140">
        <v>0</v>
      </c>
      <c r="P1581" s="138">
        <v>0</v>
      </c>
      <c r="Q1581" s="137" t="s">
        <v>57</v>
      </c>
      <c r="R1581" s="137">
        <v>0</v>
      </c>
      <c r="S1581" s="140">
        <v>0</v>
      </c>
      <c r="T1581" s="182">
        <v>20161031</v>
      </c>
      <c r="U1581" s="137"/>
      <c r="V1581" s="138"/>
      <c r="W1581" s="141"/>
      <c r="X1581" s="138" t="s">
        <v>124</v>
      </c>
      <c r="Y1581" s="138">
        <v>0</v>
      </c>
      <c r="Z1581" s="138"/>
      <c r="AA1581" s="138"/>
      <c r="AB1581" s="138"/>
      <c r="AC1581" s="138"/>
      <c r="AD1581" s="138"/>
      <c r="AE1581" s="138"/>
      <c r="AF1581" s="165"/>
      <c r="AG1581" s="165"/>
      <c r="AH1581" s="165"/>
      <c r="AI1581" s="167"/>
      <c r="AJ1581" s="167"/>
      <c r="AK1581" s="165"/>
      <c r="AL1581" s="138"/>
      <c r="AM1581" s="138"/>
      <c r="AN1581" s="138"/>
      <c r="AO1581" s="142"/>
    </row>
    <row r="1582" spans="1:41">
      <c r="A1582" s="136">
        <v>51774517</v>
      </c>
      <c r="B1582" s="137">
        <v>35865288</v>
      </c>
      <c r="C1582" s="138"/>
      <c r="D1582" s="165">
        <v>0</v>
      </c>
      <c r="E1582" s="165">
        <v>0</v>
      </c>
      <c r="F1582" s="165">
        <v>0</v>
      </c>
      <c r="G1582" s="165">
        <v>0</v>
      </c>
      <c r="H1582" s="165">
        <v>0</v>
      </c>
      <c r="I1582" s="165">
        <v>0</v>
      </c>
      <c r="J1582" s="165">
        <v>0</v>
      </c>
      <c r="K1582" s="138">
        <v>0</v>
      </c>
      <c r="L1582" s="139">
        <v>11.1</v>
      </c>
      <c r="M1582" s="153">
        <v>0</v>
      </c>
      <c r="N1582" s="140" t="s">
        <v>125</v>
      </c>
      <c r="O1582" s="140">
        <v>0</v>
      </c>
      <c r="P1582" s="138">
        <v>0</v>
      </c>
      <c r="Q1582" s="137" t="s">
        <v>57</v>
      </c>
      <c r="R1582" s="137">
        <v>0</v>
      </c>
      <c r="S1582" s="140">
        <v>0</v>
      </c>
      <c r="T1582" s="182">
        <v>20161031</v>
      </c>
      <c r="U1582" s="137"/>
      <c r="V1582" s="138"/>
      <c r="W1582" s="141"/>
      <c r="X1582" s="138" t="s">
        <v>124</v>
      </c>
      <c r="Y1582" s="138">
        <v>0</v>
      </c>
      <c r="Z1582" s="138"/>
      <c r="AA1582" s="138"/>
      <c r="AB1582" s="138"/>
      <c r="AC1582" s="138"/>
      <c r="AD1582" s="138"/>
      <c r="AE1582" s="138"/>
      <c r="AF1582" s="165"/>
      <c r="AG1582" s="165"/>
      <c r="AH1582" s="165"/>
      <c r="AI1582" s="167"/>
      <c r="AJ1582" s="167"/>
      <c r="AK1582" s="165"/>
      <c r="AL1582" s="138"/>
      <c r="AM1582" s="138"/>
      <c r="AN1582" s="138"/>
      <c r="AO1582" s="142"/>
    </row>
    <row r="1583" spans="1:41">
      <c r="A1583" s="136">
        <v>51774789</v>
      </c>
      <c r="B1583" s="137">
        <v>21644984</v>
      </c>
      <c r="C1583" s="138"/>
      <c r="D1583" s="165">
        <v>0</v>
      </c>
      <c r="E1583" s="165">
        <v>0</v>
      </c>
      <c r="F1583" s="165">
        <v>0</v>
      </c>
      <c r="G1583" s="165">
        <v>0</v>
      </c>
      <c r="H1583" s="165">
        <v>0</v>
      </c>
      <c r="I1583" s="165">
        <v>0</v>
      </c>
      <c r="J1583" s="165">
        <v>0</v>
      </c>
      <c r="K1583" s="138">
        <v>0</v>
      </c>
      <c r="L1583" s="139">
        <v>11.8</v>
      </c>
      <c r="M1583" s="153">
        <v>0</v>
      </c>
      <c r="N1583" s="140" t="s">
        <v>125</v>
      </c>
      <c r="O1583" s="140">
        <v>0</v>
      </c>
      <c r="P1583" s="138">
        <v>0</v>
      </c>
      <c r="Q1583" s="137" t="s">
        <v>57</v>
      </c>
      <c r="R1583" s="137">
        <v>0</v>
      </c>
      <c r="S1583" s="140">
        <v>0</v>
      </c>
      <c r="T1583" s="182">
        <v>20161031</v>
      </c>
      <c r="U1583" s="137"/>
      <c r="V1583" s="138"/>
      <c r="W1583" s="141"/>
      <c r="X1583" s="138" t="s">
        <v>124</v>
      </c>
      <c r="Y1583" s="138">
        <v>0</v>
      </c>
      <c r="Z1583" s="138"/>
      <c r="AA1583" s="138"/>
      <c r="AB1583" s="138"/>
      <c r="AC1583" s="138"/>
      <c r="AD1583" s="138"/>
      <c r="AE1583" s="138"/>
      <c r="AF1583" s="165"/>
      <c r="AG1583" s="165"/>
      <c r="AH1583" s="165"/>
      <c r="AI1583" s="167"/>
      <c r="AJ1583" s="167"/>
      <c r="AK1583" s="165"/>
      <c r="AL1583" s="138"/>
      <c r="AM1583" s="138"/>
      <c r="AN1583" s="138"/>
      <c r="AO1583" s="142"/>
    </row>
    <row r="1584" spans="1:41">
      <c r="A1584" s="136">
        <v>51818603</v>
      </c>
      <c r="B1584" s="137">
        <v>40330782</v>
      </c>
      <c r="C1584" s="138"/>
      <c r="D1584" s="165">
        <v>120002.23</v>
      </c>
      <c r="E1584" s="165">
        <v>-1233.58</v>
      </c>
      <c r="F1584" s="165">
        <v>118768.65</v>
      </c>
      <c r="G1584" s="165">
        <v>-1031.52</v>
      </c>
      <c r="H1584" s="165">
        <v>0</v>
      </c>
      <c r="I1584" s="165">
        <v>-188.16</v>
      </c>
      <c r="J1584" s="165">
        <v>-2453.2600000000002</v>
      </c>
      <c r="K1584" s="138">
        <v>0</v>
      </c>
      <c r="L1584" s="139">
        <v>10.315</v>
      </c>
      <c r="M1584" s="153">
        <v>125.00232291666667</v>
      </c>
      <c r="N1584" s="140" t="s">
        <v>126</v>
      </c>
      <c r="O1584" s="140">
        <v>0</v>
      </c>
      <c r="P1584" s="138">
        <v>118768.65</v>
      </c>
      <c r="Q1584" s="137" t="s">
        <v>57</v>
      </c>
      <c r="R1584" s="137">
        <v>0</v>
      </c>
      <c r="S1584" s="140">
        <v>0</v>
      </c>
      <c r="T1584" s="182">
        <v>20161031</v>
      </c>
      <c r="U1584" s="137"/>
      <c r="V1584" s="138"/>
      <c r="W1584" s="141"/>
      <c r="X1584" s="138" t="s">
        <v>124</v>
      </c>
      <c r="Y1584" s="138">
        <v>0</v>
      </c>
      <c r="Z1584" s="138"/>
      <c r="AA1584" s="138"/>
      <c r="AB1584" s="138"/>
      <c r="AC1584" s="138"/>
      <c r="AD1584" s="138"/>
      <c r="AE1584" s="138"/>
      <c r="AF1584" s="165"/>
      <c r="AG1584" s="165"/>
      <c r="AH1584" s="165"/>
      <c r="AI1584" s="167"/>
      <c r="AJ1584" s="167"/>
      <c r="AK1584" s="165"/>
      <c r="AL1584" s="138"/>
      <c r="AM1584" s="138"/>
      <c r="AN1584" s="138"/>
      <c r="AO1584" s="142"/>
    </row>
    <row r="1585" spans="1:41">
      <c r="A1585" s="136">
        <v>51818617</v>
      </c>
      <c r="B1585" s="137">
        <v>14435844</v>
      </c>
      <c r="C1585" s="138"/>
      <c r="D1585" s="165">
        <v>169913.94</v>
      </c>
      <c r="E1585" s="165">
        <v>-1685.08</v>
      </c>
      <c r="F1585" s="165">
        <v>168228.86</v>
      </c>
      <c r="G1585" s="165">
        <v>-1535.6</v>
      </c>
      <c r="H1585" s="165">
        <v>-500</v>
      </c>
      <c r="I1585" s="165">
        <v>-243.09</v>
      </c>
      <c r="J1585" s="165">
        <v>-3963.77</v>
      </c>
      <c r="K1585" s="138">
        <v>0</v>
      </c>
      <c r="L1585" s="139">
        <v>10.845000000000001</v>
      </c>
      <c r="M1585" s="153">
        <v>176.99368749999999</v>
      </c>
      <c r="N1585" s="140" t="s">
        <v>126</v>
      </c>
      <c r="O1585" s="140">
        <v>0</v>
      </c>
      <c r="P1585" s="138">
        <v>166528.54999999999</v>
      </c>
      <c r="Q1585" s="137" t="s">
        <v>58</v>
      </c>
      <c r="R1585" s="137">
        <v>20161031</v>
      </c>
      <c r="S1585" s="140">
        <v>1</v>
      </c>
      <c r="T1585" s="182">
        <v>20161031</v>
      </c>
      <c r="U1585" s="137"/>
      <c r="V1585" s="138"/>
      <c r="W1585" s="141"/>
      <c r="X1585" s="138" t="s">
        <v>124</v>
      </c>
      <c r="Y1585" s="138">
        <v>0</v>
      </c>
      <c r="Z1585" s="138"/>
      <c r="AA1585" s="138"/>
      <c r="AB1585" s="138"/>
      <c r="AC1585" s="138"/>
      <c r="AD1585" s="138"/>
      <c r="AE1585" s="138"/>
      <c r="AF1585" s="165"/>
      <c r="AG1585" s="165"/>
      <c r="AH1585" s="165"/>
      <c r="AI1585" s="167"/>
      <c r="AJ1585" s="167"/>
      <c r="AK1585" s="165"/>
      <c r="AL1585" s="138"/>
      <c r="AM1585" s="138"/>
      <c r="AN1585" s="138"/>
      <c r="AO1585" s="142"/>
    </row>
    <row r="1586" spans="1:41">
      <c r="A1586" s="136">
        <v>51818700</v>
      </c>
      <c r="B1586" s="137">
        <v>38517695</v>
      </c>
      <c r="C1586" s="138"/>
      <c r="D1586" s="165">
        <v>787479.9</v>
      </c>
      <c r="E1586" s="165">
        <v>-7897.77</v>
      </c>
      <c r="F1586" s="165">
        <v>779582.13</v>
      </c>
      <c r="G1586" s="165">
        <v>-7284.19</v>
      </c>
      <c r="H1586" s="165">
        <v>0</v>
      </c>
      <c r="I1586" s="165">
        <v>-1182.95</v>
      </c>
      <c r="J1586" s="165">
        <v>-16364.91</v>
      </c>
      <c r="K1586" s="138">
        <v>0</v>
      </c>
      <c r="L1586" s="139">
        <v>11.1</v>
      </c>
      <c r="M1586" s="153">
        <v>820.29156250000005</v>
      </c>
      <c r="N1586" s="140" t="s">
        <v>126</v>
      </c>
      <c r="O1586" s="140">
        <v>0</v>
      </c>
      <c r="P1586" s="138">
        <v>779582.13</v>
      </c>
      <c r="Q1586" s="137" t="s">
        <v>57</v>
      </c>
      <c r="R1586" s="138">
        <v>0</v>
      </c>
      <c r="S1586" s="140">
        <v>0</v>
      </c>
      <c r="T1586" s="182">
        <v>20161031</v>
      </c>
      <c r="U1586" s="137"/>
      <c r="V1586" s="138"/>
      <c r="W1586" s="141"/>
      <c r="X1586" s="138" t="s">
        <v>124</v>
      </c>
      <c r="Y1586" s="138">
        <v>0</v>
      </c>
      <c r="Z1586" s="138"/>
      <c r="AA1586" s="138"/>
      <c r="AB1586" s="138"/>
      <c r="AC1586" s="138"/>
      <c r="AD1586" s="138"/>
      <c r="AE1586" s="138"/>
      <c r="AF1586" s="165"/>
      <c r="AG1586" s="165"/>
      <c r="AH1586" s="165"/>
      <c r="AI1586" s="167"/>
      <c r="AJ1586" s="167"/>
      <c r="AK1586" s="165"/>
      <c r="AL1586" s="138"/>
      <c r="AM1586" s="138"/>
      <c r="AN1586" s="138"/>
      <c r="AO1586" s="142"/>
    </row>
    <row r="1587" spans="1:41">
      <c r="A1587" s="136">
        <v>51868115</v>
      </c>
      <c r="B1587" s="137">
        <v>32971661</v>
      </c>
      <c r="C1587" s="138"/>
      <c r="D1587" s="165">
        <v>290309.25</v>
      </c>
      <c r="E1587" s="165">
        <v>-2984.29</v>
      </c>
      <c r="F1587" s="165">
        <v>287324.96000000002</v>
      </c>
      <c r="G1587" s="165">
        <v>-2495.4499999999998</v>
      </c>
      <c r="H1587" s="165">
        <v>0</v>
      </c>
      <c r="I1587" s="165">
        <v>-439.25</v>
      </c>
      <c r="J1587" s="165">
        <v>-5918.99</v>
      </c>
      <c r="K1587" s="138">
        <v>0</v>
      </c>
      <c r="L1587" s="139">
        <v>10.315</v>
      </c>
      <c r="M1587" s="153">
        <v>302.40546875000001</v>
      </c>
      <c r="N1587" s="140" t="s">
        <v>126</v>
      </c>
      <c r="O1587" s="140">
        <v>0</v>
      </c>
      <c r="P1587" s="138">
        <v>287324.96000000002</v>
      </c>
      <c r="Q1587" s="137" t="s">
        <v>57</v>
      </c>
      <c r="R1587" s="137">
        <v>0</v>
      </c>
      <c r="S1587" s="140">
        <v>0</v>
      </c>
      <c r="T1587" s="182">
        <v>20161031</v>
      </c>
      <c r="U1587" s="137"/>
      <c r="V1587" s="138"/>
      <c r="W1587" s="141"/>
      <c r="X1587" s="138" t="s">
        <v>124</v>
      </c>
      <c r="Y1587" s="138">
        <v>0</v>
      </c>
      <c r="Z1587" s="138"/>
      <c r="AA1587" s="138"/>
      <c r="AB1587" s="138"/>
      <c r="AC1587" s="138"/>
      <c r="AD1587" s="138"/>
      <c r="AE1587" s="138"/>
      <c r="AF1587" s="165"/>
      <c r="AG1587" s="165"/>
      <c r="AH1587" s="165"/>
      <c r="AI1587" s="167"/>
      <c r="AJ1587" s="167"/>
      <c r="AK1587" s="165"/>
      <c r="AL1587" s="138"/>
      <c r="AM1587" s="138"/>
      <c r="AN1587" s="138"/>
      <c r="AO1587" s="142"/>
    </row>
    <row r="1588" spans="1:41">
      <c r="A1588" s="136">
        <v>51868122</v>
      </c>
      <c r="B1588" s="137">
        <v>16083947</v>
      </c>
      <c r="C1588" s="138"/>
      <c r="D1588" s="165">
        <v>0</v>
      </c>
      <c r="E1588" s="165">
        <v>0</v>
      </c>
      <c r="F1588" s="165">
        <v>0</v>
      </c>
      <c r="G1588" s="165">
        <v>0</v>
      </c>
      <c r="H1588" s="165">
        <v>0</v>
      </c>
      <c r="I1588" s="165">
        <v>0</v>
      </c>
      <c r="J1588" s="165">
        <v>0</v>
      </c>
      <c r="K1588" s="138">
        <v>0</v>
      </c>
      <c r="L1588" s="139">
        <v>11.11</v>
      </c>
      <c r="M1588" s="153">
        <v>0</v>
      </c>
      <c r="N1588" s="140" t="s">
        <v>125</v>
      </c>
      <c r="O1588" s="140">
        <v>0</v>
      </c>
      <c r="P1588" s="138">
        <v>0</v>
      </c>
      <c r="Q1588" s="137" t="s">
        <v>57</v>
      </c>
      <c r="R1588" s="137">
        <v>0</v>
      </c>
      <c r="S1588" s="140">
        <v>0</v>
      </c>
      <c r="T1588" s="182">
        <v>20161031</v>
      </c>
      <c r="U1588" s="137"/>
      <c r="V1588" s="138"/>
      <c r="W1588" s="141"/>
      <c r="X1588" s="138" t="s">
        <v>124</v>
      </c>
      <c r="Y1588" s="138">
        <v>0</v>
      </c>
      <c r="Z1588" s="138"/>
      <c r="AA1588" s="138"/>
      <c r="AB1588" s="138"/>
      <c r="AC1588" s="138"/>
      <c r="AD1588" s="138"/>
      <c r="AE1588" s="138"/>
      <c r="AF1588" s="165"/>
      <c r="AG1588" s="165"/>
      <c r="AH1588" s="165"/>
      <c r="AI1588" s="167"/>
      <c r="AJ1588" s="167"/>
      <c r="AK1588" s="165"/>
      <c r="AL1588" s="138"/>
      <c r="AM1588" s="138"/>
      <c r="AN1588" s="138"/>
      <c r="AO1588" s="142"/>
    </row>
    <row r="1589" spans="1:41">
      <c r="A1589" s="136">
        <v>51868147</v>
      </c>
      <c r="B1589" s="137">
        <v>34821143</v>
      </c>
      <c r="C1589" s="138"/>
      <c r="D1589" s="165">
        <v>0</v>
      </c>
      <c r="E1589" s="165">
        <v>0</v>
      </c>
      <c r="F1589" s="165">
        <v>0</v>
      </c>
      <c r="G1589" s="165">
        <v>0</v>
      </c>
      <c r="H1589" s="165">
        <v>0</v>
      </c>
      <c r="I1589" s="165">
        <v>0</v>
      </c>
      <c r="J1589" s="165">
        <v>0</v>
      </c>
      <c r="K1589" s="138">
        <v>0</v>
      </c>
      <c r="L1589" s="139">
        <v>11.11</v>
      </c>
      <c r="M1589" s="153">
        <v>0</v>
      </c>
      <c r="N1589" s="140" t="s">
        <v>125</v>
      </c>
      <c r="O1589" s="140">
        <v>0</v>
      </c>
      <c r="P1589" s="138">
        <v>0</v>
      </c>
      <c r="Q1589" s="137" t="s">
        <v>57</v>
      </c>
      <c r="R1589" s="137">
        <v>0</v>
      </c>
      <c r="S1589" s="140">
        <v>0</v>
      </c>
      <c r="T1589" s="182">
        <v>20161031</v>
      </c>
      <c r="U1589" s="137"/>
      <c r="V1589" s="138"/>
      <c r="W1589" s="141"/>
      <c r="X1589" s="138" t="s">
        <v>124</v>
      </c>
      <c r="Y1589" s="138">
        <v>0</v>
      </c>
      <c r="Z1589" s="138"/>
      <c r="AA1589" s="138"/>
      <c r="AB1589" s="138"/>
      <c r="AC1589" s="138"/>
      <c r="AD1589" s="138"/>
      <c r="AE1589" s="138"/>
      <c r="AF1589" s="165"/>
      <c r="AG1589" s="165"/>
      <c r="AH1589" s="165"/>
      <c r="AI1589" s="167"/>
      <c r="AJ1589" s="167"/>
      <c r="AK1589" s="165"/>
      <c r="AL1589" s="138"/>
      <c r="AM1589" s="138"/>
      <c r="AN1589" s="138"/>
      <c r="AO1589" s="142"/>
    </row>
    <row r="1590" spans="1:41">
      <c r="A1590" s="136">
        <v>51927320</v>
      </c>
      <c r="B1590" s="137">
        <v>11796296</v>
      </c>
      <c r="C1590" s="138"/>
      <c r="D1590" s="165">
        <v>0</v>
      </c>
      <c r="E1590" s="165">
        <v>0</v>
      </c>
      <c r="F1590" s="165">
        <v>0</v>
      </c>
      <c r="G1590" s="165">
        <v>0</v>
      </c>
      <c r="H1590" s="165">
        <v>0</v>
      </c>
      <c r="I1590" s="165">
        <v>0</v>
      </c>
      <c r="J1590" s="165">
        <v>0</v>
      </c>
      <c r="K1590" s="138">
        <v>0</v>
      </c>
      <c r="L1590" s="139">
        <v>10.58</v>
      </c>
      <c r="M1590" s="153">
        <v>0</v>
      </c>
      <c r="N1590" s="140" t="s">
        <v>125</v>
      </c>
      <c r="O1590" s="140">
        <v>0</v>
      </c>
      <c r="P1590" s="138">
        <v>0</v>
      </c>
      <c r="Q1590" s="137" t="s">
        <v>57</v>
      </c>
      <c r="R1590" s="137">
        <v>0</v>
      </c>
      <c r="S1590" s="140">
        <v>0</v>
      </c>
      <c r="T1590" s="182">
        <v>20161031</v>
      </c>
      <c r="U1590" s="137"/>
      <c r="V1590" s="138"/>
      <c r="W1590" s="141"/>
      <c r="X1590" s="138" t="s">
        <v>124</v>
      </c>
      <c r="Y1590" s="138">
        <v>0</v>
      </c>
      <c r="Z1590" s="138"/>
      <c r="AA1590" s="138"/>
      <c r="AB1590" s="138"/>
      <c r="AC1590" s="138"/>
      <c r="AD1590" s="138"/>
      <c r="AE1590" s="138"/>
      <c r="AF1590" s="165"/>
      <c r="AG1590" s="165"/>
      <c r="AH1590" s="165"/>
      <c r="AI1590" s="167"/>
      <c r="AJ1590" s="167"/>
      <c r="AK1590" s="165"/>
      <c r="AL1590" s="138"/>
      <c r="AM1590" s="138"/>
      <c r="AN1590" s="138"/>
      <c r="AO1590" s="142"/>
    </row>
    <row r="1591" spans="1:41">
      <c r="A1591" s="145">
        <v>51977730</v>
      </c>
      <c r="B1591" s="137">
        <v>33713575</v>
      </c>
      <c r="C1591" s="138"/>
      <c r="D1591" s="165">
        <v>0</v>
      </c>
      <c r="E1591" s="165">
        <v>0</v>
      </c>
      <c r="F1591" s="165">
        <v>0</v>
      </c>
      <c r="G1591" s="165">
        <v>0</v>
      </c>
      <c r="H1591" s="165">
        <v>0</v>
      </c>
      <c r="I1591" s="165">
        <v>0</v>
      </c>
      <c r="J1591" s="165">
        <v>0</v>
      </c>
      <c r="K1591" s="138">
        <v>0</v>
      </c>
      <c r="L1591" s="139">
        <v>11.1</v>
      </c>
      <c r="M1591" s="153">
        <v>0</v>
      </c>
      <c r="N1591" s="140" t="s">
        <v>125</v>
      </c>
      <c r="O1591" s="140">
        <v>0</v>
      </c>
      <c r="P1591" s="138">
        <v>0</v>
      </c>
      <c r="Q1591" s="137" t="s">
        <v>57</v>
      </c>
      <c r="R1591" s="137">
        <v>0</v>
      </c>
      <c r="S1591" s="140">
        <v>0</v>
      </c>
      <c r="T1591" s="182">
        <v>20161031</v>
      </c>
      <c r="U1591" s="137"/>
      <c r="V1591" s="138"/>
      <c r="W1591" s="141"/>
      <c r="X1591" s="138" t="s">
        <v>124</v>
      </c>
      <c r="Y1591" s="138">
        <v>0</v>
      </c>
      <c r="Z1591" s="138"/>
      <c r="AA1591" s="138"/>
      <c r="AB1591" s="138"/>
      <c r="AC1591" s="138"/>
      <c r="AD1591" s="138"/>
      <c r="AE1591" s="138"/>
      <c r="AF1591" s="165"/>
      <c r="AG1591" s="165"/>
      <c r="AH1591" s="165"/>
      <c r="AI1591" s="167"/>
      <c r="AJ1591" s="167"/>
      <c r="AK1591" s="165"/>
      <c r="AL1591" s="138"/>
      <c r="AM1591" s="138"/>
      <c r="AN1591" s="138"/>
      <c r="AO1591" s="142"/>
    </row>
    <row r="1592" spans="1:41">
      <c r="A1592" s="136">
        <v>52033155</v>
      </c>
      <c r="B1592" s="137">
        <v>17784674</v>
      </c>
      <c r="C1592" s="138"/>
      <c r="D1592" s="165">
        <v>614495.09</v>
      </c>
      <c r="E1592" s="165">
        <v>-6316.81</v>
      </c>
      <c r="F1592" s="165">
        <v>608178.28</v>
      </c>
      <c r="G1592" s="165">
        <v>-5282.1</v>
      </c>
      <c r="H1592" s="165">
        <v>0</v>
      </c>
      <c r="I1592" s="165">
        <v>-1735.3</v>
      </c>
      <c r="J1592" s="165">
        <v>-13334.21</v>
      </c>
      <c r="K1592" s="138">
        <v>0</v>
      </c>
      <c r="L1592" s="139">
        <v>10.315</v>
      </c>
      <c r="M1592" s="153">
        <v>640.09905208333328</v>
      </c>
      <c r="N1592" s="140" t="s">
        <v>126</v>
      </c>
      <c r="O1592" s="140">
        <v>0</v>
      </c>
      <c r="P1592" s="138">
        <v>608178.28</v>
      </c>
      <c r="Q1592" s="137" t="s">
        <v>57</v>
      </c>
      <c r="R1592" s="137">
        <v>0</v>
      </c>
      <c r="S1592" s="140">
        <v>0</v>
      </c>
      <c r="T1592" s="182">
        <v>20161031</v>
      </c>
      <c r="U1592" s="137"/>
      <c r="V1592" s="138"/>
      <c r="W1592" s="141"/>
      <c r="X1592" s="138" t="s">
        <v>124</v>
      </c>
      <c r="Y1592" s="138">
        <v>0</v>
      </c>
      <c r="Z1592" s="138"/>
      <c r="AA1592" s="138"/>
      <c r="AB1592" s="138"/>
      <c r="AC1592" s="138"/>
      <c r="AD1592" s="138"/>
      <c r="AE1592" s="138"/>
      <c r="AF1592" s="165"/>
      <c r="AG1592" s="165"/>
      <c r="AH1592" s="165"/>
      <c r="AI1592" s="167"/>
      <c r="AJ1592" s="167"/>
      <c r="AK1592" s="165"/>
      <c r="AL1592" s="138"/>
      <c r="AM1592" s="138"/>
      <c r="AN1592" s="138"/>
      <c r="AO1592" s="142"/>
    </row>
    <row r="1593" spans="1:41">
      <c r="A1593" s="136">
        <v>52033170</v>
      </c>
      <c r="B1593" s="137">
        <v>25096836</v>
      </c>
      <c r="C1593" s="138"/>
      <c r="D1593" s="165">
        <v>413107.25</v>
      </c>
      <c r="E1593" s="165">
        <v>-4246.6099999999997</v>
      </c>
      <c r="F1593" s="165">
        <v>408860.64</v>
      </c>
      <c r="G1593" s="165">
        <v>-3551</v>
      </c>
      <c r="H1593" s="165">
        <v>0</v>
      </c>
      <c r="I1593" s="165">
        <v>-602.78</v>
      </c>
      <c r="J1593" s="165">
        <v>-8400.39</v>
      </c>
      <c r="K1593" s="138">
        <v>0</v>
      </c>
      <c r="L1593" s="139">
        <v>10.315</v>
      </c>
      <c r="M1593" s="153">
        <v>430.32005208333339</v>
      </c>
      <c r="N1593" s="140" t="s">
        <v>126</v>
      </c>
      <c r="O1593" s="140">
        <v>0</v>
      </c>
      <c r="P1593" s="138">
        <v>408860.64</v>
      </c>
      <c r="Q1593" s="137" t="s">
        <v>57</v>
      </c>
      <c r="R1593" s="137">
        <v>0</v>
      </c>
      <c r="S1593" s="140">
        <v>0</v>
      </c>
      <c r="T1593" s="182">
        <v>20161031</v>
      </c>
      <c r="U1593" s="137"/>
      <c r="V1593" s="138"/>
      <c r="W1593" s="141"/>
      <c r="X1593" s="138" t="s">
        <v>124</v>
      </c>
      <c r="Y1593" s="138">
        <v>0</v>
      </c>
      <c r="Z1593" s="138"/>
      <c r="AA1593" s="138"/>
      <c r="AB1593" s="138"/>
      <c r="AC1593" s="138"/>
      <c r="AD1593" s="138"/>
      <c r="AE1593" s="138"/>
      <c r="AF1593" s="165"/>
      <c r="AG1593" s="165"/>
      <c r="AH1593" s="165"/>
      <c r="AI1593" s="167"/>
      <c r="AJ1593" s="167"/>
      <c r="AK1593" s="165"/>
      <c r="AL1593" s="138"/>
      <c r="AM1593" s="138"/>
      <c r="AN1593" s="138"/>
      <c r="AO1593" s="142"/>
    </row>
    <row r="1594" spans="1:41">
      <c r="A1594" s="136">
        <v>52033220</v>
      </c>
      <c r="B1594" s="137">
        <v>5442290</v>
      </c>
      <c r="C1594" s="138"/>
      <c r="D1594" s="165">
        <v>676534.37</v>
      </c>
      <c r="E1594" s="165">
        <v>0</v>
      </c>
      <c r="F1594" s="165">
        <v>676534.37</v>
      </c>
      <c r="G1594" s="165">
        <v>0</v>
      </c>
      <c r="H1594" s="165">
        <v>0</v>
      </c>
      <c r="I1594" s="165">
        <v>0</v>
      </c>
      <c r="J1594" s="165">
        <v>0</v>
      </c>
      <c r="K1594" s="138">
        <v>0</v>
      </c>
      <c r="L1594" s="139">
        <v>12.435</v>
      </c>
      <c r="M1594" s="153">
        <v>704.72330208333335</v>
      </c>
      <c r="N1594" s="140" t="s">
        <v>126</v>
      </c>
      <c r="O1594" s="140">
        <v>1</v>
      </c>
      <c r="P1594" s="138">
        <v>528742.78</v>
      </c>
      <c r="Q1594" s="137" t="s">
        <v>64</v>
      </c>
      <c r="R1594" s="137">
        <v>20140131</v>
      </c>
      <c r="S1594" s="140">
        <v>34</v>
      </c>
      <c r="T1594" s="182">
        <v>20161031</v>
      </c>
      <c r="U1594" s="137"/>
      <c r="V1594" s="138"/>
      <c r="W1594" s="141"/>
      <c r="X1594" s="138" t="s">
        <v>124</v>
      </c>
      <c r="Y1594" s="138">
        <v>0</v>
      </c>
      <c r="Z1594" s="138"/>
      <c r="AA1594" s="138"/>
      <c r="AB1594" s="138"/>
      <c r="AC1594" s="138"/>
      <c r="AD1594" s="138"/>
      <c r="AE1594" s="138"/>
      <c r="AF1594" s="165"/>
      <c r="AG1594" s="165"/>
      <c r="AH1594" s="165"/>
      <c r="AI1594" s="167"/>
      <c r="AJ1594" s="167"/>
      <c r="AK1594" s="165"/>
      <c r="AL1594" s="138"/>
      <c r="AM1594" s="138"/>
      <c r="AN1594" s="138"/>
      <c r="AO1594" s="142"/>
    </row>
    <row r="1595" spans="1:41">
      <c r="A1595" s="136">
        <v>52085542</v>
      </c>
      <c r="B1595" s="137">
        <v>41595750</v>
      </c>
      <c r="C1595" s="138"/>
      <c r="D1595" s="165">
        <v>0</v>
      </c>
      <c r="E1595" s="165">
        <v>0</v>
      </c>
      <c r="F1595" s="165">
        <v>0</v>
      </c>
      <c r="G1595" s="165">
        <v>0</v>
      </c>
      <c r="H1595" s="165">
        <v>0</v>
      </c>
      <c r="I1595" s="165">
        <v>0</v>
      </c>
      <c r="J1595" s="165">
        <v>0</v>
      </c>
      <c r="K1595" s="138">
        <v>0</v>
      </c>
      <c r="L1595" s="139">
        <v>11.8</v>
      </c>
      <c r="M1595" s="153">
        <v>0</v>
      </c>
      <c r="N1595" s="140" t="s">
        <v>125</v>
      </c>
      <c r="O1595" s="140">
        <v>0</v>
      </c>
      <c r="P1595" s="138">
        <v>0</v>
      </c>
      <c r="Q1595" s="137" t="s">
        <v>57</v>
      </c>
      <c r="R1595" s="137">
        <v>0</v>
      </c>
      <c r="S1595" s="140">
        <v>0</v>
      </c>
      <c r="T1595" s="182">
        <v>20161031</v>
      </c>
      <c r="U1595" s="137"/>
      <c r="V1595" s="138"/>
      <c r="W1595" s="141"/>
      <c r="X1595" s="138" t="s">
        <v>124</v>
      </c>
      <c r="Y1595" s="138">
        <v>0</v>
      </c>
      <c r="Z1595" s="138"/>
      <c r="AA1595" s="138"/>
      <c r="AB1595" s="138"/>
      <c r="AC1595" s="138"/>
      <c r="AD1595" s="138"/>
      <c r="AE1595" s="138"/>
      <c r="AF1595" s="165"/>
      <c r="AG1595" s="165"/>
      <c r="AH1595" s="165"/>
      <c r="AI1595" s="167"/>
      <c r="AJ1595" s="167"/>
      <c r="AK1595" s="165"/>
      <c r="AL1595" s="138"/>
      <c r="AM1595" s="138"/>
      <c r="AN1595" s="138"/>
      <c r="AO1595" s="142"/>
    </row>
    <row r="1596" spans="1:41">
      <c r="A1596" s="136">
        <v>52137824</v>
      </c>
      <c r="B1596" s="137">
        <v>13536010</v>
      </c>
      <c r="C1596" s="138"/>
      <c r="D1596" s="165">
        <v>413004.95</v>
      </c>
      <c r="E1596" s="165">
        <v>-12805.86</v>
      </c>
      <c r="F1596" s="165">
        <v>400199.09</v>
      </c>
      <c r="G1596" s="165">
        <v>-4061.22</v>
      </c>
      <c r="H1596" s="165">
        <v>0</v>
      </c>
      <c r="I1596" s="165">
        <v>-582.79999999999995</v>
      </c>
      <c r="J1596" s="165">
        <v>-17449.88</v>
      </c>
      <c r="K1596" s="138">
        <v>-5669.18</v>
      </c>
      <c r="L1596" s="139">
        <v>11.8</v>
      </c>
      <c r="M1596" s="153">
        <v>430.21348958333334</v>
      </c>
      <c r="N1596" s="140" t="s">
        <v>126</v>
      </c>
      <c r="O1596" s="140">
        <v>0</v>
      </c>
      <c r="P1596" s="138">
        <v>400199.09</v>
      </c>
      <c r="Q1596" s="137" t="s">
        <v>57</v>
      </c>
      <c r="R1596" s="137">
        <v>0</v>
      </c>
      <c r="S1596" s="140">
        <v>0</v>
      </c>
      <c r="T1596" s="182">
        <v>20161031</v>
      </c>
      <c r="U1596" s="137"/>
      <c r="V1596" s="138"/>
      <c r="W1596" s="141"/>
      <c r="X1596" s="138" t="s">
        <v>124</v>
      </c>
      <c r="Y1596" s="138">
        <v>0</v>
      </c>
      <c r="Z1596" s="138"/>
      <c r="AA1596" s="138"/>
      <c r="AB1596" s="138"/>
      <c r="AC1596" s="138"/>
      <c r="AD1596" s="138"/>
      <c r="AE1596" s="138"/>
      <c r="AF1596" s="165"/>
      <c r="AG1596" s="165"/>
      <c r="AH1596" s="165"/>
      <c r="AI1596" s="167"/>
      <c r="AJ1596" s="167"/>
      <c r="AK1596" s="165"/>
      <c r="AL1596" s="138"/>
      <c r="AM1596" s="138"/>
      <c r="AN1596" s="138"/>
      <c r="AO1596" s="142"/>
    </row>
    <row r="1597" spans="1:41">
      <c r="A1597" s="136">
        <v>52138208</v>
      </c>
      <c r="B1597" s="137">
        <v>27330429</v>
      </c>
      <c r="C1597" s="138"/>
      <c r="D1597" s="165">
        <v>2396873.9700000002</v>
      </c>
      <c r="E1597" s="165">
        <v>-24028.44</v>
      </c>
      <c r="F1597" s="165">
        <v>2372845.5299999998</v>
      </c>
      <c r="G1597" s="165">
        <v>-22171.08</v>
      </c>
      <c r="H1597" s="165">
        <v>0</v>
      </c>
      <c r="I1597" s="165">
        <v>-9016.92</v>
      </c>
      <c r="J1597" s="165">
        <v>-55216.44</v>
      </c>
      <c r="K1597" s="138">
        <v>0</v>
      </c>
      <c r="L1597" s="139">
        <v>11.1</v>
      </c>
      <c r="M1597" s="153">
        <v>2496.7437187500004</v>
      </c>
      <c r="N1597" s="140" t="s">
        <v>126</v>
      </c>
      <c r="O1597" s="140">
        <v>0</v>
      </c>
      <c r="P1597" s="138">
        <v>2372845.5299999998</v>
      </c>
      <c r="Q1597" s="137" t="s">
        <v>57</v>
      </c>
      <c r="R1597" s="137">
        <v>0</v>
      </c>
      <c r="S1597" s="140">
        <v>0</v>
      </c>
      <c r="T1597" s="182">
        <v>20161031</v>
      </c>
      <c r="U1597" s="137"/>
      <c r="V1597" s="138"/>
      <c r="W1597" s="141"/>
      <c r="X1597" s="138" t="s">
        <v>124</v>
      </c>
      <c r="Y1597" s="138">
        <v>0</v>
      </c>
      <c r="Z1597" s="138"/>
      <c r="AA1597" s="138"/>
      <c r="AB1597" s="138"/>
      <c r="AC1597" s="138"/>
      <c r="AD1597" s="138"/>
      <c r="AE1597" s="138"/>
      <c r="AF1597" s="165"/>
      <c r="AG1597" s="165"/>
      <c r="AH1597" s="165"/>
      <c r="AI1597" s="167"/>
      <c r="AJ1597" s="167"/>
      <c r="AK1597" s="165"/>
      <c r="AL1597" s="138"/>
      <c r="AM1597" s="138"/>
      <c r="AN1597" s="138"/>
      <c r="AO1597" s="142"/>
    </row>
    <row r="1598" spans="1:41">
      <c r="A1598" s="136">
        <v>52200659</v>
      </c>
      <c r="B1598" s="137">
        <v>41803022</v>
      </c>
      <c r="C1598" s="138"/>
      <c r="D1598" s="165">
        <v>149344.68</v>
      </c>
      <c r="E1598" s="165">
        <v>-149344.68</v>
      </c>
      <c r="F1598" s="165">
        <v>0</v>
      </c>
      <c r="G1598" s="165">
        <v>-979.04</v>
      </c>
      <c r="H1598" s="165">
        <v>0</v>
      </c>
      <c r="I1598" s="165">
        <v>-611.88</v>
      </c>
      <c r="J1598" s="165">
        <v>-150935.59999999998</v>
      </c>
      <c r="K1598" s="138">
        <v>-142026.35999999999</v>
      </c>
      <c r="L1598" s="139">
        <v>11.8</v>
      </c>
      <c r="M1598" s="153">
        <v>155.567375</v>
      </c>
      <c r="N1598" s="140" t="s">
        <v>125</v>
      </c>
      <c r="O1598" s="140">
        <v>0</v>
      </c>
      <c r="P1598" s="138">
        <v>0</v>
      </c>
      <c r="Q1598" s="137" t="s">
        <v>57</v>
      </c>
      <c r="R1598" s="137">
        <v>0</v>
      </c>
      <c r="S1598" s="140">
        <v>0</v>
      </c>
      <c r="T1598" s="182">
        <v>20161031</v>
      </c>
      <c r="U1598" s="137"/>
      <c r="V1598" s="138"/>
      <c r="W1598" s="141"/>
      <c r="X1598" s="138" t="s">
        <v>124</v>
      </c>
      <c r="Y1598" s="138">
        <v>0</v>
      </c>
      <c r="Z1598" s="138"/>
      <c r="AA1598" s="138"/>
      <c r="AB1598" s="138"/>
      <c r="AC1598" s="138"/>
      <c r="AD1598" s="138"/>
      <c r="AE1598" s="138"/>
      <c r="AF1598" s="165"/>
      <c r="AG1598" s="165"/>
      <c r="AH1598" s="165"/>
      <c r="AI1598" s="167"/>
      <c r="AJ1598" s="167"/>
      <c r="AK1598" s="165"/>
      <c r="AL1598" s="138"/>
      <c r="AM1598" s="138"/>
      <c r="AN1598" s="138"/>
      <c r="AO1598" s="142"/>
    </row>
    <row r="1599" spans="1:41">
      <c r="A1599" s="136">
        <v>52201780</v>
      </c>
      <c r="B1599" s="137">
        <v>17623476</v>
      </c>
      <c r="C1599" s="138"/>
      <c r="D1599" s="165">
        <v>0</v>
      </c>
      <c r="E1599" s="165">
        <v>0</v>
      </c>
      <c r="F1599" s="165">
        <v>0</v>
      </c>
      <c r="G1599" s="165">
        <v>0</v>
      </c>
      <c r="H1599" s="165">
        <v>0</v>
      </c>
      <c r="I1599" s="165">
        <v>0</v>
      </c>
      <c r="J1599" s="165">
        <v>0</v>
      </c>
      <c r="K1599" s="138">
        <v>0</v>
      </c>
      <c r="L1599" s="139">
        <v>11.1</v>
      </c>
      <c r="M1599" s="153">
        <v>0</v>
      </c>
      <c r="N1599" s="140" t="s">
        <v>125</v>
      </c>
      <c r="O1599" s="140">
        <v>0</v>
      </c>
      <c r="P1599" s="138">
        <v>0</v>
      </c>
      <c r="Q1599" s="137" t="s">
        <v>57</v>
      </c>
      <c r="R1599" s="137">
        <v>0</v>
      </c>
      <c r="S1599" s="140">
        <v>0</v>
      </c>
      <c r="T1599" s="182">
        <v>20161031</v>
      </c>
      <c r="U1599" s="137"/>
      <c r="V1599" s="138"/>
      <c r="W1599" s="141"/>
      <c r="X1599" s="138" t="s">
        <v>124</v>
      </c>
      <c r="Y1599" s="138">
        <v>0</v>
      </c>
      <c r="Z1599" s="138"/>
      <c r="AA1599" s="138"/>
      <c r="AB1599" s="138"/>
      <c r="AC1599" s="138"/>
      <c r="AD1599" s="138"/>
      <c r="AE1599" s="138"/>
      <c r="AF1599" s="165"/>
      <c r="AG1599" s="165"/>
      <c r="AH1599" s="165"/>
      <c r="AI1599" s="167"/>
      <c r="AJ1599" s="167"/>
      <c r="AK1599" s="165"/>
      <c r="AL1599" s="138"/>
      <c r="AM1599" s="138"/>
      <c r="AN1599" s="138"/>
      <c r="AO1599" s="142"/>
    </row>
    <row r="1600" spans="1:41">
      <c r="A1600" s="136">
        <v>52244495</v>
      </c>
      <c r="B1600" s="137">
        <v>29702879</v>
      </c>
      <c r="C1600" s="138"/>
      <c r="D1600" s="165">
        <v>158510.85</v>
      </c>
      <c r="E1600" s="165">
        <v>-1561.71</v>
      </c>
      <c r="F1600" s="165">
        <v>156949.14000000001</v>
      </c>
      <c r="G1600" s="165">
        <v>-1537.56</v>
      </c>
      <c r="H1600" s="165">
        <v>0</v>
      </c>
      <c r="I1600" s="165">
        <v>-213.03</v>
      </c>
      <c r="J1600" s="165">
        <v>-3312.3</v>
      </c>
      <c r="K1600" s="138">
        <v>0</v>
      </c>
      <c r="L1600" s="139">
        <v>11.64</v>
      </c>
      <c r="M1600" s="153">
        <v>165.11546875000002</v>
      </c>
      <c r="N1600" s="140" t="s">
        <v>126</v>
      </c>
      <c r="O1600" s="140">
        <v>0</v>
      </c>
      <c r="P1600" s="138">
        <v>156949.14000000001</v>
      </c>
      <c r="Q1600" s="137" t="s">
        <v>57</v>
      </c>
      <c r="R1600" s="137">
        <v>0</v>
      </c>
      <c r="S1600" s="140">
        <v>0</v>
      </c>
      <c r="T1600" s="182">
        <v>20161031</v>
      </c>
      <c r="U1600" s="137"/>
      <c r="V1600" s="138"/>
      <c r="W1600" s="141"/>
      <c r="X1600" s="138" t="s">
        <v>124</v>
      </c>
      <c r="Y1600" s="138">
        <v>0</v>
      </c>
      <c r="Z1600" s="138"/>
      <c r="AA1600" s="138"/>
      <c r="AB1600" s="138"/>
      <c r="AC1600" s="138"/>
      <c r="AD1600" s="138"/>
      <c r="AE1600" s="138"/>
      <c r="AF1600" s="165"/>
      <c r="AG1600" s="165"/>
      <c r="AH1600" s="165"/>
      <c r="AI1600" s="167"/>
      <c r="AJ1600" s="167"/>
      <c r="AK1600" s="165"/>
      <c r="AL1600" s="138"/>
      <c r="AM1600" s="138"/>
      <c r="AN1600" s="138"/>
      <c r="AO1600" s="142"/>
    </row>
    <row r="1601" spans="1:41">
      <c r="A1601" s="136">
        <v>52244591</v>
      </c>
      <c r="B1601" s="137">
        <v>17164497</v>
      </c>
      <c r="C1601" s="138"/>
      <c r="D1601" s="165">
        <v>643691.31999999995</v>
      </c>
      <c r="E1601" s="165">
        <v>-6616.95</v>
      </c>
      <c r="F1601" s="165">
        <v>637074.37</v>
      </c>
      <c r="G1601" s="165">
        <v>-5533.06</v>
      </c>
      <c r="H1601" s="165">
        <v>0</v>
      </c>
      <c r="I1601" s="165">
        <v>-923.76</v>
      </c>
      <c r="J1601" s="165">
        <v>-13073.77</v>
      </c>
      <c r="K1601" s="138">
        <v>0</v>
      </c>
      <c r="L1601" s="139">
        <v>10.315</v>
      </c>
      <c r="M1601" s="153">
        <v>670.51179166666668</v>
      </c>
      <c r="N1601" s="140" t="s">
        <v>126</v>
      </c>
      <c r="O1601" s="140">
        <v>0</v>
      </c>
      <c r="P1601" s="138">
        <v>637074.37</v>
      </c>
      <c r="Q1601" s="137" t="s">
        <v>57</v>
      </c>
      <c r="R1601" s="137">
        <v>0</v>
      </c>
      <c r="S1601" s="140">
        <v>0</v>
      </c>
      <c r="T1601" s="182">
        <v>20161031</v>
      </c>
      <c r="U1601" s="137"/>
      <c r="V1601" s="138"/>
      <c r="W1601" s="141"/>
      <c r="X1601" s="138" t="s">
        <v>124</v>
      </c>
      <c r="Y1601" s="138">
        <v>0</v>
      </c>
      <c r="Z1601" s="138"/>
      <c r="AA1601" s="138"/>
      <c r="AB1601" s="138"/>
      <c r="AC1601" s="138"/>
      <c r="AD1601" s="138"/>
      <c r="AE1601" s="138"/>
      <c r="AF1601" s="165"/>
      <c r="AG1601" s="165"/>
      <c r="AH1601" s="165"/>
      <c r="AI1601" s="167"/>
      <c r="AJ1601" s="167"/>
      <c r="AK1601" s="165"/>
      <c r="AL1601" s="138"/>
      <c r="AM1601" s="138"/>
      <c r="AN1601" s="138"/>
      <c r="AO1601" s="142"/>
    </row>
    <row r="1602" spans="1:41">
      <c r="A1602" s="146">
        <v>52245452</v>
      </c>
      <c r="B1602" s="137">
        <v>21768303</v>
      </c>
      <c r="C1602" s="138"/>
      <c r="D1602" s="165">
        <v>411526.29</v>
      </c>
      <c r="E1602" s="165">
        <v>0</v>
      </c>
      <c r="F1602" s="165">
        <v>411526.29</v>
      </c>
      <c r="G1602" s="165">
        <v>0</v>
      </c>
      <c r="H1602" s="165">
        <v>0</v>
      </c>
      <c r="I1602" s="165">
        <v>0</v>
      </c>
      <c r="J1602" s="165">
        <v>0</v>
      </c>
      <c r="K1602" s="138">
        <v>0</v>
      </c>
      <c r="L1602" s="139">
        <v>12.435</v>
      </c>
      <c r="M1602" s="153">
        <v>428.67321874999999</v>
      </c>
      <c r="N1602" s="140" t="s">
        <v>126</v>
      </c>
      <c r="O1602" s="140">
        <v>1</v>
      </c>
      <c r="P1602" s="138">
        <v>272708.92</v>
      </c>
      <c r="Q1602" s="137" t="s">
        <v>64</v>
      </c>
      <c r="R1602" s="137">
        <v>20100831</v>
      </c>
      <c r="S1602" s="140">
        <v>75</v>
      </c>
      <c r="T1602" s="182">
        <v>20161031</v>
      </c>
      <c r="U1602" s="137"/>
      <c r="V1602" s="138"/>
      <c r="W1602" s="141"/>
      <c r="X1602" s="138" t="s">
        <v>124</v>
      </c>
      <c r="Y1602" s="138">
        <v>0</v>
      </c>
      <c r="Z1602" s="138"/>
      <c r="AA1602" s="138"/>
      <c r="AB1602" s="138"/>
      <c r="AC1602" s="138"/>
      <c r="AD1602" s="138"/>
      <c r="AE1602" s="138"/>
      <c r="AF1602" s="165"/>
      <c r="AG1602" s="165"/>
      <c r="AH1602" s="165"/>
      <c r="AI1602" s="167"/>
      <c r="AJ1602" s="167"/>
      <c r="AK1602" s="165"/>
      <c r="AL1602" s="138"/>
      <c r="AM1602" s="138"/>
      <c r="AN1602" s="138"/>
      <c r="AO1602" s="142"/>
    </row>
    <row r="1603" spans="1:41">
      <c r="A1603" s="136">
        <v>52289841</v>
      </c>
      <c r="B1603" s="137">
        <v>42006142</v>
      </c>
      <c r="C1603" s="138"/>
      <c r="D1603" s="165">
        <v>0</v>
      </c>
      <c r="E1603" s="165">
        <v>0</v>
      </c>
      <c r="F1603" s="165">
        <v>0</v>
      </c>
      <c r="G1603" s="165">
        <v>0</v>
      </c>
      <c r="H1603" s="165">
        <v>0</v>
      </c>
      <c r="I1603" s="165">
        <v>0</v>
      </c>
      <c r="J1603" s="165">
        <v>0</v>
      </c>
      <c r="K1603" s="138">
        <v>0</v>
      </c>
      <c r="L1603" s="139">
        <v>10.845000000000001</v>
      </c>
      <c r="M1603" s="153">
        <v>0</v>
      </c>
      <c r="N1603" s="140" t="s">
        <v>125</v>
      </c>
      <c r="O1603" s="140">
        <v>0</v>
      </c>
      <c r="P1603" s="138">
        <v>0</v>
      </c>
      <c r="Q1603" s="137" t="s">
        <v>57</v>
      </c>
      <c r="R1603" s="137">
        <v>0</v>
      </c>
      <c r="S1603" s="140">
        <v>0</v>
      </c>
      <c r="T1603" s="182">
        <v>20161031</v>
      </c>
      <c r="U1603" s="137"/>
      <c r="V1603" s="138"/>
      <c r="W1603" s="141"/>
      <c r="X1603" s="138" t="s">
        <v>124</v>
      </c>
      <c r="Y1603" s="138">
        <v>0</v>
      </c>
      <c r="Z1603" s="138"/>
      <c r="AA1603" s="138"/>
      <c r="AB1603" s="138"/>
      <c r="AC1603" s="138"/>
      <c r="AD1603" s="138"/>
      <c r="AE1603" s="138"/>
      <c r="AF1603" s="165"/>
      <c r="AG1603" s="165"/>
      <c r="AH1603" s="165"/>
      <c r="AI1603" s="167"/>
      <c r="AJ1603" s="167"/>
      <c r="AK1603" s="165"/>
      <c r="AL1603" s="138"/>
      <c r="AM1603" s="138"/>
      <c r="AN1603" s="138"/>
      <c r="AO1603" s="142"/>
    </row>
    <row r="1604" spans="1:41">
      <c r="A1604" s="136">
        <v>52290084</v>
      </c>
      <c r="B1604" s="137">
        <v>37950644</v>
      </c>
      <c r="C1604" s="138"/>
      <c r="D1604" s="165">
        <v>0</v>
      </c>
      <c r="E1604" s="165">
        <v>0</v>
      </c>
      <c r="F1604" s="165">
        <v>0</v>
      </c>
      <c r="G1604" s="165">
        <v>0</v>
      </c>
      <c r="H1604" s="165">
        <v>0</v>
      </c>
      <c r="I1604" s="165">
        <v>0</v>
      </c>
      <c r="J1604" s="165">
        <v>0</v>
      </c>
      <c r="K1604" s="138">
        <v>0</v>
      </c>
      <c r="L1604" s="139">
        <v>11.1</v>
      </c>
      <c r="M1604" s="153">
        <v>0</v>
      </c>
      <c r="N1604" s="140" t="s">
        <v>125</v>
      </c>
      <c r="O1604" s="140">
        <v>0</v>
      </c>
      <c r="P1604" s="138">
        <v>0</v>
      </c>
      <c r="Q1604" s="137" t="s">
        <v>57</v>
      </c>
      <c r="R1604" s="137">
        <v>0</v>
      </c>
      <c r="S1604" s="140">
        <v>0</v>
      </c>
      <c r="T1604" s="182">
        <v>20161031</v>
      </c>
      <c r="U1604" s="137"/>
      <c r="V1604" s="138"/>
      <c r="W1604" s="141"/>
      <c r="X1604" s="138" t="s">
        <v>124</v>
      </c>
      <c r="Y1604" s="138">
        <v>0</v>
      </c>
      <c r="Z1604" s="138"/>
      <c r="AA1604" s="138"/>
      <c r="AB1604" s="138"/>
      <c r="AC1604" s="138"/>
      <c r="AD1604" s="138"/>
      <c r="AE1604" s="138"/>
      <c r="AF1604" s="165"/>
      <c r="AG1604" s="165"/>
      <c r="AH1604" s="165"/>
      <c r="AI1604" s="167"/>
      <c r="AJ1604" s="167"/>
      <c r="AK1604" s="165"/>
      <c r="AL1604" s="138"/>
      <c r="AM1604" s="138"/>
      <c r="AN1604" s="138"/>
      <c r="AO1604" s="142"/>
    </row>
    <row r="1605" spans="1:41">
      <c r="A1605" s="136">
        <v>52290539</v>
      </c>
      <c r="B1605" s="137">
        <v>15660684</v>
      </c>
      <c r="C1605" s="138"/>
      <c r="D1605" s="165">
        <v>640034.92000000004</v>
      </c>
      <c r="E1605" s="165">
        <v>0</v>
      </c>
      <c r="F1605" s="165">
        <v>640034.92000000004</v>
      </c>
      <c r="G1605" s="165">
        <v>0</v>
      </c>
      <c r="H1605" s="165">
        <v>0</v>
      </c>
      <c r="I1605" s="165">
        <v>0</v>
      </c>
      <c r="J1605" s="165">
        <v>0</v>
      </c>
      <c r="K1605" s="138">
        <v>0</v>
      </c>
      <c r="L1605" s="139">
        <v>12.17</v>
      </c>
      <c r="M1605" s="153">
        <v>666.70304166666676</v>
      </c>
      <c r="N1605" s="140" t="s">
        <v>126</v>
      </c>
      <c r="O1605" s="140">
        <v>1</v>
      </c>
      <c r="P1605" s="138">
        <v>425481.83</v>
      </c>
      <c r="Q1605" s="137" t="s">
        <v>64</v>
      </c>
      <c r="R1605" s="137">
        <v>20101101</v>
      </c>
      <c r="S1605" s="140">
        <v>73</v>
      </c>
      <c r="T1605" s="182">
        <v>20161031</v>
      </c>
      <c r="U1605" s="137"/>
      <c r="V1605" s="138"/>
      <c r="W1605" s="141"/>
      <c r="X1605" s="138" t="s">
        <v>124</v>
      </c>
      <c r="Y1605" s="138">
        <v>0</v>
      </c>
      <c r="Z1605" s="138"/>
      <c r="AA1605" s="138"/>
      <c r="AB1605" s="138"/>
      <c r="AC1605" s="138"/>
      <c r="AD1605" s="138"/>
      <c r="AE1605" s="138"/>
      <c r="AF1605" s="165"/>
      <c r="AG1605" s="165"/>
      <c r="AH1605" s="165"/>
      <c r="AI1605" s="167"/>
      <c r="AJ1605" s="167"/>
      <c r="AK1605" s="165"/>
      <c r="AL1605" s="138"/>
      <c r="AM1605" s="138"/>
      <c r="AN1605" s="138"/>
      <c r="AO1605" s="142"/>
    </row>
    <row r="1606" spans="1:41">
      <c r="A1606" s="136">
        <v>52338249</v>
      </c>
      <c r="B1606" s="137">
        <v>23704958</v>
      </c>
      <c r="C1606" s="138"/>
      <c r="D1606" s="165">
        <v>710344.15</v>
      </c>
      <c r="E1606" s="165">
        <v>-8028.3</v>
      </c>
      <c r="F1606" s="165">
        <v>702315.85</v>
      </c>
      <c r="G1606" s="165">
        <v>-6985.05</v>
      </c>
      <c r="H1606" s="165">
        <v>0</v>
      </c>
      <c r="I1606" s="165">
        <v>-756.71</v>
      </c>
      <c r="J1606" s="165">
        <v>-15770.06</v>
      </c>
      <c r="K1606" s="138">
        <v>-11.42</v>
      </c>
      <c r="L1606" s="139">
        <v>11.8</v>
      </c>
      <c r="M1606" s="153">
        <v>739.94182291666675</v>
      </c>
      <c r="N1606" s="140" t="s">
        <v>126</v>
      </c>
      <c r="O1606" s="140">
        <v>0</v>
      </c>
      <c r="P1606" s="138">
        <v>702315.85</v>
      </c>
      <c r="Q1606" s="137" t="s">
        <v>57</v>
      </c>
      <c r="R1606" s="137">
        <v>0</v>
      </c>
      <c r="S1606" s="140">
        <v>0</v>
      </c>
      <c r="T1606" s="182">
        <v>20161031</v>
      </c>
      <c r="U1606" s="137"/>
      <c r="V1606" s="138"/>
      <c r="W1606" s="141"/>
      <c r="X1606" s="138" t="s">
        <v>124</v>
      </c>
      <c r="Y1606" s="138">
        <v>0</v>
      </c>
      <c r="Z1606" s="138"/>
      <c r="AA1606" s="138"/>
      <c r="AB1606" s="138"/>
      <c r="AC1606" s="138"/>
      <c r="AD1606" s="138"/>
      <c r="AE1606" s="138"/>
      <c r="AF1606" s="165"/>
      <c r="AG1606" s="165"/>
      <c r="AH1606" s="165"/>
      <c r="AI1606" s="167"/>
      <c r="AJ1606" s="167"/>
      <c r="AK1606" s="165"/>
      <c r="AL1606" s="138"/>
      <c r="AM1606" s="138"/>
      <c r="AN1606" s="138"/>
      <c r="AO1606" s="142"/>
    </row>
    <row r="1607" spans="1:41">
      <c r="A1607" s="136">
        <v>52338565</v>
      </c>
      <c r="B1607" s="137">
        <v>19026401</v>
      </c>
      <c r="C1607" s="138"/>
      <c r="D1607" s="165">
        <v>0</v>
      </c>
      <c r="E1607" s="165">
        <v>0</v>
      </c>
      <c r="F1607" s="165">
        <v>0</v>
      </c>
      <c r="G1607" s="165">
        <v>0</v>
      </c>
      <c r="H1607" s="165">
        <v>0</v>
      </c>
      <c r="I1607" s="165">
        <v>0</v>
      </c>
      <c r="J1607" s="165">
        <v>0</v>
      </c>
      <c r="K1607" s="138">
        <v>0</v>
      </c>
      <c r="L1607" s="139">
        <v>11.11</v>
      </c>
      <c r="M1607" s="153">
        <v>0</v>
      </c>
      <c r="N1607" s="140" t="s">
        <v>125</v>
      </c>
      <c r="O1607" s="140">
        <v>0</v>
      </c>
      <c r="P1607" s="138">
        <v>0</v>
      </c>
      <c r="Q1607" s="137" t="s">
        <v>57</v>
      </c>
      <c r="R1607" s="137">
        <v>0</v>
      </c>
      <c r="S1607" s="140">
        <v>0</v>
      </c>
      <c r="T1607" s="182">
        <v>20161031</v>
      </c>
      <c r="U1607" s="137"/>
      <c r="V1607" s="138"/>
      <c r="W1607" s="141"/>
      <c r="X1607" s="138" t="s">
        <v>124</v>
      </c>
      <c r="Y1607" s="138">
        <v>0</v>
      </c>
      <c r="Z1607" s="138"/>
      <c r="AA1607" s="138"/>
      <c r="AB1607" s="138"/>
      <c r="AC1607" s="138"/>
      <c r="AD1607" s="138"/>
      <c r="AE1607" s="138"/>
      <c r="AF1607" s="165"/>
      <c r="AG1607" s="165"/>
      <c r="AH1607" s="165"/>
      <c r="AI1607" s="167"/>
      <c r="AJ1607" s="167"/>
      <c r="AK1607" s="165"/>
      <c r="AL1607" s="138"/>
      <c r="AM1607" s="138"/>
      <c r="AN1607" s="138"/>
      <c r="AO1607" s="142"/>
    </row>
    <row r="1608" spans="1:41">
      <c r="A1608" s="136">
        <v>52338581</v>
      </c>
      <c r="B1608" s="137">
        <v>18173607</v>
      </c>
      <c r="C1608" s="138"/>
      <c r="D1608" s="165">
        <v>413938.15</v>
      </c>
      <c r="E1608" s="165">
        <v>-4219.34</v>
      </c>
      <c r="F1608" s="165">
        <v>409718.81</v>
      </c>
      <c r="G1608" s="165">
        <v>-3649.55</v>
      </c>
      <c r="H1608" s="165">
        <v>0</v>
      </c>
      <c r="I1608" s="165">
        <v>-608.80999999999995</v>
      </c>
      <c r="J1608" s="165">
        <v>-8477.7000000000007</v>
      </c>
      <c r="K1608" s="138">
        <v>0</v>
      </c>
      <c r="L1608" s="139">
        <v>10.58</v>
      </c>
      <c r="M1608" s="153">
        <v>431.18557291666667</v>
      </c>
      <c r="N1608" s="140" t="s">
        <v>126</v>
      </c>
      <c r="O1608" s="140">
        <v>0</v>
      </c>
      <c r="P1608" s="138">
        <v>409718.81</v>
      </c>
      <c r="Q1608" s="137" t="s">
        <v>57</v>
      </c>
      <c r="R1608" s="137">
        <v>0</v>
      </c>
      <c r="S1608" s="140">
        <v>0</v>
      </c>
      <c r="T1608" s="182">
        <v>20161031</v>
      </c>
      <c r="U1608" s="137"/>
      <c r="V1608" s="138"/>
      <c r="W1608" s="141"/>
      <c r="X1608" s="138" t="s">
        <v>124</v>
      </c>
      <c r="Y1608" s="138">
        <v>0</v>
      </c>
      <c r="Z1608" s="138"/>
      <c r="AA1608" s="138"/>
      <c r="AB1608" s="138"/>
      <c r="AC1608" s="138"/>
      <c r="AD1608" s="138"/>
      <c r="AE1608" s="138"/>
      <c r="AF1608" s="165"/>
      <c r="AG1608" s="165"/>
      <c r="AH1608" s="165"/>
      <c r="AI1608" s="167"/>
      <c r="AJ1608" s="167"/>
      <c r="AK1608" s="165"/>
      <c r="AL1608" s="138"/>
      <c r="AM1608" s="138"/>
      <c r="AN1608" s="138"/>
      <c r="AO1608" s="142"/>
    </row>
    <row r="1609" spans="1:41">
      <c r="A1609" s="136">
        <v>52389717</v>
      </c>
      <c r="B1609" s="137">
        <v>37058012</v>
      </c>
      <c r="C1609" s="138"/>
      <c r="D1609" s="165">
        <v>0</v>
      </c>
      <c r="E1609" s="165">
        <v>0</v>
      </c>
      <c r="F1609" s="165">
        <v>0</v>
      </c>
      <c r="G1609" s="165">
        <v>0</v>
      </c>
      <c r="H1609" s="165">
        <v>0</v>
      </c>
      <c r="I1609" s="165">
        <v>0</v>
      </c>
      <c r="J1609" s="165">
        <v>0</v>
      </c>
      <c r="K1609" s="138">
        <v>0</v>
      </c>
      <c r="L1609" s="139">
        <v>11.1</v>
      </c>
      <c r="M1609" s="153">
        <v>0</v>
      </c>
      <c r="N1609" s="140" t="s">
        <v>125</v>
      </c>
      <c r="O1609" s="140">
        <v>0</v>
      </c>
      <c r="P1609" s="138">
        <v>0</v>
      </c>
      <c r="Q1609" s="137" t="s">
        <v>57</v>
      </c>
      <c r="R1609" s="137">
        <v>0</v>
      </c>
      <c r="S1609" s="140">
        <v>0</v>
      </c>
      <c r="T1609" s="182">
        <v>20161031</v>
      </c>
      <c r="U1609" s="137"/>
      <c r="V1609" s="138"/>
      <c r="W1609" s="141"/>
      <c r="X1609" s="138" t="s">
        <v>124</v>
      </c>
      <c r="Y1609" s="138">
        <v>0</v>
      </c>
      <c r="Z1609" s="138"/>
      <c r="AA1609" s="138"/>
      <c r="AB1609" s="138"/>
      <c r="AC1609" s="138"/>
      <c r="AD1609" s="138"/>
      <c r="AE1609" s="138"/>
      <c r="AF1609" s="165"/>
      <c r="AG1609" s="165"/>
      <c r="AH1609" s="165"/>
      <c r="AI1609" s="167"/>
      <c r="AJ1609" s="167"/>
      <c r="AK1609" s="165"/>
      <c r="AL1609" s="138"/>
      <c r="AM1609" s="138"/>
      <c r="AN1609" s="138"/>
      <c r="AO1609" s="142"/>
    </row>
    <row r="1610" spans="1:41">
      <c r="A1610" s="136">
        <v>52391212</v>
      </c>
      <c r="B1610" s="137">
        <v>4940167</v>
      </c>
      <c r="C1610" s="138"/>
      <c r="D1610" s="165">
        <v>491408.79</v>
      </c>
      <c r="E1610" s="165">
        <v>-5051.53</v>
      </c>
      <c r="F1610" s="165">
        <v>486357.26</v>
      </c>
      <c r="G1610" s="165">
        <v>-4224.07</v>
      </c>
      <c r="H1610" s="165">
        <v>0</v>
      </c>
      <c r="I1610" s="165">
        <v>-698.43</v>
      </c>
      <c r="J1610" s="165">
        <v>-9974.0300000000007</v>
      </c>
      <c r="K1610" s="138">
        <v>0</v>
      </c>
      <c r="L1610" s="139">
        <v>10.315</v>
      </c>
      <c r="M1610" s="153">
        <v>511.88415624999999</v>
      </c>
      <c r="N1610" s="140" t="s">
        <v>126</v>
      </c>
      <c r="O1610" s="140">
        <v>0</v>
      </c>
      <c r="P1610" s="138">
        <v>486357.26</v>
      </c>
      <c r="Q1610" s="137" t="s">
        <v>57</v>
      </c>
      <c r="R1610" s="137">
        <v>0</v>
      </c>
      <c r="S1610" s="140">
        <v>0</v>
      </c>
      <c r="T1610" s="182">
        <v>20161031</v>
      </c>
      <c r="U1610" s="137"/>
      <c r="V1610" s="138"/>
      <c r="W1610" s="141"/>
      <c r="X1610" s="138" t="s">
        <v>124</v>
      </c>
      <c r="Y1610" s="138">
        <v>0</v>
      </c>
      <c r="Z1610" s="138"/>
      <c r="AA1610" s="138"/>
      <c r="AB1610" s="138"/>
      <c r="AC1610" s="138"/>
      <c r="AD1610" s="138"/>
      <c r="AE1610" s="138"/>
      <c r="AF1610" s="165"/>
      <c r="AG1610" s="165"/>
      <c r="AH1610" s="165"/>
      <c r="AI1610" s="167"/>
      <c r="AJ1610" s="167"/>
      <c r="AK1610" s="165"/>
      <c r="AL1610" s="138"/>
      <c r="AM1610" s="138"/>
      <c r="AN1610" s="138"/>
      <c r="AO1610" s="142"/>
    </row>
    <row r="1611" spans="1:41">
      <c r="A1611" s="136">
        <v>52453479</v>
      </c>
      <c r="B1611" s="137">
        <v>36932796</v>
      </c>
      <c r="C1611" s="138"/>
      <c r="D1611" s="165">
        <v>0</v>
      </c>
      <c r="E1611" s="165">
        <v>0</v>
      </c>
      <c r="F1611" s="165">
        <v>0</v>
      </c>
      <c r="G1611" s="165">
        <v>0</v>
      </c>
      <c r="H1611" s="165">
        <v>0</v>
      </c>
      <c r="I1611" s="165">
        <v>0</v>
      </c>
      <c r="J1611" s="165">
        <v>0</v>
      </c>
      <c r="K1611" s="138">
        <v>0</v>
      </c>
      <c r="L1611" s="139">
        <v>11.904999999999999</v>
      </c>
      <c r="M1611" s="153">
        <v>0</v>
      </c>
      <c r="N1611" s="140" t="s">
        <v>125</v>
      </c>
      <c r="O1611" s="140">
        <v>0</v>
      </c>
      <c r="P1611" s="138">
        <v>0</v>
      </c>
      <c r="Q1611" s="137" t="s">
        <v>57</v>
      </c>
      <c r="R1611" s="137">
        <v>0</v>
      </c>
      <c r="S1611" s="140">
        <v>0</v>
      </c>
      <c r="T1611" s="182">
        <v>20161031</v>
      </c>
      <c r="U1611" s="137"/>
      <c r="V1611" s="138"/>
      <c r="W1611" s="141"/>
      <c r="X1611" s="138" t="s">
        <v>124</v>
      </c>
      <c r="Y1611" s="138">
        <v>0</v>
      </c>
      <c r="Z1611" s="138"/>
      <c r="AA1611" s="138"/>
      <c r="AB1611" s="138"/>
      <c r="AC1611" s="138"/>
      <c r="AD1611" s="138"/>
      <c r="AE1611" s="138"/>
      <c r="AF1611" s="165"/>
      <c r="AG1611" s="165"/>
      <c r="AH1611" s="165"/>
      <c r="AI1611" s="167"/>
      <c r="AJ1611" s="167"/>
      <c r="AK1611" s="165"/>
      <c r="AL1611" s="138"/>
      <c r="AM1611" s="138"/>
      <c r="AN1611" s="138"/>
      <c r="AO1611" s="142"/>
    </row>
    <row r="1612" spans="1:41">
      <c r="A1612" s="136">
        <v>52453480</v>
      </c>
      <c r="B1612" s="137">
        <v>19859723</v>
      </c>
      <c r="C1612" s="138"/>
      <c r="D1612" s="165">
        <v>0</v>
      </c>
      <c r="E1612" s="165">
        <v>0</v>
      </c>
      <c r="F1612" s="165">
        <v>0</v>
      </c>
      <c r="G1612" s="165">
        <v>0</v>
      </c>
      <c r="H1612" s="165">
        <v>0</v>
      </c>
      <c r="I1612" s="165">
        <v>0</v>
      </c>
      <c r="J1612" s="165">
        <v>0</v>
      </c>
      <c r="K1612" s="138">
        <v>0</v>
      </c>
      <c r="L1612" s="139">
        <v>10.58</v>
      </c>
      <c r="M1612" s="153">
        <v>0</v>
      </c>
      <c r="N1612" s="140" t="s">
        <v>125</v>
      </c>
      <c r="O1612" s="140">
        <v>0</v>
      </c>
      <c r="P1612" s="138">
        <v>0</v>
      </c>
      <c r="Q1612" s="137" t="s">
        <v>57</v>
      </c>
      <c r="R1612" s="137">
        <v>0</v>
      </c>
      <c r="S1612" s="140">
        <v>0</v>
      </c>
      <c r="T1612" s="182">
        <v>20161031</v>
      </c>
      <c r="U1612" s="137"/>
      <c r="V1612" s="138"/>
      <c r="W1612" s="141"/>
      <c r="X1612" s="138" t="s">
        <v>124</v>
      </c>
      <c r="Y1612" s="138">
        <v>0</v>
      </c>
      <c r="Z1612" s="138"/>
      <c r="AA1612" s="138"/>
      <c r="AB1612" s="138"/>
      <c r="AC1612" s="138"/>
      <c r="AD1612" s="138"/>
      <c r="AE1612" s="138"/>
      <c r="AF1612" s="165"/>
      <c r="AG1612" s="165"/>
      <c r="AH1612" s="165"/>
      <c r="AI1612" s="167"/>
      <c r="AJ1612" s="167"/>
      <c r="AK1612" s="165"/>
      <c r="AL1612" s="138"/>
      <c r="AM1612" s="138"/>
      <c r="AN1612" s="138"/>
      <c r="AO1612" s="142"/>
    </row>
    <row r="1613" spans="1:41">
      <c r="A1613" s="136">
        <v>52453506</v>
      </c>
      <c r="B1613" s="137">
        <v>5577380</v>
      </c>
      <c r="C1613" s="138"/>
      <c r="D1613" s="165">
        <v>0</v>
      </c>
      <c r="E1613" s="165">
        <v>0</v>
      </c>
      <c r="F1613" s="165">
        <v>0</v>
      </c>
      <c r="G1613" s="165">
        <v>0</v>
      </c>
      <c r="H1613" s="165">
        <v>0</v>
      </c>
      <c r="I1613" s="165">
        <v>0</v>
      </c>
      <c r="J1613" s="165">
        <v>0</v>
      </c>
      <c r="K1613" s="138">
        <v>0</v>
      </c>
      <c r="L1613" s="139">
        <v>12.17</v>
      </c>
      <c r="M1613" s="153">
        <v>0</v>
      </c>
      <c r="N1613" s="140" t="s">
        <v>125</v>
      </c>
      <c r="O1613" s="140">
        <v>0</v>
      </c>
      <c r="P1613" s="138">
        <v>0</v>
      </c>
      <c r="Q1613" s="137" t="s">
        <v>57</v>
      </c>
      <c r="R1613" s="137">
        <v>0</v>
      </c>
      <c r="S1613" s="140">
        <v>0</v>
      </c>
      <c r="T1613" s="182">
        <v>20161031</v>
      </c>
      <c r="U1613" s="137"/>
      <c r="V1613" s="138"/>
      <c r="W1613" s="141"/>
      <c r="X1613" s="138" t="s">
        <v>124</v>
      </c>
      <c r="Y1613" s="138">
        <v>0</v>
      </c>
      <c r="Z1613" s="138"/>
      <c r="AA1613" s="138"/>
      <c r="AB1613" s="138"/>
      <c r="AC1613" s="138"/>
      <c r="AD1613" s="138"/>
      <c r="AE1613" s="138"/>
      <c r="AF1613" s="165"/>
      <c r="AG1613" s="165"/>
      <c r="AH1613" s="165"/>
      <c r="AI1613" s="167"/>
      <c r="AJ1613" s="167"/>
      <c r="AK1613" s="165"/>
      <c r="AL1613" s="138"/>
      <c r="AM1613" s="138"/>
      <c r="AN1613" s="138"/>
      <c r="AO1613" s="142"/>
    </row>
    <row r="1614" spans="1:41">
      <c r="A1614" s="136">
        <v>52495842</v>
      </c>
      <c r="B1614" s="137">
        <v>39083526</v>
      </c>
      <c r="C1614" s="138"/>
      <c r="D1614" s="165">
        <v>0</v>
      </c>
      <c r="E1614" s="165">
        <v>0</v>
      </c>
      <c r="F1614" s="165">
        <v>0</v>
      </c>
      <c r="G1614" s="165">
        <v>0</v>
      </c>
      <c r="H1614" s="165">
        <v>0</v>
      </c>
      <c r="I1614" s="165">
        <v>0</v>
      </c>
      <c r="J1614" s="165">
        <v>0</v>
      </c>
      <c r="K1614" s="138">
        <v>0</v>
      </c>
      <c r="L1614" s="139">
        <v>11.8</v>
      </c>
      <c r="M1614" s="153">
        <v>0</v>
      </c>
      <c r="N1614" s="140" t="s">
        <v>125</v>
      </c>
      <c r="O1614" s="140">
        <v>0</v>
      </c>
      <c r="P1614" s="138">
        <v>0</v>
      </c>
      <c r="Q1614" s="137" t="s">
        <v>57</v>
      </c>
      <c r="R1614" s="137">
        <v>0</v>
      </c>
      <c r="S1614" s="140">
        <v>0</v>
      </c>
      <c r="T1614" s="182">
        <v>20161031</v>
      </c>
      <c r="U1614" s="137"/>
      <c r="V1614" s="138"/>
      <c r="W1614" s="141"/>
      <c r="X1614" s="138" t="s">
        <v>124</v>
      </c>
      <c r="Y1614" s="138">
        <v>0</v>
      </c>
      <c r="Z1614" s="138"/>
      <c r="AA1614" s="138"/>
      <c r="AB1614" s="138"/>
      <c r="AC1614" s="138"/>
      <c r="AD1614" s="138"/>
      <c r="AE1614" s="138"/>
      <c r="AF1614" s="165"/>
      <c r="AG1614" s="165"/>
      <c r="AH1614" s="165"/>
      <c r="AI1614" s="167"/>
      <c r="AJ1614" s="167"/>
      <c r="AK1614" s="165"/>
      <c r="AL1614" s="138"/>
      <c r="AM1614" s="138"/>
      <c r="AN1614" s="138"/>
      <c r="AO1614" s="142"/>
    </row>
    <row r="1615" spans="1:41">
      <c r="A1615" s="136">
        <v>52496308</v>
      </c>
      <c r="B1615" s="137">
        <v>34194968</v>
      </c>
      <c r="C1615" s="138"/>
      <c r="D1615" s="165">
        <v>382646.12</v>
      </c>
      <c r="E1615" s="165">
        <v>-4365.22</v>
      </c>
      <c r="F1615" s="165">
        <v>378280.9</v>
      </c>
      <c r="G1615" s="165">
        <v>-3762.69</v>
      </c>
      <c r="H1615" s="165">
        <v>0</v>
      </c>
      <c r="I1615" s="165">
        <v>-392.24</v>
      </c>
      <c r="J1615" s="165">
        <v>-8520.15</v>
      </c>
      <c r="K1615" s="138">
        <v>-1414.61</v>
      </c>
      <c r="L1615" s="139">
        <v>11.8</v>
      </c>
      <c r="M1615" s="153">
        <v>398.58970833333336</v>
      </c>
      <c r="N1615" s="140" t="s">
        <v>126</v>
      </c>
      <c r="O1615" s="140">
        <v>0</v>
      </c>
      <c r="P1615" s="138">
        <v>378280.9</v>
      </c>
      <c r="Q1615" s="137" t="s">
        <v>57</v>
      </c>
      <c r="R1615" s="137">
        <v>0</v>
      </c>
      <c r="S1615" s="140">
        <v>0</v>
      </c>
      <c r="T1615" s="182">
        <v>20161031</v>
      </c>
      <c r="U1615" s="137"/>
      <c r="V1615" s="138"/>
      <c r="W1615" s="141"/>
      <c r="X1615" s="138" t="s">
        <v>124</v>
      </c>
      <c r="Y1615" s="138">
        <v>0</v>
      </c>
      <c r="Z1615" s="138"/>
      <c r="AA1615" s="138"/>
      <c r="AB1615" s="138"/>
      <c r="AC1615" s="138"/>
      <c r="AD1615" s="138"/>
      <c r="AE1615" s="138"/>
      <c r="AF1615" s="165"/>
      <c r="AG1615" s="165"/>
      <c r="AH1615" s="165"/>
      <c r="AI1615" s="167"/>
      <c r="AJ1615" s="167"/>
      <c r="AK1615" s="165"/>
      <c r="AL1615" s="138"/>
      <c r="AM1615" s="138"/>
      <c r="AN1615" s="138"/>
      <c r="AO1615" s="142"/>
    </row>
    <row r="1616" spans="1:41">
      <c r="A1616" s="136">
        <v>52497450</v>
      </c>
      <c r="B1616" s="137">
        <v>9425934</v>
      </c>
      <c r="C1616" s="138"/>
      <c r="D1616" s="165">
        <v>151223.79999999999</v>
      </c>
      <c r="E1616" s="165">
        <v>-11987.79</v>
      </c>
      <c r="F1616" s="165">
        <v>139236.01</v>
      </c>
      <c r="G1616" s="165">
        <v>-1366.69</v>
      </c>
      <c r="H1616" s="165">
        <v>-500</v>
      </c>
      <c r="I1616" s="165">
        <v>-785.52</v>
      </c>
      <c r="J1616" s="165">
        <v>-14640</v>
      </c>
      <c r="K1616" s="138">
        <v>0</v>
      </c>
      <c r="L1616" s="139">
        <v>10.845000000000001</v>
      </c>
      <c r="M1616" s="153">
        <v>157.52479166666666</v>
      </c>
      <c r="N1616" s="140" t="s">
        <v>126</v>
      </c>
      <c r="O1616" s="140">
        <v>0</v>
      </c>
      <c r="P1616" s="138">
        <v>127139.88</v>
      </c>
      <c r="Q1616" s="137" t="s">
        <v>58</v>
      </c>
      <c r="R1616" s="137">
        <v>20161031</v>
      </c>
      <c r="S1616" s="140">
        <v>1</v>
      </c>
      <c r="T1616" s="182">
        <v>20161031</v>
      </c>
      <c r="U1616" s="137"/>
      <c r="V1616" s="138"/>
      <c r="W1616" s="141"/>
      <c r="X1616" s="138" t="s">
        <v>124</v>
      </c>
      <c r="Y1616" s="138">
        <v>0</v>
      </c>
      <c r="Z1616" s="138"/>
      <c r="AA1616" s="138"/>
      <c r="AB1616" s="138"/>
      <c r="AC1616" s="138"/>
      <c r="AD1616" s="138"/>
      <c r="AE1616" s="138"/>
      <c r="AF1616" s="165"/>
      <c r="AG1616" s="165"/>
      <c r="AH1616" s="165"/>
      <c r="AI1616" s="167"/>
      <c r="AJ1616" s="167"/>
      <c r="AK1616" s="165"/>
      <c r="AL1616" s="138"/>
      <c r="AM1616" s="138"/>
      <c r="AN1616" s="138"/>
      <c r="AO1616" s="142"/>
    </row>
    <row r="1617" spans="1:41">
      <c r="A1617" s="136">
        <v>52553432</v>
      </c>
      <c r="B1617" s="137">
        <v>8830073</v>
      </c>
      <c r="C1617" s="138"/>
      <c r="D1617" s="165">
        <v>0</v>
      </c>
      <c r="E1617" s="165">
        <v>0</v>
      </c>
      <c r="F1617" s="165">
        <v>0</v>
      </c>
      <c r="G1617" s="165">
        <v>0</v>
      </c>
      <c r="H1617" s="165">
        <v>0</v>
      </c>
      <c r="I1617" s="165">
        <v>0</v>
      </c>
      <c r="J1617" s="165">
        <v>0</v>
      </c>
      <c r="K1617" s="138">
        <v>0</v>
      </c>
      <c r="L1617" s="139">
        <v>11.8</v>
      </c>
      <c r="M1617" s="153">
        <v>0</v>
      </c>
      <c r="N1617" s="140" t="s">
        <v>125</v>
      </c>
      <c r="O1617" s="140">
        <v>0</v>
      </c>
      <c r="P1617" s="138">
        <v>0</v>
      </c>
      <c r="Q1617" s="137" t="s">
        <v>57</v>
      </c>
      <c r="R1617" s="137">
        <v>0</v>
      </c>
      <c r="S1617" s="140">
        <v>0</v>
      </c>
      <c r="T1617" s="182">
        <v>20161031</v>
      </c>
      <c r="U1617" s="137"/>
      <c r="V1617" s="138"/>
      <c r="W1617" s="141"/>
      <c r="X1617" s="138" t="s">
        <v>124</v>
      </c>
      <c r="Y1617" s="138">
        <v>0</v>
      </c>
      <c r="Z1617" s="138"/>
      <c r="AA1617" s="138"/>
      <c r="AB1617" s="138"/>
      <c r="AC1617" s="138"/>
      <c r="AD1617" s="138"/>
      <c r="AE1617" s="138"/>
      <c r="AF1617" s="165"/>
      <c r="AG1617" s="165"/>
      <c r="AH1617" s="165"/>
      <c r="AI1617" s="167"/>
      <c r="AJ1617" s="167"/>
      <c r="AK1617" s="165"/>
      <c r="AL1617" s="138"/>
      <c r="AM1617" s="138"/>
      <c r="AN1617" s="138"/>
      <c r="AO1617" s="142"/>
    </row>
    <row r="1618" spans="1:41">
      <c r="A1618" s="136">
        <v>52554646</v>
      </c>
      <c r="B1618" s="137">
        <v>11963985</v>
      </c>
      <c r="C1618" s="138"/>
      <c r="D1618" s="165">
        <v>246506.8</v>
      </c>
      <c r="E1618" s="165">
        <v>-2470.42</v>
      </c>
      <c r="F1618" s="165">
        <v>244036.38</v>
      </c>
      <c r="G1618" s="165">
        <v>-2282.2399999999998</v>
      </c>
      <c r="H1618" s="165">
        <v>0</v>
      </c>
      <c r="I1618" s="165">
        <v>-399.06</v>
      </c>
      <c r="J1618" s="165">
        <v>-5151.72</v>
      </c>
      <c r="K1618" s="138">
        <v>0</v>
      </c>
      <c r="L1618" s="139">
        <v>11.11</v>
      </c>
      <c r="M1618" s="153">
        <v>256.77791666666667</v>
      </c>
      <c r="N1618" s="140" t="s">
        <v>126</v>
      </c>
      <c r="O1618" s="140">
        <v>0</v>
      </c>
      <c r="P1618" s="138">
        <v>244036.38</v>
      </c>
      <c r="Q1618" s="137" t="s">
        <v>57</v>
      </c>
      <c r="R1618" s="137">
        <v>0</v>
      </c>
      <c r="S1618" s="140">
        <v>0</v>
      </c>
      <c r="T1618" s="182">
        <v>20161031</v>
      </c>
      <c r="U1618" s="137"/>
      <c r="V1618" s="138"/>
      <c r="W1618" s="141"/>
      <c r="X1618" s="138" t="s">
        <v>124</v>
      </c>
      <c r="Y1618" s="138">
        <v>0</v>
      </c>
      <c r="Z1618" s="138"/>
      <c r="AA1618" s="138"/>
      <c r="AB1618" s="138"/>
      <c r="AC1618" s="138"/>
      <c r="AD1618" s="138"/>
      <c r="AE1618" s="138"/>
      <c r="AF1618" s="165"/>
      <c r="AG1618" s="165"/>
      <c r="AH1618" s="165"/>
      <c r="AI1618" s="167"/>
      <c r="AJ1618" s="167"/>
      <c r="AK1618" s="165"/>
      <c r="AL1618" s="138"/>
      <c r="AM1618" s="138"/>
      <c r="AN1618" s="138"/>
      <c r="AO1618" s="142"/>
    </row>
    <row r="1619" spans="1:41">
      <c r="A1619" s="136">
        <v>52554695</v>
      </c>
      <c r="B1619" s="137">
        <v>21727270</v>
      </c>
      <c r="C1619" s="138"/>
      <c r="D1619" s="165">
        <v>592813.61</v>
      </c>
      <c r="E1619" s="165">
        <v>-22521.88</v>
      </c>
      <c r="F1619" s="165">
        <v>570291.73</v>
      </c>
      <c r="G1619" s="165">
        <v>-24205.74</v>
      </c>
      <c r="H1619" s="165">
        <v>0</v>
      </c>
      <c r="I1619" s="165">
        <v>-3219.28</v>
      </c>
      <c r="J1619" s="165">
        <v>-49946.9</v>
      </c>
      <c r="K1619" s="138">
        <v>0</v>
      </c>
      <c r="L1619" s="139">
        <v>12.435</v>
      </c>
      <c r="M1619" s="153">
        <v>617.51417708333338</v>
      </c>
      <c r="N1619" s="140" t="s">
        <v>126</v>
      </c>
      <c r="O1619" s="140">
        <v>0</v>
      </c>
      <c r="P1619" s="138">
        <v>570291.73</v>
      </c>
      <c r="Q1619" s="137" t="s">
        <v>57</v>
      </c>
      <c r="R1619" s="137">
        <v>0</v>
      </c>
      <c r="S1619" s="140">
        <v>0</v>
      </c>
      <c r="T1619" s="182">
        <v>20161031</v>
      </c>
      <c r="U1619" s="137"/>
      <c r="V1619" s="138"/>
      <c r="W1619" s="141"/>
      <c r="X1619" s="138" t="s">
        <v>124</v>
      </c>
      <c r="Y1619" s="138">
        <v>0</v>
      </c>
      <c r="Z1619" s="138"/>
      <c r="AA1619" s="138"/>
      <c r="AB1619" s="138"/>
      <c r="AC1619" s="138"/>
      <c r="AD1619" s="138"/>
      <c r="AE1619" s="138"/>
      <c r="AF1619" s="165"/>
      <c r="AG1619" s="165"/>
      <c r="AH1619" s="165"/>
      <c r="AI1619" s="167"/>
      <c r="AJ1619" s="167"/>
      <c r="AK1619" s="165"/>
      <c r="AL1619" s="138"/>
      <c r="AM1619" s="138"/>
      <c r="AN1619" s="138"/>
      <c r="AO1619" s="142"/>
    </row>
    <row r="1620" spans="1:41">
      <c r="A1620" s="136">
        <v>52554774</v>
      </c>
      <c r="B1620" s="137">
        <v>9616272</v>
      </c>
      <c r="C1620" s="138"/>
      <c r="D1620" s="165">
        <v>0</v>
      </c>
      <c r="E1620" s="165">
        <v>0</v>
      </c>
      <c r="F1620" s="165">
        <v>0</v>
      </c>
      <c r="G1620" s="165">
        <v>0</v>
      </c>
      <c r="H1620" s="165">
        <v>0</v>
      </c>
      <c r="I1620" s="165">
        <v>0</v>
      </c>
      <c r="J1620" s="165">
        <v>0</v>
      </c>
      <c r="K1620" s="138">
        <v>0</v>
      </c>
      <c r="L1620" s="139">
        <v>11.1</v>
      </c>
      <c r="M1620" s="153">
        <v>0</v>
      </c>
      <c r="N1620" s="140" t="s">
        <v>125</v>
      </c>
      <c r="O1620" s="140">
        <v>0</v>
      </c>
      <c r="P1620" s="138">
        <v>0</v>
      </c>
      <c r="Q1620" s="137" t="s">
        <v>57</v>
      </c>
      <c r="R1620" s="137">
        <v>0</v>
      </c>
      <c r="S1620" s="140">
        <v>0</v>
      </c>
      <c r="T1620" s="182">
        <v>20161031</v>
      </c>
      <c r="U1620" s="137"/>
      <c r="V1620" s="138"/>
      <c r="W1620" s="141"/>
      <c r="X1620" s="138" t="s">
        <v>124</v>
      </c>
      <c r="Y1620" s="138">
        <v>0</v>
      </c>
      <c r="Z1620" s="138"/>
      <c r="AA1620" s="138"/>
      <c r="AB1620" s="138"/>
      <c r="AC1620" s="138"/>
      <c r="AD1620" s="138"/>
      <c r="AE1620" s="138"/>
      <c r="AF1620" s="165"/>
      <c r="AG1620" s="165"/>
      <c r="AH1620" s="165"/>
      <c r="AI1620" s="167"/>
      <c r="AJ1620" s="167"/>
      <c r="AK1620" s="165"/>
      <c r="AL1620" s="138"/>
      <c r="AM1620" s="138"/>
      <c r="AN1620" s="138"/>
      <c r="AO1620" s="142"/>
    </row>
    <row r="1621" spans="1:41">
      <c r="A1621" s="136">
        <v>52554787</v>
      </c>
      <c r="B1621" s="137">
        <v>35406603</v>
      </c>
      <c r="C1621" s="138"/>
      <c r="D1621" s="165">
        <v>1185878.25</v>
      </c>
      <c r="E1621" s="165">
        <v>-11888.31</v>
      </c>
      <c r="F1621" s="165">
        <v>1173989.94</v>
      </c>
      <c r="G1621" s="165">
        <v>-10969.37</v>
      </c>
      <c r="H1621" s="165">
        <v>0</v>
      </c>
      <c r="I1621" s="165">
        <v>-1956.73</v>
      </c>
      <c r="J1621" s="165">
        <v>-24814.41</v>
      </c>
      <c r="K1621" s="138">
        <v>0</v>
      </c>
      <c r="L1621" s="139">
        <v>11.1</v>
      </c>
      <c r="M1621" s="153">
        <v>1235.28984375</v>
      </c>
      <c r="N1621" s="140" t="s">
        <v>126</v>
      </c>
      <c r="O1621" s="140">
        <v>0</v>
      </c>
      <c r="P1621" s="138">
        <v>1173989.94</v>
      </c>
      <c r="Q1621" s="137" t="s">
        <v>57</v>
      </c>
      <c r="R1621" s="137">
        <v>0</v>
      </c>
      <c r="S1621" s="140">
        <v>0</v>
      </c>
      <c r="T1621" s="182">
        <v>20161031</v>
      </c>
      <c r="U1621" s="137"/>
      <c r="V1621" s="138"/>
      <c r="W1621" s="141"/>
      <c r="X1621" s="138" t="s">
        <v>124</v>
      </c>
      <c r="Y1621" s="138">
        <v>0</v>
      </c>
      <c r="Z1621" s="138"/>
      <c r="AA1621" s="138"/>
      <c r="AB1621" s="138"/>
      <c r="AC1621" s="138"/>
      <c r="AD1621" s="138"/>
      <c r="AE1621" s="138"/>
      <c r="AF1621" s="165"/>
      <c r="AG1621" s="165"/>
      <c r="AH1621" s="165"/>
      <c r="AI1621" s="167"/>
      <c r="AJ1621" s="167"/>
      <c r="AK1621" s="165"/>
      <c r="AL1621" s="138"/>
      <c r="AM1621" s="138"/>
      <c r="AN1621" s="138"/>
      <c r="AO1621" s="142"/>
    </row>
    <row r="1622" spans="1:41">
      <c r="A1622" s="136">
        <v>52608660</v>
      </c>
      <c r="B1622" s="137">
        <v>12730404</v>
      </c>
      <c r="C1622" s="138"/>
      <c r="D1622" s="165">
        <v>0</v>
      </c>
      <c r="E1622" s="165">
        <v>0</v>
      </c>
      <c r="F1622" s="165">
        <v>0</v>
      </c>
      <c r="G1622" s="165">
        <v>0</v>
      </c>
      <c r="H1622" s="165">
        <v>0</v>
      </c>
      <c r="I1622" s="165">
        <v>0</v>
      </c>
      <c r="J1622" s="165">
        <v>0</v>
      </c>
      <c r="K1622" s="138">
        <v>0</v>
      </c>
      <c r="L1622" s="139">
        <v>11.1</v>
      </c>
      <c r="M1622" s="153">
        <v>0</v>
      </c>
      <c r="N1622" s="140" t="s">
        <v>125</v>
      </c>
      <c r="O1622" s="140">
        <v>0</v>
      </c>
      <c r="P1622" s="138">
        <v>0</v>
      </c>
      <c r="Q1622" s="137" t="s">
        <v>57</v>
      </c>
      <c r="R1622" s="137">
        <v>0</v>
      </c>
      <c r="S1622" s="140">
        <v>0</v>
      </c>
      <c r="T1622" s="182">
        <v>20161031</v>
      </c>
      <c r="U1622" s="137"/>
      <c r="V1622" s="138"/>
      <c r="W1622" s="141"/>
      <c r="X1622" s="138" t="s">
        <v>124</v>
      </c>
      <c r="Y1622" s="138">
        <v>0</v>
      </c>
      <c r="Z1622" s="138"/>
      <c r="AA1622" s="138"/>
      <c r="AB1622" s="138"/>
      <c r="AC1622" s="138"/>
      <c r="AD1622" s="138"/>
      <c r="AE1622" s="138"/>
      <c r="AF1622" s="165"/>
      <c r="AG1622" s="165"/>
      <c r="AH1622" s="165"/>
      <c r="AI1622" s="167"/>
      <c r="AJ1622" s="167"/>
      <c r="AK1622" s="165"/>
      <c r="AL1622" s="138"/>
      <c r="AM1622" s="138"/>
      <c r="AN1622" s="138"/>
      <c r="AO1622" s="142"/>
    </row>
    <row r="1623" spans="1:41">
      <c r="A1623" s="136">
        <v>52609994</v>
      </c>
      <c r="B1623" s="137">
        <v>19816888</v>
      </c>
      <c r="C1623" s="138"/>
      <c r="D1623" s="165">
        <v>456970.15</v>
      </c>
      <c r="E1623" s="165">
        <v>-6231.0700000000006</v>
      </c>
      <c r="F1623" s="165">
        <v>450739.08</v>
      </c>
      <c r="G1623" s="165">
        <v>-4389.54</v>
      </c>
      <c r="H1623" s="165">
        <v>-500</v>
      </c>
      <c r="I1623" s="165">
        <v>-486.86</v>
      </c>
      <c r="J1623" s="165">
        <v>-11607.47</v>
      </c>
      <c r="K1623" s="138">
        <v>-1687.47</v>
      </c>
      <c r="L1623" s="139">
        <v>11.8</v>
      </c>
      <c r="M1623" s="153">
        <v>476.01057291666672</v>
      </c>
      <c r="N1623" s="140" t="s">
        <v>126</v>
      </c>
      <c r="O1623" s="140">
        <v>0</v>
      </c>
      <c r="P1623" s="138">
        <v>446150.8</v>
      </c>
      <c r="Q1623" s="137" t="s">
        <v>58</v>
      </c>
      <c r="R1623" s="137">
        <v>20161031</v>
      </c>
      <c r="S1623" s="140">
        <v>1</v>
      </c>
      <c r="T1623" s="182">
        <v>20161031</v>
      </c>
      <c r="U1623" s="137"/>
      <c r="V1623" s="138"/>
      <c r="W1623" s="141"/>
      <c r="X1623" s="138" t="s">
        <v>124</v>
      </c>
      <c r="Y1623" s="138">
        <v>0</v>
      </c>
      <c r="Z1623" s="138"/>
      <c r="AA1623" s="138"/>
      <c r="AB1623" s="138"/>
      <c r="AC1623" s="138"/>
      <c r="AD1623" s="138"/>
      <c r="AE1623" s="138"/>
      <c r="AF1623" s="165"/>
      <c r="AG1623" s="165"/>
      <c r="AH1623" s="165"/>
      <c r="AI1623" s="167"/>
      <c r="AJ1623" s="167"/>
      <c r="AK1623" s="165"/>
      <c r="AL1623" s="138"/>
      <c r="AM1623" s="138"/>
      <c r="AN1623" s="138"/>
      <c r="AO1623" s="142"/>
    </row>
    <row r="1624" spans="1:41">
      <c r="A1624" s="136">
        <v>52610086</v>
      </c>
      <c r="B1624" s="137">
        <v>21212501</v>
      </c>
      <c r="C1624" s="138"/>
      <c r="D1624" s="165">
        <v>0</v>
      </c>
      <c r="E1624" s="165">
        <v>0</v>
      </c>
      <c r="F1624" s="165">
        <v>0</v>
      </c>
      <c r="G1624" s="165">
        <v>0</v>
      </c>
      <c r="H1624" s="165">
        <v>0</v>
      </c>
      <c r="I1624" s="165">
        <v>0</v>
      </c>
      <c r="J1624" s="165">
        <v>0</v>
      </c>
      <c r="K1624" s="138">
        <v>0</v>
      </c>
      <c r="L1624" s="139">
        <v>10.845000000000001</v>
      </c>
      <c r="M1624" s="153">
        <v>0</v>
      </c>
      <c r="N1624" s="140" t="s">
        <v>125</v>
      </c>
      <c r="O1624" s="140">
        <v>0</v>
      </c>
      <c r="P1624" s="138">
        <v>0</v>
      </c>
      <c r="Q1624" s="137" t="s">
        <v>57</v>
      </c>
      <c r="R1624" s="137">
        <v>0</v>
      </c>
      <c r="S1624" s="140">
        <v>0</v>
      </c>
      <c r="T1624" s="182">
        <v>20161031</v>
      </c>
      <c r="U1624" s="137"/>
      <c r="V1624" s="138"/>
      <c r="W1624" s="141"/>
      <c r="X1624" s="138" t="s">
        <v>124</v>
      </c>
      <c r="Y1624" s="138">
        <v>0</v>
      </c>
      <c r="Z1624" s="138"/>
      <c r="AA1624" s="138"/>
      <c r="AB1624" s="138"/>
      <c r="AC1624" s="138"/>
      <c r="AD1624" s="138"/>
      <c r="AE1624" s="138"/>
      <c r="AF1624" s="165"/>
      <c r="AG1624" s="165"/>
      <c r="AH1624" s="165"/>
      <c r="AI1624" s="167"/>
      <c r="AJ1624" s="167"/>
      <c r="AK1624" s="165"/>
      <c r="AL1624" s="138"/>
      <c r="AM1624" s="138"/>
      <c r="AN1624" s="138"/>
      <c r="AO1624" s="142"/>
    </row>
    <row r="1625" spans="1:41">
      <c r="A1625" s="136">
        <v>52610432</v>
      </c>
      <c r="B1625" s="137">
        <v>42003675</v>
      </c>
      <c r="C1625" s="138"/>
      <c r="D1625" s="165">
        <v>750408.27</v>
      </c>
      <c r="E1625" s="165">
        <v>-7571.06</v>
      </c>
      <c r="F1625" s="165">
        <v>742837.21</v>
      </c>
      <c r="G1625" s="165">
        <v>-7334.42</v>
      </c>
      <c r="H1625" s="165">
        <v>-500</v>
      </c>
      <c r="I1625" s="165">
        <v>-1014.52</v>
      </c>
      <c r="J1625" s="165">
        <v>-16420</v>
      </c>
      <c r="K1625" s="138">
        <v>0</v>
      </c>
      <c r="L1625" s="139">
        <v>10.315</v>
      </c>
      <c r="M1625" s="153">
        <v>781.67528125000001</v>
      </c>
      <c r="N1625" s="140" t="s">
        <v>126</v>
      </c>
      <c r="O1625" s="140">
        <v>0</v>
      </c>
      <c r="P1625" s="138">
        <v>735201.07</v>
      </c>
      <c r="Q1625" s="137" t="s">
        <v>58</v>
      </c>
      <c r="R1625" s="137">
        <v>20161031</v>
      </c>
      <c r="S1625" s="140">
        <v>1</v>
      </c>
      <c r="T1625" s="182">
        <v>20161031</v>
      </c>
      <c r="U1625" s="137"/>
      <c r="V1625" s="138"/>
      <c r="W1625" s="141"/>
      <c r="X1625" s="138" t="s">
        <v>124</v>
      </c>
      <c r="Y1625" s="138">
        <v>0</v>
      </c>
      <c r="Z1625" s="138"/>
      <c r="AA1625" s="138"/>
      <c r="AB1625" s="138"/>
      <c r="AC1625" s="138"/>
      <c r="AD1625" s="138"/>
      <c r="AE1625" s="138"/>
      <c r="AF1625" s="165"/>
      <c r="AG1625" s="165"/>
      <c r="AH1625" s="165"/>
      <c r="AI1625" s="167"/>
      <c r="AJ1625" s="167"/>
      <c r="AK1625" s="165"/>
      <c r="AL1625" s="138"/>
      <c r="AM1625" s="138"/>
      <c r="AN1625" s="138"/>
      <c r="AO1625" s="142"/>
    </row>
    <row r="1626" spans="1:41">
      <c r="A1626" s="136">
        <v>52610644</v>
      </c>
      <c r="B1626" s="137">
        <v>29954015</v>
      </c>
      <c r="C1626" s="138"/>
      <c r="D1626" s="165">
        <v>0</v>
      </c>
      <c r="E1626" s="165">
        <v>0</v>
      </c>
      <c r="F1626" s="165">
        <v>0</v>
      </c>
      <c r="G1626" s="165">
        <v>0</v>
      </c>
      <c r="H1626" s="165">
        <v>0</v>
      </c>
      <c r="I1626" s="165">
        <v>0</v>
      </c>
      <c r="J1626" s="165">
        <v>0</v>
      </c>
      <c r="K1626" s="138">
        <v>0</v>
      </c>
      <c r="L1626" s="139">
        <v>11.1</v>
      </c>
      <c r="M1626" s="153">
        <v>0</v>
      </c>
      <c r="N1626" s="140" t="s">
        <v>125</v>
      </c>
      <c r="O1626" s="140">
        <v>0</v>
      </c>
      <c r="P1626" s="138">
        <v>0</v>
      </c>
      <c r="Q1626" s="137" t="s">
        <v>57</v>
      </c>
      <c r="R1626" s="137">
        <v>0</v>
      </c>
      <c r="S1626" s="140">
        <v>0</v>
      </c>
      <c r="T1626" s="182">
        <v>20161031</v>
      </c>
      <c r="U1626" s="137"/>
      <c r="V1626" s="138"/>
      <c r="W1626" s="141"/>
      <c r="X1626" s="138" t="s">
        <v>124</v>
      </c>
      <c r="Y1626" s="138">
        <v>0</v>
      </c>
      <c r="Z1626" s="138"/>
      <c r="AA1626" s="138"/>
      <c r="AB1626" s="138"/>
      <c r="AC1626" s="138"/>
      <c r="AD1626" s="138"/>
      <c r="AE1626" s="138"/>
      <c r="AF1626" s="165"/>
      <c r="AG1626" s="165"/>
      <c r="AH1626" s="165"/>
      <c r="AI1626" s="167"/>
      <c r="AJ1626" s="167"/>
      <c r="AK1626" s="165"/>
      <c r="AL1626" s="138"/>
      <c r="AM1626" s="138"/>
      <c r="AN1626" s="138"/>
      <c r="AO1626" s="142"/>
    </row>
    <row r="1627" spans="1:41">
      <c r="A1627" s="136">
        <v>52611030</v>
      </c>
      <c r="B1627" s="137">
        <v>42244355</v>
      </c>
      <c r="C1627" s="138"/>
      <c r="D1627" s="165">
        <v>152138.79999999999</v>
      </c>
      <c r="E1627" s="165">
        <v>-2659.63</v>
      </c>
      <c r="F1627" s="165">
        <v>149479.17000000001</v>
      </c>
      <c r="G1627" s="165">
        <v>-1496.03</v>
      </c>
      <c r="H1627" s="165">
        <v>0</v>
      </c>
      <c r="I1627" s="165">
        <v>-203.06</v>
      </c>
      <c r="J1627" s="165">
        <v>-4358.72</v>
      </c>
      <c r="K1627" s="138">
        <v>0</v>
      </c>
      <c r="L1627" s="139">
        <v>11.8</v>
      </c>
      <c r="M1627" s="153">
        <v>158.47791666666666</v>
      </c>
      <c r="N1627" s="140" t="s">
        <v>126</v>
      </c>
      <c r="O1627" s="140">
        <v>0</v>
      </c>
      <c r="P1627" s="138">
        <v>149479.17000000001</v>
      </c>
      <c r="Q1627" s="137" t="s">
        <v>57</v>
      </c>
      <c r="R1627" s="137">
        <v>0</v>
      </c>
      <c r="S1627" s="140">
        <v>0</v>
      </c>
      <c r="T1627" s="182">
        <v>20161031</v>
      </c>
      <c r="U1627" s="137"/>
      <c r="V1627" s="138"/>
      <c r="W1627" s="141"/>
      <c r="X1627" s="138" t="s">
        <v>124</v>
      </c>
      <c r="Y1627" s="138">
        <v>0</v>
      </c>
      <c r="Z1627" s="138"/>
      <c r="AA1627" s="138"/>
      <c r="AB1627" s="138"/>
      <c r="AC1627" s="138"/>
      <c r="AD1627" s="138"/>
      <c r="AE1627" s="138"/>
      <c r="AF1627" s="165"/>
      <c r="AG1627" s="165"/>
      <c r="AH1627" s="165"/>
      <c r="AI1627" s="167"/>
      <c r="AJ1627" s="167"/>
      <c r="AK1627" s="165"/>
      <c r="AL1627" s="138"/>
      <c r="AM1627" s="138"/>
      <c r="AN1627" s="138"/>
      <c r="AO1627" s="142"/>
    </row>
    <row r="1628" spans="1:41">
      <c r="A1628" s="136">
        <v>52611307</v>
      </c>
      <c r="B1628" s="137">
        <v>8453500</v>
      </c>
      <c r="C1628" s="138"/>
      <c r="D1628" s="165">
        <v>618032.91</v>
      </c>
      <c r="E1628" s="165">
        <v>-19853.18</v>
      </c>
      <c r="F1628" s="165">
        <v>598179.73</v>
      </c>
      <c r="G1628" s="165">
        <v>-5312.51</v>
      </c>
      <c r="H1628" s="165">
        <v>0</v>
      </c>
      <c r="I1628" s="165">
        <v>-941</v>
      </c>
      <c r="J1628" s="165">
        <v>-26106.69</v>
      </c>
      <c r="K1628" s="138">
        <v>-13500</v>
      </c>
      <c r="L1628" s="139">
        <v>10.315</v>
      </c>
      <c r="M1628" s="153">
        <v>643.78428125000005</v>
      </c>
      <c r="N1628" s="140" t="s">
        <v>126</v>
      </c>
      <c r="O1628" s="140">
        <v>0</v>
      </c>
      <c r="P1628" s="138">
        <v>598179.73</v>
      </c>
      <c r="Q1628" s="137" t="s">
        <v>57</v>
      </c>
      <c r="R1628" s="137">
        <v>0</v>
      </c>
      <c r="S1628" s="140">
        <v>0</v>
      </c>
      <c r="T1628" s="182">
        <v>20161031</v>
      </c>
      <c r="U1628" s="137"/>
      <c r="V1628" s="138"/>
      <c r="W1628" s="141"/>
      <c r="X1628" s="138" t="s">
        <v>124</v>
      </c>
      <c r="Y1628" s="138">
        <v>0</v>
      </c>
      <c r="Z1628" s="138"/>
      <c r="AA1628" s="138"/>
      <c r="AB1628" s="138"/>
      <c r="AC1628" s="138"/>
      <c r="AD1628" s="138"/>
      <c r="AE1628" s="138"/>
      <c r="AF1628" s="165"/>
      <c r="AG1628" s="165"/>
      <c r="AH1628" s="165"/>
      <c r="AI1628" s="167"/>
      <c r="AJ1628" s="167"/>
      <c r="AK1628" s="165"/>
      <c r="AL1628" s="138"/>
      <c r="AM1628" s="138"/>
      <c r="AN1628" s="138"/>
      <c r="AO1628" s="142"/>
    </row>
    <row r="1629" spans="1:41">
      <c r="A1629" s="136">
        <v>52611744</v>
      </c>
      <c r="B1629" s="137">
        <v>25089386</v>
      </c>
      <c r="C1629" s="138"/>
      <c r="D1629" s="165">
        <v>0</v>
      </c>
      <c r="E1629" s="165">
        <v>0</v>
      </c>
      <c r="F1629" s="165">
        <v>0</v>
      </c>
      <c r="G1629" s="165">
        <v>0</v>
      </c>
      <c r="H1629" s="165">
        <v>0</v>
      </c>
      <c r="I1629" s="165">
        <v>0</v>
      </c>
      <c r="J1629" s="165">
        <v>0</v>
      </c>
      <c r="K1629" s="138">
        <v>0</v>
      </c>
      <c r="L1629" s="139">
        <v>12.5</v>
      </c>
      <c r="M1629" s="153">
        <v>0</v>
      </c>
      <c r="N1629" s="140" t="s">
        <v>125</v>
      </c>
      <c r="O1629" s="140">
        <v>0</v>
      </c>
      <c r="P1629" s="138">
        <v>0</v>
      </c>
      <c r="Q1629" s="57" t="s">
        <v>57</v>
      </c>
      <c r="R1629" s="137">
        <v>0</v>
      </c>
      <c r="S1629" s="140">
        <v>0</v>
      </c>
      <c r="T1629" s="182">
        <v>20161031</v>
      </c>
      <c r="U1629" s="137"/>
      <c r="V1629" s="138"/>
      <c r="W1629" s="141"/>
      <c r="X1629" s="138" t="s">
        <v>124</v>
      </c>
      <c r="Y1629" s="138">
        <v>0</v>
      </c>
      <c r="Z1629" s="138"/>
      <c r="AA1629" s="138"/>
      <c r="AB1629" s="138"/>
      <c r="AC1629" s="138"/>
      <c r="AD1629" s="138"/>
      <c r="AE1629" s="138"/>
      <c r="AF1629" s="165"/>
      <c r="AG1629" s="165"/>
      <c r="AH1629" s="165"/>
      <c r="AI1629" s="167"/>
      <c r="AJ1629" s="167"/>
      <c r="AK1629" s="165"/>
      <c r="AL1629" s="138"/>
      <c r="AM1629" s="138"/>
      <c r="AN1629" s="138"/>
      <c r="AO1629" s="142"/>
    </row>
    <row r="1630" spans="1:41">
      <c r="A1630" s="136">
        <v>52611992</v>
      </c>
      <c r="B1630" s="137">
        <v>41870017</v>
      </c>
      <c r="C1630" s="138"/>
      <c r="D1630" s="165">
        <v>1050040.22</v>
      </c>
      <c r="E1630" s="165">
        <v>-10284.73</v>
      </c>
      <c r="F1630" s="165">
        <v>1039755.49</v>
      </c>
      <c r="G1630" s="165">
        <v>-10417.27</v>
      </c>
      <c r="H1630" s="165">
        <v>0</v>
      </c>
      <c r="I1630" s="165">
        <v>-1389.42</v>
      </c>
      <c r="J1630" s="165">
        <v>-22091.42</v>
      </c>
      <c r="K1630" s="138">
        <v>0</v>
      </c>
      <c r="L1630" s="139">
        <v>11.904999999999999</v>
      </c>
      <c r="M1630" s="153">
        <v>1093.7918958333332</v>
      </c>
      <c r="N1630" s="140" t="s">
        <v>126</v>
      </c>
      <c r="O1630" s="140">
        <v>0</v>
      </c>
      <c r="P1630" s="138">
        <v>1039755.49</v>
      </c>
      <c r="Q1630" s="137" t="s">
        <v>57</v>
      </c>
      <c r="R1630" s="137">
        <v>0</v>
      </c>
      <c r="S1630" s="140">
        <v>0</v>
      </c>
      <c r="T1630" s="182">
        <v>20161031</v>
      </c>
      <c r="U1630" s="137"/>
      <c r="V1630" s="138"/>
      <c r="W1630" s="141"/>
      <c r="X1630" s="138" t="s">
        <v>124</v>
      </c>
      <c r="Y1630" s="138">
        <v>0</v>
      </c>
      <c r="Z1630" s="138"/>
      <c r="AA1630" s="138"/>
      <c r="AB1630" s="138"/>
      <c r="AC1630" s="138"/>
      <c r="AD1630" s="138"/>
      <c r="AE1630" s="138"/>
      <c r="AF1630" s="165"/>
      <c r="AG1630" s="165"/>
      <c r="AH1630" s="165"/>
      <c r="AI1630" s="167"/>
      <c r="AJ1630" s="167"/>
      <c r="AK1630" s="165"/>
      <c r="AL1630" s="138"/>
      <c r="AM1630" s="138"/>
      <c r="AN1630" s="138"/>
      <c r="AO1630" s="142"/>
    </row>
    <row r="1631" spans="1:41">
      <c r="A1631" s="136">
        <v>52612006</v>
      </c>
      <c r="B1631" s="137">
        <v>15592177</v>
      </c>
      <c r="C1631" s="138"/>
      <c r="D1631" s="165">
        <v>237192.26</v>
      </c>
      <c r="E1631" s="165">
        <v>0</v>
      </c>
      <c r="F1631" s="165">
        <v>237192.26</v>
      </c>
      <c r="G1631" s="165">
        <v>0</v>
      </c>
      <c r="H1631" s="165">
        <v>0</v>
      </c>
      <c r="I1631" s="165">
        <v>0</v>
      </c>
      <c r="J1631" s="165">
        <v>0</v>
      </c>
      <c r="K1631" s="138">
        <v>0</v>
      </c>
      <c r="L1631" s="139">
        <v>12.435</v>
      </c>
      <c r="M1631" s="153">
        <v>247.07527083333335</v>
      </c>
      <c r="N1631" s="140" t="s">
        <v>126</v>
      </c>
      <c r="O1631" s="140">
        <v>1</v>
      </c>
      <c r="P1631" s="138">
        <v>149492.19</v>
      </c>
      <c r="Q1631" s="137" t="s">
        <v>64</v>
      </c>
      <c r="R1631" s="137">
        <v>20090203</v>
      </c>
      <c r="S1631" s="140">
        <v>94</v>
      </c>
      <c r="T1631" s="182">
        <v>20161031</v>
      </c>
      <c r="U1631" s="137"/>
      <c r="V1631" s="138"/>
      <c r="W1631" s="141"/>
      <c r="X1631" s="138" t="s">
        <v>124</v>
      </c>
      <c r="Y1631" s="138">
        <v>0</v>
      </c>
      <c r="Z1631" s="138"/>
      <c r="AA1631" s="138"/>
      <c r="AB1631" s="138"/>
      <c r="AC1631" s="138"/>
      <c r="AD1631" s="138"/>
      <c r="AE1631" s="138"/>
      <c r="AF1631" s="165"/>
      <c r="AG1631" s="165"/>
      <c r="AH1631" s="165"/>
      <c r="AI1631" s="167"/>
      <c r="AJ1631" s="167"/>
      <c r="AK1631" s="165"/>
      <c r="AL1631" s="138"/>
      <c r="AM1631" s="138"/>
      <c r="AN1631" s="138"/>
      <c r="AO1631" s="142"/>
    </row>
    <row r="1632" spans="1:41">
      <c r="A1632" s="136">
        <v>52612015</v>
      </c>
      <c r="B1632" s="137">
        <v>39119059</v>
      </c>
      <c r="C1632" s="138"/>
      <c r="D1632" s="165">
        <v>1182286.8799999999</v>
      </c>
      <c r="E1632" s="165">
        <v>0</v>
      </c>
      <c r="F1632" s="165">
        <v>1182286.8799999999</v>
      </c>
      <c r="G1632" s="165">
        <v>0</v>
      </c>
      <c r="H1632" s="165">
        <v>0</v>
      </c>
      <c r="I1632" s="165">
        <v>0</v>
      </c>
      <c r="J1632" s="165">
        <v>0</v>
      </c>
      <c r="K1632" s="138">
        <v>0</v>
      </c>
      <c r="L1632" s="139">
        <v>12.7</v>
      </c>
      <c r="M1632" s="153">
        <v>1231.5488333333333</v>
      </c>
      <c r="N1632" s="140" t="s">
        <v>126</v>
      </c>
      <c r="O1632" s="140">
        <v>1</v>
      </c>
      <c r="P1632" s="138">
        <v>774838.61</v>
      </c>
      <c r="Q1632" s="137" t="s">
        <v>64</v>
      </c>
      <c r="R1632" s="137">
        <v>20090630</v>
      </c>
      <c r="S1632" s="140">
        <v>89</v>
      </c>
      <c r="T1632" s="182">
        <v>20161031</v>
      </c>
      <c r="U1632" s="137"/>
      <c r="V1632" s="138"/>
      <c r="W1632" s="141"/>
      <c r="X1632" s="138" t="s">
        <v>124</v>
      </c>
      <c r="Y1632" s="138">
        <v>0</v>
      </c>
      <c r="Z1632" s="138"/>
      <c r="AA1632" s="138"/>
      <c r="AB1632" s="138"/>
      <c r="AC1632" s="138"/>
      <c r="AD1632" s="138"/>
      <c r="AE1632" s="138"/>
      <c r="AF1632" s="165"/>
      <c r="AG1632" s="165"/>
      <c r="AH1632" s="165"/>
      <c r="AI1632" s="167"/>
      <c r="AJ1632" s="167"/>
      <c r="AK1632" s="165"/>
      <c r="AL1632" s="138"/>
      <c r="AM1632" s="138"/>
      <c r="AN1632" s="138"/>
      <c r="AO1632" s="142"/>
    </row>
    <row r="1633" spans="1:44">
      <c r="A1633" s="136">
        <v>52612030</v>
      </c>
      <c r="B1633" s="137">
        <v>39977217</v>
      </c>
      <c r="C1633" s="138"/>
      <c r="D1633" s="165">
        <v>0</v>
      </c>
      <c r="E1633" s="165">
        <v>0</v>
      </c>
      <c r="F1633" s="165">
        <v>0</v>
      </c>
      <c r="G1633" s="165">
        <v>0</v>
      </c>
      <c r="H1633" s="165">
        <v>0</v>
      </c>
      <c r="I1633" s="165">
        <v>0</v>
      </c>
      <c r="J1633" s="165">
        <v>0</v>
      </c>
      <c r="K1633" s="138">
        <v>0</v>
      </c>
      <c r="L1633" s="139">
        <v>11.904999999999999</v>
      </c>
      <c r="M1633" s="153">
        <v>0</v>
      </c>
      <c r="N1633" s="140" t="s">
        <v>125</v>
      </c>
      <c r="O1633" s="140">
        <v>0</v>
      </c>
      <c r="P1633" s="138">
        <v>0</v>
      </c>
      <c r="Q1633" s="137" t="s">
        <v>57</v>
      </c>
      <c r="R1633" s="137">
        <v>0</v>
      </c>
      <c r="S1633" s="140">
        <v>0</v>
      </c>
      <c r="T1633" s="182">
        <v>20161031</v>
      </c>
      <c r="U1633" s="137"/>
      <c r="V1633" s="138"/>
      <c r="W1633" s="141"/>
      <c r="X1633" s="138" t="s">
        <v>124</v>
      </c>
      <c r="Y1633" s="138">
        <v>0</v>
      </c>
      <c r="Z1633" s="138"/>
      <c r="AA1633" s="138"/>
      <c r="AB1633" s="138"/>
      <c r="AC1633" s="138"/>
      <c r="AD1633" s="138"/>
      <c r="AE1633" s="138"/>
      <c r="AF1633" s="165"/>
      <c r="AG1633" s="165"/>
      <c r="AH1633" s="165"/>
      <c r="AI1633" s="167"/>
      <c r="AJ1633" s="167"/>
      <c r="AK1633" s="165"/>
      <c r="AL1633" s="138"/>
      <c r="AM1633" s="138"/>
      <c r="AN1633" s="138"/>
      <c r="AO1633" s="142"/>
    </row>
    <row r="1634" spans="1:44">
      <c r="A1634" s="136">
        <v>52612060</v>
      </c>
      <c r="B1634" s="137">
        <v>9914764</v>
      </c>
      <c r="C1634" s="138"/>
      <c r="D1634" s="165">
        <v>355992.5</v>
      </c>
      <c r="E1634" s="165">
        <v>-3659.49</v>
      </c>
      <c r="F1634" s="165">
        <v>352333.01</v>
      </c>
      <c r="G1634" s="165">
        <v>-3060.05</v>
      </c>
      <c r="H1634" s="165">
        <v>0</v>
      </c>
      <c r="I1634" s="165">
        <v>-688.8</v>
      </c>
      <c r="J1634" s="165">
        <v>-7408.34</v>
      </c>
      <c r="K1634" s="138">
        <v>0</v>
      </c>
      <c r="L1634" s="139">
        <v>10.315</v>
      </c>
      <c r="M1634" s="153">
        <v>370.82552083333331</v>
      </c>
      <c r="N1634" s="140" t="s">
        <v>126</v>
      </c>
      <c r="O1634" s="140">
        <v>0</v>
      </c>
      <c r="P1634" s="138">
        <v>352333.01</v>
      </c>
      <c r="Q1634" s="137" t="s">
        <v>57</v>
      </c>
      <c r="R1634" s="137">
        <v>0</v>
      </c>
      <c r="S1634" s="140">
        <v>0</v>
      </c>
      <c r="T1634" s="182">
        <v>20161031</v>
      </c>
      <c r="U1634" s="137"/>
      <c r="V1634" s="138"/>
      <c r="W1634" s="141"/>
      <c r="X1634" s="138" t="s">
        <v>124</v>
      </c>
      <c r="Y1634" s="138">
        <v>0</v>
      </c>
      <c r="Z1634" s="138"/>
      <c r="AA1634" s="138"/>
      <c r="AB1634" s="138"/>
      <c r="AC1634" s="138"/>
      <c r="AD1634" s="138"/>
      <c r="AE1634" s="138"/>
      <c r="AF1634" s="165"/>
      <c r="AG1634" s="165"/>
      <c r="AH1634" s="165"/>
      <c r="AI1634" s="167"/>
      <c r="AJ1634" s="167"/>
      <c r="AK1634" s="165"/>
      <c r="AL1634" s="138"/>
      <c r="AM1634" s="138"/>
      <c r="AN1634" s="138"/>
      <c r="AO1634" s="142"/>
    </row>
    <row r="1635" spans="1:44">
      <c r="A1635" s="136">
        <v>52612079</v>
      </c>
      <c r="B1635" s="137">
        <v>15656600</v>
      </c>
      <c r="C1635" s="138"/>
      <c r="D1635" s="165">
        <v>0</v>
      </c>
      <c r="E1635" s="165">
        <v>0</v>
      </c>
      <c r="F1635" s="165">
        <v>0</v>
      </c>
      <c r="G1635" s="165">
        <v>0</v>
      </c>
      <c r="H1635" s="165">
        <v>0</v>
      </c>
      <c r="I1635" s="165">
        <v>0</v>
      </c>
      <c r="J1635" s="165">
        <v>0</v>
      </c>
      <c r="K1635" s="138">
        <v>0</v>
      </c>
      <c r="L1635" s="139">
        <v>11.64</v>
      </c>
      <c r="M1635" s="153">
        <v>0</v>
      </c>
      <c r="N1635" s="140" t="s">
        <v>125</v>
      </c>
      <c r="O1635" s="140">
        <v>0</v>
      </c>
      <c r="P1635" s="138">
        <v>0</v>
      </c>
      <c r="Q1635" s="137" t="s">
        <v>57</v>
      </c>
      <c r="R1635" s="137">
        <v>0</v>
      </c>
      <c r="S1635" s="140">
        <v>0</v>
      </c>
      <c r="T1635" s="182">
        <v>20161031</v>
      </c>
      <c r="U1635" s="137"/>
      <c r="V1635" s="138"/>
      <c r="W1635" s="141"/>
      <c r="X1635" s="138" t="s">
        <v>124</v>
      </c>
      <c r="Y1635" s="138">
        <v>0</v>
      </c>
      <c r="Z1635" s="138"/>
      <c r="AA1635" s="138"/>
      <c r="AB1635" s="138"/>
      <c r="AC1635" s="138"/>
      <c r="AD1635" s="138"/>
      <c r="AE1635" s="138"/>
      <c r="AF1635" s="165"/>
      <c r="AG1635" s="165"/>
      <c r="AH1635" s="165"/>
      <c r="AI1635" s="167"/>
      <c r="AJ1635" s="167"/>
      <c r="AK1635" s="165"/>
      <c r="AL1635" s="138"/>
      <c r="AM1635" s="138"/>
      <c r="AN1635" s="138"/>
      <c r="AO1635" s="142"/>
    </row>
    <row r="1636" spans="1:44">
      <c r="A1636" s="136">
        <v>52612082</v>
      </c>
      <c r="B1636" s="137">
        <v>42141230</v>
      </c>
      <c r="C1636" s="138"/>
      <c r="D1636" s="165">
        <v>0</v>
      </c>
      <c r="E1636" s="165">
        <v>0</v>
      </c>
      <c r="F1636" s="165">
        <v>0</v>
      </c>
      <c r="G1636" s="165">
        <v>0</v>
      </c>
      <c r="H1636" s="165">
        <v>0</v>
      </c>
      <c r="I1636" s="165">
        <v>0</v>
      </c>
      <c r="J1636" s="165">
        <v>0</v>
      </c>
      <c r="K1636" s="138">
        <v>0</v>
      </c>
      <c r="L1636" s="139">
        <v>11.904999999999999</v>
      </c>
      <c r="M1636" s="153">
        <v>0</v>
      </c>
      <c r="N1636" s="140" t="s">
        <v>125</v>
      </c>
      <c r="O1636" s="140">
        <v>0</v>
      </c>
      <c r="P1636" s="138">
        <v>0</v>
      </c>
      <c r="Q1636" s="137" t="s">
        <v>57</v>
      </c>
      <c r="R1636" s="137">
        <v>0</v>
      </c>
      <c r="S1636" s="140">
        <v>0</v>
      </c>
      <c r="T1636" s="182">
        <v>20161031</v>
      </c>
      <c r="U1636" s="137"/>
      <c r="V1636" s="138"/>
      <c r="W1636" s="141"/>
      <c r="X1636" s="138" t="s">
        <v>124</v>
      </c>
      <c r="Y1636" s="138">
        <v>0</v>
      </c>
      <c r="Z1636" s="138"/>
      <c r="AA1636" s="138"/>
      <c r="AB1636" s="138"/>
      <c r="AC1636" s="138"/>
      <c r="AD1636" s="138"/>
      <c r="AE1636" s="138"/>
      <c r="AF1636" s="165"/>
      <c r="AG1636" s="165"/>
      <c r="AH1636" s="165"/>
      <c r="AI1636" s="167"/>
      <c r="AJ1636" s="167"/>
      <c r="AK1636" s="165"/>
      <c r="AL1636" s="138"/>
      <c r="AM1636" s="138"/>
      <c r="AN1636" s="138"/>
      <c r="AO1636" s="142"/>
    </row>
    <row r="1637" spans="1:44">
      <c r="A1637" s="136">
        <v>52612172</v>
      </c>
      <c r="B1637" s="137">
        <v>26938556</v>
      </c>
      <c r="C1637" s="138"/>
      <c r="D1637" s="165">
        <v>0</v>
      </c>
      <c r="E1637" s="165">
        <v>0</v>
      </c>
      <c r="F1637" s="165">
        <v>0</v>
      </c>
      <c r="G1637" s="165">
        <v>0</v>
      </c>
      <c r="H1637" s="165">
        <v>0</v>
      </c>
      <c r="I1637" s="165">
        <v>0</v>
      </c>
      <c r="J1637" s="165">
        <v>0</v>
      </c>
      <c r="K1637" s="138">
        <v>0</v>
      </c>
      <c r="L1637" s="139">
        <v>11.1</v>
      </c>
      <c r="M1637" s="153">
        <v>0</v>
      </c>
      <c r="N1637" s="140" t="s">
        <v>125</v>
      </c>
      <c r="O1637" s="140">
        <v>0</v>
      </c>
      <c r="P1637" s="138">
        <v>0</v>
      </c>
      <c r="Q1637" s="137" t="s">
        <v>57</v>
      </c>
      <c r="R1637" s="137">
        <v>0</v>
      </c>
      <c r="S1637" s="140">
        <v>0</v>
      </c>
      <c r="T1637" s="182">
        <v>20161031</v>
      </c>
      <c r="U1637" s="137"/>
      <c r="V1637" s="138"/>
      <c r="W1637" s="141"/>
      <c r="X1637" s="138" t="s">
        <v>124</v>
      </c>
      <c r="Y1637" s="138">
        <v>0</v>
      </c>
      <c r="Z1637" s="138"/>
      <c r="AA1637" s="138"/>
      <c r="AB1637" s="138"/>
      <c r="AC1637" s="138"/>
      <c r="AD1637" s="138"/>
      <c r="AE1637" s="138"/>
      <c r="AF1637" s="165"/>
      <c r="AG1637" s="165"/>
      <c r="AH1637" s="165"/>
      <c r="AI1637" s="167"/>
      <c r="AJ1637" s="167"/>
      <c r="AK1637" s="165"/>
      <c r="AL1637" s="138"/>
      <c r="AM1637" s="138"/>
      <c r="AN1637" s="138"/>
      <c r="AO1637" s="142"/>
    </row>
    <row r="1638" spans="1:44">
      <c r="A1638" s="136">
        <v>52612201</v>
      </c>
      <c r="B1638" s="137">
        <v>29667047</v>
      </c>
      <c r="C1638" s="138"/>
      <c r="D1638" s="165">
        <v>0</v>
      </c>
      <c r="E1638" s="165">
        <v>0</v>
      </c>
      <c r="F1638" s="165">
        <v>0</v>
      </c>
      <c r="G1638" s="165">
        <v>0</v>
      </c>
      <c r="H1638" s="165">
        <v>0</v>
      </c>
      <c r="I1638" s="165">
        <v>0</v>
      </c>
      <c r="J1638" s="165">
        <v>0</v>
      </c>
      <c r="K1638" s="138">
        <v>0</v>
      </c>
      <c r="L1638" s="139">
        <v>11.1</v>
      </c>
      <c r="M1638" s="153">
        <v>0</v>
      </c>
      <c r="N1638" s="140" t="s">
        <v>125</v>
      </c>
      <c r="O1638" s="140">
        <v>0</v>
      </c>
      <c r="P1638" s="138">
        <v>0</v>
      </c>
      <c r="Q1638" s="137" t="s">
        <v>57</v>
      </c>
      <c r="R1638" s="137">
        <v>0</v>
      </c>
      <c r="S1638" s="140">
        <v>0</v>
      </c>
      <c r="T1638" s="182">
        <v>20161031</v>
      </c>
      <c r="U1638" s="137"/>
      <c r="V1638" s="138"/>
      <c r="W1638" s="141"/>
      <c r="X1638" s="138" t="s">
        <v>124</v>
      </c>
      <c r="Y1638" s="138">
        <v>0</v>
      </c>
      <c r="Z1638" s="138"/>
      <c r="AA1638" s="138"/>
      <c r="AB1638" s="138"/>
      <c r="AC1638" s="138"/>
      <c r="AD1638" s="138"/>
      <c r="AE1638" s="138"/>
      <c r="AF1638" s="165"/>
      <c r="AG1638" s="165"/>
      <c r="AH1638" s="165"/>
      <c r="AI1638" s="167"/>
      <c r="AJ1638" s="167"/>
      <c r="AK1638" s="165"/>
      <c r="AL1638" s="138"/>
      <c r="AM1638" s="138"/>
      <c r="AN1638" s="138"/>
      <c r="AO1638" s="142"/>
    </row>
    <row r="1639" spans="1:44">
      <c r="A1639" s="136">
        <v>52612281</v>
      </c>
      <c r="B1639" s="137">
        <v>16497892</v>
      </c>
      <c r="C1639" s="138"/>
      <c r="D1639" s="165">
        <v>881457.52</v>
      </c>
      <c r="E1639" s="165">
        <v>-9309.7900000000009</v>
      </c>
      <c r="F1639" s="165">
        <v>872147.73</v>
      </c>
      <c r="G1639" s="165">
        <v>-8153.48</v>
      </c>
      <c r="H1639" s="165">
        <v>0</v>
      </c>
      <c r="I1639" s="165">
        <v>-1425.36</v>
      </c>
      <c r="J1639" s="165">
        <v>-18888.63</v>
      </c>
      <c r="K1639" s="138">
        <v>0</v>
      </c>
      <c r="L1639" s="139">
        <v>11.1</v>
      </c>
      <c r="M1639" s="153">
        <v>918.18491666666671</v>
      </c>
      <c r="N1639" s="140" t="s">
        <v>126</v>
      </c>
      <c r="O1639" s="140">
        <v>0</v>
      </c>
      <c r="P1639" s="138">
        <v>872147.73</v>
      </c>
      <c r="Q1639" s="137" t="s">
        <v>57</v>
      </c>
      <c r="R1639" s="137">
        <v>0</v>
      </c>
      <c r="S1639" s="140">
        <v>0</v>
      </c>
      <c r="T1639" s="182">
        <v>20161031</v>
      </c>
      <c r="U1639" s="137"/>
      <c r="V1639" s="138"/>
      <c r="W1639" s="141"/>
      <c r="X1639" s="138" t="s">
        <v>124</v>
      </c>
      <c r="Y1639" s="138">
        <v>0</v>
      </c>
      <c r="Z1639" s="138"/>
      <c r="AA1639" s="138"/>
      <c r="AB1639" s="138"/>
      <c r="AC1639" s="138"/>
      <c r="AD1639" s="138"/>
      <c r="AE1639" s="138"/>
      <c r="AF1639" s="165"/>
      <c r="AG1639" s="165"/>
      <c r="AH1639" s="165"/>
      <c r="AI1639" s="167"/>
      <c r="AJ1639" s="167"/>
      <c r="AK1639" s="165"/>
      <c r="AL1639" s="138"/>
      <c r="AM1639" s="138"/>
      <c r="AN1639" s="138"/>
      <c r="AO1639" s="142"/>
    </row>
    <row r="1640" spans="1:44">
      <c r="A1640" s="136">
        <v>52612332</v>
      </c>
      <c r="B1640" s="137">
        <v>37037653</v>
      </c>
      <c r="C1640" s="138"/>
      <c r="D1640" s="165">
        <v>0</v>
      </c>
      <c r="E1640" s="165">
        <v>0</v>
      </c>
      <c r="F1640" s="165">
        <v>0</v>
      </c>
      <c r="G1640" s="165">
        <v>0</v>
      </c>
      <c r="H1640" s="165">
        <v>0</v>
      </c>
      <c r="I1640" s="165">
        <v>0</v>
      </c>
      <c r="J1640" s="165">
        <v>0</v>
      </c>
      <c r="K1640" s="138">
        <v>0</v>
      </c>
      <c r="L1640" s="139">
        <v>11.904999999999999</v>
      </c>
      <c r="M1640" s="153">
        <v>0</v>
      </c>
      <c r="N1640" s="140" t="s">
        <v>125</v>
      </c>
      <c r="O1640" s="140">
        <v>1</v>
      </c>
      <c r="P1640" s="138">
        <v>0</v>
      </c>
      <c r="Q1640" s="137" t="s">
        <v>57</v>
      </c>
      <c r="R1640" s="137">
        <v>0</v>
      </c>
      <c r="S1640" s="140">
        <v>0</v>
      </c>
      <c r="T1640" s="182">
        <v>20161031</v>
      </c>
      <c r="U1640" s="137"/>
      <c r="V1640" s="138"/>
      <c r="W1640" s="141"/>
      <c r="X1640" s="138" t="s">
        <v>124</v>
      </c>
      <c r="Y1640" s="138">
        <v>0</v>
      </c>
      <c r="Z1640" s="138"/>
      <c r="AA1640" s="138"/>
      <c r="AB1640" s="138"/>
      <c r="AC1640" s="138"/>
      <c r="AD1640" s="138"/>
      <c r="AE1640" s="138"/>
      <c r="AF1640" s="165"/>
      <c r="AG1640" s="165"/>
      <c r="AH1640" s="165"/>
      <c r="AI1640" s="167"/>
      <c r="AJ1640" s="167"/>
      <c r="AK1640" s="165"/>
      <c r="AL1640" s="138"/>
      <c r="AM1640" s="138"/>
      <c r="AN1640" s="138"/>
      <c r="AO1640" s="142"/>
    </row>
    <row r="1641" spans="1:44">
      <c r="A1641" s="147">
        <v>52612354</v>
      </c>
      <c r="B1641" s="148">
        <v>21086221</v>
      </c>
      <c r="C1641" s="138"/>
      <c r="D1641" s="165">
        <v>0</v>
      </c>
      <c r="E1641" s="165">
        <v>0</v>
      </c>
      <c r="F1641" s="165">
        <v>0</v>
      </c>
      <c r="G1641" s="165">
        <v>0</v>
      </c>
      <c r="H1641" s="165">
        <v>0</v>
      </c>
      <c r="I1641" s="165">
        <v>0</v>
      </c>
      <c r="J1641" s="165">
        <v>0</v>
      </c>
      <c r="K1641" s="149">
        <v>0</v>
      </c>
      <c r="L1641" s="150">
        <v>12.7</v>
      </c>
      <c r="M1641" s="153">
        <v>0</v>
      </c>
      <c r="N1641" s="151" t="s">
        <v>125</v>
      </c>
      <c r="O1641" s="151">
        <v>0</v>
      </c>
      <c r="P1641" s="149">
        <v>0</v>
      </c>
      <c r="Q1641" s="148" t="s">
        <v>57</v>
      </c>
      <c r="R1641" s="137">
        <v>0</v>
      </c>
      <c r="S1641" s="151">
        <v>0</v>
      </c>
      <c r="T1641" s="183">
        <v>20161031</v>
      </c>
      <c r="U1641" s="137"/>
      <c r="V1641" s="138"/>
      <c r="W1641" s="141"/>
      <c r="X1641" s="138" t="s">
        <v>124</v>
      </c>
      <c r="Y1641" s="138">
        <v>0</v>
      </c>
      <c r="Z1641" s="138"/>
      <c r="AA1641" s="138"/>
      <c r="AB1641" s="138"/>
      <c r="AC1641" s="138"/>
      <c r="AD1641" s="138"/>
      <c r="AE1641" s="138"/>
      <c r="AF1641" s="165"/>
      <c r="AG1641" s="165"/>
      <c r="AH1641" s="165"/>
      <c r="AI1641" s="167"/>
      <c r="AJ1641" s="167"/>
      <c r="AK1641" s="165"/>
      <c r="AL1641" s="138"/>
      <c r="AM1641" s="138"/>
      <c r="AN1641" s="138"/>
      <c r="AO1641" s="142"/>
    </row>
    <row r="1642" spans="1:44">
      <c r="A1642" s="136">
        <v>52612381</v>
      </c>
      <c r="B1642" s="137">
        <v>39905224</v>
      </c>
      <c r="C1642" s="138"/>
      <c r="D1642" s="165">
        <v>568676.19999999995</v>
      </c>
      <c r="E1642" s="165">
        <v>-6587.9000000000005</v>
      </c>
      <c r="F1642" s="165">
        <v>562088.30000000005</v>
      </c>
      <c r="G1642" s="165">
        <v>-5322.68</v>
      </c>
      <c r="H1642" s="165">
        <v>-500</v>
      </c>
      <c r="I1642" s="165">
        <v>-1325.9</v>
      </c>
      <c r="J1642" s="165">
        <v>-13736.48</v>
      </c>
      <c r="K1642" s="138">
        <v>0</v>
      </c>
      <c r="L1642" s="139">
        <v>11.25</v>
      </c>
      <c r="M1642" s="153">
        <v>592.37104166666666</v>
      </c>
      <c r="N1642" s="140" t="s">
        <v>126</v>
      </c>
      <c r="O1642" s="140">
        <v>0</v>
      </c>
      <c r="P1642" s="138">
        <v>562088.30000000005</v>
      </c>
      <c r="Q1642" s="137" t="s">
        <v>57</v>
      </c>
      <c r="R1642" s="137">
        <v>0</v>
      </c>
      <c r="S1642" s="140">
        <v>0</v>
      </c>
      <c r="T1642" s="182">
        <v>20161031</v>
      </c>
      <c r="U1642" s="137"/>
      <c r="V1642" s="138"/>
      <c r="W1642" s="141"/>
      <c r="X1642" s="138" t="s">
        <v>124</v>
      </c>
      <c r="Y1642" s="138">
        <v>0</v>
      </c>
      <c r="Z1642" s="138"/>
      <c r="AA1642" s="138"/>
      <c r="AB1642" s="138"/>
      <c r="AC1642" s="138"/>
      <c r="AD1642" s="138"/>
      <c r="AE1642" s="138"/>
      <c r="AF1642" s="165"/>
      <c r="AG1642" s="165"/>
      <c r="AH1642" s="165"/>
      <c r="AI1642" s="167"/>
      <c r="AJ1642" s="167"/>
      <c r="AK1642" s="165"/>
      <c r="AL1642" s="138"/>
      <c r="AM1642" s="138"/>
      <c r="AN1642" s="138"/>
      <c r="AO1642" s="142"/>
    </row>
    <row r="1643" spans="1:44">
      <c r="A1643" s="136">
        <v>52681682</v>
      </c>
      <c r="B1643" s="137">
        <v>11526706</v>
      </c>
      <c r="C1643" s="138"/>
      <c r="D1643" s="165">
        <v>0</v>
      </c>
      <c r="E1643" s="165">
        <v>0</v>
      </c>
      <c r="F1643" s="165">
        <v>0</v>
      </c>
      <c r="G1643" s="165">
        <v>0</v>
      </c>
      <c r="H1643" s="165">
        <v>0</v>
      </c>
      <c r="I1643" s="165">
        <v>0</v>
      </c>
      <c r="J1643" s="165">
        <v>0</v>
      </c>
      <c r="K1643" s="138">
        <v>0</v>
      </c>
      <c r="L1643" s="139">
        <v>10.845000000000001</v>
      </c>
      <c r="M1643" s="153">
        <v>0</v>
      </c>
      <c r="N1643" s="140" t="s">
        <v>125</v>
      </c>
      <c r="O1643" s="140">
        <v>0</v>
      </c>
      <c r="P1643" s="138">
        <v>0</v>
      </c>
      <c r="Q1643" s="137" t="s">
        <v>57</v>
      </c>
      <c r="R1643" s="137">
        <v>0</v>
      </c>
      <c r="S1643" s="140">
        <v>0</v>
      </c>
      <c r="T1643" s="182">
        <v>20161031</v>
      </c>
      <c r="U1643" s="137"/>
      <c r="V1643" s="138"/>
      <c r="W1643" s="141"/>
      <c r="X1643" s="138" t="s">
        <v>124</v>
      </c>
      <c r="Y1643" s="138">
        <v>0</v>
      </c>
      <c r="Z1643" s="138"/>
      <c r="AA1643" s="138"/>
      <c r="AB1643" s="138"/>
      <c r="AC1643" s="138"/>
      <c r="AD1643" s="138"/>
      <c r="AE1643" s="138"/>
      <c r="AF1643" s="165"/>
      <c r="AG1643" s="165"/>
      <c r="AH1643" s="165"/>
      <c r="AI1643" s="167"/>
      <c r="AJ1643" s="167"/>
      <c r="AK1643" s="165"/>
      <c r="AL1643" s="138"/>
      <c r="AM1643" s="138"/>
      <c r="AN1643" s="138"/>
      <c r="AO1643" s="142"/>
    </row>
    <row r="1644" spans="1:44">
      <c r="A1644" s="136">
        <v>52681700</v>
      </c>
      <c r="B1644" s="137">
        <v>18266641</v>
      </c>
      <c r="C1644" s="138"/>
      <c r="D1644" s="165">
        <v>0</v>
      </c>
      <c r="E1644" s="165">
        <v>0</v>
      </c>
      <c r="F1644" s="165">
        <v>0</v>
      </c>
      <c r="G1644" s="165">
        <v>0</v>
      </c>
      <c r="H1644" s="165">
        <v>0</v>
      </c>
      <c r="I1644" s="165">
        <v>0</v>
      </c>
      <c r="J1644" s="165">
        <v>0</v>
      </c>
      <c r="K1644" s="138">
        <v>0</v>
      </c>
      <c r="L1644" s="139">
        <v>10.845000000000001</v>
      </c>
      <c r="M1644" s="153">
        <v>0</v>
      </c>
      <c r="N1644" s="140" t="s">
        <v>125</v>
      </c>
      <c r="O1644" s="140">
        <v>0</v>
      </c>
      <c r="P1644" s="138">
        <v>0</v>
      </c>
      <c r="Q1644" s="137" t="s">
        <v>57</v>
      </c>
      <c r="R1644" s="138">
        <v>0</v>
      </c>
      <c r="S1644" s="140">
        <v>0</v>
      </c>
      <c r="T1644" s="182">
        <v>20161031</v>
      </c>
      <c r="U1644" s="137"/>
      <c r="V1644" s="138"/>
      <c r="W1644" s="141"/>
      <c r="X1644" s="138" t="s">
        <v>124</v>
      </c>
      <c r="Y1644" s="138">
        <v>0</v>
      </c>
      <c r="Z1644" s="138"/>
      <c r="AA1644" s="138"/>
      <c r="AB1644" s="138"/>
      <c r="AC1644" s="138"/>
      <c r="AD1644" s="138"/>
      <c r="AE1644" s="138"/>
      <c r="AF1644" s="165"/>
      <c r="AG1644" s="165"/>
      <c r="AH1644" s="165"/>
      <c r="AI1644" s="167"/>
      <c r="AJ1644" s="167"/>
      <c r="AK1644" s="165"/>
      <c r="AL1644" s="138"/>
      <c r="AM1644" s="138"/>
      <c r="AN1644" s="138"/>
      <c r="AO1644" s="142"/>
    </row>
    <row r="1645" spans="1:44">
      <c r="A1645" s="136">
        <v>52681758</v>
      </c>
      <c r="B1645" s="137">
        <v>10716297</v>
      </c>
      <c r="C1645" s="138"/>
      <c r="D1645" s="165">
        <v>815778.4</v>
      </c>
      <c r="E1645" s="165">
        <v>-10565.44</v>
      </c>
      <c r="F1645" s="165">
        <v>805212.96</v>
      </c>
      <c r="G1645" s="165">
        <v>-7545.95</v>
      </c>
      <c r="H1645" s="165">
        <v>0</v>
      </c>
      <c r="I1645" s="165">
        <v>-1388.61</v>
      </c>
      <c r="J1645" s="165">
        <v>-19500</v>
      </c>
      <c r="K1645" s="138">
        <v>-1653.86</v>
      </c>
      <c r="L1645" s="139">
        <v>11.1</v>
      </c>
      <c r="M1645" s="153">
        <v>849.76916666666682</v>
      </c>
      <c r="N1645" s="140" t="s">
        <v>126</v>
      </c>
      <c r="O1645" s="140">
        <v>0</v>
      </c>
      <c r="P1645" s="138">
        <v>805212.96</v>
      </c>
      <c r="Q1645" s="137" t="s">
        <v>57</v>
      </c>
      <c r="R1645" s="137">
        <v>0</v>
      </c>
      <c r="S1645" s="140">
        <v>0</v>
      </c>
      <c r="T1645" s="182">
        <v>20161031</v>
      </c>
      <c r="U1645" s="137"/>
      <c r="V1645" s="138"/>
      <c r="W1645" s="141"/>
      <c r="X1645" s="138" t="s">
        <v>124</v>
      </c>
      <c r="Y1645" s="138">
        <v>0</v>
      </c>
      <c r="Z1645" s="138"/>
      <c r="AA1645" s="138"/>
      <c r="AB1645" s="138"/>
      <c r="AC1645" s="138"/>
      <c r="AD1645" s="138"/>
      <c r="AE1645" s="138"/>
      <c r="AF1645" s="165"/>
      <c r="AG1645" s="165"/>
      <c r="AH1645" s="165"/>
      <c r="AI1645" s="167"/>
      <c r="AJ1645" s="167"/>
      <c r="AK1645" s="165"/>
      <c r="AL1645" s="138"/>
      <c r="AM1645" s="138"/>
      <c r="AN1645" s="138"/>
      <c r="AO1645" s="142"/>
    </row>
    <row r="1646" spans="1:44" s="258" customFormat="1">
      <c r="A1646" s="247">
        <v>52747946</v>
      </c>
      <c r="B1646" s="248">
        <v>38348672</v>
      </c>
      <c r="C1646" s="249"/>
      <c r="D1646" s="250">
        <v>297558.78999999998</v>
      </c>
      <c r="E1646" s="250">
        <v>-6149.86</v>
      </c>
      <c r="F1646" s="250">
        <v>291408.93</v>
      </c>
      <c r="G1646" s="250">
        <v>-2851.61</v>
      </c>
      <c r="H1646" s="250">
        <v>0</v>
      </c>
      <c r="I1646" s="250">
        <v>-525.41999999999996</v>
      </c>
      <c r="J1646" s="250">
        <v>-9526.89</v>
      </c>
      <c r="K1646" s="249">
        <v>-0.63</v>
      </c>
      <c r="L1646" s="251">
        <v>11.5</v>
      </c>
      <c r="M1646" s="252">
        <v>309.95707291666668</v>
      </c>
      <c r="N1646" s="253" t="s">
        <v>126</v>
      </c>
      <c r="O1646" s="253">
        <v>0</v>
      </c>
      <c r="P1646" s="249">
        <v>291408.3</v>
      </c>
      <c r="Q1646" s="248" t="s">
        <v>57</v>
      </c>
      <c r="R1646" s="248">
        <v>0</v>
      </c>
      <c r="S1646" s="253">
        <v>0</v>
      </c>
      <c r="T1646" s="254">
        <v>20161031</v>
      </c>
      <c r="U1646" s="248"/>
      <c r="V1646" s="249"/>
      <c r="W1646" s="255"/>
      <c r="X1646" s="249" t="s">
        <v>124</v>
      </c>
      <c r="Y1646" s="249">
        <v>0</v>
      </c>
      <c r="Z1646" s="249"/>
      <c r="AA1646" s="249"/>
      <c r="AB1646" s="249"/>
      <c r="AC1646" s="249"/>
      <c r="AD1646" s="249"/>
      <c r="AE1646" s="249"/>
      <c r="AF1646" s="250"/>
      <c r="AG1646" s="250"/>
      <c r="AH1646" s="250"/>
      <c r="AI1646" s="256"/>
      <c r="AJ1646" s="256"/>
      <c r="AK1646" s="250"/>
      <c r="AL1646" s="249"/>
      <c r="AM1646" s="249"/>
      <c r="AN1646" s="249"/>
      <c r="AO1646" s="257"/>
      <c r="AQ1646"/>
      <c r="AR1646"/>
    </row>
    <row r="1647" spans="1:44">
      <c r="A1647" s="136">
        <v>52748690</v>
      </c>
      <c r="B1647" s="137">
        <v>18739769</v>
      </c>
      <c r="C1647" s="138"/>
      <c r="D1647" s="165">
        <v>0</v>
      </c>
      <c r="E1647" s="165">
        <v>0</v>
      </c>
      <c r="F1647" s="165">
        <v>0</v>
      </c>
      <c r="G1647" s="165">
        <v>0</v>
      </c>
      <c r="H1647" s="165">
        <v>0</v>
      </c>
      <c r="I1647" s="165">
        <v>0</v>
      </c>
      <c r="J1647" s="165">
        <v>0</v>
      </c>
      <c r="K1647" s="138">
        <v>0</v>
      </c>
      <c r="L1647" s="139">
        <v>11.375</v>
      </c>
      <c r="M1647" s="153">
        <v>0</v>
      </c>
      <c r="N1647" s="140" t="s">
        <v>125</v>
      </c>
      <c r="O1647" s="140">
        <v>0</v>
      </c>
      <c r="P1647" s="138">
        <v>0</v>
      </c>
      <c r="Q1647" s="137" t="s">
        <v>57</v>
      </c>
      <c r="R1647" s="137">
        <v>0</v>
      </c>
      <c r="S1647" s="140">
        <v>0</v>
      </c>
      <c r="T1647" s="182">
        <v>20161031</v>
      </c>
      <c r="U1647" s="137"/>
      <c r="V1647" s="138"/>
      <c r="W1647" s="141"/>
      <c r="X1647" s="138" t="s">
        <v>124</v>
      </c>
      <c r="Y1647" s="138">
        <v>0</v>
      </c>
      <c r="Z1647" s="138"/>
      <c r="AA1647" s="138"/>
      <c r="AB1647" s="138"/>
      <c r="AC1647" s="138"/>
      <c r="AD1647" s="138"/>
      <c r="AE1647" s="138"/>
      <c r="AF1647" s="165"/>
      <c r="AG1647" s="165"/>
      <c r="AH1647" s="165"/>
      <c r="AI1647" s="167"/>
      <c r="AJ1647" s="167"/>
      <c r="AK1647" s="165"/>
      <c r="AL1647" s="138"/>
      <c r="AM1647" s="138"/>
      <c r="AN1647" s="138"/>
      <c r="AO1647" s="142"/>
    </row>
    <row r="1648" spans="1:44">
      <c r="A1648" s="136">
        <v>52794851</v>
      </c>
      <c r="B1648" s="137">
        <v>11439956</v>
      </c>
      <c r="C1648" s="138"/>
      <c r="D1648" s="165">
        <v>0</v>
      </c>
      <c r="E1648" s="165">
        <v>0</v>
      </c>
      <c r="F1648" s="165">
        <v>0</v>
      </c>
      <c r="G1648" s="165">
        <v>0</v>
      </c>
      <c r="H1648" s="165">
        <v>0</v>
      </c>
      <c r="I1648" s="165">
        <v>0</v>
      </c>
      <c r="J1648" s="165">
        <v>0</v>
      </c>
      <c r="K1648" s="138">
        <v>0</v>
      </c>
      <c r="L1648" s="139">
        <v>11.8</v>
      </c>
      <c r="M1648" s="153">
        <v>0</v>
      </c>
      <c r="N1648" s="140" t="s">
        <v>125</v>
      </c>
      <c r="O1648" s="140">
        <v>0</v>
      </c>
      <c r="P1648" s="138">
        <v>0</v>
      </c>
      <c r="Q1648" s="137" t="s">
        <v>57</v>
      </c>
      <c r="R1648" s="137">
        <v>0</v>
      </c>
      <c r="S1648" s="140">
        <v>0</v>
      </c>
      <c r="T1648" s="182">
        <v>20161031</v>
      </c>
      <c r="U1648" s="137"/>
      <c r="V1648" s="138"/>
      <c r="W1648" s="141"/>
      <c r="X1648" s="138" t="s">
        <v>124</v>
      </c>
      <c r="Y1648" s="138">
        <v>0</v>
      </c>
      <c r="Z1648" s="138"/>
      <c r="AA1648" s="138"/>
      <c r="AB1648" s="138"/>
      <c r="AC1648" s="138"/>
      <c r="AD1648" s="138"/>
      <c r="AE1648" s="138"/>
      <c r="AF1648" s="165"/>
      <c r="AG1648" s="165"/>
      <c r="AH1648" s="165"/>
      <c r="AI1648" s="167"/>
      <c r="AJ1648" s="167"/>
      <c r="AK1648" s="165"/>
      <c r="AL1648" s="138"/>
      <c r="AM1648" s="138"/>
      <c r="AN1648" s="138"/>
      <c r="AO1648" s="142"/>
    </row>
    <row r="1649" spans="1:41">
      <c r="A1649" s="136">
        <v>52795420</v>
      </c>
      <c r="B1649" s="137">
        <v>36605408</v>
      </c>
      <c r="C1649" s="138"/>
      <c r="D1649" s="165">
        <v>0</v>
      </c>
      <c r="E1649" s="165">
        <v>0</v>
      </c>
      <c r="F1649" s="165">
        <v>0</v>
      </c>
      <c r="G1649" s="165">
        <v>0</v>
      </c>
      <c r="H1649" s="165">
        <v>0</v>
      </c>
      <c r="I1649" s="165">
        <v>0</v>
      </c>
      <c r="J1649" s="165">
        <v>0</v>
      </c>
      <c r="K1649" s="138">
        <v>0</v>
      </c>
      <c r="L1649" s="139">
        <v>10.845000000000001</v>
      </c>
      <c r="M1649" s="153">
        <v>0</v>
      </c>
      <c r="N1649" s="140" t="s">
        <v>125</v>
      </c>
      <c r="O1649" s="140">
        <v>0</v>
      </c>
      <c r="P1649" s="138">
        <v>0</v>
      </c>
      <c r="Q1649" s="137" t="s">
        <v>57</v>
      </c>
      <c r="R1649" s="137">
        <v>0</v>
      </c>
      <c r="S1649" s="140">
        <v>0</v>
      </c>
      <c r="T1649" s="182">
        <v>20161031</v>
      </c>
      <c r="U1649" s="137"/>
      <c r="V1649" s="138"/>
      <c r="W1649" s="141"/>
      <c r="X1649" s="138" t="s">
        <v>124</v>
      </c>
      <c r="Y1649" s="138">
        <v>0</v>
      </c>
      <c r="Z1649" s="138"/>
      <c r="AA1649" s="138"/>
      <c r="AB1649" s="138"/>
      <c r="AC1649" s="138"/>
      <c r="AD1649" s="138"/>
      <c r="AE1649" s="138"/>
      <c r="AF1649" s="165"/>
      <c r="AG1649" s="165"/>
      <c r="AH1649" s="165"/>
      <c r="AI1649" s="167"/>
      <c r="AJ1649" s="167"/>
      <c r="AK1649" s="165"/>
      <c r="AL1649" s="138"/>
      <c r="AM1649" s="138"/>
      <c r="AN1649" s="138"/>
      <c r="AO1649" s="142"/>
    </row>
    <row r="1650" spans="1:41">
      <c r="A1650" s="136">
        <v>52887710</v>
      </c>
      <c r="B1650" s="137">
        <v>38978116</v>
      </c>
      <c r="C1650" s="138"/>
      <c r="D1650" s="165">
        <v>1589495.59</v>
      </c>
      <c r="E1650" s="165">
        <v>0</v>
      </c>
      <c r="F1650" s="165">
        <v>1589495.59</v>
      </c>
      <c r="G1650" s="165">
        <v>0</v>
      </c>
      <c r="H1650" s="165">
        <v>0</v>
      </c>
      <c r="I1650" s="165">
        <v>0</v>
      </c>
      <c r="J1650" s="165">
        <v>0</v>
      </c>
      <c r="K1650" s="138">
        <v>0</v>
      </c>
      <c r="L1650" s="139">
        <v>12.435</v>
      </c>
      <c r="M1650" s="153">
        <v>1655.7245729166668</v>
      </c>
      <c r="N1650" s="140" t="s">
        <v>126</v>
      </c>
      <c r="O1650" s="140">
        <v>0</v>
      </c>
      <c r="P1650" s="138">
        <v>1553179.31</v>
      </c>
      <c r="Q1650" s="137" t="s">
        <v>59</v>
      </c>
      <c r="R1650" s="137">
        <v>20160930</v>
      </c>
      <c r="S1650" s="140">
        <v>2</v>
      </c>
      <c r="T1650" s="182">
        <v>20161031</v>
      </c>
      <c r="U1650" s="137"/>
      <c r="V1650" s="138"/>
      <c r="W1650" s="141"/>
      <c r="X1650" s="138" t="s">
        <v>124</v>
      </c>
      <c r="Y1650" s="138">
        <v>0</v>
      </c>
      <c r="Z1650" s="138"/>
      <c r="AA1650" s="138"/>
      <c r="AB1650" s="138"/>
      <c r="AC1650" s="138"/>
      <c r="AD1650" s="138"/>
      <c r="AE1650" s="138"/>
      <c r="AF1650" s="165"/>
      <c r="AG1650" s="165"/>
      <c r="AH1650" s="165"/>
      <c r="AI1650" s="167"/>
      <c r="AJ1650" s="167"/>
      <c r="AK1650" s="165"/>
      <c r="AL1650" s="138"/>
      <c r="AM1650" s="138"/>
      <c r="AN1650" s="138"/>
      <c r="AO1650" s="142"/>
    </row>
    <row r="1651" spans="1:41">
      <c r="A1651" s="136">
        <v>52887889</v>
      </c>
      <c r="B1651" s="137">
        <v>8002733</v>
      </c>
      <c r="C1651" s="138"/>
      <c r="D1651" s="165">
        <v>419001.61</v>
      </c>
      <c r="E1651" s="165">
        <v>0</v>
      </c>
      <c r="F1651" s="165">
        <v>419001.61</v>
      </c>
      <c r="G1651" s="165">
        <v>0</v>
      </c>
      <c r="H1651" s="165">
        <v>0</v>
      </c>
      <c r="I1651" s="165">
        <v>0</v>
      </c>
      <c r="J1651" s="165">
        <v>0</v>
      </c>
      <c r="K1651" s="138">
        <v>0</v>
      </c>
      <c r="L1651" s="139">
        <v>12.435</v>
      </c>
      <c r="M1651" s="153">
        <v>436.46001041666665</v>
      </c>
      <c r="N1651" s="140" t="s">
        <v>126</v>
      </c>
      <c r="O1651" s="140">
        <v>1</v>
      </c>
      <c r="P1651" s="138">
        <v>269866.84000000003</v>
      </c>
      <c r="Q1651" s="137" t="s">
        <v>64</v>
      </c>
      <c r="R1651" s="137">
        <v>20090731</v>
      </c>
      <c r="S1651" s="140">
        <v>88</v>
      </c>
      <c r="T1651" s="182">
        <v>20161031</v>
      </c>
      <c r="U1651" s="137"/>
      <c r="V1651" s="138"/>
      <c r="W1651" s="141"/>
      <c r="X1651" s="138" t="s">
        <v>124</v>
      </c>
      <c r="Y1651" s="138">
        <v>0</v>
      </c>
      <c r="Z1651" s="138"/>
      <c r="AA1651" s="138"/>
      <c r="AB1651" s="138"/>
      <c r="AC1651" s="138"/>
      <c r="AD1651" s="138"/>
      <c r="AE1651" s="138"/>
      <c r="AF1651" s="165"/>
      <c r="AG1651" s="165"/>
      <c r="AH1651" s="165"/>
      <c r="AI1651" s="167"/>
      <c r="AJ1651" s="167"/>
      <c r="AK1651" s="165"/>
      <c r="AL1651" s="138"/>
      <c r="AM1651" s="138"/>
      <c r="AN1651" s="138"/>
      <c r="AO1651" s="142"/>
    </row>
    <row r="1652" spans="1:41">
      <c r="A1652" s="136">
        <v>52887890</v>
      </c>
      <c r="B1652" s="137">
        <v>41982807</v>
      </c>
      <c r="C1652" s="138"/>
      <c r="D1652" s="165">
        <v>717965.27</v>
      </c>
      <c r="E1652" s="165">
        <v>0</v>
      </c>
      <c r="F1652" s="165">
        <v>717965.27</v>
      </c>
      <c r="G1652" s="165">
        <v>0</v>
      </c>
      <c r="H1652" s="165">
        <v>0</v>
      </c>
      <c r="I1652" s="165">
        <v>0</v>
      </c>
      <c r="J1652" s="165">
        <v>0</v>
      </c>
      <c r="K1652" s="138">
        <v>0</v>
      </c>
      <c r="L1652" s="139">
        <v>11.904999999999999</v>
      </c>
      <c r="M1652" s="153">
        <v>747.88048958333331</v>
      </c>
      <c r="N1652" s="140" t="s">
        <v>126</v>
      </c>
      <c r="O1652" s="140">
        <v>1</v>
      </c>
      <c r="P1652" s="138">
        <v>587098.86</v>
      </c>
      <c r="Q1652" s="137" t="s">
        <v>64</v>
      </c>
      <c r="R1652" s="137">
        <v>20140930</v>
      </c>
      <c r="S1652" s="140">
        <v>26</v>
      </c>
      <c r="T1652" s="182">
        <v>20161031</v>
      </c>
      <c r="U1652" s="137"/>
      <c r="V1652" s="138"/>
      <c r="W1652" s="141"/>
      <c r="X1652" s="138" t="s">
        <v>124</v>
      </c>
      <c r="Y1652" s="138">
        <v>0</v>
      </c>
      <c r="Z1652" s="138"/>
      <c r="AA1652" s="138"/>
      <c r="AB1652" s="138"/>
      <c r="AC1652" s="138"/>
      <c r="AD1652" s="138"/>
      <c r="AE1652" s="138"/>
      <c r="AF1652" s="165"/>
      <c r="AG1652" s="165"/>
      <c r="AH1652" s="165"/>
      <c r="AI1652" s="167"/>
      <c r="AJ1652" s="167"/>
      <c r="AK1652" s="165"/>
      <c r="AL1652" s="138"/>
      <c r="AM1652" s="138"/>
      <c r="AN1652" s="138"/>
      <c r="AO1652" s="142"/>
    </row>
    <row r="1653" spans="1:41">
      <c r="A1653" s="136">
        <v>52887910</v>
      </c>
      <c r="B1653" s="137">
        <v>5703793</v>
      </c>
      <c r="C1653" s="138"/>
      <c r="D1653" s="165">
        <v>406429.72</v>
      </c>
      <c r="E1653" s="165">
        <v>0</v>
      </c>
      <c r="F1653" s="165">
        <v>406429.72</v>
      </c>
      <c r="G1653" s="165">
        <v>0</v>
      </c>
      <c r="H1653" s="165">
        <v>0</v>
      </c>
      <c r="I1653" s="165">
        <v>0</v>
      </c>
      <c r="J1653" s="165">
        <v>0</v>
      </c>
      <c r="K1653" s="138">
        <v>0</v>
      </c>
      <c r="L1653" s="139">
        <v>11.904999999999999</v>
      </c>
      <c r="M1653" s="153">
        <v>423.3642916666667</v>
      </c>
      <c r="N1653" s="140" t="s">
        <v>126</v>
      </c>
      <c r="O1653" s="140">
        <v>1</v>
      </c>
      <c r="P1653" s="138">
        <v>347850.86</v>
      </c>
      <c r="Q1653" s="137" t="s">
        <v>64</v>
      </c>
      <c r="R1653" s="137">
        <v>20150430</v>
      </c>
      <c r="S1653" s="140">
        <v>19</v>
      </c>
      <c r="T1653" s="182">
        <v>20161031</v>
      </c>
      <c r="U1653" s="137"/>
      <c r="V1653" s="138"/>
      <c r="W1653" s="141"/>
      <c r="X1653" s="138" t="s">
        <v>124</v>
      </c>
      <c r="Y1653" s="138">
        <v>0</v>
      </c>
      <c r="Z1653" s="138"/>
      <c r="AA1653" s="138"/>
      <c r="AB1653" s="138"/>
      <c r="AC1653" s="138"/>
      <c r="AD1653" s="138"/>
      <c r="AE1653" s="138"/>
      <c r="AF1653" s="165"/>
      <c r="AG1653" s="165"/>
      <c r="AH1653" s="165"/>
      <c r="AI1653" s="167"/>
      <c r="AJ1653" s="167"/>
      <c r="AK1653" s="165"/>
      <c r="AL1653" s="138"/>
      <c r="AM1653" s="138"/>
      <c r="AN1653" s="138"/>
      <c r="AO1653" s="142"/>
    </row>
    <row r="1654" spans="1:41">
      <c r="A1654" s="136">
        <v>52939056</v>
      </c>
      <c r="B1654" s="137">
        <v>42126322</v>
      </c>
      <c r="C1654" s="138"/>
      <c r="D1654" s="165">
        <v>274632.14</v>
      </c>
      <c r="E1654" s="165">
        <v>0</v>
      </c>
      <c r="F1654" s="165">
        <v>274632.14</v>
      </c>
      <c r="G1654" s="165">
        <v>0</v>
      </c>
      <c r="H1654" s="165">
        <v>0</v>
      </c>
      <c r="I1654" s="165">
        <v>0</v>
      </c>
      <c r="J1654" s="165">
        <v>0</v>
      </c>
      <c r="K1654" s="138">
        <v>0</v>
      </c>
      <c r="L1654" s="139">
        <v>12.435</v>
      </c>
      <c r="M1654" s="153">
        <v>286.07514583333335</v>
      </c>
      <c r="N1654" s="140" t="s">
        <v>126</v>
      </c>
      <c r="O1654" s="140">
        <v>1</v>
      </c>
      <c r="P1654" s="138">
        <v>173965.85</v>
      </c>
      <c r="Q1654" s="137" t="s">
        <v>64</v>
      </c>
      <c r="R1654" s="137">
        <v>20081231</v>
      </c>
      <c r="S1654" s="140">
        <v>95</v>
      </c>
      <c r="T1654" s="182">
        <v>20161031</v>
      </c>
      <c r="U1654" s="137"/>
      <c r="V1654" s="138"/>
      <c r="W1654" s="141"/>
      <c r="X1654" s="138" t="s">
        <v>124</v>
      </c>
      <c r="Y1654" s="138">
        <v>0</v>
      </c>
      <c r="Z1654" s="138"/>
      <c r="AA1654" s="138"/>
      <c r="AB1654" s="138"/>
      <c r="AC1654" s="138"/>
      <c r="AD1654" s="138"/>
      <c r="AE1654" s="138"/>
      <c r="AF1654" s="165"/>
      <c r="AG1654" s="165"/>
      <c r="AH1654" s="165"/>
      <c r="AI1654" s="167"/>
      <c r="AJ1654" s="167"/>
      <c r="AK1654" s="165"/>
      <c r="AL1654" s="138"/>
      <c r="AM1654" s="138"/>
      <c r="AN1654" s="138"/>
      <c r="AO1654" s="142"/>
    </row>
    <row r="1655" spans="1:41">
      <c r="A1655" s="136">
        <v>52939078</v>
      </c>
      <c r="B1655" s="137">
        <v>26153496</v>
      </c>
      <c r="C1655" s="138"/>
      <c r="D1655" s="165">
        <v>0</v>
      </c>
      <c r="E1655" s="165">
        <v>0</v>
      </c>
      <c r="F1655" s="165">
        <v>0</v>
      </c>
      <c r="G1655" s="165">
        <v>0</v>
      </c>
      <c r="H1655" s="165">
        <v>0</v>
      </c>
      <c r="I1655" s="165">
        <v>0</v>
      </c>
      <c r="J1655" s="165">
        <v>0</v>
      </c>
      <c r="K1655" s="138">
        <v>0</v>
      </c>
      <c r="L1655" s="139">
        <v>11.1</v>
      </c>
      <c r="M1655" s="153">
        <v>0</v>
      </c>
      <c r="N1655" s="140" t="s">
        <v>125</v>
      </c>
      <c r="O1655" s="140">
        <v>0</v>
      </c>
      <c r="P1655" s="138">
        <v>0</v>
      </c>
      <c r="Q1655" s="137" t="s">
        <v>57</v>
      </c>
      <c r="R1655" s="137">
        <v>0</v>
      </c>
      <c r="S1655" s="140">
        <v>0</v>
      </c>
      <c r="T1655" s="182">
        <v>20161031</v>
      </c>
      <c r="U1655" s="137"/>
      <c r="V1655" s="138"/>
      <c r="W1655" s="141"/>
      <c r="X1655" s="138" t="s">
        <v>124</v>
      </c>
      <c r="Y1655" s="138">
        <v>0</v>
      </c>
      <c r="Z1655" s="138"/>
      <c r="AA1655" s="138"/>
      <c r="AB1655" s="138"/>
      <c r="AC1655" s="138"/>
      <c r="AD1655" s="138"/>
      <c r="AE1655" s="138"/>
      <c r="AF1655" s="165"/>
      <c r="AG1655" s="165"/>
      <c r="AH1655" s="165"/>
      <c r="AI1655" s="167"/>
      <c r="AJ1655" s="167"/>
      <c r="AK1655" s="165"/>
      <c r="AL1655" s="138"/>
      <c r="AM1655" s="138"/>
      <c r="AN1655" s="138"/>
      <c r="AO1655" s="142"/>
    </row>
    <row r="1656" spans="1:41">
      <c r="A1656" s="136">
        <v>52997146</v>
      </c>
      <c r="B1656" s="137">
        <v>27262550</v>
      </c>
      <c r="C1656" s="138"/>
      <c r="D1656" s="165">
        <v>0</v>
      </c>
      <c r="E1656" s="165">
        <v>0</v>
      </c>
      <c r="F1656" s="165">
        <v>0</v>
      </c>
      <c r="G1656" s="165">
        <v>0</v>
      </c>
      <c r="H1656" s="165">
        <v>0</v>
      </c>
      <c r="I1656" s="165">
        <v>0</v>
      </c>
      <c r="J1656" s="165">
        <v>0</v>
      </c>
      <c r="K1656" s="138">
        <v>0</v>
      </c>
      <c r="L1656" s="139">
        <v>11.375</v>
      </c>
      <c r="M1656" s="153">
        <v>0</v>
      </c>
      <c r="N1656" s="140" t="s">
        <v>125</v>
      </c>
      <c r="O1656" s="140">
        <v>0</v>
      </c>
      <c r="P1656" s="138">
        <v>0</v>
      </c>
      <c r="Q1656" s="137" t="s">
        <v>57</v>
      </c>
      <c r="R1656" s="137">
        <v>0</v>
      </c>
      <c r="S1656" s="140">
        <v>0</v>
      </c>
      <c r="T1656" s="182">
        <v>20161031</v>
      </c>
      <c r="U1656" s="137"/>
      <c r="V1656" s="138"/>
      <c r="W1656" s="141"/>
      <c r="X1656" s="138" t="s">
        <v>124</v>
      </c>
      <c r="Y1656" s="138">
        <v>0</v>
      </c>
      <c r="Z1656" s="138"/>
      <c r="AA1656" s="138"/>
      <c r="AB1656" s="138"/>
      <c r="AC1656" s="138"/>
      <c r="AD1656" s="138"/>
      <c r="AE1656" s="138"/>
      <c r="AF1656" s="165"/>
      <c r="AG1656" s="165"/>
      <c r="AH1656" s="165"/>
      <c r="AI1656" s="167"/>
      <c r="AJ1656" s="167"/>
      <c r="AK1656" s="165"/>
      <c r="AL1656" s="138"/>
      <c r="AM1656" s="138"/>
      <c r="AN1656" s="138"/>
      <c r="AO1656" s="142"/>
    </row>
    <row r="1657" spans="1:41">
      <c r="A1657" s="136">
        <v>53041817</v>
      </c>
      <c r="B1657" s="137">
        <v>42212814</v>
      </c>
      <c r="C1657" s="138"/>
      <c r="D1657" s="165">
        <v>129650.45</v>
      </c>
      <c r="E1657" s="165">
        <v>-4408.4799999999996</v>
      </c>
      <c r="F1657" s="165">
        <v>125241.97</v>
      </c>
      <c r="G1657" s="165">
        <v>-1274.9000000000001</v>
      </c>
      <c r="H1657" s="165">
        <v>0</v>
      </c>
      <c r="I1657" s="165">
        <v>-193.6</v>
      </c>
      <c r="J1657" s="165">
        <v>-5876.98</v>
      </c>
      <c r="K1657" s="138">
        <v>-2275.09</v>
      </c>
      <c r="L1657" s="139">
        <v>11.8</v>
      </c>
      <c r="M1657" s="153">
        <v>135.05255208333332</v>
      </c>
      <c r="N1657" s="140" t="s">
        <v>126</v>
      </c>
      <c r="O1657" s="140">
        <v>0</v>
      </c>
      <c r="P1657" s="138">
        <v>125241.97</v>
      </c>
      <c r="Q1657" s="137" t="s">
        <v>57</v>
      </c>
      <c r="R1657" s="137">
        <v>0</v>
      </c>
      <c r="S1657" s="140">
        <v>0</v>
      </c>
      <c r="T1657" s="182">
        <v>20161031</v>
      </c>
      <c r="U1657" s="137"/>
      <c r="V1657" s="138"/>
      <c r="W1657" s="141"/>
      <c r="X1657" s="138" t="s">
        <v>124</v>
      </c>
      <c r="Y1657" s="138">
        <v>0</v>
      </c>
      <c r="Z1657" s="138"/>
      <c r="AA1657" s="138"/>
      <c r="AB1657" s="138"/>
      <c r="AC1657" s="138"/>
      <c r="AD1657" s="138"/>
      <c r="AE1657" s="138"/>
      <c r="AF1657" s="165"/>
      <c r="AG1657" s="165"/>
      <c r="AH1657" s="165"/>
      <c r="AI1657" s="167"/>
      <c r="AJ1657" s="167"/>
      <c r="AK1657" s="165"/>
      <c r="AL1657" s="138"/>
      <c r="AM1657" s="138"/>
      <c r="AN1657" s="138"/>
      <c r="AO1657" s="142"/>
    </row>
    <row r="1658" spans="1:41">
      <c r="A1658" s="136">
        <v>53042612</v>
      </c>
      <c r="B1658" s="137">
        <v>27388491</v>
      </c>
      <c r="C1658" s="138"/>
      <c r="D1658" s="165">
        <v>259118.81</v>
      </c>
      <c r="E1658" s="165">
        <v>-2591.9699999999998</v>
      </c>
      <c r="F1658" s="165">
        <v>256526.84</v>
      </c>
      <c r="G1658" s="165">
        <v>-2284.56</v>
      </c>
      <c r="H1658" s="165">
        <v>0</v>
      </c>
      <c r="I1658" s="165">
        <v>-388.55</v>
      </c>
      <c r="J1658" s="165">
        <v>-5265.08</v>
      </c>
      <c r="K1658" s="138">
        <v>0</v>
      </c>
      <c r="L1658" s="139">
        <v>10.58</v>
      </c>
      <c r="M1658" s="153">
        <v>269.91542708333333</v>
      </c>
      <c r="N1658" s="140" t="s">
        <v>126</v>
      </c>
      <c r="O1658" s="140">
        <v>0</v>
      </c>
      <c r="P1658" s="138">
        <v>256526.84</v>
      </c>
      <c r="Q1658" s="137" t="s">
        <v>57</v>
      </c>
      <c r="R1658" s="137">
        <v>0</v>
      </c>
      <c r="S1658" s="140">
        <v>0</v>
      </c>
      <c r="T1658" s="182">
        <v>20161031</v>
      </c>
      <c r="U1658" s="137"/>
      <c r="V1658" s="138"/>
      <c r="W1658" s="141"/>
      <c r="X1658" s="138" t="s">
        <v>124</v>
      </c>
      <c r="Y1658" s="138">
        <v>0</v>
      </c>
      <c r="Z1658" s="138"/>
      <c r="AA1658" s="138"/>
      <c r="AB1658" s="138"/>
      <c r="AC1658" s="138"/>
      <c r="AD1658" s="138"/>
      <c r="AE1658" s="138"/>
      <c r="AF1658" s="165"/>
      <c r="AG1658" s="165"/>
      <c r="AH1658" s="165"/>
      <c r="AI1658" s="167"/>
      <c r="AJ1658" s="167"/>
      <c r="AK1658" s="165"/>
      <c r="AL1658" s="138"/>
      <c r="AM1658" s="138"/>
      <c r="AN1658" s="138"/>
      <c r="AO1658" s="142"/>
    </row>
    <row r="1659" spans="1:41">
      <c r="A1659" s="136">
        <v>53093199</v>
      </c>
      <c r="B1659" s="137">
        <v>10485447</v>
      </c>
      <c r="C1659" s="138"/>
      <c r="D1659" s="165">
        <v>163306.18</v>
      </c>
      <c r="E1659" s="165">
        <v>-1837.53</v>
      </c>
      <c r="F1659" s="165">
        <v>161468.65</v>
      </c>
      <c r="G1659" s="165">
        <v>-1701.11</v>
      </c>
      <c r="H1659" s="165">
        <v>0</v>
      </c>
      <c r="I1659" s="165">
        <v>-263.63</v>
      </c>
      <c r="J1659" s="165">
        <v>-3802.27</v>
      </c>
      <c r="K1659" s="138">
        <v>0</v>
      </c>
      <c r="L1659" s="139">
        <v>12.5</v>
      </c>
      <c r="M1659" s="153">
        <v>170.11060416666666</v>
      </c>
      <c r="N1659" s="140" t="s">
        <v>126</v>
      </c>
      <c r="O1659" s="140">
        <v>0</v>
      </c>
      <c r="P1659" s="138">
        <v>161468.65</v>
      </c>
      <c r="Q1659" s="137" t="s">
        <v>57</v>
      </c>
      <c r="R1659" s="137">
        <v>0</v>
      </c>
      <c r="S1659" s="140">
        <v>0</v>
      </c>
      <c r="T1659" s="182">
        <v>20161031</v>
      </c>
      <c r="U1659" s="137"/>
      <c r="V1659" s="138"/>
      <c r="W1659" s="141"/>
      <c r="X1659" s="138" t="s">
        <v>124</v>
      </c>
      <c r="Y1659" s="138">
        <v>0</v>
      </c>
      <c r="Z1659" s="138"/>
      <c r="AA1659" s="138"/>
      <c r="AB1659" s="138"/>
      <c r="AC1659" s="138"/>
      <c r="AD1659" s="138"/>
      <c r="AE1659" s="138"/>
      <c r="AF1659" s="165"/>
      <c r="AG1659" s="165"/>
      <c r="AH1659" s="165"/>
      <c r="AI1659" s="167"/>
      <c r="AJ1659" s="167"/>
      <c r="AK1659" s="165"/>
      <c r="AL1659" s="138"/>
      <c r="AM1659" s="138"/>
      <c r="AN1659" s="138"/>
      <c r="AO1659" s="142"/>
    </row>
    <row r="1660" spans="1:41">
      <c r="A1660" s="136">
        <v>53144403</v>
      </c>
      <c r="B1660" s="137">
        <v>37218442</v>
      </c>
      <c r="C1660" s="138"/>
      <c r="D1660" s="165">
        <v>0</v>
      </c>
      <c r="E1660" s="165">
        <v>0</v>
      </c>
      <c r="F1660" s="165">
        <v>0</v>
      </c>
      <c r="G1660" s="165">
        <v>0</v>
      </c>
      <c r="H1660" s="165">
        <v>0</v>
      </c>
      <c r="I1660" s="165">
        <v>0</v>
      </c>
      <c r="J1660" s="165">
        <v>0</v>
      </c>
      <c r="K1660" s="138">
        <v>0</v>
      </c>
      <c r="L1660" s="139">
        <v>11.1</v>
      </c>
      <c r="M1660" s="153">
        <v>0</v>
      </c>
      <c r="N1660" s="140" t="s">
        <v>125</v>
      </c>
      <c r="O1660" s="140">
        <v>0</v>
      </c>
      <c r="P1660" s="138">
        <v>0</v>
      </c>
      <c r="Q1660" s="137" t="s">
        <v>57</v>
      </c>
      <c r="R1660" s="137">
        <v>0</v>
      </c>
      <c r="S1660" s="140">
        <v>0</v>
      </c>
      <c r="T1660" s="182">
        <v>20161031</v>
      </c>
      <c r="U1660" s="137"/>
      <c r="V1660" s="138"/>
      <c r="W1660" s="141"/>
      <c r="X1660" s="138" t="s">
        <v>124</v>
      </c>
      <c r="Y1660" s="138">
        <v>0</v>
      </c>
      <c r="Z1660" s="138"/>
      <c r="AA1660" s="138"/>
      <c r="AB1660" s="138"/>
      <c r="AC1660" s="138"/>
      <c r="AD1660" s="138"/>
      <c r="AE1660" s="138"/>
      <c r="AF1660" s="165"/>
      <c r="AG1660" s="165"/>
      <c r="AH1660" s="165"/>
      <c r="AI1660" s="167"/>
      <c r="AJ1660" s="167"/>
      <c r="AK1660" s="165"/>
      <c r="AL1660" s="138"/>
      <c r="AM1660" s="138"/>
      <c r="AN1660" s="138"/>
      <c r="AO1660" s="142"/>
    </row>
    <row r="1661" spans="1:41">
      <c r="A1661" s="136">
        <v>53144605</v>
      </c>
      <c r="B1661" s="137">
        <v>24336416</v>
      </c>
      <c r="C1661" s="138"/>
      <c r="D1661" s="165">
        <v>0</v>
      </c>
      <c r="E1661" s="165">
        <v>0</v>
      </c>
      <c r="F1661" s="165">
        <v>0</v>
      </c>
      <c r="G1661" s="165">
        <v>0</v>
      </c>
      <c r="H1661" s="165">
        <v>0</v>
      </c>
      <c r="I1661" s="165">
        <v>0</v>
      </c>
      <c r="J1661" s="165">
        <v>0</v>
      </c>
      <c r="K1661" s="138">
        <v>0</v>
      </c>
      <c r="L1661" s="139">
        <v>11.11</v>
      </c>
      <c r="M1661" s="153">
        <v>0</v>
      </c>
      <c r="N1661" s="140" t="s">
        <v>125</v>
      </c>
      <c r="O1661" s="140">
        <v>0</v>
      </c>
      <c r="P1661" s="138">
        <v>0</v>
      </c>
      <c r="Q1661" s="137" t="s">
        <v>57</v>
      </c>
      <c r="R1661" s="137">
        <v>0</v>
      </c>
      <c r="S1661" s="140">
        <v>0</v>
      </c>
      <c r="T1661" s="182">
        <v>20161031</v>
      </c>
      <c r="U1661" s="137"/>
      <c r="V1661" s="138"/>
      <c r="W1661" s="141"/>
      <c r="X1661" s="138" t="s">
        <v>124</v>
      </c>
      <c r="Y1661" s="138">
        <v>0</v>
      </c>
      <c r="Z1661" s="138"/>
      <c r="AA1661" s="138"/>
      <c r="AB1661" s="138"/>
      <c r="AC1661" s="138"/>
      <c r="AD1661" s="138"/>
      <c r="AE1661" s="138"/>
      <c r="AF1661" s="165"/>
      <c r="AG1661" s="165"/>
      <c r="AH1661" s="165"/>
      <c r="AI1661" s="167"/>
      <c r="AJ1661" s="167"/>
      <c r="AK1661" s="165"/>
      <c r="AL1661" s="138"/>
      <c r="AM1661" s="138"/>
      <c r="AN1661" s="138"/>
      <c r="AO1661" s="142"/>
    </row>
    <row r="1662" spans="1:41">
      <c r="A1662" s="136">
        <v>53195402</v>
      </c>
      <c r="B1662" s="137">
        <v>5292702</v>
      </c>
      <c r="C1662" s="138"/>
      <c r="D1662" s="165">
        <v>2231722.41</v>
      </c>
      <c r="E1662" s="165">
        <v>-21951.43</v>
      </c>
      <c r="F1662" s="165">
        <v>2209770.98</v>
      </c>
      <c r="G1662" s="165">
        <v>-20643.43</v>
      </c>
      <c r="H1662" s="165">
        <v>0</v>
      </c>
      <c r="I1662" s="165">
        <v>-3202.14</v>
      </c>
      <c r="J1662" s="165">
        <v>-45797</v>
      </c>
      <c r="K1662" s="138">
        <v>-0.71</v>
      </c>
      <c r="L1662" s="139">
        <v>11.1</v>
      </c>
      <c r="M1662" s="153">
        <v>2324.7108437500005</v>
      </c>
      <c r="N1662" s="140" t="s">
        <v>126</v>
      </c>
      <c r="O1662" s="140">
        <v>0</v>
      </c>
      <c r="P1662" s="138">
        <v>2209770.98</v>
      </c>
      <c r="Q1662" s="137" t="s">
        <v>57</v>
      </c>
      <c r="R1662" s="137">
        <v>0</v>
      </c>
      <c r="S1662" s="140">
        <v>0</v>
      </c>
      <c r="T1662" s="182">
        <v>20161031</v>
      </c>
      <c r="U1662" s="137"/>
      <c r="V1662" s="138"/>
      <c r="W1662" s="141"/>
      <c r="X1662" s="138" t="s">
        <v>124</v>
      </c>
      <c r="Y1662" s="138">
        <v>0</v>
      </c>
      <c r="Z1662" s="138"/>
      <c r="AA1662" s="138"/>
      <c r="AB1662" s="138"/>
      <c r="AC1662" s="138"/>
      <c r="AD1662" s="138"/>
      <c r="AE1662" s="138"/>
      <c r="AF1662" s="165"/>
      <c r="AG1662" s="165"/>
      <c r="AH1662" s="165"/>
      <c r="AI1662" s="167"/>
      <c r="AJ1662" s="167"/>
      <c r="AK1662" s="165"/>
      <c r="AL1662" s="138"/>
      <c r="AM1662" s="138"/>
      <c r="AN1662" s="138"/>
      <c r="AO1662" s="142"/>
    </row>
    <row r="1663" spans="1:41">
      <c r="A1663" s="136">
        <v>53196480</v>
      </c>
      <c r="B1663" s="137">
        <v>29570029</v>
      </c>
      <c r="C1663" s="138"/>
      <c r="D1663" s="165">
        <v>223097.54</v>
      </c>
      <c r="E1663" s="165">
        <v>-2231.64</v>
      </c>
      <c r="F1663" s="165">
        <v>220865.9</v>
      </c>
      <c r="G1663" s="165">
        <v>-1966.98</v>
      </c>
      <c r="H1663" s="165">
        <v>0</v>
      </c>
      <c r="I1663" s="165">
        <v>-311.24</v>
      </c>
      <c r="J1663" s="165">
        <v>-4509.8599999999997</v>
      </c>
      <c r="K1663" s="138">
        <v>0</v>
      </c>
      <c r="L1663" s="139">
        <v>10.58</v>
      </c>
      <c r="M1663" s="153">
        <v>232.39327083333333</v>
      </c>
      <c r="N1663" s="140" t="s">
        <v>126</v>
      </c>
      <c r="O1663" s="140">
        <v>0</v>
      </c>
      <c r="P1663" s="138">
        <v>220865.9</v>
      </c>
      <c r="Q1663" s="137" t="s">
        <v>57</v>
      </c>
      <c r="R1663" s="137">
        <v>0</v>
      </c>
      <c r="S1663" s="140">
        <v>0</v>
      </c>
      <c r="T1663" s="182">
        <v>20161031</v>
      </c>
      <c r="U1663" s="137"/>
      <c r="V1663" s="138"/>
      <c r="W1663" s="141"/>
      <c r="X1663" s="138" t="s">
        <v>124</v>
      </c>
      <c r="Y1663" s="138">
        <v>0</v>
      </c>
      <c r="Z1663" s="138"/>
      <c r="AA1663" s="138"/>
      <c r="AB1663" s="138"/>
      <c r="AC1663" s="138"/>
      <c r="AD1663" s="138"/>
      <c r="AE1663" s="138"/>
      <c r="AF1663" s="165"/>
      <c r="AG1663" s="165"/>
      <c r="AH1663" s="165"/>
      <c r="AI1663" s="167"/>
      <c r="AJ1663" s="167"/>
      <c r="AK1663" s="165"/>
      <c r="AL1663" s="138"/>
      <c r="AM1663" s="138"/>
      <c r="AN1663" s="138"/>
      <c r="AO1663" s="142"/>
    </row>
    <row r="1664" spans="1:41">
      <c r="A1664" s="136">
        <v>53196520</v>
      </c>
      <c r="B1664" s="137">
        <v>32072485</v>
      </c>
      <c r="C1664" s="138"/>
      <c r="D1664" s="165">
        <v>0</v>
      </c>
      <c r="E1664" s="165">
        <v>0</v>
      </c>
      <c r="F1664" s="165">
        <v>0</v>
      </c>
      <c r="G1664" s="165">
        <v>0</v>
      </c>
      <c r="H1664" s="165">
        <v>0</v>
      </c>
      <c r="I1664" s="165">
        <v>0</v>
      </c>
      <c r="J1664" s="165">
        <v>0</v>
      </c>
      <c r="K1664" s="138">
        <v>0</v>
      </c>
      <c r="L1664" s="139">
        <v>11.1</v>
      </c>
      <c r="M1664" s="153">
        <v>0</v>
      </c>
      <c r="N1664" s="140" t="s">
        <v>125</v>
      </c>
      <c r="O1664" s="140">
        <v>0</v>
      </c>
      <c r="P1664" s="138">
        <v>0</v>
      </c>
      <c r="Q1664" s="137" t="s">
        <v>57</v>
      </c>
      <c r="R1664" s="137">
        <v>0</v>
      </c>
      <c r="S1664" s="140">
        <v>0</v>
      </c>
      <c r="T1664" s="182">
        <v>20161031</v>
      </c>
      <c r="U1664" s="137"/>
      <c r="V1664" s="138"/>
      <c r="W1664" s="141"/>
      <c r="X1664" s="138" t="s">
        <v>124</v>
      </c>
      <c r="Y1664" s="138">
        <v>0</v>
      </c>
      <c r="Z1664" s="138"/>
      <c r="AA1664" s="138"/>
      <c r="AB1664" s="138"/>
      <c r="AC1664" s="138"/>
      <c r="AD1664" s="138"/>
      <c r="AE1664" s="138"/>
      <c r="AF1664" s="165"/>
      <c r="AG1664" s="165"/>
      <c r="AH1664" s="165"/>
      <c r="AI1664" s="167"/>
      <c r="AJ1664" s="167"/>
      <c r="AK1664" s="165"/>
      <c r="AL1664" s="138"/>
      <c r="AM1664" s="138"/>
      <c r="AN1664" s="138"/>
      <c r="AO1664" s="142"/>
    </row>
    <row r="1665" spans="1:41">
      <c r="A1665" s="136">
        <v>53254430</v>
      </c>
      <c r="B1665" s="137">
        <v>18227925</v>
      </c>
      <c r="C1665" s="138"/>
      <c r="D1665" s="165">
        <v>0</v>
      </c>
      <c r="E1665" s="165">
        <v>0</v>
      </c>
      <c r="F1665" s="165">
        <v>0</v>
      </c>
      <c r="G1665" s="165">
        <v>0</v>
      </c>
      <c r="H1665" s="165">
        <v>0</v>
      </c>
      <c r="I1665" s="165">
        <v>0</v>
      </c>
      <c r="J1665" s="165">
        <v>0</v>
      </c>
      <c r="K1665" s="138">
        <v>0</v>
      </c>
      <c r="L1665" s="139">
        <v>11.1</v>
      </c>
      <c r="M1665" s="153">
        <v>0</v>
      </c>
      <c r="N1665" s="140" t="s">
        <v>125</v>
      </c>
      <c r="O1665" s="140">
        <v>1</v>
      </c>
      <c r="P1665" s="138">
        <v>0</v>
      </c>
      <c r="Q1665" s="137" t="s">
        <v>57</v>
      </c>
      <c r="R1665" s="137">
        <v>0</v>
      </c>
      <c r="S1665" s="140">
        <v>0</v>
      </c>
      <c r="T1665" s="182">
        <v>20161031</v>
      </c>
      <c r="U1665" s="137"/>
      <c r="V1665" s="138"/>
      <c r="W1665" s="141"/>
      <c r="X1665" s="138" t="s">
        <v>124</v>
      </c>
      <c r="Y1665" s="138">
        <v>0</v>
      </c>
      <c r="Z1665" s="138"/>
      <c r="AA1665" s="138"/>
      <c r="AB1665" s="138"/>
      <c r="AC1665" s="138"/>
      <c r="AD1665" s="138"/>
      <c r="AE1665" s="138"/>
      <c r="AF1665" s="165"/>
      <c r="AG1665" s="165"/>
      <c r="AH1665" s="165"/>
      <c r="AI1665" s="167"/>
      <c r="AJ1665" s="167"/>
      <c r="AK1665" s="165"/>
      <c r="AL1665" s="138"/>
      <c r="AM1665" s="138"/>
      <c r="AN1665" s="138"/>
      <c r="AO1665" s="142"/>
    </row>
    <row r="1666" spans="1:41">
      <c r="A1666" s="136">
        <v>53299151</v>
      </c>
      <c r="B1666" s="137">
        <v>13023912</v>
      </c>
      <c r="C1666" s="138"/>
      <c r="D1666" s="165">
        <v>0</v>
      </c>
      <c r="E1666" s="165">
        <v>0</v>
      </c>
      <c r="F1666" s="165">
        <v>0</v>
      </c>
      <c r="G1666" s="165">
        <v>0</v>
      </c>
      <c r="H1666" s="165">
        <v>0</v>
      </c>
      <c r="I1666" s="165">
        <v>0</v>
      </c>
      <c r="J1666" s="165">
        <v>0</v>
      </c>
      <c r="K1666" s="138">
        <v>0</v>
      </c>
      <c r="L1666" s="139">
        <v>11.1</v>
      </c>
      <c r="M1666" s="153">
        <v>0</v>
      </c>
      <c r="N1666" s="140" t="s">
        <v>125</v>
      </c>
      <c r="O1666" s="140">
        <v>0</v>
      </c>
      <c r="P1666" s="138">
        <v>0</v>
      </c>
      <c r="Q1666" s="137" t="s">
        <v>57</v>
      </c>
      <c r="R1666" s="137">
        <v>0</v>
      </c>
      <c r="S1666" s="140">
        <v>0</v>
      </c>
      <c r="T1666" s="182">
        <v>20161031</v>
      </c>
      <c r="U1666" s="137"/>
      <c r="V1666" s="138"/>
      <c r="W1666" s="141"/>
      <c r="X1666" s="138" t="s">
        <v>124</v>
      </c>
      <c r="Y1666" s="138">
        <v>0</v>
      </c>
      <c r="Z1666" s="138"/>
      <c r="AA1666" s="138"/>
      <c r="AB1666" s="138"/>
      <c r="AC1666" s="138"/>
      <c r="AD1666" s="138"/>
      <c r="AE1666" s="138"/>
      <c r="AF1666" s="165"/>
      <c r="AG1666" s="165"/>
      <c r="AH1666" s="165"/>
      <c r="AI1666" s="167"/>
      <c r="AJ1666" s="167"/>
      <c r="AK1666" s="165"/>
      <c r="AL1666" s="138"/>
      <c r="AM1666" s="138"/>
      <c r="AN1666" s="138"/>
      <c r="AO1666" s="142"/>
    </row>
    <row r="1667" spans="1:41">
      <c r="A1667" s="136">
        <v>53299376</v>
      </c>
      <c r="B1667" s="137">
        <v>11854051</v>
      </c>
      <c r="C1667" s="138"/>
      <c r="D1667" s="165">
        <v>0</v>
      </c>
      <c r="E1667" s="165">
        <v>0</v>
      </c>
      <c r="F1667" s="165">
        <v>0</v>
      </c>
      <c r="G1667" s="165">
        <v>0</v>
      </c>
      <c r="H1667" s="165">
        <v>0</v>
      </c>
      <c r="I1667" s="165">
        <v>0</v>
      </c>
      <c r="J1667" s="165">
        <v>0</v>
      </c>
      <c r="K1667" s="138">
        <v>0</v>
      </c>
      <c r="L1667" s="139">
        <v>11.8</v>
      </c>
      <c r="M1667" s="153">
        <v>0</v>
      </c>
      <c r="N1667" s="140" t="s">
        <v>125</v>
      </c>
      <c r="O1667" s="140">
        <v>0</v>
      </c>
      <c r="P1667" s="138">
        <v>0</v>
      </c>
      <c r="Q1667" s="137" t="s">
        <v>57</v>
      </c>
      <c r="R1667" s="137">
        <v>0</v>
      </c>
      <c r="S1667" s="140">
        <v>0</v>
      </c>
      <c r="T1667" s="182">
        <v>20161031</v>
      </c>
      <c r="U1667" s="137"/>
      <c r="V1667" s="138"/>
      <c r="W1667" s="141"/>
      <c r="X1667" s="138" t="s">
        <v>124</v>
      </c>
      <c r="Y1667" s="138">
        <v>0</v>
      </c>
      <c r="Z1667" s="138"/>
      <c r="AA1667" s="138"/>
      <c r="AB1667" s="138"/>
      <c r="AC1667" s="138"/>
      <c r="AD1667" s="138"/>
      <c r="AE1667" s="138"/>
      <c r="AF1667" s="165"/>
      <c r="AG1667" s="165"/>
      <c r="AH1667" s="165"/>
      <c r="AI1667" s="167"/>
      <c r="AJ1667" s="167"/>
      <c r="AK1667" s="165"/>
      <c r="AL1667" s="138"/>
      <c r="AM1667" s="138"/>
      <c r="AN1667" s="138"/>
      <c r="AO1667" s="142"/>
    </row>
    <row r="1668" spans="1:41">
      <c r="A1668" s="136">
        <v>53344146</v>
      </c>
      <c r="B1668" s="137">
        <v>5800989</v>
      </c>
      <c r="C1668" s="138"/>
      <c r="D1668" s="165">
        <v>0</v>
      </c>
      <c r="E1668" s="165">
        <v>0</v>
      </c>
      <c r="F1668" s="165">
        <v>0</v>
      </c>
      <c r="G1668" s="165">
        <v>0</v>
      </c>
      <c r="H1668" s="165">
        <v>0</v>
      </c>
      <c r="I1668" s="165">
        <v>0</v>
      </c>
      <c r="J1668" s="165">
        <v>0</v>
      </c>
      <c r="K1668" s="138">
        <v>0</v>
      </c>
      <c r="L1668" s="139">
        <v>11.1</v>
      </c>
      <c r="M1668" s="153">
        <v>0</v>
      </c>
      <c r="N1668" s="140" t="s">
        <v>125</v>
      </c>
      <c r="O1668" s="140">
        <v>0</v>
      </c>
      <c r="P1668" s="138">
        <v>0</v>
      </c>
      <c r="Q1668" s="152" t="s">
        <v>57</v>
      </c>
      <c r="R1668" s="137">
        <v>0</v>
      </c>
      <c r="S1668" s="140">
        <v>0</v>
      </c>
      <c r="T1668" s="182">
        <v>20161031</v>
      </c>
      <c r="U1668" s="137"/>
      <c r="V1668" s="138"/>
      <c r="W1668" s="141"/>
      <c r="X1668" s="138" t="s">
        <v>124</v>
      </c>
      <c r="Y1668" s="138">
        <v>0</v>
      </c>
      <c r="Z1668" s="138"/>
      <c r="AA1668" s="138"/>
      <c r="AB1668" s="138"/>
      <c r="AC1668" s="138"/>
      <c r="AD1668" s="138"/>
      <c r="AE1668" s="138"/>
      <c r="AF1668" s="165"/>
      <c r="AG1668" s="165"/>
      <c r="AH1668" s="165"/>
      <c r="AI1668" s="167"/>
      <c r="AJ1668" s="167"/>
      <c r="AK1668" s="165"/>
      <c r="AL1668" s="138"/>
      <c r="AM1668" s="138"/>
      <c r="AN1668" s="138"/>
      <c r="AO1668" s="142"/>
    </row>
    <row r="1669" spans="1:41">
      <c r="A1669" s="136">
        <v>53344913</v>
      </c>
      <c r="B1669" s="137">
        <v>21521466</v>
      </c>
      <c r="C1669" s="138"/>
      <c r="D1669" s="165">
        <v>1427608.42</v>
      </c>
      <c r="E1669" s="165">
        <v>-14403.5</v>
      </c>
      <c r="F1669" s="165">
        <v>1413204.92</v>
      </c>
      <c r="G1669" s="165">
        <v>-12271.48</v>
      </c>
      <c r="H1669" s="165">
        <v>0</v>
      </c>
      <c r="I1669" s="165">
        <v>-2157.77</v>
      </c>
      <c r="J1669" s="165">
        <v>-28832.75</v>
      </c>
      <c r="K1669" s="138">
        <v>0</v>
      </c>
      <c r="L1669" s="139">
        <v>10.315</v>
      </c>
      <c r="M1669" s="153">
        <v>1487.0921041666668</v>
      </c>
      <c r="N1669" s="140" t="s">
        <v>126</v>
      </c>
      <c r="O1669" s="140">
        <v>0</v>
      </c>
      <c r="P1669" s="138">
        <v>1413204.92</v>
      </c>
      <c r="Q1669" s="137" t="s">
        <v>57</v>
      </c>
      <c r="R1669" s="137">
        <v>0</v>
      </c>
      <c r="S1669" s="140">
        <v>0</v>
      </c>
      <c r="T1669" s="182">
        <v>20161031</v>
      </c>
      <c r="U1669" s="137"/>
      <c r="V1669" s="138"/>
      <c r="W1669" s="141"/>
      <c r="X1669" s="138" t="s">
        <v>124</v>
      </c>
      <c r="Y1669" s="138">
        <v>0</v>
      </c>
      <c r="Z1669" s="138"/>
      <c r="AA1669" s="138"/>
      <c r="AB1669" s="138"/>
      <c r="AC1669" s="138"/>
      <c r="AD1669" s="138"/>
      <c r="AE1669" s="138"/>
      <c r="AF1669" s="165"/>
      <c r="AG1669" s="165"/>
      <c r="AH1669" s="165"/>
      <c r="AI1669" s="167"/>
      <c r="AJ1669" s="167"/>
      <c r="AK1669" s="165"/>
      <c r="AL1669" s="138"/>
      <c r="AM1669" s="138"/>
      <c r="AN1669" s="138"/>
      <c r="AO1669" s="142"/>
    </row>
    <row r="1670" spans="1:41">
      <c r="A1670" s="136">
        <v>53345277</v>
      </c>
      <c r="B1670" s="137">
        <v>34224090</v>
      </c>
      <c r="C1670" s="138"/>
      <c r="D1670" s="165">
        <v>695529.46</v>
      </c>
      <c r="E1670" s="165">
        <v>-7017.36</v>
      </c>
      <c r="F1670" s="165">
        <v>688512.1</v>
      </c>
      <c r="G1670" s="165">
        <v>-5978.66</v>
      </c>
      <c r="H1670" s="165">
        <v>0</v>
      </c>
      <c r="I1670" s="165">
        <v>-941.65</v>
      </c>
      <c r="J1670" s="165">
        <v>-13937.67</v>
      </c>
      <c r="K1670" s="138">
        <v>0</v>
      </c>
      <c r="L1670" s="139">
        <v>10.315</v>
      </c>
      <c r="M1670" s="153">
        <v>724.50985416666663</v>
      </c>
      <c r="N1670" s="140" t="s">
        <v>126</v>
      </c>
      <c r="O1670" s="140">
        <v>0</v>
      </c>
      <c r="P1670" s="138">
        <v>688512.1</v>
      </c>
      <c r="Q1670" s="137" t="s">
        <v>57</v>
      </c>
      <c r="R1670" s="137">
        <v>0</v>
      </c>
      <c r="S1670" s="140">
        <v>0</v>
      </c>
      <c r="T1670" s="182">
        <v>20161031</v>
      </c>
      <c r="U1670" s="137"/>
      <c r="V1670" s="138"/>
      <c r="W1670" s="141"/>
      <c r="X1670" s="138" t="s">
        <v>124</v>
      </c>
      <c r="Y1670" s="138">
        <v>0</v>
      </c>
      <c r="Z1670" s="138"/>
      <c r="AA1670" s="138"/>
      <c r="AB1670" s="138"/>
      <c r="AC1670" s="138"/>
      <c r="AD1670" s="138"/>
      <c r="AE1670" s="138"/>
      <c r="AF1670" s="165"/>
      <c r="AG1670" s="165"/>
      <c r="AH1670" s="165"/>
      <c r="AI1670" s="167"/>
      <c r="AJ1670" s="167"/>
      <c r="AK1670" s="165"/>
      <c r="AL1670" s="138"/>
      <c r="AM1670" s="138"/>
      <c r="AN1670" s="138"/>
      <c r="AO1670" s="142"/>
    </row>
    <row r="1671" spans="1:41">
      <c r="A1671" s="136">
        <v>53345283</v>
      </c>
      <c r="B1671" s="137">
        <v>12813822</v>
      </c>
      <c r="C1671" s="138"/>
      <c r="D1671" s="165">
        <v>310942.83</v>
      </c>
      <c r="E1671" s="165">
        <v>-3137.18</v>
      </c>
      <c r="F1671" s="165">
        <v>307805.65000000002</v>
      </c>
      <c r="G1671" s="165">
        <v>-2672.81</v>
      </c>
      <c r="H1671" s="165">
        <v>0</v>
      </c>
      <c r="I1671" s="165">
        <v>-450.24</v>
      </c>
      <c r="J1671" s="165">
        <v>-6260.23</v>
      </c>
      <c r="K1671" s="138">
        <v>0</v>
      </c>
      <c r="L1671" s="139">
        <v>10.315</v>
      </c>
      <c r="M1671" s="153">
        <v>323.89878125000001</v>
      </c>
      <c r="N1671" s="140" t="s">
        <v>126</v>
      </c>
      <c r="O1671" s="140">
        <v>0</v>
      </c>
      <c r="P1671" s="138">
        <v>307805.65000000002</v>
      </c>
      <c r="Q1671" s="137" t="s">
        <v>57</v>
      </c>
      <c r="R1671" s="137">
        <v>0</v>
      </c>
      <c r="S1671" s="140">
        <v>0</v>
      </c>
      <c r="T1671" s="182">
        <v>20161031</v>
      </c>
      <c r="U1671" s="137"/>
      <c r="V1671" s="138"/>
      <c r="W1671" s="141"/>
      <c r="X1671" s="138" t="s">
        <v>124</v>
      </c>
      <c r="Y1671" s="138">
        <v>0</v>
      </c>
      <c r="Z1671" s="138"/>
      <c r="AA1671" s="138"/>
      <c r="AB1671" s="138"/>
      <c r="AC1671" s="138"/>
      <c r="AD1671" s="138"/>
      <c r="AE1671" s="138"/>
      <c r="AF1671" s="165"/>
      <c r="AG1671" s="165"/>
      <c r="AH1671" s="165"/>
      <c r="AI1671" s="167"/>
      <c r="AJ1671" s="167"/>
      <c r="AK1671" s="165"/>
      <c r="AL1671" s="138"/>
      <c r="AM1671" s="138"/>
      <c r="AN1671" s="138"/>
      <c r="AO1671" s="142"/>
    </row>
    <row r="1672" spans="1:41">
      <c r="A1672" s="136">
        <v>53390223</v>
      </c>
      <c r="B1672" s="137">
        <v>19499403</v>
      </c>
      <c r="C1672" s="138"/>
      <c r="D1672" s="165">
        <v>0</v>
      </c>
      <c r="E1672" s="165">
        <v>0</v>
      </c>
      <c r="F1672" s="165">
        <v>0</v>
      </c>
      <c r="G1672" s="165">
        <v>0</v>
      </c>
      <c r="H1672" s="165">
        <v>0</v>
      </c>
      <c r="I1672" s="165">
        <v>0</v>
      </c>
      <c r="J1672" s="165">
        <v>0</v>
      </c>
      <c r="K1672" s="138">
        <v>0</v>
      </c>
      <c r="L1672" s="139">
        <v>11.8</v>
      </c>
      <c r="M1672" s="153">
        <v>0</v>
      </c>
      <c r="N1672" s="140" t="s">
        <v>125</v>
      </c>
      <c r="O1672" s="140">
        <v>0</v>
      </c>
      <c r="P1672" s="138">
        <v>0</v>
      </c>
      <c r="Q1672" s="137" t="s">
        <v>57</v>
      </c>
      <c r="R1672" s="137">
        <v>0</v>
      </c>
      <c r="S1672" s="140">
        <v>0</v>
      </c>
      <c r="T1672" s="182">
        <v>20161031</v>
      </c>
      <c r="U1672" s="137"/>
      <c r="V1672" s="138"/>
      <c r="W1672" s="141"/>
      <c r="X1672" s="138" t="s">
        <v>124</v>
      </c>
      <c r="Y1672" s="138">
        <v>0</v>
      </c>
      <c r="Z1672" s="138"/>
      <c r="AA1672" s="138"/>
      <c r="AB1672" s="138"/>
      <c r="AC1672" s="138"/>
      <c r="AD1672" s="138"/>
      <c r="AE1672" s="138"/>
      <c r="AF1672" s="165"/>
      <c r="AG1672" s="165"/>
      <c r="AH1672" s="165"/>
      <c r="AI1672" s="167"/>
      <c r="AJ1672" s="167"/>
      <c r="AK1672" s="165"/>
      <c r="AL1672" s="138"/>
      <c r="AM1672" s="138"/>
      <c r="AN1672" s="138"/>
      <c r="AO1672" s="142"/>
    </row>
    <row r="1673" spans="1:41" ht="14.25" customHeight="1">
      <c r="A1673" s="136">
        <v>53496429</v>
      </c>
      <c r="B1673" s="137">
        <v>12084783</v>
      </c>
      <c r="C1673" s="138"/>
      <c r="D1673" s="165">
        <v>490961.95</v>
      </c>
      <c r="E1673" s="165">
        <v>-400.78</v>
      </c>
      <c r="F1673" s="165">
        <v>490561.17</v>
      </c>
      <c r="G1673" s="165">
        <v>-4220.2299999999996</v>
      </c>
      <c r="H1673" s="165">
        <v>0</v>
      </c>
      <c r="I1673" s="165">
        <v>-725.88</v>
      </c>
      <c r="J1673" s="165">
        <v>-5346.89</v>
      </c>
      <c r="K1673" s="138">
        <v>0</v>
      </c>
      <c r="L1673" s="139">
        <v>10.315</v>
      </c>
      <c r="M1673" s="153">
        <v>511.41869791666676</v>
      </c>
      <c r="N1673" s="140" t="s">
        <v>126</v>
      </c>
      <c r="O1673" s="140">
        <v>0</v>
      </c>
      <c r="P1673" s="138">
        <v>486008.52</v>
      </c>
      <c r="Q1673" s="137" t="s">
        <v>58</v>
      </c>
      <c r="R1673" s="137">
        <v>20161031</v>
      </c>
      <c r="S1673" s="140">
        <v>1</v>
      </c>
      <c r="T1673" s="182">
        <v>20161031</v>
      </c>
      <c r="U1673" s="137"/>
      <c r="V1673" s="138"/>
      <c r="W1673" s="141"/>
      <c r="X1673" s="138" t="s">
        <v>124</v>
      </c>
      <c r="Y1673" s="138">
        <v>0</v>
      </c>
      <c r="Z1673" s="138"/>
      <c r="AA1673" s="138"/>
      <c r="AB1673" s="138"/>
      <c r="AC1673" s="138"/>
      <c r="AD1673" s="138"/>
      <c r="AE1673" s="138"/>
      <c r="AF1673" s="165"/>
      <c r="AG1673" s="165"/>
      <c r="AH1673" s="165"/>
      <c r="AI1673" s="167"/>
      <c r="AJ1673" s="167"/>
      <c r="AK1673" s="165"/>
      <c r="AL1673" s="138"/>
      <c r="AM1673" s="138"/>
      <c r="AN1673" s="138"/>
      <c r="AO1673" s="142"/>
    </row>
    <row r="1674" spans="1:41">
      <c r="A1674" s="136">
        <v>53496596</v>
      </c>
      <c r="B1674" s="137">
        <v>42254071</v>
      </c>
      <c r="C1674" s="138"/>
      <c r="D1674" s="165">
        <v>0</v>
      </c>
      <c r="E1674" s="165">
        <v>0</v>
      </c>
      <c r="F1674" s="165">
        <v>0</v>
      </c>
      <c r="G1674" s="165">
        <v>0</v>
      </c>
      <c r="H1674" s="165">
        <v>0</v>
      </c>
      <c r="I1674" s="165">
        <v>0</v>
      </c>
      <c r="J1674" s="165">
        <v>0</v>
      </c>
      <c r="K1674" s="138">
        <v>0</v>
      </c>
      <c r="L1674" s="139">
        <v>12.17</v>
      </c>
      <c r="M1674" s="153">
        <v>0</v>
      </c>
      <c r="N1674" s="140" t="s">
        <v>125</v>
      </c>
      <c r="O1674" s="140">
        <v>1</v>
      </c>
      <c r="P1674" s="138">
        <v>0</v>
      </c>
      <c r="Q1674" s="137" t="s">
        <v>57</v>
      </c>
      <c r="R1674" s="137">
        <v>0</v>
      </c>
      <c r="S1674" s="140">
        <v>0</v>
      </c>
      <c r="T1674" s="182">
        <v>20161031</v>
      </c>
      <c r="U1674" s="137"/>
      <c r="V1674" s="138"/>
      <c r="W1674" s="141"/>
      <c r="X1674" s="138" t="s">
        <v>124</v>
      </c>
      <c r="Y1674" s="138">
        <v>0</v>
      </c>
      <c r="Z1674" s="138"/>
      <c r="AA1674" s="138"/>
      <c r="AB1674" s="138"/>
      <c r="AC1674" s="138"/>
      <c r="AD1674" s="138"/>
      <c r="AE1674" s="138"/>
      <c r="AF1674" s="165"/>
      <c r="AG1674" s="165"/>
      <c r="AH1674" s="165"/>
      <c r="AI1674" s="167"/>
      <c r="AJ1674" s="167"/>
      <c r="AK1674" s="165"/>
      <c r="AL1674" s="138"/>
      <c r="AM1674" s="138"/>
      <c r="AN1674" s="138"/>
      <c r="AO1674" s="142"/>
    </row>
    <row r="1675" spans="1:41">
      <c r="A1675" s="136">
        <v>53497231</v>
      </c>
      <c r="B1675" s="137">
        <v>5026093</v>
      </c>
      <c r="C1675" s="138"/>
      <c r="D1675" s="165">
        <v>248290.95</v>
      </c>
      <c r="E1675" s="165">
        <v>-4633.16</v>
      </c>
      <c r="F1675" s="165">
        <v>243657.79</v>
      </c>
      <c r="G1675" s="165">
        <v>-4045.96</v>
      </c>
      <c r="H1675" s="165">
        <v>-500</v>
      </c>
      <c r="I1675" s="165">
        <v>-310.88</v>
      </c>
      <c r="J1675" s="165">
        <v>-9490</v>
      </c>
      <c r="K1675" s="138">
        <v>0</v>
      </c>
      <c r="L1675" s="139">
        <v>11.375</v>
      </c>
      <c r="M1675" s="153">
        <v>258.63640624999999</v>
      </c>
      <c r="N1675" s="140" t="s">
        <v>126</v>
      </c>
      <c r="O1675" s="140">
        <v>0</v>
      </c>
      <c r="P1675" s="138">
        <v>241233.88</v>
      </c>
      <c r="Q1675" s="137" t="s">
        <v>59</v>
      </c>
      <c r="R1675" s="137">
        <v>20160930</v>
      </c>
      <c r="S1675" s="140">
        <v>2</v>
      </c>
      <c r="T1675" s="182">
        <v>20161031</v>
      </c>
      <c r="U1675" s="137"/>
      <c r="V1675" s="138"/>
      <c r="W1675" s="141"/>
      <c r="X1675" s="138" t="s">
        <v>124</v>
      </c>
      <c r="Y1675" s="138">
        <v>0</v>
      </c>
      <c r="Z1675" s="138"/>
      <c r="AA1675" s="138"/>
      <c r="AB1675" s="138"/>
      <c r="AC1675" s="138"/>
      <c r="AD1675" s="138"/>
      <c r="AE1675" s="138"/>
      <c r="AF1675" s="165"/>
      <c r="AG1675" s="165"/>
      <c r="AH1675" s="165"/>
      <c r="AI1675" s="167"/>
      <c r="AJ1675" s="167"/>
      <c r="AK1675" s="165"/>
      <c r="AL1675" s="138"/>
      <c r="AM1675" s="138"/>
      <c r="AN1675" s="138"/>
      <c r="AO1675" s="142"/>
    </row>
    <row r="1676" spans="1:41">
      <c r="A1676" s="136">
        <v>53497848</v>
      </c>
      <c r="B1676" s="137">
        <v>40997631</v>
      </c>
      <c r="C1676" s="138"/>
      <c r="D1676" s="165">
        <v>0</v>
      </c>
      <c r="E1676" s="165">
        <v>0</v>
      </c>
      <c r="F1676" s="165">
        <v>0</v>
      </c>
      <c r="G1676" s="165">
        <v>0</v>
      </c>
      <c r="H1676" s="165">
        <v>0</v>
      </c>
      <c r="I1676" s="165">
        <v>0</v>
      </c>
      <c r="J1676" s="165">
        <v>0</v>
      </c>
      <c r="K1676" s="138">
        <v>0</v>
      </c>
      <c r="L1676" s="139">
        <v>12.5</v>
      </c>
      <c r="M1676" s="153">
        <v>0</v>
      </c>
      <c r="N1676" s="140" t="s">
        <v>125</v>
      </c>
      <c r="O1676" s="140">
        <v>0</v>
      </c>
      <c r="P1676" s="138">
        <v>0</v>
      </c>
      <c r="Q1676" s="137" t="s">
        <v>57</v>
      </c>
      <c r="R1676" s="137">
        <v>0</v>
      </c>
      <c r="S1676" s="140">
        <v>0</v>
      </c>
      <c r="T1676" s="182">
        <v>20161031</v>
      </c>
      <c r="U1676" s="137"/>
      <c r="V1676" s="138"/>
      <c r="W1676" s="141"/>
      <c r="X1676" s="138" t="s">
        <v>124</v>
      </c>
      <c r="Y1676" s="138">
        <v>0</v>
      </c>
      <c r="Z1676" s="138"/>
      <c r="AA1676" s="138"/>
      <c r="AB1676" s="138"/>
      <c r="AC1676" s="138"/>
      <c r="AD1676" s="138"/>
      <c r="AE1676" s="138"/>
      <c r="AF1676" s="165"/>
      <c r="AG1676" s="165"/>
      <c r="AH1676" s="165"/>
      <c r="AI1676" s="167"/>
      <c r="AJ1676" s="167"/>
      <c r="AK1676" s="165"/>
      <c r="AL1676" s="138"/>
      <c r="AM1676" s="138"/>
      <c r="AN1676" s="138"/>
      <c r="AO1676" s="142"/>
    </row>
    <row r="1677" spans="1:41">
      <c r="A1677" s="136">
        <v>53498030</v>
      </c>
      <c r="B1677" s="137">
        <v>33318511</v>
      </c>
      <c r="C1677" s="138"/>
      <c r="D1677" s="165">
        <v>11592.12</v>
      </c>
      <c r="E1677" s="165">
        <v>-921.19</v>
      </c>
      <c r="F1677" s="165">
        <v>10670.93</v>
      </c>
      <c r="G1677" s="165">
        <v>-99.64</v>
      </c>
      <c r="H1677" s="165">
        <v>0</v>
      </c>
      <c r="I1677" s="165">
        <v>-247.46</v>
      </c>
      <c r="J1677" s="165">
        <v>-1268.29</v>
      </c>
      <c r="K1677" s="138">
        <v>0</v>
      </c>
      <c r="L1677" s="139">
        <v>10.315</v>
      </c>
      <c r="M1677" s="153">
        <v>12.075125000000002</v>
      </c>
      <c r="N1677" s="140" t="s">
        <v>126</v>
      </c>
      <c r="O1677" s="140">
        <v>0</v>
      </c>
      <c r="P1677" s="138">
        <v>10670.93</v>
      </c>
      <c r="Q1677" s="137" t="s">
        <v>57</v>
      </c>
      <c r="R1677" s="137">
        <v>0</v>
      </c>
      <c r="S1677" s="140">
        <v>0</v>
      </c>
      <c r="T1677" s="182">
        <v>20161031</v>
      </c>
      <c r="U1677" s="137"/>
      <c r="V1677" s="138"/>
      <c r="W1677" s="141"/>
      <c r="X1677" s="138" t="s">
        <v>124</v>
      </c>
      <c r="Y1677" s="138">
        <v>0</v>
      </c>
      <c r="Z1677" s="138"/>
      <c r="AA1677" s="138"/>
      <c r="AB1677" s="138"/>
      <c r="AC1677" s="138"/>
      <c r="AD1677" s="138"/>
      <c r="AE1677" s="138"/>
      <c r="AF1677" s="165"/>
      <c r="AG1677" s="165"/>
      <c r="AH1677" s="165"/>
      <c r="AI1677" s="167"/>
      <c r="AJ1677" s="167"/>
      <c r="AK1677" s="165"/>
      <c r="AL1677" s="138"/>
      <c r="AM1677" s="138"/>
      <c r="AN1677" s="138"/>
      <c r="AO1677" s="142"/>
    </row>
    <row r="1678" spans="1:41">
      <c r="A1678" s="136">
        <v>53541836</v>
      </c>
      <c r="B1678" s="137">
        <v>10812409</v>
      </c>
      <c r="C1678" s="138"/>
      <c r="D1678" s="165">
        <v>0</v>
      </c>
      <c r="E1678" s="165">
        <v>0</v>
      </c>
      <c r="F1678" s="165">
        <v>0</v>
      </c>
      <c r="G1678" s="165">
        <v>0</v>
      </c>
      <c r="H1678" s="165">
        <v>0</v>
      </c>
      <c r="I1678" s="165">
        <v>0</v>
      </c>
      <c r="J1678" s="165">
        <v>0</v>
      </c>
      <c r="K1678" s="138">
        <v>0</v>
      </c>
      <c r="L1678" s="139">
        <v>11.904999999999999</v>
      </c>
      <c r="M1678" s="153">
        <v>0</v>
      </c>
      <c r="N1678" s="140" t="s">
        <v>125</v>
      </c>
      <c r="O1678" s="140">
        <v>1</v>
      </c>
      <c r="P1678" s="138">
        <v>0</v>
      </c>
      <c r="Q1678" s="137" t="s">
        <v>57</v>
      </c>
      <c r="R1678" s="137">
        <v>0</v>
      </c>
      <c r="S1678" s="140">
        <v>0</v>
      </c>
      <c r="T1678" s="182">
        <v>20161031</v>
      </c>
      <c r="U1678" s="137"/>
      <c r="V1678" s="138"/>
      <c r="W1678" s="141"/>
      <c r="X1678" s="138" t="s">
        <v>124</v>
      </c>
      <c r="Y1678" s="138">
        <v>0</v>
      </c>
      <c r="Z1678" s="138"/>
      <c r="AA1678" s="138"/>
      <c r="AB1678" s="138"/>
      <c r="AC1678" s="138"/>
      <c r="AD1678" s="138"/>
      <c r="AE1678" s="138"/>
      <c r="AF1678" s="165"/>
      <c r="AG1678" s="165"/>
      <c r="AH1678" s="165"/>
      <c r="AI1678" s="167"/>
      <c r="AJ1678" s="167"/>
      <c r="AK1678" s="165"/>
      <c r="AL1678" s="138"/>
      <c r="AM1678" s="138"/>
      <c r="AN1678" s="138"/>
      <c r="AO1678" s="142"/>
    </row>
    <row r="1679" spans="1:41">
      <c r="A1679" s="136">
        <v>53541882</v>
      </c>
      <c r="B1679" s="137">
        <v>30598608</v>
      </c>
      <c r="C1679" s="138"/>
      <c r="D1679" s="165">
        <v>841770.54</v>
      </c>
      <c r="E1679" s="165">
        <v>0</v>
      </c>
      <c r="F1679" s="165">
        <v>841770.54</v>
      </c>
      <c r="G1679" s="165">
        <v>0</v>
      </c>
      <c r="H1679" s="165">
        <v>0</v>
      </c>
      <c r="I1679" s="165">
        <v>0</v>
      </c>
      <c r="J1679" s="165">
        <v>0</v>
      </c>
      <c r="K1679" s="138">
        <v>0</v>
      </c>
      <c r="L1679" s="139">
        <v>12.435</v>
      </c>
      <c r="M1679" s="153">
        <v>876.8443125</v>
      </c>
      <c r="N1679" s="140" t="s">
        <v>126</v>
      </c>
      <c r="O1679" s="140">
        <v>1</v>
      </c>
      <c r="P1679" s="138">
        <v>813069.72</v>
      </c>
      <c r="Q1679" s="137" t="s">
        <v>61</v>
      </c>
      <c r="R1679" s="137">
        <v>20160801</v>
      </c>
      <c r="S1679" s="140">
        <v>4</v>
      </c>
      <c r="T1679" s="182">
        <v>20161031</v>
      </c>
      <c r="U1679" s="137"/>
      <c r="V1679" s="138"/>
      <c r="W1679" s="141"/>
      <c r="X1679" s="138" t="s">
        <v>124</v>
      </c>
      <c r="Y1679" s="138">
        <v>0</v>
      </c>
      <c r="Z1679" s="138"/>
      <c r="AA1679" s="138"/>
      <c r="AB1679" s="138"/>
      <c r="AC1679" s="138"/>
      <c r="AD1679" s="138"/>
      <c r="AE1679" s="138"/>
      <c r="AF1679" s="165"/>
      <c r="AG1679" s="165"/>
      <c r="AH1679" s="165"/>
      <c r="AI1679" s="167"/>
      <c r="AJ1679" s="167"/>
      <c r="AK1679" s="165"/>
      <c r="AL1679" s="138"/>
      <c r="AM1679" s="138"/>
      <c r="AN1679" s="138"/>
      <c r="AO1679" s="142"/>
    </row>
    <row r="1680" spans="1:41">
      <c r="A1680" s="136">
        <v>53541920</v>
      </c>
      <c r="B1680" s="137">
        <v>12348001</v>
      </c>
      <c r="C1680" s="138"/>
      <c r="D1680" s="165">
        <v>0</v>
      </c>
      <c r="E1680" s="165">
        <v>0</v>
      </c>
      <c r="F1680" s="165">
        <v>0</v>
      </c>
      <c r="G1680" s="165">
        <v>0</v>
      </c>
      <c r="H1680" s="165">
        <v>0</v>
      </c>
      <c r="I1680" s="165">
        <v>0</v>
      </c>
      <c r="J1680" s="165">
        <v>0</v>
      </c>
      <c r="K1680" s="138">
        <v>0</v>
      </c>
      <c r="L1680" s="139">
        <v>11.8</v>
      </c>
      <c r="M1680" s="153">
        <v>0</v>
      </c>
      <c r="N1680" s="140" t="s">
        <v>125</v>
      </c>
      <c r="O1680" s="140">
        <v>0</v>
      </c>
      <c r="P1680" s="138">
        <v>0</v>
      </c>
      <c r="Q1680" s="137" t="s">
        <v>57</v>
      </c>
      <c r="R1680" s="137">
        <v>0</v>
      </c>
      <c r="S1680" s="140">
        <v>0</v>
      </c>
      <c r="T1680" s="182">
        <v>20161031</v>
      </c>
      <c r="U1680" s="137"/>
      <c r="V1680" s="138"/>
      <c r="W1680" s="141"/>
      <c r="X1680" s="138" t="s">
        <v>124</v>
      </c>
      <c r="Y1680" s="138">
        <v>0</v>
      </c>
      <c r="Z1680" s="138"/>
      <c r="AA1680" s="138"/>
      <c r="AB1680" s="138"/>
      <c r="AC1680" s="138"/>
      <c r="AD1680" s="138"/>
      <c r="AE1680" s="138"/>
      <c r="AF1680" s="165"/>
      <c r="AG1680" s="165"/>
      <c r="AH1680" s="165"/>
      <c r="AI1680" s="167"/>
      <c r="AJ1680" s="167"/>
      <c r="AK1680" s="165"/>
      <c r="AL1680" s="138"/>
      <c r="AM1680" s="138"/>
      <c r="AN1680" s="138"/>
      <c r="AO1680" s="142"/>
    </row>
    <row r="1681" spans="1:41">
      <c r="A1681" s="136">
        <v>53542274</v>
      </c>
      <c r="B1681" s="137">
        <v>1857390</v>
      </c>
      <c r="C1681" s="138"/>
      <c r="D1681" s="165">
        <v>320135.48</v>
      </c>
      <c r="E1681" s="165">
        <v>-5666.54</v>
      </c>
      <c r="F1681" s="165">
        <v>314468.94</v>
      </c>
      <c r="G1681" s="165">
        <v>-1691.99</v>
      </c>
      <c r="H1681" s="165">
        <v>0</v>
      </c>
      <c r="I1681" s="165">
        <v>-512.15</v>
      </c>
      <c r="J1681" s="165">
        <v>-7870.68</v>
      </c>
      <c r="K1681" s="138">
        <v>-5666.54</v>
      </c>
      <c r="L1681" s="139">
        <v>11.8</v>
      </c>
      <c r="M1681" s="153">
        <v>333.4744583333333</v>
      </c>
      <c r="N1681" s="140" t="s">
        <v>126</v>
      </c>
      <c r="O1681" s="140">
        <v>0</v>
      </c>
      <c r="P1681" s="138">
        <v>308712.98</v>
      </c>
      <c r="Q1681" s="137" t="s">
        <v>58</v>
      </c>
      <c r="R1681" s="137">
        <v>20161031</v>
      </c>
      <c r="S1681" s="140">
        <v>1</v>
      </c>
      <c r="T1681" s="182">
        <v>20161031</v>
      </c>
      <c r="U1681" s="137"/>
      <c r="V1681" s="138"/>
      <c r="W1681" s="141"/>
      <c r="X1681" s="138" t="s">
        <v>124</v>
      </c>
      <c r="Y1681" s="138">
        <v>0</v>
      </c>
      <c r="Z1681" s="138"/>
      <c r="AA1681" s="138"/>
      <c r="AB1681" s="138"/>
      <c r="AC1681" s="138"/>
      <c r="AD1681" s="138"/>
      <c r="AE1681" s="138"/>
      <c r="AF1681" s="165"/>
      <c r="AG1681" s="165"/>
      <c r="AH1681" s="165"/>
      <c r="AI1681" s="167"/>
      <c r="AJ1681" s="167"/>
      <c r="AK1681" s="165"/>
      <c r="AL1681" s="138"/>
      <c r="AM1681" s="138"/>
      <c r="AN1681" s="138"/>
      <c r="AO1681" s="142"/>
    </row>
    <row r="1682" spans="1:41">
      <c r="A1682" s="136">
        <v>53592402</v>
      </c>
      <c r="B1682" s="137">
        <v>21123062</v>
      </c>
      <c r="C1682" s="138"/>
      <c r="D1682" s="165">
        <v>167636.17000000001</v>
      </c>
      <c r="E1682" s="165">
        <v>-1691.33</v>
      </c>
      <c r="F1682" s="165">
        <v>165944.84</v>
      </c>
      <c r="G1682" s="165">
        <v>-1440.97</v>
      </c>
      <c r="H1682" s="165">
        <v>0</v>
      </c>
      <c r="I1682" s="165">
        <v>-253.78</v>
      </c>
      <c r="J1682" s="165">
        <v>-3386.08</v>
      </c>
      <c r="K1682" s="138">
        <v>0</v>
      </c>
      <c r="L1682" s="139">
        <v>10.315</v>
      </c>
      <c r="M1682" s="153">
        <v>174.62101041666668</v>
      </c>
      <c r="N1682" s="140" t="s">
        <v>126</v>
      </c>
      <c r="O1682" s="140">
        <v>0</v>
      </c>
      <c r="P1682" s="138">
        <v>165944.84</v>
      </c>
      <c r="Q1682" s="137" t="s">
        <v>57</v>
      </c>
      <c r="R1682" s="137">
        <v>0</v>
      </c>
      <c r="S1682" s="140">
        <v>0</v>
      </c>
      <c r="T1682" s="182">
        <v>20161031</v>
      </c>
      <c r="U1682" s="137"/>
      <c r="V1682" s="138"/>
      <c r="W1682" s="141"/>
      <c r="X1682" s="138" t="s">
        <v>124</v>
      </c>
      <c r="Y1682" s="138">
        <v>0</v>
      </c>
      <c r="Z1682" s="138"/>
      <c r="AA1682" s="138"/>
      <c r="AB1682" s="138"/>
      <c r="AC1682" s="138"/>
      <c r="AD1682" s="138"/>
      <c r="AE1682" s="138"/>
      <c r="AF1682" s="165"/>
      <c r="AG1682" s="165"/>
      <c r="AH1682" s="165"/>
      <c r="AI1682" s="167"/>
      <c r="AJ1682" s="167"/>
      <c r="AK1682" s="165"/>
      <c r="AL1682" s="138"/>
      <c r="AM1682" s="138"/>
      <c r="AN1682" s="138"/>
      <c r="AO1682" s="142"/>
    </row>
    <row r="1683" spans="1:41">
      <c r="A1683" s="136">
        <v>53594130</v>
      </c>
      <c r="B1683" s="137">
        <v>34907086</v>
      </c>
      <c r="C1683" s="138"/>
      <c r="D1683" s="165">
        <v>183631.17</v>
      </c>
      <c r="E1683" s="165">
        <v>-6307.18</v>
      </c>
      <c r="F1683" s="165">
        <v>177323.99</v>
      </c>
      <c r="G1683" s="165">
        <v>-1619.01</v>
      </c>
      <c r="H1683" s="165">
        <v>0</v>
      </c>
      <c r="I1683" s="165">
        <v>-744.32</v>
      </c>
      <c r="J1683" s="165">
        <v>-8670.51</v>
      </c>
      <c r="K1683" s="138">
        <v>0</v>
      </c>
      <c r="L1683" s="139">
        <v>10.58</v>
      </c>
      <c r="M1683" s="153">
        <v>191.28246875000002</v>
      </c>
      <c r="N1683" s="140" t="s">
        <v>126</v>
      </c>
      <c r="O1683" s="140">
        <v>0</v>
      </c>
      <c r="P1683" s="138">
        <v>177323.99</v>
      </c>
      <c r="Q1683" s="137" t="s">
        <v>57</v>
      </c>
      <c r="R1683" s="137">
        <v>0</v>
      </c>
      <c r="S1683" s="140">
        <v>0</v>
      </c>
      <c r="T1683" s="182">
        <v>20161031</v>
      </c>
      <c r="U1683" s="137"/>
      <c r="V1683" s="138"/>
      <c r="W1683" s="141"/>
      <c r="X1683" s="138" t="s">
        <v>124</v>
      </c>
      <c r="Y1683" s="138">
        <v>0</v>
      </c>
      <c r="Z1683" s="138"/>
      <c r="AA1683" s="138"/>
      <c r="AB1683" s="138"/>
      <c r="AC1683" s="138"/>
      <c r="AD1683" s="138"/>
      <c r="AE1683" s="138"/>
      <c r="AF1683" s="165"/>
      <c r="AG1683" s="165"/>
      <c r="AH1683" s="165"/>
      <c r="AI1683" s="167"/>
      <c r="AJ1683" s="167"/>
      <c r="AK1683" s="165"/>
      <c r="AL1683" s="138"/>
      <c r="AM1683" s="138"/>
      <c r="AN1683" s="138"/>
      <c r="AO1683" s="142"/>
    </row>
    <row r="1684" spans="1:41">
      <c r="A1684" s="136">
        <v>53648812</v>
      </c>
      <c r="B1684" s="137">
        <v>27354240</v>
      </c>
      <c r="C1684" s="138"/>
      <c r="D1684" s="165">
        <v>1199106.5</v>
      </c>
      <c r="E1684" s="165">
        <v>-12702.14</v>
      </c>
      <c r="F1684" s="165">
        <v>1186404.3600000001</v>
      </c>
      <c r="G1684" s="165">
        <v>-11091.74</v>
      </c>
      <c r="H1684" s="165">
        <v>0</v>
      </c>
      <c r="I1684" s="165">
        <v>-1926.12</v>
      </c>
      <c r="J1684" s="165">
        <v>-25720</v>
      </c>
      <c r="K1684" s="138">
        <v>-3.6</v>
      </c>
      <c r="L1684" s="139">
        <v>11.1</v>
      </c>
      <c r="M1684" s="153">
        <v>1249.0692708333333</v>
      </c>
      <c r="N1684" s="140" t="s">
        <v>126</v>
      </c>
      <c r="O1684" s="140">
        <v>0</v>
      </c>
      <c r="P1684" s="138">
        <v>1186404.3600000001</v>
      </c>
      <c r="Q1684" s="137" t="s">
        <v>57</v>
      </c>
      <c r="R1684" s="137">
        <v>0</v>
      </c>
      <c r="S1684" s="140">
        <v>0</v>
      </c>
      <c r="T1684" s="182">
        <v>20161031</v>
      </c>
      <c r="U1684" s="137"/>
      <c r="V1684" s="138"/>
      <c r="W1684" s="141"/>
      <c r="X1684" s="138" t="s">
        <v>124</v>
      </c>
      <c r="Y1684" s="138">
        <v>0</v>
      </c>
      <c r="Z1684" s="138"/>
      <c r="AA1684" s="138"/>
      <c r="AB1684" s="138"/>
      <c r="AC1684" s="138"/>
      <c r="AD1684" s="138"/>
      <c r="AE1684" s="138"/>
      <c r="AF1684" s="165"/>
      <c r="AG1684" s="165"/>
      <c r="AH1684" s="165"/>
      <c r="AI1684" s="167"/>
      <c r="AJ1684" s="167"/>
      <c r="AK1684" s="165"/>
      <c r="AL1684" s="138"/>
      <c r="AM1684" s="138"/>
      <c r="AN1684" s="138"/>
      <c r="AO1684" s="142"/>
    </row>
    <row r="1685" spans="1:41">
      <c r="A1685" s="136">
        <v>53649686</v>
      </c>
      <c r="B1685" s="137">
        <v>23959388</v>
      </c>
      <c r="C1685" s="138"/>
      <c r="D1685" s="165">
        <v>0</v>
      </c>
      <c r="E1685" s="165">
        <v>0</v>
      </c>
      <c r="F1685" s="165">
        <v>0</v>
      </c>
      <c r="G1685" s="165">
        <v>0</v>
      </c>
      <c r="H1685" s="165">
        <v>0</v>
      </c>
      <c r="I1685" s="165">
        <v>0</v>
      </c>
      <c r="J1685" s="165">
        <v>0</v>
      </c>
      <c r="K1685" s="138">
        <v>0</v>
      </c>
      <c r="L1685" s="139">
        <v>11.1</v>
      </c>
      <c r="M1685" s="153">
        <v>0</v>
      </c>
      <c r="N1685" s="140" t="s">
        <v>125</v>
      </c>
      <c r="O1685" s="140">
        <v>0</v>
      </c>
      <c r="P1685" s="138">
        <v>0</v>
      </c>
      <c r="Q1685" s="137" t="s">
        <v>57</v>
      </c>
      <c r="R1685" s="137">
        <v>0</v>
      </c>
      <c r="S1685" s="140">
        <v>0</v>
      </c>
      <c r="T1685" s="182">
        <v>20161031</v>
      </c>
      <c r="U1685" s="137"/>
      <c r="V1685" s="138"/>
      <c r="W1685" s="141"/>
      <c r="X1685" s="138" t="s">
        <v>124</v>
      </c>
      <c r="Y1685" s="138">
        <v>0</v>
      </c>
      <c r="Z1685" s="138"/>
      <c r="AA1685" s="138"/>
      <c r="AB1685" s="138"/>
      <c r="AC1685" s="138"/>
      <c r="AD1685" s="138"/>
      <c r="AE1685" s="138"/>
      <c r="AF1685" s="165"/>
      <c r="AG1685" s="165"/>
      <c r="AH1685" s="165"/>
      <c r="AI1685" s="167"/>
      <c r="AJ1685" s="167"/>
      <c r="AK1685" s="165"/>
      <c r="AL1685" s="138"/>
      <c r="AM1685" s="138"/>
      <c r="AN1685" s="138"/>
      <c r="AO1685" s="142"/>
    </row>
    <row r="1686" spans="1:41">
      <c r="A1686" s="136">
        <v>53650453</v>
      </c>
      <c r="B1686" s="137">
        <v>17620340</v>
      </c>
      <c r="C1686" s="138"/>
      <c r="D1686" s="165">
        <v>0</v>
      </c>
      <c r="E1686" s="165">
        <v>0</v>
      </c>
      <c r="F1686" s="165">
        <v>0</v>
      </c>
      <c r="G1686" s="165">
        <v>0</v>
      </c>
      <c r="H1686" s="165">
        <v>0</v>
      </c>
      <c r="I1686" s="165">
        <v>0</v>
      </c>
      <c r="J1686" s="165">
        <v>0</v>
      </c>
      <c r="K1686" s="138">
        <v>0</v>
      </c>
      <c r="L1686" s="139">
        <v>10.58</v>
      </c>
      <c r="M1686" s="153">
        <v>0</v>
      </c>
      <c r="N1686" s="140" t="s">
        <v>125</v>
      </c>
      <c r="O1686" s="140">
        <v>0</v>
      </c>
      <c r="P1686" s="138">
        <v>0</v>
      </c>
      <c r="Q1686" s="137" t="s">
        <v>57</v>
      </c>
      <c r="R1686" s="137">
        <v>0</v>
      </c>
      <c r="S1686" s="140">
        <v>0</v>
      </c>
      <c r="T1686" s="182">
        <v>20161031</v>
      </c>
      <c r="U1686" s="137"/>
      <c r="V1686" s="138"/>
      <c r="W1686" s="141"/>
      <c r="X1686" s="138" t="s">
        <v>124</v>
      </c>
      <c r="Y1686" s="138">
        <v>0</v>
      </c>
      <c r="Z1686" s="138"/>
      <c r="AA1686" s="138"/>
      <c r="AB1686" s="138"/>
      <c r="AC1686" s="138"/>
      <c r="AD1686" s="138"/>
      <c r="AE1686" s="138"/>
      <c r="AF1686" s="165"/>
      <c r="AG1686" s="165"/>
      <c r="AH1686" s="165"/>
      <c r="AI1686" s="167"/>
      <c r="AJ1686" s="167"/>
      <c r="AK1686" s="165"/>
      <c r="AL1686" s="138"/>
      <c r="AM1686" s="138"/>
      <c r="AN1686" s="138"/>
      <c r="AO1686" s="142"/>
    </row>
    <row r="1687" spans="1:41">
      <c r="A1687" s="136">
        <v>53650592</v>
      </c>
      <c r="B1687" s="137">
        <v>40445227</v>
      </c>
      <c r="C1687" s="138"/>
      <c r="D1687" s="165">
        <v>0</v>
      </c>
      <c r="E1687" s="165">
        <v>0</v>
      </c>
      <c r="F1687" s="165">
        <v>0</v>
      </c>
      <c r="G1687" s="165">
        <v>0</v>
      </c>
      <c r="H1687" s="165">
        <v>0</v>
      </c>
      <c r="I1687" s="165">
        <v>0</v>
      </c>
      <c r="J1687" s="165">
        <v>0</v>
      </c>
      <c r="K1687" s="138">
        <v>0</v>
      </c>
      <c r="L1687" s="139">
        <v>11.8</v>
      </c>
      <c r="M1687" s="153">
        <v>0</v>
      </c>
      <c r="N1687" s="140" t="s">
        <v>125</v>
      </c>
      <c r="O1687" s="140">
        <v>1</v>
      </c>
      <c r="P1687" s="138">
        <v>0</v>
      </c>
      <c r="Q1687" s="137" t="s">
        <v>57</v>
      </c>
      <c r="R1687" s="137">
        <v>0</v>
      </c>
      <c r="S1687" s="140">
        <v>0</v>
      </c>
      <c r="T1687" s="182">
        <v>20161031</v>
      </c>
      <c r="U1687" s="137"/>
      <c r="V1687" s="138"/>
      <c r="W1687" s="141"/>
      <c r="X1687" s="138" t="s">
        <v>124</v>
      </c>
      <c r="Y1687" s="138">
        <v>0</v>
      </c>
      <c r="Z1687" s="138"/>
      <c r="AA1687" s="138"/>
      <c r="AB1687" s="138"/>
      <c r="AC1687" s="138"/>
      <c r="AD1687" s="138"/>
      <c r="AE1687" s="138"/>
      <c r="AF1687" s="165"/>
      <c r="AG1687" s="165"/>
      <c r="AH1687" s="165"/>
      <c r="AI1687" s="167"/>
      <c r="AJ1687" s="167"/>
      <c r="AK1687" s="165"/>
      <c r="AL1687" s="138"/>
      <c r="AM1687" s="138"/>
      <c r="AN1687" s="138"/>
      <c r="AO1687" s="142"/>
    </row>
    <row r="1688" spans="1:41">
      <c r="A1688" s="136">
        <v>53651156</v>
      </c>
      <c r="B1688" s="137">
        <v>11065514</v>
      </c>
      <c r="C1688" s="138"/>
      <c r="D1688" s="165">
        <v>0</v>
      </c>
      <c r="E1688" s="165">
        <v>0</v>
      </c>
      <c r="F1688" s="165">
        <v>0</v>
      </c>
      <c r="G1688" s="165">
        <v>0</v>
      </c>
      <c r="H1688" s="165">
        <v>0</v>
      </c>
      <c r="I1688" s="165">
        <v>0</v>
      </c>
      <c r="J1688" s="165">
        <v>0</v>
      </c>
      <c r="K1688" s="138">
        <v>0</v>
      </c>
      <c r="L1688" s="139">
        <v>12.435</v>
      </c>
      <c r="M1688" s="153">
        <v>0</v>
      </c>
      <c r="N1688" s="140" t="s">
        <v>125</v>
      </c>
      <c r="O1688" s="140">
        <v>0</v>
      </c>
      <c r="P1688" s="138">
        <v>0</v>
      </c>
      <c r="Q1688" s="137" t="s">
        <v>57</v>
      </c>
      <c r="R1688" s="137">
        <v>0</v>
      </c>
      <c r="S1688" s="140">
        <v>0</v>
      </c>
      <c r="T1688" s="182">
        <v>20161031</v>
      </c>
      <c r="U1688" s="137"/>
      <c r="V1688" s="138"/>
      <c r="W1688" s="141"/>
      <c r="X1688" s="138" t="s">
        <v>124</v>
      </c>
      <c r="Y1688" s="138">
        <v>0</v>
      </c>
      <c r="Z1688" s="138"/>
      <c r="AA1688" s="138"/>
      <c r="AB1688" s="138"/>
      <c r="AC1688" s="138"/>
      <c r="AD1688" s="138"/>
      <c r="AE1688" s="138"/>
      <c r="AF1688" s="165"/>
      <c r="AG1688" s="165"/>
      <c r="AH1688" s="165"/>
      <c r="AI1688" s="167"/>
      <c r="AJ1688" s="167"/>
      <c r="AK1688" s="165"/>
      <c r="AL1688" s="138"/>
      <c r="AM1688" s="138"/>
      <c r="AN1688" s="138"/>
      <c r="AO1688" s="142"/>
    </row>
    <row r="1689" spans="1:41">
      <c r="A1689" s="136">
        <v>53651384</v>
      </c>
      <c r="B1689" s="137">
        <v>7428749</v>
      </c>
      <c r="C1689" s="138"/>
      <c r="D1689" s="165">
        <v>730873.76</v>
      </c>
      <c r="E1689" s="165">
        <v>-7281.91</v>
      </c>
      <c r="F1689" s="165">
        <v>723591.85</v>
      </c>
      <c r="G1689" s="165">
        <v>-6760.58</v>
      </c>
      <c r="H1689" s="165">
        <v>0</v>
      </c>
      <c r="I1689" s="165">
        <v>-957.51</v>
      </c>
      <c r="J1689" s="165">
        <v>-15000</v>
      </c>
      <c r="K1689" s="138">
        <v>-53.59</v>
      </c>
      <c r="L1689" s="139">
        <v>11.1</v>
      </c>
      <c r="M1689" s="153">
        <v>761.32683333333341</v>
      </c>
      <c r="N1689" s="140" t="s">
        <v>126</v>
      </c>
      <c r="O1689" s="140">
        <v>0</v>
      </c>
      <c r="P1689" s="138">
        <v>723591.85</v>
      </c>
      <c r="Q1689" s="137" t="s">
        <v>57</v>
      </c>
      <c r="R1689" s="137">
        <v>0</v>
      </c>
      <c r="S1689" s="140">
        <v>0</v>
      </c>
      <c r="T1689" s="182">
        <v>20161031</v>
      </c>
      <c r="U1689" s="137"/>
      <c r="V1689" s="138"/>
      <c r="W1689" s="141"/>
      <c r="X1689" s="138" t="s">
        <v>124</v>
      </c>
      <c r="Y1689" s="138">
        <v>0</v>
      </c>
      <c r="Z1689" s="138"/>
      <c r="AA1689" s="138"/>
      <c r="AB1689" s="138"/>
      <c r="AC1689" s="138"/>
      <c r="AD1689" s="138"/>
      <c r="AE1689" s="138"/>
      <c r="AF1689" s="165"/>
      <c r="AG1689" s="165"/>
      <c r="AH1689" s="165"/>
      <c r="AI1689" s="167"/>
      <c r="AJ1689" s="167"/>
      <c r="AK1689" s="165"/>
      <c r="AL1689" s="138"/>
      <c r="AM1689" s="138"/>
      <c r="AN1689" s="138"/>
      <c r="AO1689" s="142"/>
    </row>
    <row r="1690" spans="1:41">
      <c r="A1690" s="136">
        <v>53651923</v>
      </c>
      <c r="B1690" s="137">
        <v>16373259</v>
      </c>
      <c r="C1690" s="138"/>
      <c r="D1690" s="165">
        <v>0</v>
      </c>
      <c r="E1690" s="165">
        <v>0</v>
      </c>
      <c r="F1690" s="165">
        <v>0</v>
      </c>
      <c r="G1690" s="165">
        <v>0</v>
      </c>
      <c r="H1690" s="165">
        <v>0</v>
      </c>
      <c r="I1690" s="165">
        <v>0</v>
      </c>
      <c r="J1690" s="165">
        <v>0</v>
      </c>
      <c r="K1690" s="138">
        <v>0</v>
      </c>
      <c r="L1690" s="139">
        <v>11.11</v>
      </c>
      <c r="M1690" s="153">
        <v>0</v>
      </c>
      <c r="N1690" s="140" t="s">
        <v>125</v>
      </c>
      <c r="O1690" s="140">
        <v>0</v>
      </c>
      <c r="P1690" s="138">
        <v>0</v>
      </c>
      <c r="Q1690" s="137" t="s">
        <v>57</v>
      </c>
      <c r="R1690" s="137">
        <v>0</v>
      </c>
      <c r="S1690" s="140">
        <v>0</v>
      </c>
      <c r="T1690" s="182">
        <v>20161031</v>
      </c>
      <c r="U1690" s="137"/>
      <c r="V1690" s="138"/>
      <c r="W1690" s="141"/>
      <c r="X1690" s="138" t="s">
        <v>124</v>
      </c>
      <c r="Y1690" s="138">
        <v>0</v>
      </c>
      <c r="Z1690" s="138"/>
      <c r="AA1690" s="138"/>
      <c r="AB1690" s="138"/>
      <c r="AC1690" s="138"/>
      <c r="AD1690" s="138"/>
      <c r="AE1690" s="138"/>
      <c r="AF1690" s="165"/>
      <c r="AG1690" s="165"/>
      <c r="AH1690" s="165"/>
      <c r="AI1690" s="167"/>
      <c r="AJ1690" s="167"/>
      <c r="AK1690" s="165"/>
      <c r="AL1690" s="138"/>
      <c r="AM1690" s="138"/>
      <c r="AN1690" s="138"/>
      <c r="AO1690" s="142"/>
    </row>
    <row r="1691" spans="1:41">
      <c r="A1691" s="136">
        <v>53651961</v>
      </c>
      <c r="B1691" s="137">
        <v>41134132</v>
      </c>
      <c r="C1691" s="138"/>
      <c r="D1691" s="165">
        <v>0</v>
      </c>
      <c r="E1691" s="165">
        <v>0</v>
      </c>
      <c r="F1691" s="165">
        <v>0</v>
      </c>
      <c r="G1691" s="165">
        <v>0</v>
      </c>
      <c r="H1691" s="165">
        <v>0</v>
      </c>
      <c r="I1691" s="165">
        <v>0</v>
      </c>
      <c r="J1691" s="165">
        <v>0</v>
      </c>
      <c r="K1691" s="138">
        <v>0</v>
      </c>
      <c r="L1691" s="139">
        <v>11.64</v>
      </c>
      <c r="M1691" s="153">
        <v>0</v>
      </c>
      <c r="N1691" s="140" t="s">
        <v>125</v>
      </c>
      <c r="O1691" s="140">
        <v>0</v>
      </c>
      <c r="P1691" s="138">
        <v>0</v>
      </c>
      <c r="Q1691" s="137" t="s">
        <v>57</v>
      </c>
      <c r="R1691" s="137">
        <v>0</v>
      </c>
      <c r="S1691" s="140">
        <v>0</v>
      </c>
      <c r="T1691" s="182">
        <v>20161031</v>
      </c>
      <c r="U1691" s="137"/>
      <c r="V1691" s="138"/>
      <c r="W1691" s="141"/>
      <c r="X1691" s="138" t="s">
        <v>124</v>
      </c>
      <c r="Y1691" s="138">
        <v>0</v>
      </c>
      <c r="Z1691" s="138"/>
      <c r="AA1691" s="138"/>
      <c r="AB1691" s="138"/>
      <c r="AC1691" s="138"/>
      <c r="AD1691" s="138"/>
      <c r="AE1691" s="138"/>
      <c r="AF1691" s="165"/>
      <c r="AG1691" s="165"/>
      <c r="AH1691" s="165"/>
      <c r="AI1691" s="167"/>
      <c r="AJ1691" s="167"/>
      <c r="AK1691" s="165"/>
      <c r="AL1691" s="138"/>
      <c r="AM1691" s="138"/>
      <c r="AN1691" s="138"/>
      <c r="AO1691" s="142"/>
    </row>
    <row r="1692" spans="1:41">
      <c r="A1692" s="136">
        <v>53651981</v>
      </c>
      <c r="B1692" s="137">
        <v>32516735</v>
      </c>
      <c r="C1692" s="138"/>
      <c r="D1692" s="165">
        <v>648615.38</v>
      </c>
      <c r="E1692" s="165">
        <v>-6544.04</v>
      </c>
      <c r="F1692" s="165">
        <v>642071.34</v>
      </c>
      <c r="G1692" s="165">
        <v>-5575.39</v>
      </c>
      <c r="H1692" s="165">
        <v>0</v>
      </c>
      <c r="I1692" s="165">
        <v>-938.48</v>
      </c>
      <c r="J1692" s="165">
        <v>-13057.91</v>
      </c>
      <c r="K1692" s="138">
        <v>0</v>
      </c>
      <c r="L1692" s="139">
        <v>10.315</v>
      </c>
      <c r="M1692" s="153">
        <v>675.6410208333333</v>
      </c>
      <c r="N1692" s="140" t="s">
        <v>126</v>
      </c>
      <c r="O1692" s="140">
        <v>0</v>
      </c>
      <c r="P1692" s="138">
        <v>642071.34</v>
      </c>
      <c r="Q1692" s="137" t="s">
        <v>57</v>
      </c>
      <c r="R1692" s="137">
        <v>0</v>
      </c>
      <c r="S1692" s="140">
        <v>0</v>
      </c>
      <c r="T1692" s="182">
        <v>20161031</v>
      </c>
      <c r="U1692" s="137"/>
      <c r="V1692" s="138"/>
      <c r="W1692" s="141"/>
      <c r="X1692" s="138" t="s">
        <v>124</v>
      </c>
      <c r="Y1692" s="138">
        <v>0</v>
      </c>
      <c r="Z1692" s="138"/>
      <c r="AA1692" s="138"/>
      <c r="AB1692" s="138"/>
      <c r="AC1692" s="138"/>
      <c r="AD1692" s="138"/>
      <c r="AE1692" s="138"/>
      <c r="AF1692" s="165"/>
      <c r="AG1692" s="165"/>
      <c r="AH1692" s="165"/>
      <c r="AI1692" s="167"/>
      <c r="AJ1692" s="167"/>
      <c r="AK1692" s="165"/>
      <c r="AL1692" s="138"/>
      <c r="AM1692" s="138"/>
      <c r="AN1692" s="138"/>
      <c r="AO1692" s="142"/>
    </row>
    <row r="1693" spans="1:41">
      <c r="A1693" s="136">
        <v>53652024</v>
      </c>
      <c r="B1693" s="137">
        <v>15902921</v>
      </c>
      <c r="C1693" s="138"/>
      <c r="D1693" s="165">
        <v>0</v>
      </c>
      <c r="E1693" s="165">
        <v>0</v>
      </c>
      <c r="F1693" s="165">
        <v>0</v>
      </c>
      <c r="G1693" s="165">
        <v>0</v>
      </c>
      <c r="H1693" s="165">
        <v>0</v>
      </c>
      <c r="I1693" s="165">
        <v>0</v>
      </c>
      <c r="J1693" s="165">
        <v>0</v>
      </c>
      <c r="K1693" s="138">
        <v>0</v>
      </c>
      <c r="L1693" s="139">
        <v>11.1</v>
      </c>
      <c r="M1693" s="153">
        <v>0</v>
      </c>
      <c r="N1693" s="140" t="s">
        <v>125</v>
      </c>
      <c r="O1693" s="140">
        <v>1</v>
      </c>
      <c r="P1693" s="138">
        <v>0</v>
      </c>
      <c r="Q1693" s="137" t="s">
        <v>57</v>
      </c>
      <c r="R1693" s="137">
        <v>0</v>
      </c>
      <c r="S1693" s="140">
        <v>0</v>
      </c>
      <c r="T1693" s="182">
        <v>20161031</v>
      </c>
      <c r="U1693" s="137"/>
      <c r="V1693" s="138"/>
      <c r="W1693" s="141"/>
      <c r="X1693" s="138" t="s">
        <v>124</v>
      </c>
      <c r="Y1693" s="138">
        <v>0</v>
      </c>
      <c r="Z1693" s="138"/>
      <c r="AA1693" s="138"/>
      <c r="AB1693" s="138"/>
      <c r="AC1693" s="138"/>
      <c r="AD1693" s="138"/>
      <c r="AE1693" s="138"/>
      <c r="AF1693" s="165"/>
      <c r="AG1693" s="165"/>
      <c r="AH1693" s="165"/>
      <c r="AI1693" s="167"/>
      <c r="AJ1693" s="167"/>
      <c r="AK1693" s="165"/>
      <c r="AL1693" s="138"/>
      <c r="AM1693" s="138"/>
      <c r="AN1693" s="138"/>
      <c r="AO1693" s="142"/>
    </row>
    <row r="1694" spans="1:41">
      <c r="A1694" s="136">
        <v>53652030</v>
      </c>
      <c r="B1694" s="137">
        <v>25498793</v>
      </c>
      <c r="C1694" s="138"/>
      <c r="D1694" s="165">
        <v>2029812</v>
      </c>
      <c r="E1694" s="165">
        <v>-22368.07</v>
      </c>
      <c r="F1694" s="165">
        <v>2007443.93</v>
      </c>
      <c r="G1694" s="165">
        <v>-18775.759999999998</v>
      </c>
      <c r="H1694" s="165">
        <v>0</v>
      </c>
      <c r="I1694" s="165">
        <v>-3347.76</v>
      </c>
      <c r="J1694" s="165">
        <v>-44491.59</v>
      </c>
      <c r="K1694" s="138">
        <v>0</v>
      </c>
      <c r="L1694" s="139">
        <v>11.1</v>
      </c>
      <c r="M1694" s="153">
        <v>2114.3875000000003</v>
      </c>
      <c r="N1694" s="140" t="s">
        <v>126</v>
      </c>
      <c r="O1694" s="140">
        <v>0</v>
      </c>
      <c r="P1694" s="138">
        <v>2007443.93</v>
      </c>
      <c r="Q1694" s="137" t="s">
        <v>57</v>
      </c>
      <c r="R1694" s="137">
        <v>0</v>
      </c>
      <c r="S1694" s="140">
        <v>0</v>
      </c>
      <c r="T1694" s="182">
        <v>20161031</v>
      </c>
      <c r="U1694" s="137"/>
      <c r="V1694" s="138"/>
      <c r="W1694" s="141"/>
      <c r="X1694" s="138" t="s">
        <v>124</v>
      </c>
      <c r="Y1694" s="138">
        <v>0</v>
      </c>
      <c r="Z1694" s="138"/>
      <c r="AA1694" s="138"/>
      <c r="AB1694" s="138"/>
      <c r="AC1694" s="138"/>
      <c r="AD1694" s="138"/>
      <c r="AE1694" s="138"/>
      <c r="AF1694" s="165"/>
      <c r="AG1694" s="165"/>
      <c r="AH1694" s="165"/>
      <c r="AI1694" s="167"/>
      <c r="AJ1694" s="167"/>
      <c r="AK1694" s="165"/>
      <c r="AL1694" s="138"/>
      <c r="AM1694" s="138"/>
      <c r="AN1694" s="138"/>
      <c r="AO1694" s="142"/>
    </row>
    <row r="1695" spans="1:41">
      <c r="A1695" s="136">
        <v>53652248</v>
      </c>
      <c r="B1695" s="137">
        <v>9957564</v>
      </c>
      <c r="C1695" s="138"/>
      <c r="D1695" s="165">
        <v>1499319.98</v>
      </c>
      <c r="E1695" s="165">
        <v>0</v>
      </c>
      <c r="F1695" s="165">
        <v>1499319.98</v>
      </c>
      <c r="G1695" s="165">
        <v>0</v>
      </c>
      <c r="H1695" s="165">
        <v>0</v>
      </c>
      <c r="I1695" s="165">
        <v>0</v>
      </c>
      <c r="J1695" s="165">
        <v>0</v>
      </c>
      <c r="K1695" s="138">
        <v>0</v>
      </c>
      <c r="L1695" s="139">
        <v>11.25</v>
      </c>
      <c r="M1695" s="153">
        <v>1561.7916458333332</v>
      </c>
      <c r="N1695" s="140" t="s">
        <v>126</v>
      </c>
      <c r="O1695" s="140">
        <v>1</v>
      </c>
      <c r="P1695" s="138">
        <v>1131873.01</v>
      </c>
      <c r="Q1695" s="137" t="s">
        <v>64</v>
      </c>
      <c r="R1695" s="137">
        <v>20130902</v>
      </c>
      <c r="S1695" s="140">
        <v>39</v>
      </c>
      <c r="T1695" s="182">
        <v>20161031</v>
      </c>
      <c r="U1695" s="137"/>
      <c r="V1695" s="138"/>
      <c r="W1695" s="141"/>
      <c r="X1695" s="138" t="s">
        <v>124</v>
      </c>
      <c r="Y1695" s="138">
        <v>0</v>
      </c>
      <c r="Z1695" s="138"/>
      <c r="AA1695" s="138"/>
      <c r="AB1695" s="138"/>
      <c r="AC1695" s="138"/>
      <c r="AD1695" s="138"/>
      <c r="AE1695" s="138"/>
      <c r="AF1695" s="165"/>
      <c r="AG1695" s="165"/>
      <c r="AH1695" s="165"/>
      <c r="AI1695" s="167"/>
      <c r="AJ1695" s="167"/>
      <c r="AK1695" s="165"/>
      <c r="AL1695" s="138"/>
      <c r="AM1695" s="138"/>
      <c r="AN1695" s="138"/>
      <c r="AO1695" s="142"/>
    </row>
    <row r="1696" spans="1:41">
      <c r="A1696" s="136">
        <v>53652311</v>
      </c>
      <c r="B1696" s="137">
        <v>15911896</v>
      </c>
      <c r="C1696" s="138"/>
      <c r="D1696" s="165">
        <v>218590.13</v>
      </c>
      <c r="E1696" s="165">
        <v>-218590.13</v>
      </c>
      <c r="F1696" s="165">
        <v>0</v>
      </c>
      <c r="G1696" s="165">
        <v>-3530.16</v>
      </c>
      <c r="H1696" s="165">
        <v>-500</v>
      </c>
      <c r="I1696" s="165">
        <v>-293.57</v>
      </c>
      <c r="J1696" s="165">
        <v>-222913.86</v>
      </c>
      <c r="K1696" s="138">
        <v>-214389.26</v>
      </c>
      <c r="L1696" s="139">
        <v>11.375</v>
      </c>
      <c r="M1696" s="153">
        <v>227.69805208333335</v>
      </c>
      <c r="N1696" s="140" t="s">
        <v>125</v>
      </c>
      <c r="O1696" s="140">
        <v>0</v>
      </c>
      <c r="P1696" s="138">
        <v>0</v>
      </c>
      <c r="Q1696" s="137" t="s">
        <v>57</v>
      </c>
      <c r="R1696" s="137">
        <v>0</v>
      </c>
      <c r="S1696" s="140">
        <v>0</v>
      </c>
      <c r="T1696" s="182">
        <v>20161031</v>
      </c>
      <c r="U1696" s="137"/>
      <c r="V1696" s="138"/>
      <c r="W1696" s="141"/>
      <c r="X1696" s="138" t="s">
        <v>124</v>
      </c>
      <c r="Y1696" s="138">
        <v>0</v>
      </c>
      <c r="Z1696" s="138"/>
      <c r="AA1696" s="138"/>
      <c r="AB1696" s="138"/>
      <c r="AC1696" s="138"/>
      <c r="AD1696" s="138"/>
      <c r="AE1696" s="138"/>
      <c r="AF1696" s="165"/>
      <c r="AG1696" s="165"/>
      <c r="AH1696" s="165"/>
      <c r="AI1696" s="167"/>
      <c r="AJ1696" s="167"/>
      <c r="AK1696" s="165"/>
      <c r="AL1696" s="138"/>
      <c r="AM1696" s="138"/>
      <c r="AN1696" s="138"/>
      <c r="AO1696" s="142"/>
    </row>
    <row r="1697" spans="1:41">
      <c r="A1697" s="136">
        <v>53774399</v>
      </c>
      <c r="B1697" s="137">
        <v>16264777</v>
      </c>
      <c r="C1697" s="138"/>
      <c r="D1697" s="165">
        <v>0</v>
      </c>
      <c r="E1697" s="165">
        <v>0</v>
      </c>
      <c r="F1697" s="165">
        <v>0</v>
      </c>
      <c r="G1697" s="165">
        <v>0</v>
      </c>
      <c r="H1697" s="165">
        <v>0</v>
      </c>
      <c r="I1697" s="165">
        <v>0</v>
      </c>
      <c r="J1697" s="165">
        <v>0</v>
      </c>
      <c r="K1697" s="138">
        <v>0</v>
      </c>
      <c r="L1697" s="139">
        <v>12.17</v>
      </c>
      <c r="M1697" s="153">
        <v>0</v>
      </c>
      <c r="N1697" s="140" t="s">
        <v>125</v>
      </c>
      <c r="O1697" s="140">
        <v>0</v>
      </c>
      <c r="P1697" s="138">
        <v>0</v>
      </c>
      <c r="Q1697" s="137" t="s">
        <v>57</v>
      </c>
      <c r="R1697" s="137">
        <v>0</v>
      </c>
      <c r="S1697" s="140">
        <v>0</v>
      </c>
      <c r="T1697" s="182">
        <v>20161031</v>
      </c>
      <c r="U1697" s="137"/>
      <c r="V1697" s="138"/>
      <c r="W1697" s="141"/>
      <c r="X1697" s="138" t="s">
        <v>124</v>
      </c>
      <c r="Y1697" s="138">
        <v>0</v>
      </c>
      <c r="Z1697" s="138"/>
      <c r="AA1697" s="138"/>
      <c r="AB1697" s="138"/>
      <c r="AC1697" s="138"/>
      <c r="AD1697" s="138"/>
      <c r="AE1697" s="138"/>
      <c r="AF1697" s="165"/>
      <c r="AG1697" s="165"/>
      <c r="AH1697" s="165"/>
      <c r="AI1697" s="167"/>
      <c r="AJ1697" s="167"/>
      <c r="AK1697" s="165"/>
      <c r="AL1697" s="138"/>
      <c r="AM1697" s="138"/>
      <c r="AN1697" s="138"/>
      <c r="AO1697" s="142"/>
    </row>
    <row r="1698" spans="1:41">
      <c r="A1698" s="136">
        <v>53775212</v>
      </c>
      <c r="B1698" s="137">
        <v>38281413</v>
      </c>
      <c r="C1698" s="138"/>
      <c r="D1698" s="165">
        <v>448010.6</v>
      </c>
      <c r="E1698" s="165">
        <v>-4087.03</v>
      </c>
      <c r="F1698" s="165">
        <v>443923.57</v>
      </c>
      <c r="G1698" s="165">
        <v>-4642.51</v>
      </c>
      <c r="H1698" s="165">
        <v>-500</v>
      </c>
      <c r="I1698" s="165">
        <v>-690.46</v>
      </c>
      <c r="J1698" s="165">
        <v>-9920</v>
      </c>
      <c r="K1698" s="138">
        <v>0</v>
      </c>
      <c r="L1698" s="139">
        <v>12.435</v>
      </c>
      <c r="M1698" s="153">
        <v>466.67770833333333</v>
      </c>
      <c r="N1698" s="140" t="s">
        <v>126</v>
      </c>
      <c r="O1698" s="140">
        <v>0</v>
      </c>
      <c r="P1698" s="138">
        <v>439794.19</v>
      </c>
      <c r="Q1698" s="137" t="s">
        <v>58</v>
      </c>
      <c r="R1698" s="137">
        <v>20161031</v>
      </c>
      <c r="S1698" s="140">
        <v>1</v>
      </c>
      <c r="T1698" s="182">
        <v>20161031</v>
      </c>
      <c r="U1698" s="137"/>
      <c r="V1698" s="138"/>
      <c r="W1698" s="141"/>
      <c r="X1698" s="138" t="s">
        <v>124</v>
      </c>
      <c r="Y1698" s="138">
        <v>0</v>
      </c>
      <c r="Z1698" s="138"/>
      <c r="AA1698" s="138"/>
      <c r="AB1698" s="138"/>
      <c r="AC1698" s="138"/>
      <c r="AD1698" s="138"/>
      <c r="AE1698" s="138"/>
      <c r="AF1698" s="165"/>
      <c r="AG1698" s="165"/>
      <c r="AH1698" s="165"/>
      <c r="AI1698" s="167"/>
      <c r="AJ1698" s="167"/>
      <c r="AK1698" s="165"/>
      <c r="AL1698" s="138"/>
      <c r="AM1698" s="138"/>
      <c r="AN1698" s="138"/>
      <c r="AO1698" s="142"/>
    </row>
    <row r="1699" spans="1:41">
      <c r="A1699" s="136">
        <v>53775234</v>
      </c>
      <c r="B1699" s="137">
        <v>11217291</v>
      </c>
      <c r="C1699" s="138"/>
      <c r="D1699" s="165">
        <v>0</v>
      </c>
      <c r="E1699" s="165">
        <v>0</v>
      </c>
      <c r="F1699" s="165">
        <v>0</v>
      </c>
      <c r="G1699" s="165">
        <v>0</v>
      </c>
      <c r="H1699" s="165">
        <v>0</v>
      </c>
      <c r="I1699" s="165">
        <v>0</v>
      </c>
      <c r="J1699" s="165">
        <v>0</v>
      </c>
      <c r="K1699" s="138">
        <v>0</v>
      </c>
      <c r="L1699" s="139">
        <v>12.435</v>
      </c>
      <c r="M1699" s="153">
        <v>0</v>
      </c>
      <c r="N1699" s="140" t="s">
        <v>125</v>
      </c>
      <c r="O1699" s="140">
        <v>1</v>
      </c>
      <c r="P1699" s="138">
        <v>0</v>
      </c>
      <c r="Q1699" s="137" t="s">
        <v>57</v>
      </c>
      <c r="R1699" s="137">
        <v>0</v>
      </c>
      <c r="S1699" s="140">
        <v>0</v>
      </c>
      <c r="T1699" s="182">
        <v>20161031</v>
      </c>
      <c r="U1699" s="137"/>
      <c r="V1699" s="138"/>
      <c r="W1699" s="141"/>
      <c r="X1699" s="138" t="s">
        <v>124</v>
      </c>
      <c r="Y1699" s="138">
        <v>0</v>
      </c>
      <c r="Z1699" s="138"/>
      <c r="AA1699" s="138"/>
      <c r="AB1699" s="138"/>
      <c r="AC1699" s="138"/>
      <c r="AD1699" s="138"/>
      <c r="AE1699" s="138"/>
      <c r="AF1699" s="165"/>
      <c r="AG1699" s="165"/>
      <c r="AH1699" s="165"/>
      <c r="AI1699" s="167"/>
      <c r="AJ1699" s="167"/>
      <c r="AK1699" s="165"/>
      <c r="AL1699" s="138"/>
      <c r="AM1699" s="138"/>
      <c r="AN1699" s="138"/>
      <c r="AO1699" s="142"/>
    </row>
    <row r="1700" spans="1:41">
      <c r="A1700" s="136">
        <v>53817991</v>
      </c>
      <c r="B1700" s="137">
        <v>5409989</v>
      </c>
      <c r="C1700" s="138"/>
      <c r="D1700" s="165">
        <v>0</v>
      </c>
      <c r="E1700" s="165">
        <v>0</v>
      </c>
      <c r="F1700" s="165">
        <v>0</v>
      </c>
      <c r="G1700" s="165">
        <v>0</v>
      </c>
      <c r="H1700" s="165">
        <v>0</v>
      </c>
      <c r="I1700" s="165">
        <v>0</v>
      </c>
      <c r="J1700" s="165">
        <v>0</v>
      </c>
      <c r="K1700" s="138">
        <v>0</v>
      </c>
      <c r="L1700" s="139">
        <v>11.1</v>
      </c>
      <c r="M1700" s="153">
        <v>0</v>
      </c>
      <c r="N1700" s="140" t="s">
        <v>125</v>
      </c>
      <c r="O1700" s="140">
        <v>0</v>
      </c>
      <c r="P1700" s="138">
        <v>0</v>
      </c>
      <c r="Q1700" s="137" t="s">
        <v>57</v>
      </c>
      <c r="R1700" s="137">
        <v>0</v>
      </c>
      <c r="S1700" s="140">
        <v>0</v>
      </c>
      <c r="T1700" s="182">
        <v>20161031</v>
      </c>
      <c r="U1700" s="137"/>
      <c r="V1700" s="138"/>
      <c r="W1700" s="141"/>
      <c r="X1700" s="138" t="s">
        <v>124</v>
      </c>
      <c r="Y1700" s="138">
        <v>0</v>
      </c>
      <c r="Z1700" s="138"/>
      <c r="AA1700" s="138"/>
      <c r="AB1700" s="138"/>
      <c r="AC1700" s="138"/>
      <c r="AD1700" s="138"/>
      <c r="AE1700" s="138"/>
      <c r="AF1700" s="165"/>
      <c r="AG1700" s="165"/>
      <c r="AH1700" s="165"/>
      <c r="AI1700" s="167"/>
      <c r="AJ1700" s="167"/>
      <c r="AK1700" s="165"/>
      <c r="AL1700" s="138"/>
      <c r="AM1700" s="138"/>
      <c r="AN1700" s="138"/>
      <c r="AO1700" s="142"/>
    </row>
    <row r="1701" spans="1:41">
      <c r="A1701" s="136">
        <v>53969907</v>
      </c>
      <c r="B1701" s="137">
        <v>10762102</v>
      </c>
      <c r="C1701" s="138"/>
      <c r="D1701" s="165">
        <v>0</v>
      </c>
      <c r="E1701" s="165">
        <v>0</v>
      </c>
      <c r="F1701" s="165">
        <v>0</v>
      </c>
      <c r="G1701" s="165">
        <v>0</v>
      </c>
      <c r="H1701" s="165">
        <v>0</v>
      </c>
      <c r="I1701" s="165">
        <v>0</v>
      </c>
      <c r="J1701" s="165">
        <v>0</v>
      </c>
      <c r="K1701" s="138">
        <v>0</v>
      </c>
      <c r="L1701" s="139">
        <v>11.11</v>
      </c>
      <c r="M1701" s="153">
        <v>0</v>
      </c>
      <c r="N1701" s="140" t="s">
        <v>125</v>
      </c>
      <c r="O1701" s="140">
        <v>0</v>
      </c>
      <c r="P1701" s="138">
        <v>0</v>
      </c>
      <c r="Q1701" s="137" t="s">
        <v>57</v>
      </c>
      <c r="R1701" s="137">
        <v>0</v>
      </c>
      <c r="S1701" s="140">
        <v>0</v>
      </c>
      <c r="T1701" s="182">
        <v>20161031</v>
      </c>
      <c r="U1701" s="137"/>
      <c r="V1701" s="138"/>
      <c r="W1701" s="141"/>
      <c r="X1701" s="138" t="s">
        <v>124</v>
      </c>
      <c r="Y1701" s="138">
        <v>0</v>
      </c>
      <c r="Z1701" s="138"/>
      <c r="AA1701" s="138"/>
      <c r="AB1701" s="138"/>
      <c r="AC1701" s="138"/>
      <c r="AD1701" s="138"/>
      <c r="AE1701" s="138"/>
      <c r="AF1701" s="165"/>
      <c r="AG1701" s="165"/>
      <c r="AH1701" s="165"/>
      <c r="AI1701" s="167"/>
      <c r="AJ1701" s="167"/>
      <c r="AK1701" s="165"/>
      <c r="AL1701" s="138"/>
      <c r="AM1701" s="138"/>
      <c r="AN1701" s="138"/>
      <c r="AO1701" s="142"/>
    </row>
    <row r="1702" spans="1:41">
      <c r="A1702" s="136">
        <v>53969980</v>
      </c>
      <c r="B1702" s="137">
        <v>27107413</v>
      </c>
      <c r="C1702" s="138"/>
      <c r="D1702" s="165">
        <v>524172.7</v>
      </c>
      <c r="E1702" s="165">
        <v>-4844.16</v>
      </c>
      <c r="F1702" s="165">
        <v>519328.54</v>
      </c>
      <c r="G1702" s="165">
        <v>-5431.74</v>
      </c>
      <c r="H1702" s="165">
        <v>0</v>
      </c>
      <c r="I1702" s="165">
        <v>-762.59</v>
      </c>
      <c r="J1702" s="165">
        <v>-11038.49</v>
      </c>
      <c r="K1702" s="138">
        <v>0</v>
      </c>
      <c r="L1702" s="139">
        <v>12.435</v>
      </c>
      <c r="M1702" s="153">
        <v>546.01322916666675</v>
      </c>
      <c r="N1702" s="140" t="s">
        <v>126</v>
      </c>
      <c r="O1702" s="140">
        <v>0</v>
      </c>
      <c r="P1702" s="138">
        <v>519328.54</v>
      </c>
      <c r="Q1702" s="137" t="s">
        <v>57</v>
      </c>
      <c r="R1702" s="137">
        <v>0</v>
      </c>
      <c r="S1702" s="140">
        <v>0</v>
      </c>
      <c r="T1702" s="182">
        <v>20161031</v>
      </c>
      <c r="U1702" s="137"/>
      <c r="V1702" s="138"/>
      <c r="W1702" s="141"/>
      <c r="X1702" s="138" t="s">
        <v>124</v>
      </c>
      <c r="Y1702" s="138">
        <v>0</v>
      </c>
      <c r="Z1702" s="138"/>
      <c r="AA1702" s="138"/>
      <c r="AB1702" s="138"/>
      <c r="AC1702" s="138"/>
      <c r="AD1702" s="138"/>
      <c r="AE1702" s="138"/>
      <c r="AF1702" s="165"/>
      <c r="AG1702" s="165"/>
      <c r="AH1702" s="165"/>
      <c r="AI1702" s="167"/>
      <c r="AJ1702" s="167"/>
      <c r="AK1702" s="165"/>
      <c r="AL1702" s="138"/>
      <c r="AM1702" s="138"/>
      <c r="AN1702" s="138"/>
      <c r="AO1702" s="142"/>
    </row>
    <row r="1703" spans="1:41">
      <c r="A1703" s="136">
        <v>54028372</v>
      </c>
      <c r="B1703" s="137">
        <v>33965208</v>
      </c>
      <c r="C1703" s="138"/>
      <c r="D1703" s="165">
        <v>6536617.6900000004</v>
      </c>
      <c r="E1703" s="165">
        <v>0</v>
      </c>
      <c r="F1703" s="165">
        <v>6536617.6900000004</v>
      </c>
      <c r="G1703" s="165">
        <v>0</v>
      </c>
      <c r="H1703" s="165">
        <v>0</v>
      </c>
      <c r="I1703" s="165">
        <v>0</v>
      </c>
      <c r="J1703" s="165">
        <v>0</v>
      </c>
      <c r="K1703" s="138">
        <v>0</v>
      </c>
      <c r="L1703" s="139">
        <v>11.1</v>
      </c>
      <c r="M1703" s="153">
        <v>6808.9767604166673</v>
      </c>
      <c r="N1703" s="140" t="s">
        <v>126</v>
      </c>
      <c r="O1703" s="140">
        <v>1</v>
      </c>
      <c r="P1703" s="138">
        <v>4850457.04</v>
      </c>
      <c r="Q1703" s="137" t="s">
        <v>64</v>
      </c>
      <c r="R1703" s="137">
        <v>20130430</v>
      </c>
      <c r="S1703" s="140">
        <v>43</v>
      </c>
      <c r="T1703" s="182">
        <v>20161031</v>
      </c>
      <c r="U1703" s="137"/>
      <c r="V1703" s="138"/>
      <c r="W1703" s="141"/>
      <c r="X1703" s="138" t="s">
        <v>124</v>
      </c>
      <c r="Y1703" s="138">
        <v>0</v>
      </c>
      <c r="Z1703" s="138"/>
      <c r="AA1703" s="138"/>
      <c r="AB1703" s="138"/>
      <c r="AC1703" s="138"/>
      <c r="AD1703" s="138"/>
      <c r="AE1703" s="138"/>
      <c r="AF1703" s="165"/>
      <c r="AG1703" s="165"/>
      <c r="AH1703" s="165"/>
      <c r="AI1703" s="167"/>
      <c r="AJ1703" s="167"/>
      <c r="AK1703" s="165"/>
      <c r="AL1703" s="138"/>
      <c r="AM1703" s="138"/>
      <c r="AN1703" s="138"/>
      <c r="AO1703" s="142"/>
    </row>
    <row r="1704" spans="1:41">
      <c r="A1704" s="136">
        <v>54067426</v>
      </c>
      <c r="B1704" s="137">
        <v>39047312</v>
      </c>
      <c r="C1704" s="138"/>
      <c r="D1704" s="165">
        <v>0</v>
      </c>
      <c r="E1704" s="165">
        <v>0</v>
      </c>
      <c r="F1704" s="165">
        <v>0</v>
      </c>
      <c r="G1704" s="165">
        <v>0</v>
      </c>
      <c r="H1704" s="165">
        <v>0</v>
      </c>
      <c r="I1704" s="165">
        <v>0</v>
      </c>
      <c r="J1704" s="165">
        <v>0</v>
      </c>
      <c r="K1704" s="138">
        <v>0</v>
      </c>
      <c r="L1704" s="139">
        <v>11.375</v>
      </c>
      <c r="M1704" s="153">
        <v>0</v>
      </c>
      <c r="N1704" s="140" t="s">
        <v>125</v>
      </c>
      <c r="O1704" s="140">
        <v>0</v>
      </c>
      <c r="P1704" s="138">
        <v>0</v>
      </c>
      <c r="Q1704" s="137" t="s">
        <v>57</v>
      </c>
      <c r="R1704" s="137">
        <v>0</v>
      </c>
      <c r="S1704" s="140">
        <v>0</v>
      </c>
      <c r="T1704" s="182">
        <v>20161031</v>
      </c>
      <c r="U1704" s="137"/>
      <c r="V1704" s="138"/>
      <c r="W1704" s="141"/>
      <c r="X1704" s="138" t="s">
        <v>124</v>
      </c>
      <c r="Y1704" s="138">
        <v>0</v>
      </c>
      <c r="Z1704" s="138"/>
      <c r="AA1704" s="138"/>
      <c r="AB1704" s="138"/>
      <c r="AC1704" s="138"/>
      <c r="AD1704" s="138"/>
      <c r="AE1704" s="138"/>
      <c r="AF1704" s="165"/>
      <c r="AG1704" s="165"/>
      <c r="AH1704" s="165"/>
      <c r="AI1704" s="167"/>
      <c r="AJ1704" s="167"/>
      <c r="AK1704" s="165"/>
      <c r="AL1704" s="138"/>
      <c r="AM1704" s="138"/>
      <c r="AN1704" s="138"/>
      <c r="AO1704" s="142"/>
    </row>
    <row r="1705" spans="1:41">
      <c r="A1705" s="136">
        <v>54110248</v>
      </c>
      <c r="B1705" s="137">
        <v>19179681</v>
      </c>
      <c r="C1705" s="138"/>
      <c r="D1705" s="165">
        <v>242306.02</v>
      </c>
      <c r="E1705" s="165">
        <v>-2337.7600000000002</v>
      </c>
      <c r="F1705" s="165">
        <v>239968.26</v>
      </c>
      <c r="G1705" s="165">
        <v>-2243.35</v>
      </c>
      <c r="H1705" s="165">
        <v>0</v>
      </c>
      <c r="I1705" s="165">
        <v>-348.82</v>
      </c>
      <c r="J1705" s="165">
        <v>-4929.93</v>
      </c>
      <c r="K1705" s="138">
        <v>0</v>
      </c>
      <c r="L1705" s="139">
        <v>10.845000000000001</v>
      </c>
      <c r="M1705" s="153">
        <v>252.40210416666665</v>
      </c>
      <c r="N1705" s="140" t="s">
        <v>126</v>
      </c>
      <c r="O1705" s="140">
        <v>0</v>
      </c>
      <c r="P1705" s="138">
        <v>239968.26</v>
      </c>
      <c r="Q1705" s="137" t="s">
        <v>57</v>
      </c>
      <c r="R1705" s="137">
        <v>0</v>
      </c>
      <c r="S1705" s="140">
        <v>0</v>
      </c>
      <c r="T1705" s="182">
        <v>20161031</v>
      </c>
      <c r="U1705" s="137"/>
      <c r="V1705" s="138"/>
      <c r="W1705" s="141"/>
      <c r="X1705" s="138" t="s">
        <v>124</v>
      </c>
      <c r="Y1705" s="138">
        <v>0</v>
      </c>
      <c r="Z1705" s="138"/>
      <c r="AA1705" s="138"/>
      <c r="AB1705" s="138"/>
      <c r="AC1705" s="138"/>
      <c r="AD1705" s="138"/>
      <c r="AE1705" s="138"/>
      <c r="AF1705" s="165"/>
      <c r="AG1705" s="165"/>
      <c r="AH1705" s="165"/>
      <c r="AI1705" s="167"/>
      <c r="AJ1705" s="167"/>
      <c r="AK1705" s="165"/>
      <c r="AL1705" s="138"/>
      <c r="AM1705" s="138"/>
      <c r="AN1705" s="138"/>
      <c r="AO1705" s="142"/>
    </row>
    <row r="1706" spans="1:41">
      <c r="A1706" s="136">
        <v>54155697</v>
      </c>
      <c r="B1706" s="137">
        <v>20015071</v>
      </c>
      <c r="C1706" s="138"/>
      <c r="D1706" s="165">
        <v>805197.4</v>
      </c>
      <c r="E1706" s="165">
        <v>-17512.900000000001</v>
      </c>
      <c r="F1706" s="165">
        <v>787684.5</v>
      </c>
      <c r="G1706" s="165">
        <v>-7917.77</v>
      </c>
      <c r="H1706" s="165">
        <v>0</v>
      </c>
      <c r="I1706" s="165">
        <v>-1011.48</v>
      </c>
      <c r="J1706" s="165">
        <v>-26442.15</v>
      </c>
      <c r="K1706" s="138">
        <v>-5127.3100000000004</v>
      </c>
      <c r="L1706" s="139">
        <v>11.8</v>
      </c>
      <c r="M1706" s="153">
        <v>838.74729166666668</v>
      </c>
      <c r="N1706" s="140" t="s">
        <v>126</v>
      </c>
      <c r="O1706" s="140">
        <v>0</v>
      </c>
      <c r="P1706" s="138">
        <v>787684.5</v>
      </c>
      <c r="Q1706" s="137" t="s">
        <v>57</v>
      </c>
      <c r="R1706" s="137">
        <v>0</v>
      </c>
      <c r="S1706" s="140">
        <v>0</v>
      </c>
      <c r="T1706" s="182">
        <v>20161031</v>
      </c>
      <c r="U1706" s="137"/>
      <c r="V1706" s="138"/>
      <c r="W1706" s="141"/>
      <c r="X1706" s="138" t="s">
        <v>124</v>
      </c>
      <c r="Y1706" s="138">
        <v>0</v>
      </c>
      <c r="Z1706" s="138"/>
      <c r="AA1706" s="138"/>
      <c r="AB1706" s="138"/>
      <c r="AC1706" s="138"/>
      <c r="AD1706" s="138"/>
      <c r="AE1706" s="138"/>
      <c r="AF1706" s="165"/>
      <c r="AG1706" s="165"/>
      <c r="AH1706" s="165"/>
      <c r="AI1706" s="167"/>
      <c r="AJ1706" s="167"/>
      <c r="AK1706" s="165"/>
      <c r="AL1706" s="138"/>
      <c r="AM1706" s="138"/>
      <c r="AN1706" s="138"/>
      <c r="AO1706" s="142"/>
    </row>
    <row r="1707" spans="1:41">
      <c r="A1707" s="136">
        <v>54210543</v>
      </c>
      <c r="B1707" s="137">
        <v>10065694</v>
      </c>
      <c r="C1707" s="138"/>
      <c r="D1707" s="165">
        <v>0</v>
      </c>
      <c r="E1707" s="165">
        <v>0</v>
      </c>
      <c r="F1707" s="165">
        <v>0</v>
      </c>
      <c r="G1707" s="165">
        <v>0</v>
      </c>
      <c r="H1707" s="165">
        <v>0</v>
      </c>
      <c r="I1707" s="165">
        <v>0</v>
      </c>
      <c r="J1707" s="165">
        <v>0</v>
      </c>
      <c r="K1707" s="138">
        <v>0</v>
      </c>
      <c r="L1707" s="139">
        <v>12.17</v>
      </c>
      <c r="M1707" s="153">
        <v>0</v>
      </c>
      <c r="N1707" s="140" t="s">
        <v>125</v>
      </c>
      <c r="O1707" s="140">
        <v>1</v>
      </c>
      <c r="P1707" s="138">
        <v>0</v>
      </c>
      <c r="Q1707" s="137" t="s">
        <v>57</v>
      </c>
      <c r="R1707" s="137">
        <v>0</v>
      </c>
      <c r="S1707" s="140">
        <v>0</v>
      </c>
      <c r="T1707" s="182">
        <v>20161031</v>
      </c>
      <c r="U1707" s="137"/>
      <c r="V1707" s="138"/>
      <c r="W1707" s="141"/>
      <c r="X1707" s="138" t="s">
        <v>124</v>
      </c>
      <c r="Y1707" s="138">
        <v>0</v>
      </c>
      <c r="Z1707" s="138"/>
      <c r="AA1707" s="138"/>
      <c r="AB1707" s="138"/>
      <c r="AC1707" s="138"/>
      <c r="AD1707" s="138"/>
      <c r="AE1707" s="138"/>
      <c r="AF1707" s="165"/>
      <c r="AG1707" s="165"/>
      <c r="AH1707" s="165"/>
      <c r="AI1707" s="167"/>
      <c r="AJ1707" s="167"/>
      <c r="AK1707" s="165"/>
      <c r="AL1707" s="138"/>
      <c r="AM1707" s="138"/>
      <c r="AN1707" s="138"/>
      <c r="AO1707" s="142"/>
    </row>
    <row r="1708" spans="1:41">
      <c r="A1708" s="136">
        <v>54210624</v>
      </c>
      <c r="B1708" s="137">
        <v>27836872</v>
      </c>
      <c r="C1708" s="138"/>
      <c r="D1708" s="165">
        <v>481615.46</v>
      </c>
      <c r="E1708" s="165">
        <v>-4648.13</v>
      </c>
      <c r="F1708" s="165">
        <v>476967.33</v>
      </c>
      <c r="G1708" s="165">
        <v>-4454.9399999999996</v>
      </c>
      <c r="H1708" s="165">
        <v>0</v>
      </c>
      <c r="I1708" s="165">
        <v>-736.87</v>
      </c>
      <c r="J1708" s="165">
        <v>-9839.94</v>
      </c>
      <c r="K1708" s="138">
        <v>0</v>
      </c>
      <c r="L1708" s="139">
        <v>11.1</v>
      </c>
      <c r="M1708" s="153">
        <v>501.68277083333334</v>
      </c>
      <c r="N1708" s="140" t="s">
        <v>126</v>
      </c>
      <c r="O1708" s="140">
        <v>0</v>
      </c>
      <c r="P1708" s="138">
        <v>476967.33</v>
      </c>
      <c r="Q1708" s="137" t="s">
        <v>57</v>
      </c>
      <c r="R1708" s="137">
        <v>0</v>
      </c>
      <c r="S1708" s="140">
        <v>0</v>
      </c>
      <c r="T1708" s="182">
        <v>20161031</v>
      </c>
      <c r="U1708" s="137"/>
      <c r="V1708" s="138"/>
      <c r="W1708" s="141"/>
      <c r="X1708" s="138" t="s">
        <v>124</v>
      </c>
      <c r="Y1708" s="138">
        <v>0</v>
      </c>
      <c r="Z1708" s="138"/>
      <c r="AA1708" s="138"/>
      <c r="AB1708" s="138"/>
      <c r="AC1708" s="138"/>
      <c r="AD1708" s="138"/>
      <c r="AE1708" s="138"/>
      <c r="AF1708" s="165"/>
      <c r="AG1708" s="165"/>
      <c r="AH1708" s="165"/>
      <c r="AI1708" s="167"/>
      <c r="AJ1708" s="167"/>
      <c r="AK1708" s="165"/>
      <c r="AL1708" s="138"/>
      <c r="AM1708" s="138"/>
      <c r="AN1708" s="138"/>
      <c r="AO1708" s="142"/>
    </row>
    <row r="1709" spans="1:41">
      <c r="A1709" s="136">
        <v>54267225</v>
      </c>
      <c r="B1709" s="137">
        <v>11847404</v>
      </c>
      <c r="C1709" s="138"/>
      <c r="D1709" s="165">
        <v>0</v>
      </c>
      <c r="E1709" s="165">
        <v>0</v>
      </c>
      <c r="F1709" s="165">
        <v>0</v>
      </c>
      <c r="G1709" s="165">
        <v>0</v>
      </c>
      <c r="H1709" s="165">
        <v>0</v>
      </c>
      <c r="I1709" s="165">
        <v>0</v>
      </c>
      <c r="J1709" s="165">
        <v>0</v>
      </c>
      <c r="K1709" s="138">
        <v>0</v>
      </c>
      <c r="L1709" s="139">
        <v>11.1</v>
      </c>
      <c r="M1709" s="153">
        <v>0</v>
      </c>
      <c r="N1709" s="140" t="s">
        <v>125</v>
      </c>
      <c r="O1709" s="140">
        <v>0</v>
      </c>
      <c r="P1709" s="138">
        <v>0</v>
      </c>
      <c r="Q1709" s="137" t="s">
        <v>57</v>
      </c>
      <c r="R1709" s="137">
        <v>0</v>
      </c>
      <c r="S1709" s="140">
        <v>0</v>
      </c>
      <c r="T1709" s="182">
        <v>20161031</v>
      </c>
      <c r="U1709" s="137"/>
      <c r="V1709" s="138"/>
      <c r="W1709" s="141"/>
      <c r="X1709" s="138" t="s">
        <v>124</v>
      </c>
      <c r="Y1709" s="138">
        <v>0</v>
      </c>
      <c r="Z1709" s="138"/>
      <c r="AA1709" s="138"/>
      <c r="AB1709" s="138"/>
      <c r="AC1709" s="138"/>
      <c r="AD1709" s="138"/>
      <c r="AE1709" s="138"/>
      <c r="AF1709" s="165"/>
      <c r="AG1709" s="165"/>
      <c r="AH1709" s="165"/>
      <c r="AI1709" s="167"/>
      <c r="AJ1709" s="167"/>
      <c r="AK1709" s="165"/>
      <c r="AL1709" s="138"/>
      <c r="AM1709" s="138"/>
      <c r="AN1709" s="138"/>
      <c r="AO1709" s="142"/>
    </row>
    <row r="1710" spans="1:41">
      <c r="A1710" s="136">
        <v>54401202</v>
      </c>
      <c r="B1710" s="137">
        <v>13458798</v>
      </c>
      <c r="C1710" s="138"/>
      <c r="D1710" s="165">
        <v>601900.5</v>
      </c>
      <c r="E1710" s="165">
        <v>-7465.1100000000006</v>
      </c>
      <c r="F1710" s="165">
        <v>594435.39</v>
      </c>
      <c r="G1710" s="165">
        <v>-11624.26</v>
      </c>
      <c r="H1710" s="165">
        <v>0</v>
      </c>
      <c r="I1710" s="165">
        <v>-910.63</v>
      </c>
      <c r="J1710" s="165">
        <v>-20000</v>
      </c>
      <c r="K1710" s="138">
        <v>0</v>
      </c>
      <c r="L1710" s="139">
        <v>11.64</v>
      </c>
      <c r="M1710" s="153">
        <v>626.97968750000007</v>
      </c>
      <c r="N1710" s="140" t="s">
        <v>126</v>
      </c>
      <c r="O1710" s="140">
        <v>1</v>
      </c>
      <c r="P1710" s="138">
        <v>574254.06000000006</v>
      </c>
      <c r="Q1710" s="137" t="s">
        <v>61</v>
      </c>
      <c r="R1710" s="137">
        <v>20160801</v>
      </c>
      <c r="S1710" s="140">
        <v>4</v>
      </c>
      <c r="T1710" s="182">
        <v>20161031</v>
      </c>
      <c r="U1710" s="137"/>
      <c r="V1710" s="138"/>
      <c r="W1710" s="141"/>
      <c r="X1710" s="138" t="s">
        <v>124</v>
      </c>
      <c r="Y1710" s="138">
        <v>0</v>
      </c>
      <c r="Z1710" s="138"/>
      <c r="AA1710" s="138"/>
      <c r="AB1710" s="138"/>
      <c r="AC1710" s="138"/>
      <c r="AD1710" s="138"/>
      <c r="AE1710" s="138"/>
      <c r="AF1710" s="165"/>
      <c r="AG1710" s="165"/>
      <c r="AH1710" s="165"/>
      <c r="AI1710" s="167"/>
      <c r="AJ1710" s="167"/>
      <c r="AK1710" s="165"/>
      <c r="AL1710" s="138"/>
      <c r="AM1710" s="138"/>
      <c r="AN1710" s="138"/>
      <c r="AO1710" s="142"/>
    </row>
    <row r="1711" spans="1:41">
      <c r="A1711" s="136">
        <v>54401520</v>
      </c>
      <c r="B1711" s="137">
        <v>29976605</v>
      </c>
      <c r="C1711" s="138"/>
      <c r="D1711" s="165">
        <v>771094.96</v>
      </c>
      <c r="E1711" s="165">
        <v>-376197.33</v>
      </c>
      <c r="F1711" s="165">
        <v>394897.63</v>
      </c>
      <c r="G1711" s="165">
        <v>-6968.77</v>
      </c>
      <c r="H1711" s="165">
        <v>0</v>
      </c>
      <c r="I1711" s="165">
        <v>-1188.9000000000001</v>
      </c>
      <c r="J1711" s="165">
        <v>-384355</v>
      </c>
      <c r="K1711" s="138">
        <v>-368692.42</v>
      </c>
      <c r="L1711" s="139">
        <v>10.58</v>
      </c>
      <c r="M1711" s="153">
        <v>803.2239166666667</v>
      </c>
      <c r="N1711" s="140" t="s">
        <v>126</v>
      </c>
      <c r="O1711" s="140">
        <v>0</v>
      </c>
      <c r="P1711" s="138">
        <v>394897.63</v>
      </c>
      <c r="Q1711" s="137" t="s">
        <v>57</v>
      </c>
      <c r="R1711" s="137">
        <v>0</v>
      </c>
      <c r="S1711" s="140">
        <v>0</v>
      </c>
      <c r="T1711" s="182">
        <v>20161031</v>
      </c>
      <c r="U1711" s="137"/>
      <c r="V1711" s="138"/>
      <c r="W1711" s="141"/>
      <c r="X1711" s="138" t="s">
        <v>124</v>
      </c>
      <c r="Y1711" s="138">
        <v>0</v>
      </c>
      <c r="Z1711" s="138"/>
      <c r="AA1711" s="138"/>
      <c r="AB1711" s="138"/>
      <c r="AC1711" s="138"/>
      <c r="AD1711" s="138"/>
      <c r="AE1711" s="138"/>
      <c r="AF1711" s="165"/>
      <c r="AG1711" s="165"/>
      <c r="AH1711" s="165"/>
      <c r="AI1711" s="167"/>
      <c r="AJ1711" s="167"/>
      <c r="AK1711" s="165"/>
      <c r="AL1711" s="138"/>
      <c r="AM1711" s="138"/>
      <c r="AN1711" s="138"/>
      <c r="AO1711" s="142"/>
    </row>
    <row r="1712" spans="1:41">
      <c r="A1712" s="136">
        <v>54401617</v>
      </c>
      <c r="B1712" s="137">
        <v>13499372</v>
      </c>
      <c r="C1712" s="138"/>
      <c r="D1712" s="165">
        <v>0</v>
      </c>
      <c r="E1712" s="165">
        <v>0</v>
      </c>
      <c r="F1712" s="165">
        <v>0</v>
      </c>
      <c r="G1712" s="165">
        <v>0</v>
      </c>
      <c r="H1712" s="165">
        <v>0</v>
      </c>
      <c r="I1712" s="165">
        <v>0</v>
      </c>
      <c r="J1712" s="165">
        <v>0</v>
      </c>
      <c r="K1712" s="138">
        <v>0</v>
      </c>
      <c r="L1712" s="139">
        <v>11.1</v>
      </c>
      <c r="M1712" s="153">
        <v>0</v>
      </c>
      <c r="N1712" s="140" t="s">
        <v>125</v>
      </c>
      <c r="O1712" s="140">
        <v>0</v>
      </c>
      <c r="P1712" s="138">
        <v>0</v>
      </c>
      <c r="Q1712" s="137" t="s">
        <v>57</v>
      </c>
      <c r="R1712" s="137">
        <v>0</v>
      </c>
      <c r="S1712" s="140">
        <v>0</v>
      </c>
      <c r="T1712" s="182">
        <v>20161031</v>
      </c>
      <c r="U1712" s="137"/>
      <c r="V1712" s="138"/>
      <c r="W1712" s="141"/>
      <c r="X1712" s="138" t="s">
        <v>124</v>
      </c>
      <c r="Y1712" s="138">
        <v>0</v>
      </c>
      <c r="Z1712" s="138"/>
      <c r="AA1712" s="138"/>
      <c r="AB1712" s="138"/>
      <c r="AC1712" s="138"/>
      <c r="AD1712" s="138"/>
      <c r="AE1712" s="138"/>
      <c r="AF1712" s="165"/>
      <c r="AG1712" s="165"/>
      <c r="AH1712" s="165"/>
      <c r="AI1712" s="167"/>
      <c r="AJ1712" s="167"/>
      <c r="AK1712" s="165"/>
      <c r="AL1712" s="138"/>
      <c r="AM1712" s="138"/>
      <c r="AN1712" s="138"/>
      <c r="AO1712" s="142"/>
    </row>
    <row r="1713" spans="1:41">
      <c r="A1713" s="136">
        <v>54501445</v>
      </c>
      <c r="B1713" s="137">
        <v>9736924</v>
      </c>
      <c r="C1713" s="138"/>
      <c r="D1713" s="165">
        <v>0</v>
      </c>
      <c r="E1713" s="165">
        <v>0</v>
      </c>
      <c r="F1713" s="165">
        <v>0</v>
      </c>
      <c r="G1713" s="165">
        <v>0</v>
      </c>
      <c r="H1713" s="165">
        <v>0</v>
      </c>
      <c r="I1713" s="165">
        <v>0</v>
      </c>
      <c r="J1713" s="165">
        <v>0</v>
      </c>
      <c r="K1713" s="138">
        <v>0</v>
      </c>
      <c r="L1713" s="139">
        <v>12</v>
      </c>
      <c r="M1713" s="153">
        <v>0</v>
      </c>
      <c r="N1713" s="140" t="s">
        <v>125</v>
      </c>
      <c r="O1713" s="140">
        <v>0</v>
      </c>
      <c r="P1713" s="138">
        <v>0</v>
      </c>
      <c r="Q1713" s="137" t="s">
        <v>57</v>
      </c>
      <c r="R1713" s="137">
        <v>0</v>
      </c>
      <c r="S1713" s="140">
        <v>0</v>
      </c>
      <c r="T1713" s="182">
        <v>20161031</v>
      </c>
      <c r="U1713" s="137"/>
      <c r="V1713" s="138"/>
      <c r="W1713" s="141"/>
      <c r="X1713" s="138" t="s">
        <v>124</v>
      </c>
      <c r="Y1713" s="138">
        <v>0</v>
      </c>
      <c r="Z1713" s="138"/>
      <c r="AA1713" s="138"/>
      <c r="AB1713" s="138"/>
      <c r="AC1713" s="138"/>
      <c r="AD1713" s="138"/>
      <c r="AE1713" s="138"/>
      <c r="AF1713" s="165"/>
      <c r="AG1713" s="165"/>
      <c r="AH1713" s="165"/>
      <c r="AI1713" s="167"/>
      <c r="AJ1713" s="167"/>
      <c r="AK1713" s="165"/>
      <c r="AL1713" s="138"/>
      <c r="AM1713" s="138"/>
      <c r="AN1713" s="138"/>
      <c r="AO1713" s="142"/>
    </row>
    <row r="1714" spans="1:41">
      <c r="A1714" s="136">
        <v>54502240</v>
      </c>
      <c r="B1714" s="137">
        <v>41469662</v>
      </c>
      <c r="C1714" s="138"/>
      <c r="D1714" s="165">
        <v>595585.16</v>
      </c>
      <c r="E1714" s="165">
        <v>-5662.26</v>
      </c>
      <c r="F1714" s="165">
        <v>589922.9</v>
      </c>
      <c r="G1714" s="165">
        <v>-5514.13</v>
      </c>
      <c r="H1714" s="165">
        <v>0</v>
      </c>
      <c r="I1714" s="165">
        <v>-867.08</v>
      </c>
      <c r="J1714" s="165">
        <v>-12043.47</v>
      </c>
      <c r="K1714" s="138">
        <v>0</v>
      </c>
      <c r="L1714" s="139">
        <v>11.11</v>
      </c>
      <c r="M1714" s="153">
        <v>620.40120833333333</v>
      </c>
      <c r="N1714" s="140" t="s">
        <v>126</v>
      </c>
      <c r="O1714" s="140">
        <v>0</v>
      </c>
      <c r="P1714" s="138">
        <v>584208.21</v>
      </c>
      <c r="Q1714" s="137" t="s">
        <v>58</v>
      </c>
      <c r="R1714" s="137">
        <v>20161031</v>
      </c>
      <c r="S1714" s="140">
        <v>1</v>
      </c>
      <c r="T1714" s="182">
        <v>20161031</v>
      </c>
      <c r="U1714" s="137"/>
      <c r="V1714" s="138"/>
      <c r="W1714" s="141"/>
      <c r="X1714" s="138" t="s">
        <v>124</v>
      </c>
      <c r="Y1714" s="138">
        <v>0</v>
      </c>
      <c r="Z1714" s="138"/>
      <c r="AA1714" s="138"/>
      <c r="AB1714" s="138"/>
      <c r="AC1714" s="138"/>
      <c r="AD1714" s="138"/>
      <c r="AE1714" s="138"/>
      <c r="AF1714" s="165"/>
      <c r="AG1714" s="165"/>
      <c r="AH1714" s="165"/>
      <c r="AI1714" s="167"/>
      <c r="AJ1714" s="167"/>
      <c r="AK1714" s="165"/>
      <c r="AL1714" s="138"/>
      <c r="AM1714" s="138"/>
      <c r="AN1714" s="138"/>
      <c r="AO1714" s="142"/>
    </row>
    <row r="1715" spans="1:41">
      <c r="A1715" s="136">
        <v>54542158</v>
      </c>
      <c r="B1715" s="137">
        <v>29927971</v>
      </c>
      <c r="C1715" s="138"/>
      <c r="D1715" s="165">
        <v>0</v>
      </c>
      <c r="E1715" s="165">
        <v>0</v>
      </c>
      <c r="F1715" s="165">
        <v>0</v>
      </c>
      <c r="G1715" s="165">
        <v>0</v>
      </c>
      <c r="H1715" s="165">
        <v>0</v>
      </c>
      <c r="I1715" s="165">
        <v>0</v>
      </c>
      <c r="J1715" s="165">
        <v>0</v>
      </c>
      <c r="K1715" s="138">
        <v>0</v>
      </c>
      <c r="L1715" s="139">
        <v>11.1</v>
      </c>
      <c r="M1715" s="153">
        <v>0</v>
      </c>
      <c r="N1715" s="140" t="s">
        <v>125</v>
      </c>
      <c r="O1715" s="140">
        <v>0</v>
      </c>
      <c r="P1715" s="138">
        <v>0</v>
      </c>
      <c r="Q1715" s="137" t="s">
        <v>57</v>
      </c>
      <c r="R1715" s="137">
        <v>0</v>
      </c>
      <c r="S1715" s="140">
        <v>0</v>
      </c>
      <c r="T1715" s="182">
        <v>20161031</v>
      </c>
      <c r="U1715" s="137"/>
      <c r="V1715" s="138"/>
      <c r="W1715" s="141"/>
      <c r="X1715" s="138" t="s">
        <v>124</v>
      </c>
      <c r="Y1715" s="138">
        <v>0</v>
      </c>
      <c r="Z1715" s="138"/>
      <c r="AA1715" s="138"/>
      <c r="AB1715" s="138"/>
      <c r="AC1715" s="138"/>
      <c r="AD1715" s="138"/>
      <c r="AE1715" s="138"/>
      <c r="AF1715" s="165"/>
      <c r="AG1715" s="165"/>
      <c r="AH1715" s="165"/>
      <c r="AI1715" s="167"/>
      <c r="AJ1715" s="167"/>
      <c r="AK1715" s="165"/>
      <c r="AL1715" s="138"/>
      <c r="AM1715" s="138"/>
      <c r="AN1715" s="138"/>
      <c r="AO1715" s="142"/>
    </row>
    <row r="1716" spans="1:41">
      <c r="A1716" s="136">
        <v>54619980</v>
      </c>
      <c r="B1716" s="137">
        <v>11019278</v>
      </c>
      <c r="C1716" s="138"/>
      <c r="D1716" s="165">
        <v>0</v>
      </c>
      <c r="E1716" s="165">
        <v>0</v>
      </c>
      <c r="F1716" s="165">
        <v>0</v>
      </c>
      <c r="G1716" s="165">
        <v>0</v>
      </c>
      <c r="H1716" s="165">
        <v>0</v>
      </c>
      <c r="I1716" s="165">
        <v>0</v>
      </c>
      <c r="J1716" s="165">
        <v>0</v>
      </c>
      <c r="K1716" s="138">
        <v>0</v>
      </c>
      <c r="L1716" s="139">
        <v>10.845000000000001</v>
      </c>
      <c r="M1716" s="153">
        <v>0</v>
      </c>
      <c r="N1716" s="140" t="s">
        <v>125</v>
      </c>
      <c r="O1716" s="140">
        <v>0</v>
      </c>
      <c r="P1716" s="138">
        <v>0</v>
      </c>
      <c r="Q1716" s="137" t="s">
        <v>57</v>
      </c>
      <c r="R1716" s="137">
        <v>0</v>
      </c>
      <c r="S1716" s="140">
        <v>0</v>
      </c>
      <c r="T1716" s="182">
        <v>20161031</v>
      </c>
      <c r="U1716" s="137"/>
      <c r="V1716" s="138"/>
      <c r="W1716" s="141"/>
      <c r="X1716" s="138" t="s">
        <v>124</v>
      </c>
      <c r="Y1716" s="138">
        <v>0</v>
      </c>
      <c r="Z1716" s="138"/>
      <c r="AA1716" s="138"/>
      <c r="AB1716" s="138"/>
      <c r="AC1716" s="138"/>
      <c r="AD1716" s="138"/>
      <c r="AE1716" s="138"/>
      <c r="AF1716" s="165"/>
      <c r="AG1716" s="165"/>
      <c r="AH1716" s="165"/>
      <c r="AI1716" s="167"/>
      <c r="AJ1716" s="167"/>
      <c r="AK1716" s="165"/>
      <c r="AL1716" s="138"/>
      <c r="AM1716" s="138"/>
      <c r="AN1716" s="138"/>
      <c r="AO1716" s="142"/>
    </row>
    <row r="1717" spans="1:41">
      <c r="A1717" s="136">
        <v>54620915</v>
      </c>
      <c r="B1717" s="137">
        <v>29837693</v>
      </c>
      <c r="C1717" s="138"/>
      <c r="D1717" s="165">
        <v>0</v>
      </c>
      <c r="E1717" s="165">
        <v>0</v>
      </c>
      <c r="F1717" s="165">
        <v>0</v>
      </c>
      <c r="G1717" s="165">
        <v>0</v>
      </c>
      <c r="H1717" s="165">
        <v>0</v>
      </c>
      <c r="I1717" s="165">
        <v>0</v>
      </c>
      <c r="J1717" s="165">
        <v>0</v>
      </c>
      <c r="K1717" s="138">
        <v>0</v>
      </c>
      <c r="L1717" s="139">
        <v>12.435</v>
      </c>
      <c r="M1717" s="153">
        <v>0</v>
      </c>
      <c r="N1717" s="140" t="s">
        <v>125</v>
      </c>
      <c r="O1717" s="140">
        <v>0</v>
      </c>
      <c r="P1717" s="138">
        <v>0</v>
      </c>
      <c r="Q1717" s="137" t="s">
        <v>57</v>
      </c>
      <c r="R1717" s="137">
        <v>0</v>
      </c>
      <c r="S1717" s="140">
        <v>0</v>
      </c>
      <c r="T1717" s="182">
        <v>20161031</v>
      </c>
      <c r="U1717" s="137"/>
      <c r="V1717" s="138"/>
      <c r="W1717" s="141"/>
      <c r="X1717" s="138" t="s">
        <v>124</v>
      </c>
      <c r="Y1717" s="138">
        <v>0</v>
      </c>
      <c r="Z1717" s="138"/>
      <c r="AA1717" s="138"/>
      <c r="AB1717" s="138"/>
      <c r="AC1717" s="138"/>
      <c r="AD1717" s="138"/>
      <c r="AE1717" s="138"/>
      <c r="AF1717" s="165"/>
      <c r="AG1717" s="165"/>
      <c r="AH1717" s="165"/>
      <c r="AI1717" s="167"/>
      <c r="AJ1717" s="167"/>
      <c r="AK1717" s="165"/>
      <c r="AL1717" s="138"/>
      <c r="AM1717" s="138"/>
      <c r="AN1717" s="138"/>
      <c r="AO1717" s="142"/>
    </row>
    <row r="1718" spans="1:41">
      <c r="A1718" s="136">
        <v>54621470</v>
      </c>
      <c r="B1718" s="137">
        <v>24704978</v>
      </c>
      <c r="C1718" s="138"/>
      <c r="D1718" s="165">
        <v>790850.53</v>
      </c>
      <c r="E1718" s="165">
        <v>-7764.73</v>
      </c>
      <c r="F1718" s="165">
        <v>783085.8</v>
      </c>
      <c r="G1718" s="165">
        <v>-6972.67</v>
      </c>
      <c r="H1718" s="165">
        <v>0</v>
      </c>
      <c r="I1718" s="165">
        <v>-949.12</v>
      </c>
      <c r="J1718" s="165">
        <v>-15686.52</v>
      </c>
      <c r="K1718" s="138">
        <v>0</v>
      </c>
      <c r="L1718" s="139">
        <v>10.315</v>
      </c>
      <c r="M1718" s="153">
        <v>823.80263541666682</v>
      </c>
      <c r="N1718" s="140" t="s">
        <v>126</v>
      </c>
      <c r="O1718" s="140">
        <v>0</v>
      </c>
      <c r="P1718" s="138">
        <v>783085.8</v>
      </c>
      <c r="Q1718" s="137" t="s">
        <v>57</v>
      </c>
      <c r="R1718" s="137">
        <v>0</v>
      </c>
      <c r="S1718" s="140">
        <v>0</v>
      </c>
      <c r="T1718" s="182">
        <v>20161031</v>
      </c>
      <c r="U1718" s="137"/>
      <c r="V1718" s="138"/>
      <c r="W1718" s="141"/>
      <c r="X1718" s="138" t="s">
        <v>124</v>
      </c>
      <c r="Y1718" s="138">
        <v>0</v>
      </c>
      <c r="Z1718" s="138"/>
      <c r="AA1718" s="138"/>
      <c r="AB1718" s="138"/>
      <c r="AC1718" s="138"/>
      <c r="AD1718" s="138"/>
      <c r="AE1718" s="138"/>
      <c r="AF1718" s="165"/>
      <c r="AG1718" s="165"/>
      <c r="AH1718" s="165"/>
      <c r="AI1718" s="167"/>
      <c r="AJ1718" s="167"/>
      <c r="AK1718" s="165"/>
      <c r="AL1718" s="138"/>
      <c r="AM1718" s="138"/>
      <c r="AN1718" s="138"/>
      <c r="AO1718" s="142"/>
    </row>
    <row r="1719" spans="1:41">
      <c r="A1719" s="136">
        <v>54621505</v>
      </c>
      <c r="B1719" s="137">
        <v>15107898</v>
      </c>
      <c r="C1719" s="138"/>
      <c r="D1719" s="165">
        <v>347955</v>
      </c>
      <c r="E1719" s="165">
        <v>-3386.58</v>
      </c>
      <c r="F1719" s="165">
        <v>344568.42</v>
      </c>
      <c r="G1719" s="165">
        <v>-3144.64</v>
      </c>
      <c r="H1719" s="165">
        <v>0</v>
      </c>
      <c r="I1719" s="165">
        <v>-531.03</v>
      </c>
      <c r="J1719" s="165">
        <v>-7062.25</v>
      </c>
      <c r="K1719" s="138">
        <v>0</v>
      </c>
      <c r="L1719" s="139">
        <v>10.58</v>
      </c>
      <c r="M1719" s="153">
        <v>362.453125</v>
      </c>
      <c r="N1719" s="140" t="s">
        <v>126</v>
      </c>
      <c r="O1719" s="140">
        <v>0</v>
      </c>
      <c r="P1719" s="138">
        <v>344568.42</v>
      </c>
      <c r="Q1719" s="137" t="s">
        <v>57</v>
      </c>
      <c r="R1719" s="137">
        <v>0</v>
      </c>
      <c r="S1719" s="140">
        <v>0</v>
      </c>
      <c r="T1719" s="182">
        <v>20161031</v>
      </c>
      <c r="U1719" s="137"/>
      <c r="V1719" s="138"/>
      <c r="W1719" s="141"/>
      <c r="X1719" s="138" t="s">
        <v>124</v>
      </c>
      <c r="Y1719" s="138">
        <v>0</v>
      </c>
      <c r="Z1719" s="138"/>
      <c r="AA1719" s="138"/>
      <c r="AB1719" s="138"/>
      <c r="AC1719" s="138"/>
      <c r="AD1719" s="138"/>
      <c r="AE1719" s="138"/>
      <c r="AF1719" s="165"/>
      <c r="AG1719" s="165"/>
      <c r="AH1719" s="165"/>
      <c r="AI1719" s="167"/>
      <c r="AJ1719" s="167"/>
      <c r="AK1719" s="165"/>
      <c r="AL1719" s="138"/>
      <c r="AM1719" s="138"/>
      <c r="AN1719" s="138"/>
      <c r="AO1719" s="142"/>
    </row>
    <row r="1720" spans="1:41">
      <c r="A1720" s="136">
        <v>54668427</v>
      </c>
      <c r="B1720" s="137">
        <v>34446889</v>
      </c>
      <c r="C1720" s="138"/>
      <c r="D1720" s="165">
        <v>161175.16</v>
      </c>
      <c r="E1720" s="165">
        <v>-1521.1</v>
      </c>
      <c r="F1720" s="165">
        <v>159654.06</v>
      </c>
      <c r="G1720" s="165">
        <v>-1398.9</v>
      </c>
      <c r="H1720" s="165">
        <v>-500</v>
      </c>
      <c r="I1720" s="165">
        <v>0</v>
      </c>
      <c r="J1720" s="165">
        <v>-3420</v>
      </c>
      <c r="K1720" s="138">
        <v>0</v>
      </c>
      <c r="L1720" s="139">
        <v>10.58</v>
      </c>
      <c r="M1720" s="153">
        <v>167.89079166666667</v>
      </c>
      <c r="N1720" s="140" t="s">
        <v>126</v>
      </c>
      <c r="O1720" s="140">
        <v>0</v>
      </c>
      <c r="P1720" s="138">
        <v>158054.46</v>
      </c>
      <c r="Q1720" s="137" t="s">
        <v>59</v>
      </c>
      <c r="R1720" s="137">
        <v>20160930</v>
      </c>
      <c r="S1720" s="140">
        <v>2</v>
      </c>
      <c r="T1720" s="182">
        <v>20161031</v>
      </c>
      <c r="U1720" s="137"/>
      <c r="V1720" s="138"/>
      <c r="W1720" s="141"/>
      <c r="X1720" s="138" t="s">
        <v>124</v>
      </c>
      <c r="Y1720" s="138">
        <v>0</v>
      </c>
      <c r="Z1720" s="138"/>
      <c r="AA1720" s="138"/>
      <c r="AB1720" s="138"/>
      <c r="AC1720" s="138"/>
      <c r="AD1720" s="138"/>
      <c r="AE1720" s="138"/>
      <c r="AF1720" s="165"/>
      <c r="AG1720" s="165"/>
      <c r="AH1720" s="165"/>
      <c r="AI1720" s="167"/>
      <c r="AJ1720" s="167"/>
      <c r="AK1720" s="165"/>
      <c r="AL1720" s="138"/>
      <c r="AM1720" s="138"/>
      <c r="AN1720" s="138"/>
      <c r="AO1720" s="142"/>
    </row>
    <row r="1721" spans="1:41">
      <c r="A1721" s="136">
        <v>54668488</v>
      </c>
      <c r="B1721" s="137">
        <v>30013613</v>
      </c>
      <c r="C1721" s="138"/>
      <c r="D1721" s="165">
        <v>855355.45</v>
      </c>
      <c r="E1721" s="165">
        <v>0</v>
      </c>
      <c r="F1721" s="165">
        <v>855355.45</v>
      </c>
      <c r="G1721" s="165">
        <v>0</v>
      </c>
      <c r="H1721" s="165">
        <v>0</v>
      </c>
      <c r="I1721" s="165">
        <v>0</v>
      </c>
      <c r="J1721" s="165">
        <v>0</v>
      </c>
      <c r="K1721" s="138">
        <v>0</v>
      </c>
      <c r="L1721" s="139">
        <v>12.435</v>
      </c>
      <c r="M1721" s="153">
        <v>890.99526041666661</v>
      </c>
      <c r="N1721" s="140" t="s">
        <v>126</v>
      </c>
      <c r="O1721" s="140">
        <v>1</v>
      </c>
      <c r="P1721" s="138">
        <v>583053.5</v>
      </c>
      <c r="Q1721" s="137" t="s">
        <v>64</v>
      </c>
      <c r="R1721" s="137">
        <v>20110131</v>
      </c>
      <c r="S1721" s="140">
        <v>70</v>
      </c>
      <c r="T1721" s="182">
        <v>20161031</v>
      </c>
      <c r="U1721" s="137"/>
      <c r="V1721" s="138"/>
      <c r="W1721" s="141"/>
      <c r="X1721" s="138" t="s">
        <v>124</v>
      </c>
      <c r="Y1721" s="138">
        <v>0</v>
      </c>
      <c r="Z1721" s="138"/>
      <c r="AA1721" s="138"/>
      <c r="AB1721" s="138"/>
      <c r="AC1721" s="138"/>
      <c r="AD1721" s="138"/>
      <c r="AE1721" s="138"/>
      <c r="AF1721" s="165"/>
      <c r="AG1721" s="165"/>
      <c r="AH1721" s="165"/>
      <c r="AI1721" s="167"/>
      <c r="AJ1721" s="167"/>
      <c r="AK1721" s="165"/>
      <c r="AL1721" s="138"/>
      <c r="AM1721" s="138"/>
      <c r="AN1721" s="138"/>
      <c r="AO1721" s="142"/>
    </row>
    <row r="1722" spans="1:41">
      <c r="A1722" s="136">
        <v>54675930</v>
      </c>
      <c r="B1722" s="137">
        <v>8792181</v>
      </c>
      <c r="C1722" s="138"/>
      <c r="D1722" s="165">
        <v>0</v>
      </c>
      <c r="E1722" s="165">
        <v>0</v>
      </c>
      <c r="F1722" s="165">
        <v>0</v>
      </c>
      <c r="G1722" s="165">
        <v>0</v>
      </c>
      <c r="H1722" s="165">
        <v>0</v>
      </c>
      <c r="I1722" s="165">
        <v>0</v>
      </c>
      <c r="J1722" s="165">
        <v>0</v>
      </c>
      <c r="K1722" s="138">
        <v>0</v>
      </c>
      <c r="L1722" s="139">
        <v>12.435</v>
      </c>
      <c r="M1722" s="153">
        <v>0</v>
      </c>
      <c r="N1722" s="140" t="s">
        <v>125</v>
      </c>
      <c r="O1722" s="140">
        <v>0</v>
      </c>
      <c r="P1722" s="138">
        <v>0</v>
      </c>
      <c r="Q1722" s="137" t="s">
        <v>57</v>
      </c>
      <c r="R1722" s="137">
        <v>0</v>
      </c>
      <c r="S1722" s="140">
        <v>0</v>
      </c>
      <c r="T1722" s="182">
        <v>20161031</v>
      </c>
      <c r="U1722" s="137"/>
      <c r="V1722" s="138"/>
      <c r="W1722" s="141"/>
      <c r="X1722" s="138" t="s">
        <v>124</v>
      </c>
      <c r="Y1722" s="138">
        <v>0</v>
      </c>
      <c r="Z1722" s="138"/>
      <c r="AA1722" s="138"/>
      <c r="AB1722" s="138"/>
      <c r="AC1722" s="138"/>
      <c r="AD1722" s="138"/>
      <c r="AE1722" s="138"/>
      <c r="AF1722" s="165"/>
      <c r="AG1722" s="165"/>
      <c r="AH1722" s="165"/>
      <c r="AI1722" s="167"/>
      <c r="AJ1722" s="167"/>
      <c r="AK1722" s="165"/>
      <c r="AL1722" s="138"/>
      <c r="AM1722" s="138"/>
      <c r="AN1722" s="138"/>
      <c r="AO1722" s="138"/>
    </row>
    <row r="1723" spans="1:41">
      <c r="A1723" s="136">
        <v>54723274</v>
      </c>
      <c r="B1723" s="137">
        <v>24712703</v>
      </c>
      <c r="C1723" s="138"/>
      <c r="D1723" s="165">
        <v>0</v>
      </c>
      <c r="E1723" s="165">
        <v>0</v>
      </c>
      <c r="F1723" s="165">
        <v>0</v>
      </c>
      <c r="G1723" s="165">
        <v>0</v>
      </c>
      <c r="H1723" s="165">
        <v>0</v>
      </c>
      <c r="I1723" s="165">
        <v>0</v>
      </c>
      <c r="J1723" s="165">
        <v>0</v>
      </c>
      <c r="K1723" s="138">
        <v>0</v>
      </c>
      <c r="L1723" s="139">
        <v>11.1</v>
      </c>
      <c r="M1723" s="153">
        <v>0</v>
      </c>
      <c r="N1723" s="140" t="s">
        <v>125</v>
      </c>
      <c r="O1723" s="140">
        <v>0</v>
      </c>
      <c r="P1723" s="138">
        <v>0</v>
      </c>
      <c r="Q1723" s="137" t="s">
        <v>57</v>
      </c>
      <c r="R1723" s="137">
        <v>0</v>
      </c>
      <c r="S1723" s="140">
        <v>0</v>
      </c>
      <c r="T1723" s="182">
        <v>20161031</v>
      </c>
      <c r="U1723" s="137"/>
      <c r="V1723" s="138"/>
      <c r="W1723" s="141"/>
      <c r="X1723" s="138" t="s">
        <v>124</v>
      </c>
      <c r="Y1723" s="138">
        <v>0</v>
      </c>
      <c r="Z1723" s="138"/>
      <c r="AA1723" s="138"/>
      <c r="AB1723" s="138"/>
      <c r="AC1723" s="138"/>
      <c r="AD1723" s="138"/>
      <c r="AE1723" s="138"/>
      <c r="AF1723" s="165"/>
      <c r="AG1723" s="165"/>
      <c r="AH1723" s="165"/>
      <c r="AI1723" s="167"/>
      <c r="AJ1723" s="167"/>
      <c r="AK1723" s="165"/>
      <c r="AL1723" s="138"/>
      <c r="AM1723" s="138"/>
      <c r="AN1723" s="138"/>
      <c r="AO1723" s="142"/>
    </row>
    <row r="1724" spans="1:41">
      <c r="A1724" s="136">
        <v>54820102</v>
      </c>
      <c r="B1724" s="137">
        <v>9926517</v>
      </c>
      <c r="C1724" s="138"/>
      <c r="D1724" s="165">
        <v>0</v>
      </c>
      <c r="E1724" s="165">
        <v>0</v>
      </c>
      <c r="F1724" s="165">
        <v>0</v>
      </c>
      <c r="G1724" s="165">
        <v>0</v>
      </c>
      <c r="H1724" s="165">
        <v>0</v>
      </c>
      <c r="I1724" s="165">
        <v>0</v>
      </c>
      <c r="J1724" s="165">
        <v>0</v>
      </c>
      <c r="K1724" s="138">
        <v>0</v>
      </c>
      <c r="L1724" s="139">
        <v>11.5</v>
      </c>
      <c r="M1724" s="153">
        <v>0</v>
      </c>
      <c r="N1724" s="140" t="s">
        <v>125</v>
      </c>
      <c r="O1724" s="140">
        <v>0</v>
      </c>
      <c r="P1724" s="138">
        <v>0</v>
      </c>
      <c r="Q1724" s="137" t="s">
        <v>57</v>
      </c>
      <c r="R1724" s="137">
        <v>0</v>
      </c>
      <c r="S1724" s="140">
        <v>0</v>
      </c>
      <c r="T1724" s="182">
        <v>20161031</v>
      </c>
      <c r="U1724" s="137"/>
      <c r="V1724" s="138"/>
      <c r="W1724" s="141"/>
      <c r="X1724" s="138" t="s">
        <v>124</v>
      </c>
      <c r="Y1724" s="138">
        <v>0</v>
      </c>
      <c r="Z1724" s="138"/>
      <c r="AA1724" s="138"/>
      <c r="AB1724" s="138"/>
      <c r="AC1724" s="138"/>
      <c r="AD1724" s="138"/>
      <c r="AE1724" s="138"/>
      <c r="AF1724" s="165"/>
      <c r="AG1724" s="165"/>
      <c r="AH1724" s="165"/>
      <c r="AI1724" s="167"/>
      <c r="AJ1724" s="167"/>
      <c r="AK1724" s="165"/>
      <c r="AL1724" s="138"/>
      <c r="AM1724" s="138"/>
      <c r="AN1724" s="138"/>
      <c r="AO1724" s="142"/>
    </row>
    <row r="1725" spans="1:41">
      <c r="A1725" s="136">
        <v>54820690</v>
      </c>
      <c r="B1725" s="137">
        <v>38191139</v>
      </c>
      <c r="C1725" s="138"/>
      <c r="D1725" s="165">
        <v>930517.28</v>
      </c>
      <c r="E1725" s="165">
        <v>0</v>
      </c>
      <c r="F1725" s="165">
        <v>930517.28</v>
      </c>
      <c r="G1725" s="165">
        <v>0</v>
      </c>
      <c r="H1725" s="165">
        <v>0</v>
      </c>
      <c r="I1725" s="165">
        <v>0</v>
      </c>
      <c r="J1725" s="165">
        <v>0</v>
      </c>
      <c r="K1725" s="138">
        <v>0</v>
      </c>
      <c r="L1725" s="139">
        <v>11.1</v>
      </c>
      <c r="M1725" s="153">
        <v>969.2888333333334</v>
      </c>
      <c r="N1725" s="140" t="s">
        <v>126</v>
      </c>
      <c r="O1725" s="140">
        <v>1</v>
      </c>
      <c r="P1725" s="138">
        <v>814010.94</v>
      </c>
      <c r="Q1725" s="137" t="s">
        <v>64</v>
      </c>
      <c r="R1725" s="137">
        <v>20150731</v>
      </c>
      <c r="S1725" s="140">
        <v>16</v>
      </c>
      <c r="T1725" s="182">
        <v>20161031</v>
      </c>
      <c r="U1725" s="137"/>
      <c r="V1725" s="138"/>
      <c r="W1725" s="141"/>
      <c r="X1725" s="138" t="s">
        <v>124</v>
      </c>
      <c r="Y1725" s="138">
        <v>0</v>
      </c>
      <c r="Z1725" s="138"/>
      <c r="AA1725" s="138"/>
      <c r="AB1725" s="138"/>
      <c r="AC1725" s="138"/>
      <c r="AD1725" s="138"/>
      <c r="AE1725" s="138"/>
      <c r="AF1725" s="165"/>
      <c r="AG1725" s="165"/>
      <c r="AH1725" s="165"/>
      <c r="AI1725" s="167"/>
      <c r="AJ1725" s="167"/>
      <c r="AK1725" s="165"/>
      <c r="AL1725" s="138"/>
      <c r="AM1725" s="138"/>
      <c r="AN1725" s="138"/>
      <c r="AO1725" s="142"/>
    </row>
    <row r="1726" spans="1:41">
      <c r="A1726" s="136">
        <v>54928460</v>
      </c>
      <c r="B1726" s="137">
        <v>26510529</v>
      </c>
      <c r="C1726" s="138"/>
      <c r="D1726" s="165">
        <v>253665.51</v>
      </c>
      <c r="E1726" s="165">
        <v>-2444.9899999999998</v>
      </c>
      <c r="F1726" s="165">
        <v>251220.52</v>
      </c>
      <c r="G1726" s="165">
        <v>-2236.48</v>
      </c>
      <c r="H1726" s="165">
        <v>0</v>
      </c>
      <c r="I1726" s="165">
        <v>-326.63</v>
      </c>
      <c r="J1726" s="165">
        <v>-5008.1000000000004</v>
      </c>
      <c r="K1726" s="138">
        <v>0</v>
      </c>
      <c r="L1726" s="139">
        <v>10.58</v>
      </c>
      <c r="M1726" s="153">
        <v>264.23490625000005</v>
      </c>
      <c r="N1726" s="140" t="s">
        <v>126</v>
      </c>
      <c r="O1726" s="140">
        <v>0</v>
      </c>
      <c r="P1726" s="138">
        <v>251220.52</v>
      </c>
      <c r="Q1726" s="137" t="s">
        <v>57</v>
      </c>
      <c r="R1726" s="137">
        <v>0</v>
      </c>
      <c r="S1726" s="140">
        <v>0</v>
      </c>
      <c r="T1726" s="182">
        <v>20161031</v>
      </c>
      <c r="U1726" s="137"/>
      <c r="V1726" s="138"/>
      <c r="W1726" s="141"/>
      <c r="X1726" s="138" t="s">
        <v>124</v>
      </c>
      <c r="Y1726" s="138">
        <v>0</v>
      </c>
      <c r="Z1726" s="138"/>
      <c r="AA1726" s="138"/>
      <c r="AB1726" s="138"/>
      <c r="AC1726" s="138"/>
      <c r="AD1726" s="138"/>
      <c r="AE1726" s="138"/>
      <c r="AF1726" s="165"/>
      <c r="AG1726" s="165"/>
      <c r="AH1726" s="165"/>
      <c r="AI1726" s="167"/>
      <c r="AJ1726" s="167"/>
      <c r="AK1726" s="165"/>
      <c r="AL1726" s="138"/>
      <c r="AM1726" s="138"/>
      <c r="AN1726" s="138"/>
      <c r="AO1726" s="142"/>
    </row>
    <row r="1727" spans="1:41">
      <c r="A1727" s="136">
        <v>55051979</v>
      </c>
      <c r="B1727" s="137">
        <v>40464094</v>
      </c>
      <c r="C1727" s="138"/>
      <c r="D1727" s="165">
        <v>281479.87</v>
      </c>
      <c r="E1727" s="165">
        <v>-2713.08</v>
      </c>
      <c r="F1727" s="165">
        <v>278766.78999999998</v>
      </c>
      <c r="G1727" s="165">
        <v>-2481.71</v>
      </c>
      <c r="H1727" s="165">
        <v>0</v>
      </c>
      <c r="I1727" s="165">
        <v>-397.07</v>
      </c>
      <c r="J1727" s="165">
        <v>-5591.86</v>
      </c>
      <c r="K1727" s="138">
        <v>0</v>
      </c>
      <c r="L1727" s="139">
        <v>10.58</v>
      </c>
      <c r="M1727" s="153">
        <v>293.20819791666668</v>
      </c>
      <c r="N1727" s="140" t="s">
        <v>126</v>
      </c>
      <c r="O1727" s="140">
        <v>0</v>
      </c>
      <c r="P1727" s="138">
        <v>278766.78999999998</v>
      </c>
      <c r="Q1727" s="137" t="s">
        <v>57</v>
      </c>
      <c r="R1727" s="137">
        <v>0</v>
      </c>
      <c r="S1727" s="140">
        <v>0</v>
      </c>
      <c r="T1727" s="182">
        <v>20161031</v>
      </c>
      <c r="U1727" s="137"/>
      <c r="V1727" s="138"/>
      <c r="W1727" s="141"/>
      <c r="X1727" s="138" t="s">
        <v>124</v>
      </c>
      <c r="Y1727" s="138">
        <v>0</v>
      </c>
      <c r="Z1727" s="138"/>
      <c r="AA1727" s="138"/>
      <c r="AB1727" s="138"/>
      <c r="AC1727" s="138"/>
      <c r="AD1727" s="138"/>
      <c r="AE1727" s="138"/>
      <c r="AF1727" s="165"/>
      <c r="AG1727" s="165"/>
      <c r="AH1727" s="165"/>
      <c r="AI1727" s="167"/>
      <c r="AJ1727" s="167"/>
      <c r="AK1727" s="165"/>
      <c r="AL1727" s="138"/>
      <c r="AM1727" s="138"/>
      <c r="AN1727" s="138"/>
      <c r="AO1727" s="142"/>
    </row>
    <row r="1728" spans="1:41">
      <c r="A1728" s="136">
        <v>55230824</v>
      </c>
      <c r="B1728" s="137">
        <v>42649610</v>
      </c>
      <c r="C1728" s="138"/>
      <c r="D1728" s="165">
        <v>64447.06</v>
      </c>
      <c r="E1728" s="165">
        <v>0</v>
      </c>
      <c r="F1728" s="165">
        <v>64447.06</v>
      </c>
      <c r="G1728" s="165">
        <v>0</v>
      </c>
      <c r="H1728" s="165">
        <v>0</v>
      </c>
      <c r="I1728" s="165">
        <v>0</v>
      </c>
      <c r="J1728" s="165">
        <v>0</v>
      </c>
      <c r="K1728" s="138">
        <v>0</v>
      </c>
      <c r="L1728" s="139">
        <v>11.11</v>
      </c>
      <c r="M1728" s="153">
        <v>67.132354166666673</v>
      </c>
      <c r="N1728" s="140" t="s">
        <v>126</v>
      </c>
      <c r="O1728" s="140">
        <v>0</v>
      </c>
      <c r="P1728" s="138">
        <v>60089.96</v>
      </c>
      <c r="Q1728" s="137" t="s">
        <v>58</v>
      </c>
      <c r="R1728" s="137">
        <v>20161031</v>
      </c>
      <c r="S1728" s="140">
        <v>1</v>
      </c>
      <c r="T1728" s="182">
        <v>20161031</v>
      </c>
      <c r="U1728" s="137"/>
      <c r="V1728" s="138"/>
      <c r="W1728" s="141"/>
      <c r="X1728" s="138" t="s">
        <v>124</v>
      </c>
      <c r="Y1728" s="138">
        <v>0</v>
      </c>
      <c r="Z1728" s="138"/>
      <c r="AA1728" s="138"/>
      <c r="AB1728" s="138"/>
      <c r="AC1728" s="138"/>
      <c r="AD1728" s="138"/>
      <c r="AE1728" s="138"/>
      <c r="AF1728" s="165"/>
      <c r="AG1728" s="165"/>
      <c r="AH1728" s="165"/>
      <c r="AI1728" s="167"/>
      <c r="AJ1728" s="167"/>
      <c r="AK1728" s="165"/>
      <c r="AL1728" s="138"/>
      <c r="AM1728" s="138"/>
      <c r="AN1728" s="138"/>
      <c r="AO1728" s="142"/>
    </row>
    <row r="1729" spans="1:41">
      <c r="A1729" s="136">
        <v>55230835</v>
      </c>
      <c r="B1729" s="137">
        <v>22605445</v>
      </c>
      <c r="C1729" s="138"/>
      <c r="D1729" s="165">
        <v>0</v>
      </c>
      <c r="E1729" s="165">
        <v>0</v>
      </c>
      <c r="F1729" s="165">
        <v>0</v>
      </c>
      <c r="G1729" s="165">
        <v>0</v>
      </c>
      <c r="H1729" s="165">
        <v>0</v>
      </c>
      <c r="I1729" s="165">
        <v>0</v>
      </c>
      <c r="J1729" s="165">
        <v>0</v>
      </c>
      <c r="K1729" s="138">
        <v>0</v>
      </c>
      <c r="L1729" s="139">
        <v>11.904999999999999</v>
      </c>
      <c r="M1729" s="153">
        <v>0</v>
      </c>
      <c r="N1729" s="140" t="s">
        <v>125</v>
      </c>
      <c r="O1729" s="140">
        <v>0</v>
      </c>
      <c r="P1729" s="138">
        <v>0</v>
      </c>
      <c r="Q1729" s="137" t="s">
        <v>57</v>
      </c>
      <c r="R1729" s="137">
        <v>0</v>
      </c>
      <c r="S1729" s="140">
        <v>0</v>
      </c>
      <c r="T1729" s="182">
        <v>20161031</v>
      </c>
      <c r="U1729" s="137"/>
      <c r="V1729" s="138"/>
      <c r="W1729" s="141"/>
      <c r="X1729" s="138" t="s">
        <v>124</v>
      </c>
      <c r="Y1729" s="138">
        <v>0</v>
      </c>
      <c r="Z1729" s="138"/>
      <c r="AA1729" s="138"/>
      <c r="AB1729" s="138"/>
      <c r="AC1729" s="138"/>
      <c r="AD1729" s="138"/>
      <c r="AE1729" s="138"/>
      <c r="AF1729" s="165"/>
      <c r="AG1729" s="165"/>
      <c r="AH1729" s="165"/>
      <c r="AI1729" s="167"/>
      <c r="AJ1729" s="167"/>
      <c r="AK1729" s="165"/>
      <c r="AL1729" s="138"/>
      <c r="AM1729" s="138"/>
      <c r="AN1729" s="138"/>
      <c r="AO1729" s="142"/>
    </row>
    <row r="1730" spans="1:41">
      <c r="A1730" s="136">
        <v>55477303</v>
      </c>
      <c r="B1730" s="137">
        <v>30273444</v>
      </c>
      <c r="C1730" s="138"/>
      <c r="D1730" s="165">
        <v>0</v>
      </c>
      <c r="E1730" s="165">
        <v>0</v>
      </c>
      <c r="F1730" s="165">
        <v>0</v>
      </c>
      <c r="G1730" s="165">
        <v>0</v>
      </c>
      <c r="H1730" s="165">
        <v>0</v>
      </c>
      <c r="I1730" s="165">
        <v>0</v>
      </c>
      <c r="J1730" s="165">
        <v>0</v>
      </c>
      <c r="K1730" s="138">
        <v>0</v>
      </c>
      <c r="L1730" s="139">
        <v>12.17</v>
      </c>
      <c r="M1730" s="153">
        <v>0</v>
      </c>
      <c r="N1730" s="140" t="s">
        <v>125</v>
      </c>
      <c r="O1730" s="140">
        <v>0</v>
      </c>
      <c r="P1730" s="138">
        <v>0</v>
      </c>
      <c r="Q1730" s="137" t="s">
        <v>57</v>
      </c>
      <c r="R1730" s="137">
        <v>0</v>
      </c>
      <c r="S1730" s="140">
        <v>0</v>
      </c>
      <c r="T1730" s="182">
        <v>20161031</v>
      </c>
      <c r="U1730" s="137"/>
      <c r="V1730" s="138"/>
      <c r="W1730" s="141"/>
      <c r="X1730" s="138" t="s">
        <v>124</v>
      </c>
      <c r="Y1730" s="138">
        <v>0</v>
      </c>
      <c r="Z1730" s="138"/>
      <c r="AA1730" s="138"/>
      <c r="AB1730" s="138"/>
      <c r="AC1730" s="138"/>
      <c r="AD1730" s="138"/>
      <c r="AE1730" s="138"/>
      <c r="AF1730" s="165"/>
      <c r="AG1730" s="165"/>
      <c r="AH1730" s="165"/>
      <c r="AI1730" s="167"/>
      <c r="AJ1730" s="167"/>
      <c r="AK1730" s="165"/>
      <c r="AL1730" s="138"/>
      <c r="AM1730" s="138"/>
      <c r="AN1730" s="138"/>
      <c r="AO1730" s="142"/>
    </row>
    <row r="1731" spans="1:41">
      <c r="A1731" s="136">
        <v>55580018</v>
      </c>
      <c r="B1731" s="137">
        <v>21150866</v>
      </c>
      <c r="C1731" s="138"/>
      <c r="D1731" s="165">
        <v>0</v>
      </c>
      <c r="E1731" s="165">
        <v>0</v>
      </c>
      <c r="F1731" s="165">
        <v>0</v>
      </c>
      <c r="G1731" s="165">
        <v>0</v>
      </c>
      <c r="H1731" s="165">
        <v>0</v>
      </c>
      <c r="I1731" s="165">
        <v>0</v>
      </c>
      <c r="J1731" s="165">
        <v>0</v>
      </c>
      <c r="K1731" s="138">
        <v>0</v>
      </c>
      <c r="L1731" s="139">
        <v>12</v>
      </c>
      <c r="M1731" s="153">
        <v>0</v>
      </c>
      <c r="N1731" s="140" t="s">
        <v>125</v>
      </c>
      <c r="O1731" s="140">
        <v>0</v>
      </c>
      <c r="P1731" s="138">
        <v>0</v>
      </c>
      <c r="Q1731" s="137" t="s">
        <v>57</v>
      </c>
      <c r="R1731" s="137">
        <v>0</v>
      </c>
      <c r="S1731" s="140">
        <v>0</v>
      </c>
      <c r="T1731" s="182">
        <v>20161031</v>
      </c>
      <c r="U1731" s="137"/>
      <c r="V1731" s="138"/>
      <c r="W1731" s="141"/>
      <c r="X1731" s="138" t="s">
        <v>124</v>
      </c>
      <c r="Y1731" s="138">
        <v>0</v>
      </c>
      <c r="Z1731" s="138"/>
      <c r="AA1731" s="138"/>
      <c r="AB1731" s="138"/>
      <c r="AC1731" s="138"/>
      <c r="AD1731" s="138"/>
      <c r="AE1731" s="138"/>
      <c r="AF1731" s="165"/>
      <c r="AG1731" s="165"/>
      <c r="AH1731" s="165"/>
      <c r="AI1731" s="167"/>
      <c r="AJ1731" s="167"/>
      <c r="AK1731" s="165"/>
      <c r="AL1731" s="138"/>
      <c r="AM1731" s="138"/>
      <c r="AN1731" s="138"/>
      <c r="AO1731" s="142"/>
    </row>
    <row r="1732" spans="1:41">
      <c r="A1732" s="136">
        <v>55618832</v>
      </c>
      <c r="B1732" s="137">
        <v>17675241</v>
      </c>
      <c r="C1732" s="138"/>
      <c r="D1732" s="165">
        <v>0</v>
      </c>
      <c r="E1732" s="165">
        <v>0</v>
      </c>
      <c r="F1732" s="165">
        <v>0</v>
      </c>
      <c r="G1732" s="165">
        <v>0</v>
      </c>
      <c r="H1732" s="165">
        <v>0</v>
      </c>
      <c r="I1732" s="165">
        <v>0</v>
      </c>
      <c r="J1732" s="165">
        <v>0</v>
      </c>
      <c r="K1732" s="138">
        <v>0</v>
      </c>
      <c r="L1732" s="139">
        <v>11.1</v>
      </c>
      <c r="M1732" s="153">
        <v>0</v>
      </c>
      <c r="N1732" s="140" t="s">
        <v>125</v>
      </c>
      <c r="O1732" s="140">
        <v>0</v>
      </c>
      <c r="P1732" s="138">
        <v>0</v>
      </c>
      <c r="Q1732" s="137" t="s">
        <v>57</v>
      </c>
      <c r="R1732" s="137">
        <v>0</v>
      </c>
      <c r="S1732" s="140">
        <v>0</v>
      </c>
      <c r="T1732" s="182">
        <v>20161031</v>
      </c>
      <c r="U1732" s="137"/>
      <c r="V1732" s="138"/>
      <c r="W1732" s="141"/>
      <c r="X1732" s="138" t="s">
        <v>124</v>
      </c>
      <c r="Y1732" s="138">
        <v>0</v>
      </c>
      <c r="Z1732" s="138"/>
      <c r="AA1732" s="138"/>
      <c r="AB1732" s="138"/>
      <c r="AC1732" s="138"/>
      <c r="AD1732" s="138"/>
      <c r="AE1732" s="138"/>
      <c r="AF1732" s="165"/>
      <c r="AG1732" s="165"/>
      <c r="AH1732" s="165"/>
      <c r="AI1732" s="167"/>
      <c r="AJ1732" s="167"/>
      <c r="AK1732" s="165"/>
      <c r="AL1732" s="138"/>
      <c r="AM1732" s="138"/>
      <c r="AN1732" s="138"/>
      <c r="AO1732" s="142"/>
    </row>
    <row r="1733" spans="1:41">
      <c r="A1733" s="136">
        <v>55619807</v>
      </c>
      <c r="B1733" s="137">
        <v>8052204</v>
      </c>
      <c r="C1733" s="138"/>
      <c r="D1733" s="165">
        <v>0</v>
      </c>
      <c r="E1733" s="165">
        <v>0</v>
      </c>
      <c r="F1733" s="165">
        <v>0</v>
      </c>
      <c r="G1733" s="165">
        <v>0</v>
      </c>
      <c r="H1733" s="165">
        <v>0</v>
      </c>
      <c r="I1733" s="165">
        <v>0</v>
      </c>
      <c r="J1733" s="165">
        <v>0</v>
      </c>
      <c r="K1733" s="138">
        <v>0</v>
      </c>
      <c r="L1733" s="139">
        <v>11.1</v>
      </c>
      <c r="M1733" s="153">
        <v>0</v>
      </c>
      <c r="N1733" s="140" t="s">
        <v>125</v>
      </c>
      <c r="O1733" s="140">
        <v>1</v>
      </c>
      <c r="P1733" s="138">
        <v>0</v>
      </c>
      <c r="Q1733" s="137" t="s">
        <v>57</v>
      </c>
      <c r="R1733" s="137">
        <v>0</v>
      </c>
      <c r="S1733" s="140">
        <v>0</v>
      </c>
      <c r="T1733" s="182">
        <v>20161031</v>
      </c>
      <c r="U1733" s="137"/>
      <c r="V1733" s="138"/>
      <c r="W1733" s="141"/>
      <c r="X1733" s="138" t="s">
        <v>124</v>
      </c>
      <c r="Y1733" s="138">
        <v>0</v>
      </c>
      <c r="Z1733" s="138"/>
      <c r="AA1733" s="138"/>
      <c r="AB1733" s="138"/>
      <c r="AC1733" s="138"/>
      <c r="AD1733" s="138"/>
      <c r="AE1733" s="138"/>
      <c r="AF1733" s="165"/>
      <c r="AG1733" s="165"/>
      <c r="AH1733" s="165"/>
      <c r="AI1733" s="167"/>
      <c r="AJ1733" s="167"/>
      <c r="AK1733" s="165"/>
      <c r="AL1733" s="138"/>
      <c r="AM1733" s="138"/>
      <c r="AN1733" s="138"/>
      <c r="AO1733" s="142"/>
    </row>
    <row r="1734" spans="1:41">
      <c r="A1734" s="136">
        <v>53775220</v>
      </c>
      <c r="B1734" s="137">
        <v>38655172</v>
      </c>
      <c r="C1734" s="138"/>
      <c r="D1734" s="165">
        <v>0</v>
      </c>
      <c r="E1734" s="165">
        <v>0</v>
      </c>
      <c r="F1734" s="165">
        <v>416288.64</v>
      </c>
      <c r="G1734" s="165">
        <v>0</v>
      </c>
      <c r="H1734" s="165">
        <v>0</v>
      </c>
      <c r="I1734" s="165">
        <v>0</v>
      </c>
      <c r="J1734" s="165">
        <v>0</v>
      </c>
      <c r="K1734" s="138">
        <v>358724.57</v>
      </c>
      <c r="L1734" s="139">
        <v>12.435</v>
      </c>
      <c r="M1734" s="261">
        <v>0</v>
      </c>
      <c r="N1734" s="140" t="s">
        <v>126</v>
      </c>
      <c r="O1734" s="140">
        <v>1</v>
      </c>
      <c r="P1734" s="138">
        <v>270668.48</v>
      </c>
      <c r="Q1734" s="137" t="s">
        <v>64</v>
      </c>
      <c r="R1734" s="138">
        <v>20090831</v>
      </c>
      <c r="S1734" s="140">
        <v>87</v>
      </c>
      <c r="T1734" s="182">
        <v>20161031</v>
      </c>
      <c r="U1734" s="138"/>
      <c r="V1734" s="138"/>
      <c r="W1734" s="138"/>
      <c r="X1734" s="141"/>
      <c r="Y1734" s="138">
        <v>0</v>
      </c>
      <c r="Z1734" s="138"/>
      <c r="AA1734" s="138"/>
      <c r="AB1734" s="138"/>
      <c r="AC1734" s="138"/>
      <c r="AD1734" s="138"/>
      <c r="AE1734" s="138"/>
      <c r="AF1734" s="165"/>
      <c r="AG1734" s="165"/>
      <c r="AH1734" s="165"/>
      <c r="AI1734" s="167"/>
      <c r="AJ1734" s="167"/>
      <c r="AK1734" s="165"/>
      <c r="AL1734" s="138"/>
      <c r="AM1734" s="138"/>
      <c r="AN1734" s="138"/>
      <c r="AO1734" s="138"/>
    </row>
    <row r="1735" spans="1:41">
      <c r="A1735" s="136">
        <v>55732290</v>
      </c>
      <c r="B1735" s="137">
        <v>11251103</v>
      </c>
      <c r="C1735" s="138"/>
      <c r="D1735" s="165">
        <v>369026.88</v>
      </c>
      <c r="E1735" s="165">
        <v>-3345.7</v>
      </c>
      <c r="F1735" s="165">
        <v>365681.18</v>
      </c>
      <c r="G1735" s="165">
        <v>-3824.04</v>
      </c>
      <c r="H1735" s="165">
        <v>0</v>
      </c>
      <c r="I1735" s="165">
        <v>-521.26</v>
      </c>
      <c r="J1735" s="165">
        <v>-7691</v>
      </c>
      <c r="K1735" s="138">
        <v>-4.3</v>
      </c>
      <c r="L1735" s="139">
        <v>12.435</v>
      </c>
      <c r="M1735" s="153">
        <v>384.40300000000002</v>
      </c>
      <c r="N1735" s="140" t="s">
        <v>126</v>
      </c>
      <c r="O1735" s="140">
        <v>0</v>
      </c>
      <c r="P1735" s="138">
        <v>365681.18</v>
      </c>
      <c r="Q1735" s="137" t="s">
        <v>57</v>
      </c>
      <c r="R1735" s="137">
        <v>0</v>
      </c>
      <c r="S1735" s="140">
        <v>0</v>
      </c>
      <c r="T1735" s="182">
        <v>20161031</v>
      </c>
      <c r="U1735" s="137"/>
      <c r="V1735" s="138"/>
      <c r="W1735" s="141"/>
      <c r="X1735" s="138" t="s">
        <v>124</v>
      </c>
      <c r="Y1735" s="138">
        <v>0</v>
      </c>
      <c r="Z1735" s="138"/>
      <c r="AA1735" s="138"/>
      <c r="AB1735" s="138"/>
      <c r="AC1735" s="138"/>
      <c r="AD1735" s="138"/>
      <c r="AE1735" s="138"/>
      <c r="AF1735" s="165"/>
      <c r="AG1735" s="165"/>
      <c r="AH1735" s="165"/>
      <c r="AI1735" s="167"/>
      <c r="AJ1735" s="167"/>
      <c r="AK1735" s="165"/>
      <c r="AL1735" s="138"/>
      <c r="AM1735" s="138"/>
      <c r="AN1735" s="138"/>
      <c r="AO1735" s="142"/>
    </row>
    <row r="1736" spans="1:41">
      <c r="A1736" s="136">
        <v>42167070</v>
      </c>
      <c r="B1736" s="137">
        <v>23398549</v>
      </c>
      <c r="C1736" s="138"/>
      <c r="D1736" s="165">
        <v>530822.53</v>
      </c>
      <c r="E1736" s="165">
        <v>-6519.04</v>
      </c>
      <c r="F1736" s="165">
        <v>524303.49</v>
      </c>
      <c r="G1736" s="165">
        <v>-4910.1099999999997</v>
      </c>
      <c r="H1736" s="165">
        <v>0</v>
      </c>
      <c r="I1736" s="165">
        <v>-776.85</v>
      </c>
      <c r="J1736" s="165">
        <v>-12206</v>
      </c>
      <c r="K1736" s="138">
        <v>-0.31</v>
      </c>
      <c r="L1736" s="139">
        <v>11.1</v>
      </c>
      <c r="M1736" s="153">
        <v>552.94013541666675</v>
      </c>
      <c r="N1736" s="140" t="s">
        <v>126</v>
      </c>
      <c r="O1736" s="140">
        <v>0</v>
      </c>
      <c r="P1736" s="138">
        <v>524303.49</v>
      </c>
      <c r="Q1736" s="137" t="s">
        <v>57</v>
      </c>
      <c r="R1736" s="137">
        <v>0</v>
      </c>
      <c r="S1736" s="140">
        <v>0</v>
      </c>
      <c r="T1736" s="182">
        <v>20161031</v>
      </c>
      <c r="U1736" s="137"/>
      <c r="V1736" s="138"/>
      <c r="W1736" s="141"/>
      <c r="X1736" s="138" t="s">
        <v>82</v>
      </c>
      <c r="Y1736" s="137">
        <v>75740694</v>
      </c>
      <c r="Z1736" s="138"/>
      <c r="AA1736" s="138"/>
      <c r="AB1736" s="138"/>
      <c r="AC1736" s="138"/>
      <c r="AD1736" s="138"/>
      <c r="AE1736" s="138"/>
      <c r="AF1736" s="165">
        <v>0</v>
      </c>
      <c r="AG1736" s="165">
        <v>0</v>
      </c>
      <c r="AH1736" s="165"/>
      <c r="AI1736" s="167">
        <v>3</v>
      </c>
      <c r="AJ1736" s="167">
        <v>46</v>
      </c>
      <c r="AK1736" s="165">
        <v>32819.919999999998</v>
      </c>
      <c r="AL1736" s="138">
        <v>0</v>
      </c>
      <c r="AM1736" s="138">
        <v>64325.460000000006</v>
      </c>
      <c r="AN1736" s="138">
        <v>110140.77</v>
      </c>
      <c r="AO1736" s="138"/>
    </row>
    <row r="1737" spans="1:41">
      <c r="A1737" s="136">
        <v>31196374</v>
      </c>
      <c r="B1737" s="137">
        <v>23735447</v>
      </c>
      <c r="C1737" s="138"/>
      <c r="D1737" s="165">
        <v>0</v>
      </c>
      <c r="E1737" s="165">
        <v>0</v>
      </c>
      <c r="F1737" s="165">
        <v>0</v>
      </c>
      <c r="G1737" s="165">
        <v>0</v>
      </c>
      <c r="H1737" s="165">
        <v>0</v>
      </c>
      <c r="I1737" s="165">
        <v>0</v>
      </c>
      <c r="J1737" s="165">
        <v>0</v>
      </c>
      <c r="K1737" s="138">
        <v>0</v>
      </c>
      <c r="L1737" s="139">
        <v>12.95</v>
      </c>
      <c r="M1737" s="153">
        <v>0</v>
      </c>
      <c r="N1737" s="140" t="s">
        <v>125</v>
      </c>
      <c r="O1737" s="140">
        <v>0</v>
      </c>
      <c r="P1737" s="138">
        <v>0</v>
      </c>
      <c r="Q1737" s="137" t="s">
        <v>57</v>
      </c>
      <c r="R1737" s="137">
        <v>0</v>
      </c>
      <c r="S1737" s="140">
        <v>0</v>
      </c>
      <c r="T1737" s="182">
        <v>20161031</v>
      </c>
      <c r="U1737" s="137"/>
      <c r="V1737" s="138"/>
      <c r="W1737" s="141"/>
      <c r="X1737" s="138" t="s">
        <v>82</v>
      </c>
      <c r="Y1737" s="137">
        <v>75885355</v>
      </c>
      <c r="Z1737" s="138"/>
      <c r="AA1737" s="138"/>
      <c r="AB1737" s="138"/>
      <c r="AC1737" s="138"/>
      <c r="AD1737" s="138"/>
      <c r="AE1737" s="138"/>
      <c r="AF1737" s="165">
        <v>0</v>
      </c>
      <c r="AG1737" s="165">
        <v>0</v>
      </c>
      <c r="AH1737" s="165"/>
      <c r="AI1737" s="167">
        <v>3</v>
      </c>
      <c r="AJ1737" s="167">
        <v>0</v>
      </c>
      <c r="AK1737" s="165">
        <v>29658.28</v>
      </c>
      <c r="AL1737" s="138">
        <v>0</v>
      </c>
      <c r="AM1737" s="138">
        <v>88453.739999999991</v>
      </c>
      <c r="AN1737" s="138">
        <v>28263.870000000006</v>
      </c>
      <c r="AO1737" s="138"/>
    </row>
    <row r="1738" spans="1:41">
      <c r="A1738" s="136">
        <v>40868361</v>
      </c>
      <c r="B1738" s="137">
        <v>5725145</v>
      </c>
      <c r="C1738" s="138"/>
      <c r="D1738" s="165">
        <v>0</v>
      </c>
      <c r="E1738" s="165">
        <v>0</v>
      </c>
      <c r="F1738" s="165">
        <v>0</v>
      </c>
      <c r="G1738" s="165">
        <v>0</v>
      </c>
      <c r="H1738" s="165">
        <v>0</v>
      </c>
      <c r="I1738" s="165">
        <v>0</v>
      </c>
      <c r="J1738" s="165">
        <v>0</v>
      </c>
      <c r="K1738" s="138">
        <v>0</v>
      </c>
      <c r="L1738" s="139">
        <v>11.9</v>
      </c>
      <c r="M1738" s="153">
        <v>0</v>
      </c>
      <c r="N1738" s="140" t="s">
        <v>125</v>
      </c>
      <c r="O1738" s="140">
        <v>0</v>
      </c>
      <c r="P1738" s="138">
        <v>0</v>
      </c>
      <c r="Q1738" s="137" t="s">
        <v>57</v>
      </c>
      <c r="R1738" s="137">
        <v>0</v>
      </c>
      <c r="S1738" s="140">
        <v>0</v>
      </c>
      <c r="T1738" s="182">
        <v>20161031</v>
      </c>
      <c r="U1738" s="137"/>
      <c r="V1738" s="138"/>
      <c r="W1738" s="141"/>
      <c r="X1738" s="138" t="s">
        <v>82</v>
      </c>
      <c r="Y1738" s="137">
        <v>75937758</v>
      </c>
      <c r="Z1738" s="138"/>
      <c r="AA1738" s="138"/>
      <c r="AB1738" s="138"/>
      <c r="AC1738" s="138"/>
      <c r="AD1738" s="138"/>
      <c r="AE1738" s="138"/>
      <c r="AF1738" s="165">
        <v>0</v>
      </c>
      <c r="AG1738" s="165">
        <v>0</v>
      </c>
      <c r="AH1738" s="165"/>
      <c r="AI1738" s="167">
        <v>3</v>
      </c>
      <c r="AJ1738" s="167">
        <v>0</v>
      </c>
      <c r="AK1738" s="165">
        <v>101125.62</v>
      </c>
      <c r="AL1738" s="138">
        <v>0</v>
      </c>
      <c r="AM1738" s="138">
        <v>97251.89</v>
      </c>
      <c r="AN1738" s="138">
        <v>184746.42</v>
      </c>
      <c r="AO1738" s="138"/>
    </row>
    <row r="1739" spans="1:41">
      <c r="A1739" s="136">
        <v>50208382</v>
      </c>
      <c r="B1739" s="137">
        <v>41524076</v>
      </c>
      <c r="C1739" s="138"/>
      <c r="D1739" s="165">
        <v>343745.22</v>
      </c>
      <c r="E1739" s="165">
        <v>-6913.09</v>
      </c>
      <c r="F1739" s="165">
        <v>336832.13</v>
      </c>
      <c r="G1739" s="165">
        <v>-3380.16</v>
      </c>
      <c r="H1739" s="165">
        <v>0</v>
      </c>
      <c r="I1739" s="165">
        <v>-420.78</v>
      </c>
      <c r="J1739" s="165">
        <v>-10714.029999999999</v>
      </c>
      <c r="K1739" s="138">
        <v>-4086.41</v>
      </c>
      <c r="L1739" s="139">
        <v>11.8</v>
      </c>
      <c r="M1739" s="153">
        <v>358.06793749999997</v>
      </c>
      <c r="N1739" s="140" t="s">
        <v>126</v>
      </c>
      <c r="O1739" s="140">
        <v>0</v>
      </c>
      <c r="P1739" s="138">
        <v>336832.13</v>
      </c>
      <c r="Q1739" s="137" t="s">
        <v>57</v>
      </c>
      <c r="R1739" s="137">
        <v>0</v>
      </c>
      <c r="S1739" s="140">
        <v>0</v>
      </c>
      <c r="T1739" s="182">
        <v>20161031</v>
      </c>
      <c r="U1739" s="137"/>
      <c r="V1739" s="138"/>
      <c r="W1739" s="141"/>
      <c r="X1739" s="138" t="s">
        <v>82</v>
      </c>
      <c r="Y1739" s="137">
        <v>75986319</v>
      </c>
      <c r="Z1739" s="138"/>
      <c r="AA1739" s="138"/>
      <c r="AB1739" s="138"/>
      <c r="AC1739" s="138"/>
      <c r="AD1739" s="138"/>
      <c r="AE1739" s="138"/>
      <c r="AF1739" s="165">
        <v>0</v>
      </c>
      <c r="AG1739" s="165">
        <v>0</v>
      </c>
      <c r="AH1739" s="165"/>
      <c r="AI1739" s="167">
        <v>3</v>
      </c>
      <c r="AJ1739" s="167">
        <v>28</v>
      </c>
      <c r="AK1739" s="165">
        <v>43941.2</v>
      </c>
      <c r="AL1739" s="138">
        <v>0</v>
      </c>
      <c r="AM1739" s="138">
        <v>22925.930000000004</v>
      </c>
      <c r="AN1739" s="138">
        <v>75283.64999999998</v>
      </c>
      <c r="AO1739" s="138"/>
    </row>
    <row r="1740" spans="1:41">
      <c r="A1740" s="136">
        <v>51412555</v>
      </c>
      <c r="B1740" s="137">
        <v>10686552</v>
      </c>
      <c r="C1740" s="138"/>
      <c r="D1740" s="165">
        <v>0</v>
      </c>
      <c r="E1740" s="165">
        <v>0</v>
      </c>
      <c r="F1740" s="165">
        <v>0</v>
      </c>
      <c r="G1740" s="165">
        <v>0</v>
      </c>
      <c r="H1740" s="165">
        <v>0</v>
      </c>
      <c r="I1740" s="165">
        <v>0</v>
      </c>
      <c r="J1740" s="165">
        <v>0</v>
      </c>
      <c r="K1740" s="138">
        <v>0</v>
      </c>
      <c r="L1740" s="139">
        <v>12.43</v>
      </c>
      <c r="M1740" s="153">
        <v>0</v>
      </c>
      <c r="N1740" s="140" t="s">
        <v>125</v>
      </c>
      <c r="O1740" s="140">
        <v>0</v>
      </c>
      <c r="P1740" s="138">
        <v>0</v>
      </c>
      <c r="Q1740" s="137" t="s">
        <v>57</v>
      </c>
      <c r="R1740" s="137">
        <v>0</v>
      </c>
      <c r="S1740" s="140">
        <v>0</v>
      </c>
      <c r="T1740" s="182">
        <v>20161031</v>
      </c>
      <c r="U1740" s="137"/>
      <c r="V1740" s="138"/>
      <c r="W1740" s="141"/>
      <c r="X1740" s="138" t="s">
        <v>82</v>
      </c>
      <c r="Y1740" s="137">
        <v>75986660</v>
      </c>
      <c r="Z1740" s="138"/>
      <c r="AA1740" s="138"/>
      <c r="AB1740" s="138"/>
      <c r="AC1740" s="138"/>
      <c r="AD1740" s="138"/>
      <c r="AE1740" s="138"/>
      <c r="AF1740" s="165">
        <v>0</v>
      </c>
      <c r="AG1740" s="165">
        <v>0</v>
      </c>
      <c r="AH1740" s="165"/>
      <c r="AI1740" s="167">
        <v>3</v>
      </c>
      <c r="AJ1740" s="167">
        <v>0</v>
      </c>
      <c r="AK1740" s="165">
        <v>97177.78</v>
      </c>
      <c r="AL1740" s="138">
        <v>0</v>
      </c>
      <c r="AM1740" s="138">
        <v>6923.91</v>
      </c>
      <c r="AN1740" s="138">
        <v>18602.84</v>
      </c>
      <c r="AO1740" s="138"/>
    </row>
    <row r="1741" spans="1:41">
      <c r="A1741" s="136">
        <v>28105609</v>
      </c>
      <c r="B1741" s="137">
        <v>12647594</v>
      </c>
      <c r="C1741" s="138"/>
      <c r="D1741" s="165">
        <v>0</v>
      </c>
      <c r="E1741" s="165">
        <v>0</v>
      </c>
      <c r="F1741" s="165">
        <v>0</v>
      </c>
      <c r="G1741" s="165">
        <v>0</v>
      </c>
      <c r="H1741" s="165">
        <v>0</v>
      </c>
      <c r="I1741" s="165">
        <v>0</v>
      </c>
      <c r="J1741" s="165">
        <v>0</v>
      </c>
      <c r="K1741" s="138">
        <v>0</v>
      </c>
      <c r="L1741" s="139">
        <v>12.35</v>
      </c>
      <c r="M1741" s="153">
        <v>0</v>
      </c>
      <c r="N1741" s="140" t="s">
        <v>125</v>
      </c>
      <c r="O1741" s="140">
        <v>1</v>
      </c>
      <c r="P1741" s="138">
        <v>0</v>
      </c>
      <c r="Q1741" s="137" t="s">
        <v>57</v>
      </c>
      <c r="R1741" s="137">
        <v>0</v>
      </c>
      <c r="S1741" s="140">
        <v>0</v>
      </c>
      <c r="T1741" s="182">
        <v>20161031</v>
      </c>
      <c r="U1741" s="137"/>
      <c r="V1741" s="138"/>
      <c r="W1741" s="141"/>
      <c r="X1741" s="138" t="s">
        <v>82</v>
      </c>
      <c r="Y1741" s="137">
        <v>75988995</v>
      </c>
      <c r="Z1741" s="138"/>
      <c r="AA1741" s="138"/>
      <c r="AB1741" s="138"/>
      <c r="AC1741" s="138"/>
      <c r="AD1741" s="138"/>
      <c r="AE1741" s="138"/>
      <c r="AF1741" s="165">
        <v>0</v>
      </c>
      <c r="AG1741" s="165">
        <v>0</v>
      </c>
      <c r="AH1741" s="165"/>
      <c r="AI1741" s="167">
        <v>1</v>
      </c>
      <c r="AJ1741" s="167">
        <v>0</v>
      </c>
      <c r="AK1741" s="165">
        <v>0</v>
      </c>
      <c r="AL1741" s="138">
        <v>0</v>
      </c>
      <c r="AM1741" s="138">
        <v>0</v>
      </c>
      <c r="AN1741" s="138">
        <v>0</v>
      </c>
      <c r="AO1741" s="138"/>
    </row>
    <row r="1742" spans="1:41">
      <c r="A1742" s="136">
        <v>43420572</v>
      </c>
      <c r="B1742" s="137">
        <v>12843733</v>
      </c>
      <c r="C1742" s="138"/>
      <c r="D1742" s="165">
        <v>182744.95999999999</v>
      </c>
      <c r="E1742" s="165">
        <v>-2182.7399999999998</v>
      </c>
      <c r="F1742" s="165">
        <v>180562.22</v>
      </c>
      <c r="G1742" s="165">
        <v>-1707.14</v>
      </c>
      <c r="H1742" s="165">
        <v>0</v>
      </c>
      <c r="I1742" s="165">
        <v>-260.12</v>
      </c>
      <c r="J1742" s="165">
        <v>-4150</v>
      </c>
      <c r="K1742" s="138">
        <v>-31.64</v>
      </c>
      <c r="L1742" s="139">
        <v>11.21</v>
      </c>
      <c r="M1742" s="153">
        <v>190.35933333333332</v>
      </c>
      <c r="N1742" s="140" t="s">
        <v>126</v>
      </c>
      <c r="O1742" s="140">
        <v>0</v>
      </c>
      <c r="P1742" s="138">
        <v>180562.22</v>
      </c>
      <c r="Q1742" s="137" t="s">
        <v>57</v>
      </c>
      <c r="R1742" s="137">
        <v>0</v>
      </c>
      <c r="S1742" s="140">
        <v>0</v>
      </c>
      <c r="T1742" s="182">
        <v>20161031</v>
      </c>
      <c r="U1742" s="137"/>
      <c r="V1742" s="138"/>
      <c r="W1742" s="141"/>
      <c r="X1742" s="138" t="s">
        <v>82</v>
      </c>
      <c r="Y1742" s="137">
        <v>75995711</v>
      </c>
      <c r="Z1742" s="138"/>
      <c r="AA1742" s="138"/>
      <c r="AB1742" s="138"/>
      <c r="AC1742" s="138"/>
      <c r="AD1742" s="138"/>
      <c r="AE1742" s="138"/>
      <c r="AF1742" s="165">
        <v>0</v>
      </c>
      <c r="AG1742" s="165">
        <v>0</v>
      </c>
      <c r="AH1742" s="165"/>
      <c r="AI1742" s="167">
        <v>3</v>
      </c>
      <c r="AJ1742" s="167">
        <v>12</v>
      </c>
      <c r="AK1742" s="165">
        <v>10826.74</v>
      </c>
      <c r="AL1742" s="138">
        <v>0</v>
      </c>
      <c r="AM1742" s="138">
        <v>13406.75</v>
      </c>
      <c r="AN1742" s="138">
        <v>25296.34</v>
      </c>
      <c r="AO1742" s="138"/>
    </row>
    <row r="1743" spans="1:41">
      <c r="A1743" s="136">
        <v>36115115</v>
      </c>
      <c r="B1743" s="137">
        <v>10772992</v>
      </c>
      <c r="C1743" s="138"/>
      <c r="D1743" s="165">
        <v>86611.46</v>
      </c>
      <c r="E1743" s="165">
        <v>-5459.5300000000007</v>
      </c>
      <c r="F1743" s="165">
        <v>81151.929999999993</v>
      </c>
      <c r="G1743" s="165">
        <v>-851.68</v>
      </c>
      <c r="H1743" s="165">
        <v>0</v>
      </c>
      <c r="I1743" s="165">
        <v>-426.5</v>
      </c>
      <c r="J1743" s="165">
        <v>-6737.7100000000009</v>
      </c>
      <c r="K1743" s="138">
        <v>-4783.3100000000004</v>
      </c>
      <c r="L1743" s="139">
        <v>11.8</v>
      </c>
      <c r="M1743" s="153">
        <v>90.220270833333345</v>
      </c>
      <c r="N1743" s="140" t="s">
        <v>126</v>
      </c>
      <c r="O1743" s="140">
        <v>0</v>
      </c>
      <c r="P1743" s="138">
        <v>81151.929999999993</v>
      </c>
      <c r="Q1743" s="137" t="s">
        <v>57</v>
      </c>
      <c r="R1743" s="137">
        <v>0</v>
      </c>
      <c r="S1743" s="140">
        <v>0</v>
      </c>
      <c r="T1743" s="182">
        <v>20161031</v>
      </c>
      <c r="U1743" s="137"/>
      <c r="V1743" s="138"/>
      <c r="W1743" s="141"/>
      <c r="X1743" s="138" t="s">
        <v>82</v>
      </c>
      <c r="Y1743" s="137">
        <v>76077823</v>
      </c>
      <c r="Z1743" s="138"/>
      <c r="AA1743" s="138"/>
      <c r="AB1743" s="138"/>
      <c r="AC1743" s="138"/>
      <c r="AD1743" s="138"/>
      <c r="AE1743" s="138"/>
      <c r="AF1743" s="165">
        <v>0</v>
      </c>
      <c r="AG1743" s="165">
        <v>0</v>
      </c>
      <c r="AH1743" s="165"/>
      <c r="AI1743" s="167">
        <v>3</v>
      </c>
      <c r="AJ1743" s="167">
        <v>46</v>
      </c>
      <c r="AK1743" s="165">
        <v>54641.37</v>
      </c>
      <c r="AL1743" s="138">
        <v>0</v>
      </c>
      <c r="AM1743" s="138">
        <v>34255.589999999997</v>
      </c>
      <c r="AN1743" s="138">
        <v>79210.490000000034</v>
      </c>
      <c r="AO1743" s="138"/>
    </row>
    <row r="1744" spans="1:41">
      <c r="A1744" s="136">
        <v>48861197</v>
      </c>
      <c r="B1744" s="137">
        <v>41555025</v>
      </c>
      <c r="C1744" s="138"/>
      <c r="D1744" s="165">
        <v>453812.45</v>
      </c>
      <c r="E1744" s="165">
        <v>0</v>
      </c>
      <c r="F1744" s="165">
        <v>453812.45</v>
      </c>
      <c r="G1744" s="165">
        <v>0</v>
      </c>
      <c r="H1744" s="165">
        <v>0</v>
      </c>
      <c r="I1744" s="165">
        <v>0</v>
      </c>
      <c r="J1744" s="165">
        <v>0</v>
      </c>
      <c r="K1744" s="138">
        <v>0</v>
      </c>
      <c r="L1744" s="139">
        <v>12.17</v>
      </c>
      <c r="M1744" s="153">
        <v>472.72130208333334</v>
      </c>
      <c r="N1744" s="140" t="s">
        <v>126</v>
      </c>
      <c r="O1744" s="140">
        <v>1</v>
      </c>
      <c r="P1744" s="138">
        <v>320405.01</v>
      </c>
      <c r="Q1744" s="137" t="s">
        <v>64</v>
      </c>
      <c r="R1744" s="137">
        <v>20120831</v>
      </c>
      <c r="S1744" s="140">
        <v>51</v>
      </c>
      <c r="T1744" s="182">
        <v>20161031</v>
      </c>
      <c r="U1744" s="137"/>
      <c r="V1744" s="138"/>
      <c r="W1744" s="141"/>
      <c r="X1744" s="138" t="s">
        <v>82</v>
      </c>
      <c r="Y1744" s="137">
        <v>76082379</v>
      </c>
      <c r="Z1744" s="138"/>
      <c r="AA1744" s="138"/>
      <c r="AB1744" s="138"/>
      <c r="AC1744" s="138"/>
      <c r="AD1744" s="138"/>
      <c r="AE1744" s="138"/>
      <c r="AF1744" s="165">
        <v>0</v>
      </c>
      <c r="AG1744" s="165">
        <v>0</v>
      </c>
      <c r="AH1744" s="165"/>
      <c r="AI1744" s="167">
        <v>3</v>
      </c>
      <c r="AJ1744" s="167">
        <v>0</v>
      </c>
      <c r="AK1744" s="165">
        <v>0</v>
      </c>
      <c r="AL1744" s="138">
        <v>0</v>
      </c>
      <c r="AM1744" s="138">
        <v>640.91</v>
      </c>
      <c r="AN1744" s="138">
        <v>1836.66</v>
      </c>
      <c r="AO1744" s="138"/>
    </row>
    <row r="1745" spans="1:41">
      <c r="A1745" s="136">
        <v>46605728</v>
      </c>
      <c r="B1745" s="137">
        <v>33261929</v>
      </c>
      <c r="C1745" s="138"/>
      <c r="D1745" s="165">
        <v>608497.38</v>
      </c>
      <c r="E1745" s="165">
        <v>-6544.99</v>
      </c>
      <c r="F1745" s="165">
        <v>601952.39</v>
      </c>
      <c r="G1745" s="165">
        <v>-6171.18</v>
      </c>
      <c r="H1745" s="165">
        <v>0</v>
      </c>
      <c r="I1745" s="165">
        <v>-786.98</v>
      </c>
      <c r="J1745" s="165">
        <v>-13503.15</v>
      </c>
      <c r="K1745" s="138">
        <v>0</v>
      </c>
      <c r="L1745" s="139">
        <v>12.17</v>
      </c>
      <c r="M1745" s="153">
        <v>633.85143750000009</v>
      </c>
      <c r="N1745" s="140" t="s">
        <v>126</v>
      </c>
      <c r="O1745" s="140">
        <v>0</v>
      </c>
      <c r="P1745" s="138">
        <v>601952.39</v>
      </c>
      <c r="Q1745" s="137" t="s">
        <v>57</v>
      </c>
      <c r="R1745" s="137">
        <v>0</v>
      </c>
      <c r="S1745" s="140">
        <v>0</v>
      </c>
      <c r="T1745" s="182">
        <v>20161031</v>
      </c>
      <c r="U1745" s="137"/>
      <c r="V1745" s="138"/>
      <c r="W1745" s="141"/>
      <c r="X1745" s="138" t="s">
        <v>82</v>
      </c>
      <c r="Y1745" s="137">
        <v>76147208</v>
      </c>
      <c r="Z1745" s="138"/>
      <c r="AA1745" s="138"/>
      <c r="AB1745" s="138"/>
      <c r="AC1745" s="138"/>
      <c r="AD1745" s="138"/>
      <c r="AE1745" s="138"/>
      <c r="AF1745" s="165">
        <v>0</v>
      </c>
      <c r="AG1745" s="165">
        <v>0</v>
      </c>
      <c r="AH1745" s="165"/>
      <c r="AI1745" s="167">
        <v>3</v>
      </c>
      <c r="AJ1745" s="167">
        <v>63</v>
      </c>
      <c r="AK1745" s="165">
        <v>42219.199999999997</v>
      </c>
      <c r="AL1745" s="138">
        <v>0</v>
      </c>
      <c r="AM1745" s="138">
        <v>60772.03</v>
      </c>
      <c r="AN1745" s="138">
        <v>121922.46</v>
      </c>
      <c r="AO1745" s="138"/>
    </row>
    <row r="1746" spans="1:41">
      <c r="A1746" s="136">
        <v>50209729</v>
      </c>
      <c r="B1746" s="137">
        <v>41438913</v>
      </c>
      <c r="C1746" s="138"/>
      <c r="D1746" s="165">
        <v>972848.66</v>
      </c>
      <c r="E1746" s="165">
        <v>-9834.0499999999993</v>
      </c>
      <c r="F1746" s="165">
        <v>963014.61</v>
      </c>
      <c r="G1746" s="165">
        <v>-9866.31</v>
      </c>
      <c r="H1746" s="165">
        <v>0</v>
      </c>
      <c r="I1746" s="165">
        <v>-1222.43</v>
      </c>
      <c r="J1746" s="165">
        <v>-20922.79</v>
      </c>
      <c r="K1746" s="138">
        <v>0</v>
      </c>
      <c r="L1746" s="139">
        <v>12.17</v>
      </c>
      <c r="M1746" s="153">
        <v>1013.3840208333335</v>
      </c>
      <c r="N1746" s="140" t="s">
        <v>126</v>
      </c>
      <c r="O1746" s="140">
        <v>0</v>
      </c>
      <c r="P1746" s="138">
        <v>963014.61</v>
      </c>
      <c r="Q1746" s="137" t="s">
        <v>57</v>
      </c>
      <c r="R1746" s="137">
        <v>0</v>
      </c>
      <c r="S1746" s="140">
        <v>0</v>
      </c>
      <c r="T1746" s="182">
        <v>20161031</v>
      </c>
      <c r="U1746" s="137"/>
      <c r="V1746" s="138"/>
      <c r="W1746" s="141"/>
      <c r="X1746" s="138" t="s">
        <v>82</v>
      </c>
      <c r="Y1746" s="137">
        <v>76283815</v>
      </c>
      <c r="Z1746" s="138"/>
      <c r="AA1746" s="138"/>
      <c r="AB1746" s="138"/>
      <c r="AC1746" s="138"/>
      <c r="AD1746" s="138"/>
      <c r="AE1746" s="138"/>
      <c r="AF1746" s="165">
        <v>0</v>
      </c>
      <c r="AG1746" s="165">
        <v>0</v>
      </c>
      <c r="AH1746" s="165"/>
      <c r="AI1746" s="167">
        <v>3</v>
      </c>
      <c r="AJ1746" s="167">
        <v>2</v>
      </c>
      <c r="AK1746" s="165">
        <v>0</v>
      </c>
      <c r="AL1746" s="138">
        <v>0</v>
      </c>
      <c r="AM1746" s="138">
        <v>5695.53</v>
      </c>
      <c r="AN1746" s="138">
        <v>15452.41</v>
      </c>
      <c r="AO1746" s="138"/>
    </row>
    <row r="1747" spans="1:41">
      <c r="A1747" s="136">
        <v>51128044</v>
      </c>
      <c r="B1747" s="137">
        <v>24665506</v>
      </c>
      <c r="C1747" s="138"/>
      <c r="D1747" s="165">
        <v>556389.31000000006</v>
      </c>
      <c r="E1747" s="165">
        <v>-5494.52</v>
      </c>
      <c r="F1747" s="165">
        <v>550894.79</v>
      </c>
      <c r="G1747" s="165">
        <v>-5517.53</v>
      </c>
      <c r="H1747" s="165">
        <v>0</v>
      </c>
      <c r="I1747" s="165">
        <v>-987.95</v>
      </c>
      <c r="J1747" s="165">
        <v>-12000</v>
      </c>
      <c r="K1747" s="138">
        <v>0</v>
      </c>
      <c r="L1747" s="139">
        <v>11.9</v>
      </c>
      <c r="M1747" s="153">
        <v>579.57219791666682</v>
      </c>
      <c r="N1747" s="140" t="s">
        <v>126</v>
      </c>
      <c r="O1747" s="140">
        <v>1</v>
      </c>
      <c r="P1747" s="138">
        <v>545345.78</v>
      </c>
      <c r="Q1747" s="137" t="s">
        <v>58</v>
      </c>
      <c r="R1747" s="137">
        <v>20161031</v>
      </c>
      <c r="S1747" s="140">
        <v>1</v>
      </c>
      <c r="T1747" s="182">
        <v>20161031</v>
      </c>
      <c r="U1747" s="137"/>
      <c r="V1747" s="138"/>
      <c r="W1747" s="141"/>
      <c r="X1747" s="138" t="s">
        <v>82</v>
      </c>
      <c r="Y1747" s="137">
        <v>76334869</v>
      </c>
      <c r="Z1747" s="138"/>
      <c r="AA1747" s="138"/>
      <c r="AB1747" s="138"/>
      <c r="AC1747" s="138"/>
      <c r="AD1747" s="138"/>
      <c r="AE1747" s="138"/>
      <c r="AF1747" s="165">
        <v>0</v>
      </c>
      <c r="AG1747" s="165">
        <v>0</v>
      </c>
      <c r="AH1747" s="165"/>
      <c r="AI1747" s="167">
        <v>1</v>
      </c>
      <c r="AJ1747" s="167">
        <v>0</v>
      </c>
      <c r="AK1747" s="165">
        <v>0</v>
      </c>
      <c r="AL1747" s="138">
        <v>0</v>
      </c>
      <c r="AM1747" s="138">
        <v>0</v>
      </c>
      <c r="AN1747" s="138">
        <v>0</v>
      </c>
      <c r="AO1747" s="138"/>
    </row>
    <row r="1748" spans="1:41">
      <c r="A1748" s="136">
        <v>32035837</v>
      </c>
      <c r="B1748" s="137">
        <v>30244767</v>
      </c>
      <c r="C1748" s="138"/>
      <c r="D1748" s="165">
        <v>0</v>
      </c>
      <c r="E1748" s="165">
        <v>0</v>
      </c>
      <c r="F1748" s="165">
        <v>0</v>
      </c>
      <c r="G1748" s="165">
        <v>0</v>
      </c>
      <c r="H1748" s="165">
        <v>0</v>
      </c>
      <c r="I1748" s="165">
        <v>0</v>
      </c>
      <c r="J1748" s="165">
        <v>0</v>
      </c>
      <c r="K1748" s="138">
        <v>0</v>
      </c>
      <c r="L1748" s="139">
        <v>11.8</v>
      </c>
      <c r="M1748" s="153">
        <v>0</v>
      </c>
      <c r="N1748" s="140" t="s">
        <v>125</v>
      </c>
      <c r="O1748" s="140">
        <v>1</v>
      </c>
      <c r="P1748" s="138">
        <v>0</v>
      </c>
      <c r="Q1748" s="137" t="s">
        <v>57</v>
      </c>
      <c r="R1748" s="137">
        <v>0</v>
      </c>
      <c r="S1748" s="140">
        <v>0</v>
      </c>
      <c r="T1748" s="182">
        <v>20161031</v>
      </c>
      <c r="U1748" s="137"/>
      <c r="V1748" s="138"/>
      <c r="W1748" s="141"/>
      <c r="X1748" s="138" t="s">
        <v>82</v>
      </c>
      <c r="Y1748" s="137">
        <v>76355931</v>
      </c>
      <c r="Z1748" s="138"/>
      <c r="AA1748" s="138"/>
      <c r="AB1748" s="138"/>
      <c r="AC1748" s="138"/>
      <c r="AD1748" s="138"/>
      <c r="AE1748" s="138"/>
      <c r="AF1748" s="165">
        <v>0</v>
      </c>
      <c r="AG1748" s="165">
        <v>0</v>
      </c>
      <c r="AH1748" s="165"/>
      <c r="AI1748" s="167">
        <v>3</v>
      </c>
      <c r="AJ1748" s="167">
        <v>0</v>
      </c>
      <c r="AK1748" s="165">
        <v>103288.77</v>
      </c>
      <c r="AL1748" s="138">
        <v>0</v>
      </c>
      <c r="AM1748" s="138">
        <v>1851.23</v>
      </c>
      <c r="AN1748" s="138">
        <v>7871.35</v>
      </c>
      <c r="AO1748" s="142"/>
    </row>
    <row r="1749" spans="1:41">
      <c r="A1749" s="136">
        <v>31035708</v>
      </c>
      <c r="B1749" s="137">
        <v>31530649</v>
      </c>
      <c r="C1749" s="138"/>
      <c r="D1749" s="165">
        <v>385735.25</v>
      </c>
      <c r="E1749" s="165">
        <v>-4360.5</v>
      </c>
      <c r="F1749" s="165">
        <v>381374.75</v>
      </c>
      <c r="G1749" s="165">
        <v>-4162.7299999999996</v>
      </c>
      <c r="H1749" s="165">
        <v>0</v>
      </c>
      <c r="I1749" s="165">
        <v>-416.49</v>
      </c>
      <c r="J1749" s="165">
        <v>-8939.7199999999993</v>
      </c>
      <c r="K1749" s="138">
        <v>-1144.07</v>
      </c>
      <c r="L1749" s="139">
        <v>12.95</v>
      </c>
      <c r="M1749" s="153">
        <v>401.80755208333335</v>
      </c>
      <c r="N1749" s="140" t="s">
        <v>126</v>
      </c>
      <c r="O1749" s="140">
        <v>0</v>
      </c>
      <c r="P1749" s="138">
        <v>381374.75</v>
      </c>
      <c r="Q1749" s="137" t="s">
        <v>57</v>
      </c>
      <c r="R1749" s="137">
        <v>0</v>
      </c>
      <c r="S1749" s="140">
        <v>0</v>
      </c>
      <c r="T1749" s="182">
        <v>20161031</v>
      </c>
      <c r="U1749" s="137"/>
      <c r="V1749" s="138"/>
      <c r="W1749" s="141"/>
      <c r="X1749" s="138" t="s">
        <v>82</v>
      </c>
      <c r="Y1749" s="137">
        <v>76363200</v>
      </c>
      <c r="Z1749" s="138"/>
      <c r="AA1749" s="138"/>
      <c r="AB1749" s="138"/>
      <c r="AC1749" s="138"/>
      <c r="AD1749" s="138"/>
      <c r="AE1749" s="138"/>
      <c r="AF1749" s="165">
        <v>0</v>
      </c>
      <c r="AG1749" s="165">
        <v>0</v>
      </c>
      <c r="AH1749" s="165"/>
      <c r="AI1749" s="167">
        <v>3</v>
      </c>
      <c r="AJ1749" s="167">
        <v>57</v>
      </c>
      <c r="AK1749" s="165">
        <v>17917.93</v>
      </c>
      <c r="AL1749" s="138">
        <v>0</v>
      </c>
      <c r="AM1749" s="138">
        <v>24330.97</v>
      </c>
      <c r="AN1749" s="138">
        <v>64041.89</v>
      </c>
      <c r="AO1749" s="142"/>
    </row>
    <row r="1750" spans="1:41">
      <c r="A1750" s="136">
        <v>43775855</v>
      </c>
      <c r="B1750" s="137">
        <v>40193306</v>
      </c>
      <c r="C1750" s="138"/>
      <c r="D1750" s="172">
        <v>0</v>
      </c>
      <c r="E1750" s="165">
        <v>0</v>
      </c>
      <c r="F1750" s="165">
        <v>0</v>
      </c>
      <c r="G1750" s="165">
        <v>0</v>
      </c>
      <c r="H1750" s="165">
        <v>0</v>
      </c>
      <c r="I1750" s="165">
        <v>0</v>
      </c>
      <c r="J1750" s="165">
        <v>0</v>
      </c>
      <c r="K1750" s="138">
        <v>0</v>
      </c>
      <c r="L1750" s="139">
        <v>11.1</v>
      </c>
      <c r="M1750" s="153">
        <v>0</v>
      </c>
      <c r="N1750" s="140" t="s">
        <v>125</v>
      </c>
      <c r="O1750" s="140">
        <v>0</v>
      </c>
      <c r="P1750" s="138">
        <v>0</v>
      </c>
      <c r="Q1750" s="137" t="s">
        <v>57</v>
      </c>
      <c r="R1750" s="137">
        <v>0</v>
      </c>
      <c r="S1750" s="140">
        <v>0</v>
      </c>
      <c r="T1750" s="182">
        <v>20161031</v>
      </c>
      <c r="U1750" s="137"/>
      <c r="V1750" s="138"/>
      <c r="W1750" s="141"/>
      <c r="X1750" s="138" t="s">
        <v>82</v>
      </c>
      <c r="Y1750" s="137">
        <v>76374638</v>
      </c>
      <c r="Z1750" s="138"/>
      <c r="AA1750" s="138"/>
      <c r="AB1750" s="138"/>
      <c r="AC1750" s="138"/>
      <c r="AD1750" s="138"/>
      <c r="AE1750" s="138"/>
      <c r="AF1750" s="165">
        <v>0</v>
      </c>
      <c r="AG1750" s="165">
        <v>0</v>
      </c>
      <c r="AH1750" s="165"/>
      <c r="AI1750" s="167">
        <v>2</v>
      </c>
      <c r="AJ1750" s="167">
        <v>0</v>
      </c>
      <c r="AK1750" s="165">
        <v>0</v>
      </c>
      <c r="AL1750" s="138">
        <v>0</v>
      </c>
      <c r="AM1750" s="138">
        <v>13731.93</v>
      </c>
      <c r="AN1750" s="138">
        <v>29166.99</v>
      </c>
      <c r="AO1750" s="142"/>
    </row>
    <row r="1751" spans="1:41">
      <c r="A1751" s="136">
        <v>47099840</v>
      </c>
      <c r="B1751" s="137">
        <v>39028373</v>
      </c>
      <c r="C1751" s="138"/>
      <c r="D1751" s="165">
        <v>0</v>
      </c>
      <c r="E1751" s="165">
        <v>0</v>
      </c>
      <c r="F1751" s="165">
        <v>0</v>
      </c>
      <c r="G1751" s="165">
        <v>0</v>
      </c>
      <c r="H1751" s="165">
        <v>0</v>
      </c>
      <c r="I1751" s="165">
        <v>0</v>
      </c>
      <c r="J1751" s="165">
        <v>0</v>
      </c>
      <c r="K1751" s="138">
        <v>0</v>
      </c>
      <c r="L1751" s="139">
        <v>11.9</v>
      </c>
      <c r="M1751" s="153">
        <v>0</v>
      </c>
      <c r="N1751" s="140" t="s">
        <v>125</v>
      </c>
      <c r="O1751" s="140">
        <v>0</v>
      </c>
      <c r="P1751" s="138">
        <v>0</v>
      </c>
      <c r="Q1751" s="137" t="s">
        <v>57</v>
      </c>
      <c r="R1751" s="137">
        <v>0</v>
      </c>
      <c r="S1751" s="140">
        <v>0</v>
      </c>
      <c r="T1751" s="182">
        <v>20161031</v>
      </c>
      <c r="U1751" s="137"/>
      <c r="V1751" s="138"/>
      <c r="W1751" s="141"/>
      <c r="X1751" s="138" t="s">
        <v>82</v>
      </c>
      <c r="Y1751" s="137">
        <v>76652190</v>
      </c>
      <c r="Z1751" s="138"/>
      <c r="AA1751" s="138"/>
      <c r="AB1751" s="138"/>
      <c r="AC1751" s="138"/>
      <c r="AD1751" s="138"/>
      <c r="AE1751" s="138"/>
      <c r="AF1751" s="165">
        <v>0</v>
      </c>
      <c r="AG1751" s="165">
        <v>0</v>
      </c>
      <c r="AH1751" s="165"/>
      <c r="AI1751" s="167">
        <v>3</v>
      </c>
      <c r="AJ1751" s="167">
        <v>0</v>
      </c>
      <c r="AK1751" s="165">
        <v>161568.04999999999</v>
      </c>
      <c r="AL1751" s="138">
        <v>0</v>
      </c>
      <c r="AM1751" s="138">
        <v>110801.60000000001</v>
      </c>
      <c r="AN1751" s="138">
        <v>49931.44</v>
      </c>
      <c r="AO1751" s="142"/>
    </row>
    <row r="1752" spans="1:41">
      <c r="A1752" s="136">
        <v>47860340</v>
      </c>
      <c r="B1752" s="137">
        <v>5374307</v>
      </c>
      <c r="C1752" s="138"/>
      <c r="D1752" s="165">
        <v>1356802.6</v>
      </c>
      <c r="E1752" s="165">
        <v>-25591.96</v>
      </c>
      <c r="F1752" s="165">
        <v>1331210.6399999999</v>
      </c>
      <c r="G1752" s="165">
        <v>-12550.42</v>
      </c>
      <c r="H1752" s="165">
        <v>0</v>
      </c>
      <c r="I1752" s="165">
        <v>-2068.91</v>
      </c>
      <c r="J1752" s="165">
        <v>-40211.29</v>
      </c>
      <c r="K1752" s="138">
        <v>-10000</v>
      </c>
      <c r="L1752" s="139">
        <v>11.1</v>
      </c>
      <c r="M1752" s="153">
        <v>1413.3360416666667</v>
      </c>
      <c r="N1752" s="140" t="s">
        <v>126</v>
      </c>
      <c r="O1752" s="140">
        <v>0</v>
      </c>
      <c r="P1752" s="138">
        <v>1331210.6399999999</v>
      </c>
      <c r="Q1752" s="137" t="s">
        <v>57</v>
      </c>
      <c r="R1752" s="137">
        <v>0</v>
      </c>
      <c r="S1752" s="140">
        <v>0</v>
      </c>
      <c r="T1752" s="182">
        <v>20161031</v>
      </c>
      <c r="U1752" s="137"/>
      <c r="V1752" s="138"/>
      <c r="W1752" s="141"/>
      <c r="X1752" s="138" t="s">
        <v>82</v>
      </c>
      <c r="Y1752" s="137">
        <v>76652279</v>
      </c>
      <c r="Z1752" s="138"/>
      <c r="AA1752" s="138"/>
      <c r="AB1752" s="138"/>
      <c r="AC1752" s="138"/>
      <c r="AD1752" s="138"/>
      <c r="AE1752" s="138"/>
      <c r="AF1752" s="165">
        <v>0</v>
      </c>
      <c r="AG1752" s="165">
        <v>0</v>
      </c>
      <c r="AH1752" s="165"/>
      <c r="AI1752" s="167">
        <v>3</v>
      </c>
      <c r="AJ1752" s="167">
        <v>54</v>
      </c>
      <c r="AK1752" s="165">
        <v>134155.29999999999</v>
      </c>
      <c r="AL1752" s="138">
        <v>0</v>
      </c>
      <c r="AM1752" s="138">
        <v>184096.39</v>
      </c>
      <c r="AN1752" s="138">
        <v>232935.82999999996</v>
      </c>
      <c r="AO1752" s="142"/>
    </row>
    <row r="1753" spans="1:41">
      <c r="A1753" s="136">
        <v>53041802</v>
      </c>
      <c r="B1753" s="137">
        <v>17871795</v>
      </c>
      <c r="C1753" s="138"/>
      <c r="D1753" s="165">
        <v>0</v>
      </c>
      <c r="E1753" s="165">
        <v>0</v>
      </c>
      <c r="F1753" s="165">
        <v>0</v>
      </c>
      <c r="G1753" s="165">
        <v>0</v>
      </c>
      <c r="H1753" s="165">
        <v>0</v>
      </c>
      <c r="I1753" s="165">
        <v>0</v>
      </c>
      <c r="J1753" s="165">
        <v>0</v>
      </c>
      <c r="K1753" s="138">
        <v>0</v>
      </c>
      <c r="L1753" s="139">
        <v>12.43</v>
      </c>
      <c r="M1753" s="153">
        <v>0</v>
      </c>
      <c r="N1753" s="140" t="s">
        <v>125</v>
      </c>
      <c r="O1753" s="140">
        <v>1</v>
      </c>
      <c r="P1753" s="138">
        <v>0</v>
      </c>
      <c r="Q1753" s="137" t="s">
        <v>57</v>
      </c>
      <c r="R1753" s="137">
        <v>0</v>
      </c>
      <c r="S1753" s="140">
        <v>0</v>
      </c>
      <c r="T1753" s="182">
        <v>20161031</v>
      </c>
      <c r="U1753" s="137"/>
      <c r="V1753" s="138"/>
      <c r="W1753" s="141"/>
      <c r="X1753" s="138" t="s">
        <v>82</v>
      </c>
      <c r="Y1753" s="137">
        <v>76658591</v>
      </c>
      <c r="Z1753" s="138"/>
      <c r="AA1753" s="138"/>
      <c r="AB1753" s="138"/>
      <c r="AC1753" s="138"/>
      <c r="AD1753" s="138"/>
      <c r="AE1753" s="138"/>
      <c r="AF1753" s="165">
        <v>0</v>
      </c>
      <c r="AG1753" s="165">
        <v>0</v>
      </c>
      <c r="AH1753" s="165"/>
      <c r="AI1753" s="167">
        <v>3</v>
      </c>
      <c r="AJ1753" s="167">
        <v>0</v>
      </c>
      <c r="AK1753" s="165">
        <v>0</v>
      </c>
      <c r="AL1753" s="138">
        <v>0</v>
      </c>
      <c r="AM1753" s="138">
        <v>14046.71</v>
      </c>
      <c r="AN1753" s="138">
        <v>41170.53</v>
      </c>
      <c r="AO1753" s="142"/>
    </row>
    <row r="1754" spans="1:41">
      <c r="A1754" s="136">
        <v>52681535</v>
      </c>
      <c r="B1754" s="137">
        <v>41752988</v>
      </c>
      <c r="C1754" s="138"/>
      <c r="D1754" s="165">
        <v>505193.56</v>
      </c>
      <c r="E1754" s="165">
        <v>-4377.59</v>
      </c>
      <c r="F1754" s="165">
        <v>500815.97</v>
      </c>
      <c r="G1754" s="165">
        <v>-5232.96</v>
      </c>
      <c r="H1754" s="165">
        <v>-350</v>
      </c>
      <c r="I1754" s="165">
        <v>-483.45</v>
      </c>
      <c r="J1754" s="165">
        <v>-10444</v>
      </c>
      <c r="K1754" s="138">
        <v>0</v>
      </c>
      <c r="L1754" s="139">
        <v>12.43</v>
      </c>
      <c r="M1754" s="153">
        <v>526.24329166666666</v>
      </c>
      <c r="N1754" s="140" t="s">
        <v>126</v>
      </c>
      <c r="O1754" s="140">
        <v>0</v>
      </c>
      <c r="P1754" s="138">
        <v>495815.74</v>
      </c>
      <c r="Q1754" s="137" t="s">
        <v>59</v>
      </c>
      <c r="R1754" s="137">
        <v>20160930</v>
      </c>
      <c r="S1754" s="140">
        <v>2</v>
      </c>
      <c r="T1754" s="182">
        <v>20161031</v>
      </c>
      <c r="U1754" s="137"/>
      <c r="V1754" s="138"/>
      <c r="W1754" s="141"/>
      <c r="X1754" s="138" t="s">
        <v>82</v>
      </c>
      <c r="Y1754" s="137">
        <v>76714267</v>
      </c>
      <c r="Z1754" s="138"/>
      <c r="AA1754" s="138"/>
      <c r="AB1754" s="138"/>
      <c r="AC1754" s="138"/>
      <c r="AD1754" s="138"/>
      <c r="AE1754" s="138"/>
      <c r="AF1754" s="165">
        <v>0</v>
      </c>
      <c r="AG1754" s="165">
        <v>0</v>
      </c>
      <c r="AH1754" s="165"/>
      <c r="AI1754" s="167">
        <v>3</v>
      </c>
      <c r="AJ1754" s="167">
        <v>0</v>
      </c>
      <c r="AK1754" s="165">
        <v>34195.449999999997</v>
      </c>
      <c r="AL1754" s="138">
        <v>0</v>
      </c>
      <c r="AM1754" s="138">
        <v>38750.520000000004</v>
      </c>
      <c r="AN1754" s="138">
        <v>75597.56</v>
      </c>
      <c r="AO1754" s="142"/>
    </row>
    <row r="1755" spans="1:41">
      <c r="A1755" s="136">
        <v>48239308</v>
      </c>
      <c r="B1755" s="137">
        <v>25374134</v>
      </c>
      <c r="C1755" s="138"/>
      <c r="D1755" s="165">
        <v>0</v>
      </c>
      <c r="E1755" s="165">
        <v>0</v>
      </c>
      <c r="F1755" s="165">
        <v>0</v>
      </c>
      <c r="G1755" s="165">
        <v>0</v>
      </c>
      <c r="H1755" s="165">
        <v>0</v>
      </c>
      <c r="I1755" s="165">
        <v>0</v>
      </c>
      <c r="J1755" s="165">
        <v>0</v>
      </c>
      <c r="K1755" s="138">
        <v>0</v>
      </c>
      <c r="L1755" s="139">
        <v>12.43</v>
      </c>
      <c r="M1755" s="153">
        <v>0</v>
      </c>
      <c r="N1755" s="140" t="s">
        <v>125</v>
      </c>
      <c r="O1755" s="140">
        <v>1</v>
      </c>
      <c r="P1755" s="138">
        <v>0</v>
      </c>
      <c r="Q1755" s="137" t="s">
        <v>57</v>
      </c>
      <c r="R1755" s="137">
        <v>0</v>
      </c>
      <c r="S1755" s="140">
        <v>0</v>
      </c>
      <c r="T1755" s="182">
        <v>20161031</v>
      </c>
      <c r="U1755" s="137"/>
      <c r="V1755" s="138"/>
      <c r="W1755" s="141"/>
      <c r="X1755" s="138" t="s">
        <v>82</v>
      </c>
      <c r="Y1755" s="137">
        <v>76735643</v>
      </c>
      <c r="Z1755" s="138"/>
      <c r="AA1755" s="138"/>
      <c r="AB1755" s="138"/>
      <c r="AC1755" s="138"/>
      <c r="AD1755" s="138"/>
      <c r="AE1755" s="138"/>
      <c r="AF1755" s="165">
        <v>0</v>
      </c>
      <c r="AG1755" s="165">
        <v>0</v>
      </c>
      <c r="AH1755" s="165"/>
      <c r="AI1755" s="167">
        <v>3</v>
      </c>
      <c r="AJ1755" s="167">
        <v>0</v>
      </c>
      <c r="AK1755" s="165">
        <v>0</v>
      </c>
      <c r="AL1755" s="138">
        <v>0</v>
      </c>
      <c r="AM1755" s="138">
        <v>13907.63</v>
      </c>
      <c r="AN1755" s="138">
        <v>31956.09</v>
      </c>
      <c r="AO1755" s="142"/>
    </row>
    <row r="1756" spans="1:41">
      <c r="A1756" s="136">
        <v>49039390</v>
      </c>
      <c r="B1756" s="137">
        <v>31279740</v>
      </c>
      <c r="C1756" s="138"/>
      <c r="D1756" s="165">
        <v>0</v>
      </c>
      <c r="E1756" s="165">
        <v>0</v>
      </c>
      <c r="F1756" s="165">
        <v>0</v>
      </c>
      <c r="G1756" s="165">
        <v>0</v>
      </c>
      <c r="H1756" s="165">
        <v>0</v>
      </c>
      <c r="I1756" s="165">
        <v>0</v>
      </c>
      <c r="J1756" s="165">
        <v>0</v>
      </c>
      <c r="K1756" s="138">
        <v>0</v>
      </c>
      <c r="L1756" s="139">
        <v>12.7</v>
      </c>
      <c r="M1756" s="153">
        <v>0</v>
      </c>
      <c r="N1756" s="140" t="s">
        <v>125</v>
      </c>
      <c r="O1756" s="140">
        <v>0</v>
      </c>
      <c r="P1756" s="138">
        <v>0</v>
      </c>
      <c r="Q1756" s="137" t="s">
        <v>57</v>
      </c>
      <c r="R1756" s="137">
        <v>0</v>
      </c>
      <c r="S1756" s="140">
        <v>0</v>
      </c>
      <c r="T1756" s="182">
        <v>20161031</v>
      </c>
      <c r="U1756" s="137"/>
      <c r="V1756" s="138"/>
      <c r="W1756" s="141"/>
      <c r="X1756" s="138" t="s">
        <v>82</v>
      </c>
      <c r="Y1756" s="137">
        <v>76737978</v>
      </c>
      <c r="Z1756" s="138"/>
      <c r="AA1756" s="138"/>
      <c r="AB1756" s="138"/>
      <c r="AC1756" s="138"/>
      <c r="AD1756" s="138"/>
      <c r="AE1756" s="138"/>
      <c r="AF1756" s="165">
        <v>0</v>
      </c>
      <c r="AG1756" s="165">
        <v>0</v>
      </c>
      <c r="AH1756" s="165"/>
      <c r="AI1756" s="167">
        <v>3</v>
      </c>
      <c r="AJ1756" s="167">
        <v>0</v>
      </c>
      <c r="AK1756" s="165">
        <v>21860.05</v>
      </c>
      <c r="AL1756" s="138">
        <v>0</v>
      </c>
      <c r="AM1756" s="138">
        <v>21367.59</v>
      </c>
      <c r="AN1756" s="138">
        <v>51108.32</v>
      </c>
      <c r="AO1756" s="142"/>
    </row>
    <row r="1757" spans="1:41">
      <c r="A1757" s="136">
        <v>51335246</v>
      </c>
      <c r="B1757" s="137">
        <v>8633883</v>
      </c>
      <c r="C1757" s="138"/>
      <c r="D1757" s="165">
        <v>0</v>
      </c>
      <c r="E1757" s="165">
        <v>0</v>
      </c>
      <c r="F1757" s="165">
        <v>0</v>
      </c>
      <c r="G1757" s="165">
        <v>0</v>
      </c>
      <c r="H1757" s="165">
        <v>0</v>
      </c>
      <c r="I1757" s="165">
        <v>0</v>
      </c>
      <c r="J1757" s="165">
        <v>0</v>
      </c>
      <c r="K1757" s="138">
        <v>0</v>
      </c>
      <c r="L1757" s="139">
        <v>12.43</v>
      </c>
      <c r="M1757" s="153">
        <v>0</v>
      </c>
      <c r="N1757" s="140" t="s">
        <v>125</v>
      </c>
      <c r="O1757" s="140">
        <v>1</v>
      </c>
      <c r="P1757" s="138">
        <v>0</v>
      </c>
      <c r="Q1757" s="137" t="s">
        <v>57</v>
      </c>
      <c r="R1757" s="137">
        <v>0</v>
      </c>
      <c r="S1757" s="140">
        <v>0</v>
      </c>
      <c r="T1757" s="182">
        <v>20161031</v>
      </c>
      <c r="U1757" s="137"/>
      <c r="V1757" s="138"/>
      <c r="W1757" s="141"/>
      <c r="X1757" s="138" t="s">
        <v>82</v>
      </c>
      <c r="Y1757" s="137">
        <v>76739468</v>
      </c>
      <c r="Z1757" s="138"/>
      <c r="AA1757" s="138"/>
      <c r="AB1757" s="138"/>
      <c r="AC1757" s="138"/>
      <c r="AD1757" s="138"/>
      <c r="AE1757" s="138"/>
      <c r="AF1757" s="165">
        <v>0</v>
      </c>
      <c r="AG1757" s="165">
        <v>0</v>
      </c>
      <c r="AH1757" s="165"/>
      <c r="AI1757" s="167">
        <v>3</v>
      </c>
      <c r="AJ1757" s="167">
        <v>0</v>
      </c>
      <c r="AK1757" s="165">
        <v>0</v>
      </c>
      <c r="AL1757" s="138">
        <v>0</v>
      </c>
      <c r="AM1757" s="138">
        <v>8793.2999999999993</v>
      </c>
      <c r="AN1757" s="138">
        <v>21861.95</v>
      </c>
      <c r="AO1757" s="142"/>
    </row>
    <row r="1758" spans="1:41">
      <c r="A1758" s="136">
        <v>51868082</v>
      </c>
      <c r="B1758" s="137">
        <v>21298904</v>
      </c>
      <c r="C1758" s="138"/>
      <c r="D1758" s="165">
        <v>410737.93</v>
      </c>
      <c r="E1758" s="165">
        <v>-3751.62</v>
      </c>
      <c r="F1758" s="165">
        <v>406635.03</v>
      </c>
      <c r="G1758" s="165">
        <v>-3808.92</v>
      </c>
      <c r="H1758" s="165">
        <v>0</v>
      </c>
      <c r="I1758" s="165">
        <v>-580.61</v>
      </c>
      <c r="J1758" s="165">
        <v>-8141.15</v>
      </c>
      <c r="K1758" s="138">
        <v>0</v>
      </c>
      <c r="L1758" s="139">
        <v>12.17</v>
      </c>
      <c r="M1758" s="153">
        <v>427.8520104166667</v>
      </c>
      <c r="N1758" s="140" t="s">
        <v>126</v>
      </c>
      <c r="O1758" s="140">
        <v>0</v>
      </c>
      <c r="P1758" s="138">
        <v>406635.03</v>
      </c>
      <c r="Q1758" s="137" t="s">
        <v>57</v>
      </c>
      <c r="R1758" s="137">
        <v>0</v>
      </c>
      <c r="S1758" s="140">
        <v>0</v>
      </c>
      <c r="T1758" s="182">
        <v>20161031</v>
      </c>
      <c r="U1758" s="137"/>
      <c r="V1758" s="138"/>
      <c r="W1758" s="141"/>
      <c r="X1758" s="138" t="s">
        <v>82</v>
      </c>
      <c r="Y1758" s="137">
        <v>76753265</v>
      </c>
      <c r="Z1758" s="138"/>
      <c r="AA1758" s="138"/>
      <c r="AB1758" s="138"/>
      <c r="AC1758" s="138"/>
      <c r="AD1758" s="138"/>
      <c r="AE1758" s="138"/>
      <c r="AF1758" s="165">
        <v>351.28</v>
      </c>
      <c r="AG1758" s="165">
        <v>356.65</v>
      </c>
      <c r="AH1758" s="165"/>
      <c r="AI1758" s="167">
        <v>3</v>
      </c>
      <c r="AJ1758" s="167">
        <v>28</v>
      </c>
      <c r="AK1758" s="165">
        <v>18111.88</v>
      </c>
      <c r="AL1758" s="138">
        <v>0</v>
      </c>
      <c r="AM1758" s="138">
        <v>41497.020000000004</v>
      </c>
      <c r="AN1758" s="138">
        <v>80796.679999999978</v>
      </c>
      <c r="AO1758" s="142"/>
    </row>
    <row r="1759" spans="1:41">
      <c r="A1759" s="136">
        <v>39973942</v>
      </c>
      <c r="B1759" s="137">
        <v>21990434</v>
      </c>
      <c r="C1759" s="138"/>
      <c r="D1759" s="165">
        <v>0</v>
      </c>
      <c r="E1759" s="165">
        <v>0</v>
      </c>
      <c r="F1759" s="165">
        <v>0</v>
      </c>
      <c r="G1759" s="165">
        <v>0</v>
      </c>
      <c r="H1759" s="165">
        <v>0</v>
      </c>
      <c r="I1759" s="165">
        <v>0</v>
      </c>
      <c r="J1759" s="165">
        <v>0</v>
      </c>
      <c r="K1759" s="138">
        <v>0</v>
      </c>
      <c r="L1759" s="139">
        <v>11.8</v>
      </c>
      <c r="M1759" s="153">
        <v>0</v>
      </c>
      <c r="N1759" s="140" t="s">
        <v>125</v>
      </c>
      <c r="O1759" s="140">
        <v>1</v>
      </c>
      <c r="P1759" s="138">
        <v>0</v>
      </c>
      <c r="Q1759" s="137" t="s">
        <v>57</v>
      </c>
      <c r="R1759" s="137">
        <v>0</v>
      </c>
      <c r="S1759" s="140">
        <v>0</v>
      </c>
      <c r="T1759" s="182">
        <v>20161031</v>
      </c>
      <c r="U1759" s="137"/>
      <c r="V1759" s="138"/>
      <c r="W1759" s="141"/>
      <c r="X1759" s="138" t="s">
        <v>82</v>
      </c>
      <c r="Y1759" s="137">
        <v>76782629</v>
      </c>
      <c r="Z1759" s="138"/>
      <c r="AA1759" s="138"/>
      <c r="AB1759" s="138"/>
      <c r="AC1759" s="138"/>
      <c r="AD1759" s="138"/>
      <c r="AE1759" s="138"/>
      <c r="AF1759" s="165">
        <v>0</v>
      </c>
      <c r="AG1759" s="165">
        <v>0</v>
      </c>
      <c r="AH1759" s="165"/>
      <c r="AI1759" s="167">
        <v>3</v>
      </c>
      <c r="AJ1759" s="167">
        <v>0</v>
      </c>
      <c r="AK1759" s="165">
        <v>0</v>
      </c>
      <c r="AL1759" s="138">
        <v>0</v>
      </c>
      <c r="AM1759" s="138">
        <v>16609.93</v>
      </c>
      <c r="AN1759" s="138">
        <v>32430.29</v>
      </c>
      <c r="AO1759" s="142"/>
    </row>
    <row r="1760" spans="1:41">
      <c r="A1760" s="136">
        <v>43719069</v>
      </c>
      <c r="B1760" s="137">
        <v>24805370</v>
      </c>
      <c r="C1760" s="138"/>
      <c r="D1760" s="165">
        <v>442876.93</v>
      </c>
      <c r="E1760" s="165">
        <v>-5958.09</v>
      </c>
      <c r="F1760" s="165">
        <v>436918.84</v>
      </c>
      <c r="G1760" s="165">
        <v>-4581.3900000000003</v>
      </c>
      <c r="H1760" s="165">
        <v>-350</v>
      </c>
      <c r="I1760" s="165">
        <v>-654.5200000000001</v>
      </c>
      <c r="J1760" s="165">
        <v>-11544</v>
      </c>
      <c r="K1760" s="138">
        <v>-31.01</v>
      </c>
      <c r="L1760" s="139">
        <v>12.43</v>
      </c>
      <c r="M1760" s="153">
        <v>461.33013541666668</v>
      </c>
      <c r="N1760" s="140" t="s">
        <v>126</v>
      </c>
      <c r="O1760" s="140">
        <v>0</v>
      </c>
      <c r="P1760" s="138">
        <v>436918.84</v>
      </c>
      <c r="Q1760" s="137" t="s">
        <v>57</v>
      </c>
      <c r="R1760" s="137">
        <v>0</v>
      </c>
      <c r="S1760" s="140">
        <v>0</v>
      </c>
      <c r="T1760" s="182">
        <v>20161031</v>
      </c>
      <c r="U1760" s="137"/>
      <c r="V1760" s="138"/>
      <c r="W1760" s="141"/>
      <c r="X1760" s="138" t="s">
        <v>82</v>
      </c>
      <c r="Y1760" s="137">
        <v>76791329</v>
      </c>
      <c r="Z1760" s="138"/>
      <c r="AA1760" s="138"/>
      <c r="AB1760" s="138"/>
      <c r="AC1760" s="138"/>
      <c r="AD1760" s="138"/>
      <c r="AE1760" s="138"/>
      <c r="AF1760" s="165">
        <v>0</v>
      </c>
      <c r="AG1760" s="165">
        <v>0</v>
      </c>
      <c r="AH1760" s="165"/>
      <c r="AI1760" s="167">
        <v>3</v>
      </c>
      <c r="AJ1760" s="167">
        <v>50</v>
      </c>
      <c r="AK1760" s="165">
        <v>34500.46</v>
      </c>
      <c r="AL1760" s="138">
        <v>0</v>
      </c>
      <c r="AM1760" s="138">
        <v>55872.520000000004</v>
      </c>
      <c r="AN1760" s="138">
        <v>97705.51999999999</v>
      </c>
      <c r="AO1760" s="142"/>
    </row>
    <row r="1761" spans="1:41">
      <c r="A1761" s="136">
        <v>40606948</v>
      </c>
      <c r="B1761" s="137">
        <v>34097889</v>
      </c>
      <c r="C1761" s="138"/>
      <c r="D1761" s="165">
        <v>856598.6</v>
      </c>
      <c r="E1761" s="165">
        <v>-6304.68</v>
      </c>
      <c r="F1761" s="165">
        <v>849988.14</v>
      </c>
      <c r="G1761" s="165">
        <v>-7804.63</v>
      </c>
      <c r="H1761" s="165">
        <v>0</v>
      </c>
      <c r="I1761" s="165">
        <v>-618.24</v>
      </c>
      <c r="J1761" s="165">
        <v>-14727.55</v>
      </c>
      <c r="K1761" s="138">
        <v>-2446.62</v>
      </c>
      <c r="L1761" s="139">
        <v>11.8</v>
      </c>
      <c r="M1761" s="153">
        <v>892.29020833333334</v>
      </c>
      <c r="N1761" s="140" t="s">
        <v>126</v>
      </c>
      <c r="O1761" s="140">
        <v>0</v>
      </c>
      <c r="P1761" s="138">
        <v>849988.14</v>
      </c>
      <c r="Q1761" s="137" t="s">
        <v>57</v>
      </c>
      <c r="R1761" s="137">
        <v>0</v>
      </c>
      <c r="S1761" s="140">
        <v>0</v>
      </c>
      <c r="T1761" s="182">
        <v>20161031</v>
      </c>
      <c r="U1761" s="137"/>
      <c r="V1761" s="138"/>
      <c r="W1761" s="141"/>
      <c r="X1761" s="138" t="s">
        <v>82</v>
      </c>
      <c r="Y1761" s="137">
        <v>76873937</v>
      </c>
      <c r="Z1761" s="138"/>
      <c r="AA1761" s="138"/>
      <c r="AB1761" s="138"/>
      <c r="AC1761" s="138"/>
      <c r="AD1761" s="138"/>
      <c r="AE1761" s="138"/>
      <c r="AF1761" s="165">
        <v>305.77999999999997</v>
      </c>
      <c r="AG1761" s="165">
        <v>618.59</v>
      </c>
      <c r="AH1761" s="165"/>
      <c r="AI1761" s="167">
        <v>2</v>
      </c>
      <c r="AJ1761" s="167">
        <v>41</v>
      </c>
      <c r="AK1761" s="165">
        <v>0</v>
      </c>
      <c r="AL1761" s="138">
        <v>0</v>
      </c>
      <c r="AM1761" s="138">
        <v>35505.969999999994</v>
      </c>
      <c r="AN1761" s="138">
        <v>122684.91999999998</v>
      </c>
      <c r="AO1761" s="142"/>
    </row>
    <row r="1762" spans="1:41">
      <c r="A1762" s="136">
        <v>36716589</v>
      </c>
      <c r="B1762" s="137">
        <v>39083433</v>
      </c>
      <c r="C1762" s="138"/>
      <c r="D1762" s="165">
        <v>494389.44</v>
      </c>
      <c r="E1762" s="165">
        <v>-3451.38</v>
      </c>
      <c r="F1762" s="165">
        <v>490675.64</v>
      </c>
      <c r="G1762" s="165">
        <v>-4503.1000000000004</v>
      </c>
      <c r="H1762" s="165">
        <v>0</v>
      </c>
      <c r="I1762" s="165">
        <v>-447.88</v>
      </c>
      <c r="J1762" s="165">
        <v>-8402.36</v>
      </c>
      <c r="K1762" s="138">
        <v>-154.29</v>
      </c>
      <c r="L1762" s="139">
        <v>11.8</v>
      </c>
      <c r="M1762" s="153">
        <v>514.98900000000003</v>
      </c>
      <c r="N1762" s="140" t="s">
        <v>126</v>
      </c>
      <c r="O1762" s="140">
        <v>0</v>
      </c>
      <c r="P1762" s="138">
        <v>490675.64</v>
      </c>
      <c r="Q1762" s="137" t="s">
        <v>57</v>
      </c>
      <c r="R1762" s="137">
        <v>0</v>
      </c>
      <c r="S1762" s="140">
        <v>0</v>
      </c>
      <c r="T1762" s="182">
        <v>20161031</v>
      </c>
      <c r="U1762" s="137"/>
      <c r="V1762" s="138"/>
      <c r="W1762" s="141"/>
      <c r="X1762" s="138" t="s">
        <v>82</v>
      </c>
      <c r="Y1762" s="137">
        <v>76896717</v>
      </c>
      <c r="Z1762" s="138"/>
      <c r="AA1762" s="138"/>
      <c r="AB1762" s="138"/>
      <c r="AC1762" s="138"/>
      <c r="AD1762" s="138"/>
      <c r="AE1762" s="138"/>
      <c r="AF1762" s="165">
        <v>262.42</v>
      </c>
      <c r="AG1762" s="165">
        <v>358.4</v>
      </c>
      <c r="AH1762" s="165"/>
      <c r="AI1762" s="167">
        <v>3</v>
      </c>
      <c r="AJ1762" s="167">
        <v>34</v>
      </c>
      <c r="AK1762" s="165">
        <v>26195.9</v>
      </c>
      <c r="AL1762" s="138">
        <v>0</v>
      </c>
      <c r="AM1762" s="138">
        <v>29280.28000000001</v>
      </c>
      <c r="AN1762" s="138">
        <v>77682.379999999976</v>
      </c>
      <c r="AO1762" s="142"/>
    </row>
    <row r="1763" spans="1:41">
      <c r="A1763" s="136">
        <v>49993317</v>
      </c>
      <c r="B1763" s="137">
        <v>30272080</v>
      </c>
      <c r="C1763" s="138"/>
      <c r="D1763" s="165">
        <v>419828.91</v>
      </c>
      <c r="E1763" s="165">
        <v>-16007.54</v>
      </c>
      <c r="F1763" s="165">
        <v>403422.38</v>
      </c>
      <c r="G1763" s="165">
        <v>-7902.74</v>
      </c>
      <c r="H1763" s="165">
        <v>-350</v>
      </c>
      <c r="I1763" s="165">
        <v>-1065.5999999999999</v>
      </c>
      <c r="J1763" s="165">
        <v>-25325.88</v>
      </c>
      <c r="K1763" s="138">
        <v>-5666.3</v>
      </c>
      <c r="L1763" s="139">
        <v>11.8</v>
      </c>
      <c r="M1763" s="153">
        <v>437.32178125000002</v>
      </c>
      <c r="N1763" s="140" t="s">
        <v>126</v>
      </c>
      <c r="O1763" s="140">
        <v>0</v>
      </c>
      <c r="P1763" s="138">
        <v>403422.38</v>
      </c>
      <c r="Q1763" s="137" t="s">
        <v>57</v>
      </c>
      <c r="R1763" s="137">
        <v>0</v>
      </c>
      <c r="S1763" s="140">
        <v>0</v>
      </c>
      <c r="T1763" s="182">
        <v>20161031</v>
      </c>
      <c r="U1763" s="137"/>
      <c r="V1763" s="138"/>
      <c r="W1763" s="141"/>
      <c r="X1763" s="138" t="s">
        <v>82</v>
      </c>
      <c r="Y1763" s="137">
        <v>76918026</v>
      </c>
      <c r="Z1763" s="138"/>
      <c r="AA1763" s="138"/>
      <c r="AB1763" s="138"/>
      <c r="AC1763" s="138"/>
      <c r="AD1763" s="138"/>
      <c r="AE1763" s="138"/>
      <c r="AF1763" s="165">
        <v>398.99</v>
      </c>
      <c r="AG1763" s="165">
        <v>301.35000000000002</v>
      </c>
      <c r="AH1763" s="165"/>
      <c r="AI1763" s="167">
        <v>3</v>
      </c>
      <c r="AJ1763" s="167">
        <v>37</v>
      </c>
      <c r="AK1763" s="165">
        <v>31868.09</v>
      </c>
      <c r="AL1763" s="138">
        <v>0</v>
      </c>
      <c r="AM1763" s="138">
        <v>25762.890000000003</v>
      </c>
      <c r="AN1763" s="138">
        <v>69811.679999999993</v>
      </c>
      <c r="AO1763" s="142"/>
    </row>
    <row r="1764" spans="1:41">
      <c r="A1764" s="136">
        <v>34419330</v>
      </c>
      <c r="B1764" s="137">
        <v>5031763</v>
      </c>
      <c r="C1764" s="138"/>
      <c r="D1764" s="165">
        <v>0</v>
      </c>
      <c r="E1764" s="165">
        <v>0</v>
      </c>
      <c r="F1764" s="165">
        <v>0</v>
      </c>
      <c r="G1764" s="165">
        <v>0</v>
      </c>
      <c r="H1764" s="165">
        <v>0</v>
      </c>
      <c r="I1764" s="165">
        <v>0</v>
      </c>
      <c r="J1764" s="165">
        <v>0</v>
      </c>
      <c r="K1764" s="138">
        <v>0</v>
      </c>
      <c r="L1764" s="139">
        <v>11.8</v>
      </c>
      <c r="M1764" s="153">
        <v>0</v>
      </c>
      <c r="N1764" s="140" t="s">
        <v>125</v>
      </c>
      <c r="O1764" s="140">
        <v>0</v>
      </c>
      <c r="P1764" s="138">
        <v>0</v>
      </c>
      <c r="Q1764" s="137" t="s">
        <v>57</v>
      </c>
      <c r="R1764" s="137">
        <v>0</v>
      </c>
      <c r="S1764" s="140">
        <v>0</v>
      </c>
      <c r="T1764" s="182">
        <v>20161031</v>
      </c>
      <c r="U1764" s="137"/>
      <c r="V1764" s="138"/>
      <c r="W1764" s="141"/>
      <c r="X1764" s="138" t="s">
        <v>82</v>
      </c>
      <c r="Y1764" s="137">
        <v>76955926</v>
      </c>
      <c r="Z1764" s="138"/>
      <c r="AA1764" s="138"/>
      <c r="AB1764" s="138"/>
      <c r="AC1764" s="138"/>
      <c r="AD1764" s="138"/>
      <c r="AE1764" s="138"/>
      <c r="AF1764" s="165">
        <v>0</v>
      </c>
      <c r="AG1764" s="165">
        <v>0</v>
      </c>
      <c r="AH1764" s="165"/>
      <c r="AI1764" s="167">
        <v>3</v>
      </c>
      <c r="AJ1764" s="167">
        <v>0</v>
      </c>
      <c r="AK1764" s="165">
        <v>60471.11</v>
      </c>
      <c r="AL1764" s="138">
        <v>0</v>
      </c>
      <c r="AM1764" s="138">
        <v>24031.649999999998</v>
      </c>
      <c r="AN1764" s="138">
        <v>76831.25</v>
      </c>
      <c r="AO1764" s="142"/>
    </row>
    <row r="1765" spans="1:41">
      <c r="A1765" s="136">
        <v>52612117</v>
      </c>
      <c r="B1765" s="137">
        <v>25611230</v>
      </c>
      <c r="C1765" s="138"/>
      <c r="D1765" s="165">
        <v>639991.14</v>
      </c>
      <c r="E1765" s="165">
        <v>0</v>
      </c>
      <c r="F1765" s="165">
        <v>639991.14</v>
      </c>
      <c r="G1765" s="165">
        <v>0</v>
      </c>
      <c r="H1765" s="165">
        <v>0</v>
      </c>
      <c r="I1765" s="165">
        <v>0</v>
      </c>
      <c r="J1765" s="165">
        <v>0</v>
      </c>
      <c r="K1765" s="138">
        <v>0</v>
      </c>
      <c r="L1765" s="139">
        <v>12.17</v>
      </c>
      <c r="M1765" s="153">
        <v>666.65743750000001</v>
      </c>
      <c r="N1765" s="140" t="s">
        <v>126</v>
      </c>
      <c r="O1765" s="140">
        <v>1</v>
      </c>
      <c r="P1765" s="138">
        <v>488107.97</v>
      </c>
      <c r="Q1765" s="137" t="s">
        <v>64</v>
      </c>
      <c r="R1765" s="137">
        <v>20130902</v>
      </c>
      <c r="S1765" s="140">
        <v>39</v>
      </c>
      <c r="T1765" s="182">
        <v>20161031</v>
      </c>
      <c r="U1765" s="137"/>
      <c r="V1765" s="138"/>
      <c r="W1765" s="141"/>
      <c r="X1765" s="138" t="s">
        <v>82</v>
      </c>
      <c r="Y1765" s="137">
        <v>76984943</v>
      </c>
      <c r="Z1765" s="138"/>
      <c r="AA1765" s="138"/>
      <c r="AB1765" s="138"/>
      <c r="AC1765" s="138"/>
      <c r="AD1765" s="138"/>
      <c r="AE1765" s="138"/>
      <c r="AF1765" s="165">
        <v>0</v>
      </c>
      <c r="AG1765" s="165">
        <v>0</v>
      </c>
      <c r="AH1765" s="165"/>
      <c r="AI1765" s="167">
        <v>3</v>
      </c>
      <c r="AJ1765" s="167">
        <v>0</v>
      </c>
      <c r="AK1765" s="165">
        <v>50297.83</v>
      </c>
      <c r="AL1765" s="138">
        <v>0</v>
      </c>
      <c r="AM1765" s="138">
        <v>16860.54</v>
      </c>
      <c r="AN1765" s="138">
        <v>38319.46</v>
      </c>
      <c r="AO1765" s="142"/>
    </row>
    <row r="1766" spans="1:41">
      <c r="A1766" s="136">
        <v>51775430</v>
      </c>
      <c r="B1766" s="137">
        <v>39048202</v>
      </c>
      <c r="C1766" s="138"/>
      <c r="D1766" s="165">
        <v>0</v>
      </c>
      <c r="E1766" s="165">
        <v>0</v>
      </c>
      <c r="F1766" s="165">
        <v>0</v>
      </c>
      <c r="G1766" s="165">
        <v>0</v>
      </c>
      <c r="H1766" s="165">
        <v>0</v>
      </c>
      <c r="I1766" s="165">
        <v>0</v>
      </c>
      <c r="J1766" s="165">
        <v>0</v>
      </c>
      <c r="K1766" s="138">
        <v>0</v>
      </c>
      <c r="L1766" s="139">
        <v>11.1</v>
      </c>
      <c r="M1766" s="153">
        <v>0</v>
      </c>
      <c r="N1766" s="140" t="s">
        <v>125</v>
      </c>
      <c r="O1766" s="140">
        <v>1</v>
      </c>
      <c r="P1766" s="138">
        <v>0</v>
      </c>
      <c r="Q1766" s="137" t="s">
        <v>57</v>
      </c>
      <c r="R1766" s="137">
        <v>0</v>
      </c>
      <c r="S1766" s="140">
        <v>0</v>
      </c>
      <c r="T1766" s="182">
        <v>20161031</v>
      </c>
      <c r="U1766" s="137"/>
      <c r="V1766" s="138"/>
      <c r="W1766" s="141"/>
      <c r="X1766" s="138" t="s">
        <v>82</v>
      </c>
      <c r="Y1766" s="137">
        <v>77094686</v>
      </c>
      <c r="Z1766" s="138"/>
      <c r="AA1766" s="138"/>
      <c r="AB1766" s="138"/>
      <c r="AC1766" s="138"/>
      <c r="AD1766" s="138"/>
      <c r="AE1766" s="138"/>
      <c r="AF1766" s="165">
        <v>0</v>
      </c>
      <c r="AG1766" s="165">
        <v>0</v>
      </c>
      <c r="AH1766" s="165"/>
      <c r="AI1766" s="167">
        <v>3</v>
      </c>
      <c r="AJ1766" s="167">
        <v>0</v>
      </c>
      <c r="AK1766" s="165">
        <v>0</v>
      </c>
      <c r="AL1766" s="138">
        <v>0</v>
      </c>
      <c r="AM1766" s="138">
        <v>10130.209999999999</v>
      </c>
      <c r="AN1766" s="138">
        <v>21777.83</v>
      </c>
      <c r="AO1766" s="142"/>
    </row>
    <row r="1767" spans="1:41">
      <c r="A1767" s="136">
        <v>50650942</v>
      </c>
      <c r="B1767" s="137">
        <v>9062784</v>
      </c>
      <c r="C1767" s="138"/>
      <c r="D1767" s="165">
        <v>1539835.9</v>
      </c>
      <c r="E1767" s="165">
        <v>0</v>
      </c>
      <c r="F1767" s="165">
        <v>1539835.9</v>
      </c>
      <c r="G1767" s="165">
        <v>0</v>
      </c>
      <c r="H1767" s="165">
        <v>0</v>
      </c>
      <c r="I1767" s="165">
        <v>0</v>
      </c>
      <c r="J1767" s="165">
        <v>0</v>
      </c>
      <c r="K1767" s="138">
        <v>0</v>
      </c>
      <c r="L1767" s="139">
        <v>11.1</v>
      </c>
      <c r="M1767" s="153">
        <v>1603.9957291666667</v>
      </c>
      <c r="N1767" s="140" t="s">
        <v>126</v>
      </c>
      <c r="O1767" s="140">
        <v>1</v>
      </c>
      <c r="P1767" s="138">
        <v>1292101.21</v>
      </c>
      <c r="Q1767" s="137" t="s">
        <v>64</v>
      </c>
      <c r="R1767" s="137">
        <v>20150302</v>
      </c>
      <c r="S1767" s="140">
        <v>21</v>
      </c>
      <c r="T1767" s="182">
        <v>20161031</v>
      </c>
      <c r="U1767" s="137"/>
      <c r="V1767" s="138"/>
      <c r="W1767" s="141"/>
      <c r="X1767" s="138" t="s">
        <v>82</v>
      </c>
      <c r="Y1767" s="137">
        <v>77105722</v>
      </c>
      <c r="Z1767" s="138"/>
      <c r="AA1767" s="138"/>
      <c r="AB1767" s="138"/>
      <c r="AC1767" s="138"/>
      <c r="AD1767" s="138"/>
      <c r="AE1767" s="138"/>
      <c r="AF1767" s="165">
        <v>0</v>
      </c>
      <c r="AG1767" s="165">
        <v>0</v>
      </c>
      <c r="AH1767" s="165"/>
      <c r="AI1767" s="167">
        <v>3</v>
      </c>
      <c r="AJ1767" s="167">
        <v>0</v>
      </c>
      <c r="AK1767" s="165">
        <v>311408.75</v>
      </c>
      <c r="AL1767" s="138">
        <v>0</v>
      </c>
      <c r="AM1767" s="138">
        <v>95016.46</v>
      </c>
      <c r="AN1767" s="138">
        <v>167522.70000000001</v>
      </c>
      <c r="AO1767" s="142"/>
    </row>
    <row r="1768" spans="1:41">
      <c r="A1768" s="136">
        <v>47101742</v>
      </c>
      <c r="B1768" s="137">
        <v>34803656</v>
      </c>
      <c r="C1768" s="138"/>
      <c r="D1768" s="165">
        <v>412120.17</v>
      </c>
      <c r="E1768" s="165">
        <v>-1581.58</v>
      </c>
      <c r="F1768" s="165">
        <v>410415.48</v>
      </c>
      <c r="G1768" s="165">
        <v>-3753.21</v>
      </c>
      <c r="H1768" s="165">
        <v>0</v>
      </c>
      <c r="I1768" s="165">
        <v>-315.20999999999998</v>
      </c>
      <c r="J1768" s="165">
        <v>-5650</v>
      </c>
      <c r="K1768" s="138">
        <v>-37.909999999999997</v>
      </c>
      <c r="L1768" s="139">
        <v>11.8</v>
      </c>
      <c r="M1768" s="153">
        <v>429.29184375</v>
      </c>
      <c r="N1768" s="140" t="s">
        <v>126</v>
      </c>
      <c r="O1768" s="140">
        <v>0</v>
      </c>
      <c r="P1768" s="138">
        <v>410415.48</v>
      </c>
      <c r="Q1768" s="137" t="s">
        <v>57</v>
      </c>
      <c r="R1768" s="137">
        <v>0</v>
      </c>
      <c r="S1768" s="140">
        <v>0</v>
      </c>
      <c r="T1768" s="182">
        <v>20161031</v>
      </c>
      <c r="U1768" s="137"/>
      <c r="V1768" s="138"/>
      <c r="W1768" s="141"/>
      <c r="X1768" s="138" t="s">
        <v>82</v>
      </c>
      <c r="Y1768" s="137">
        <v>77110875</v>
      </c>
      <c r="Z1768" s="138"/>
      <c r="AA1768" s="138"/>
      <c r="AB1768" s="138"/>
      <c r="AC1768" s="138"/>
      <c r="AD1768" s="138"/>
      <c r="AE1768" s="138"/>
      <c r="AF1768" s="165">
        <v>123.11</v>
      </c>
      <c r="AG1768" s="165">
        <v>299.31</v>
      </c>
      <c r="AH1768" s="165"/>
      <c r="AI1768" s="167">
        <v>3</v>
      </c>
      <c r="AJ1768" s="167">
        <v>54</v>
      </c>
      <c r="AK1768" s="165">
        <v>15347.6</v>
      </c>
      <c r="AL1768" s="138">
        <v>0</v>
      </c>
      <c r="AM1768" s="138">
        <v>15412.560000000001</v>
      </c>
      <c r="AN1768" s="138">
        <v>57841.48</v>
      </c>
      <c r="AO1768" s="142"/>
    </row>
    <row r="1769" spans="1:41">
      <c r="A1769" s="136">
        <v>29227160</v>
      </c>
      <c r="B1769" s="137">
        <v>33524284</v>
      </c>
      <c r="C1769" s="138"/>
      <c r="D1769" s="165">
        <v>0</v>
      </c>
      <c r="E1769" s="165">
        <v>0</v>
      </c>
      <c r="F1769" s="165">
        <v>0</v>
      </c>
      <c r="G1769" s="165">
        <v>0</v>
      </c>
      <c r="H1769" s="165">
        <v>0</v>
      </c>
      <c r="I1769" s="165">
        <v>0</v>
      </c>
      <c r="J1769" s="165">
        <v>0</v>
      </c>
      <c r="K1769" s="138">
        <v>0</v>
      </c>
      <c r="L1769" s="139">
        <v>12.95</v>
      </c>
      <c r="M1769" s="153">
        <v>0</v>
      </c>
      <c r="N1769" s="140" t="s">
        <v>125</v>
      </c>
      <c r="O1769" s="140">
        <v>1</v>
      </c>
      <c r="P1769" s="138">
        <v>0</v>
      </c>
      <c r="Q1769" s="137" t="s">
        <v>57</v>
      </c>
      <c r="R1769" s="137">
        <v>0</v>
      </c>
      <c r="S1769" s="140">
        <v>0</v>
      </c>
      <c r="T1769" s="182">
        <v>20161031</v>
      </c>
      <c r="U1769" s="137"/>
      <c r="V1769" s="138"/>
      <c r="W1769" s="141"/>
      <c r="X1769" s="138" t="s">
        <v>82</v>
      </c>
      <c r="Y1769" s="137">
        <v>77171239</v>
      </c>
      <c r="Z1769" s="138"/>
      <c r="AA1769" s="138"/>
      <c r="AB1769" s="138"/>
      <c r="AC1769" s="138"/>
      <c r="AD1769" s="138"/>
      <c r="AE1769" s="138"/>
      <c r="AF1769" s="165">
        <v>0</v>
      </c>
      <c r="AG1769" s="165">
        <v>0</v>
      </c>
      <c r="AH1769" s="165"/>
      <c r="AI1769" s="167">
        <v>3</v>
      </c>
      <c r="AJ1769" s="167">
        <v>0</v>
      </c>
      <c r="AK1769" s="165">
        <v>0</v>
      </c>
      <c r="AL1769" s="138">
        <v>0</v>
      </c>
      <c r="AM1769" s="138">
        <v>3890.21</v>
      </c>
      <c r="AN1769" s="138">
        <v>6517.25</v>
      </c>
      <c r="AO1769" s="142"/>
    </row>
    <row r="1770" spans="1:41">
      <c r="A1770" s="136">
        <v>34459066</v>
      </c>
      <c r="B1770" s="137">
        <v>8062261</v>
      </c>
      <c r="C1770" s="138"/>
      <c r="D1770" s="165">
        <v>280551.99</v>
      </c>
      <c r="E1770" s="165">
        <v>-9327.69</v>
      </c>
      <c r="F1770" s="165">
        <v>270931.01</v>
      </c>
      <c r="G1770" s="165">
        <v>-2554.1799999999998</v>
      </c>
      <c r="H1770" s="165">
        <v>0</v>
      </c>
      <c r="I1770" s="165">
        <v>-398.63</v>
      </c>
      <c r="J1770" s="165">
        <v>-12280.5</v>
      </c>
      <c r="K1770" s="138">
        <v>-5665.88</v>
      </c>
      <c r="L1770" s="139">
        <v>11.8</v>
      </c>
      <c r="M1770" s="153">
        <v>292.24165625000001</v>
      </c>
      <c r="N1770" s="140" t="s">
        <v>126</v>
      </c>
      <c r="O1770" s="140">
        <v>0</v>
      </c>
      <c r="P1770" s="138">
        <v>270931.01</v>
      </c>
      <c r="Q1770" s="137" t="s">
        <v>57</v>
      </c>
      <c r="R1770" s="137">
        <v>0</v>
      </c>
      <c r="S1770" s="140">
        <v>0</v>
      </c>
      <c r="T1770" s="182">
        <v>20161031</v>
      </c>
      <c r="U1770" s="137"/>
      <c r="V1770" s="138"/>
      <c r="W1770" s="141"/>
      <c r="X1770" s="138" t="s">
        <v>82</v>
      </c>
      <c r="Y1770" s="137">
        <v>77180081</v>
      </c>
      <c r="Z1770" s="138"/>
      <c r="AA1770" s="138"/>
      <c r="AB1770" s="138"/>
      <c r="AC1770" s="138"/>
      <c r="AD1770" s="138"/>
      <c r="AE1770" s="138"/>
      <c r="AF1770" s="165">
        <v>293.29000000000002</v>
      </c>
      <c r="AG1770" s="165">
        <v>204.58</v>
      </c>
      <c r="AH1770" s="165"/>
      <c r="AI1770" s="167">
        <v>3</v>
      </c>
      <c r="AJ1770" s="167">
        <v>47</v>
      </c>
      <c r="AK1770" s="165">
        <v>44933.77</v>
      </c>
      <c r="AL1770" s="138">
        <v>0</v>
      </c>
      <c r="AM1770" s="138">
        <v>23689.199999999997</v>
      </c>
      <c r="AN1770" s="138">
        <v>50209.930000000008</v>
      </c>
      <c r="AO1770" s="142"/>
    </row>
    <row r="1771" spans="1:41">
      <c r="A1771" s="136">
        <v>32303013</v>
      </c>
      <c r="B1771" s="137">
        <v>24992808</v>
      </c>
      <c r="C1771" s="138"/>
      <c r="D1771" s="165">
        <v>636837.05000000005</v>
      </c>
      <c r="E1771" s="165">
        <v>0</v>
      </c>
      <c r="F1771" s="165">
        <v>636837.05000000005</v>
      </c>
      <c r="G1771" s="165">
        <v>0</v>
      </c>
      <c r="H1771" s="165">
        <v>0</v>
      </c>
      <c r="I1771" s="165">
        <v>0</v>
      </c>
      <c r="J1771" s="165">
        <v>0</v>
      </c>
      <c r="K1771" s="138">
        <v>0</v>
      </c>
      <c r="L1771" s="139">
        <v>11.8</v>
      </c>
      <c r="M1771" s="153">
        <v>663.37192708333339</v>
      </c>
      <c r="N1771" s="140" t="s">
        <v>126</v>
      </c>
      <c r="O1771" s="140">
        <v>1</v>
      </c>
      <c r="P1771" s="138">
        <v>522027.8</v>
      </c>
      <c r="Q1771" s="137" t="s">
        <v>64</v>
      </c>
      <c r="R1771" s="137">
        <v>20120731</v>
      </c>
      <c r="S1771" s="140">
        <v>52</v>
      </c>
      <c r="T1771" s="182">
        <v>20161031</v>
      </c>
      <c r="U1771" s="137"/>
      <c r="V1771" s="138"/>
      <c r="W1771" s="141"/>
      <c r="X1771" s="138" t="s">
        <v>82</v>
      </c>
      <c r="Y1771" s="137">
        <v>77182118</v>
      </c>
      <c r="Z1771" s="138"/>
      <c r="AA1771" s="138"/>
      <c r="AB1771" s="138"/>
      <c r="AC1771" s="138"/>
      <c r="AD1771" s="138"/>
      <c r="AE1771" s="138"/>
      <c r="AF1771" s="165">
        <v>0</v>
      </c>
      <c r="AG1771" s="165">
        <v>0</v>
      </c>
      <c r="AH1771" s="165"/>
      <c r="AI1771" s="167">
        <v>3</v>
      </c>
      <c r="AJ1771" s="167">
        <v>0</v>
      </c>
      <c r="AK1771" s="165">
        <v>58139.69</v>
      </c>
      <c r="AL1771" s="138">
        <v>0</v>
      </c>
      <c r="AM1771" s="138">
        <v>1569.9</v>
      </c>
      <c r="AN1771" s="138">
        <v>5121.92</v>
      </c>
      <c r="AO1771" s="142"/>
    </row>
    <row r="1772" spans="1:41">
      <c r="A1772" s="136">
        <v>35759683</v>
      </c>
      <c r="B1772" s="137">
        <v>34636652</v>
      </c>
      <c r="C1772" s="138"/>
      <c r="D1772" s="165">
        <v>346997.61</v>
      </c>
      <c r="E1772" s="165">
        <v>-1598.26</v>
      </c>
      <c r="F1772" s="165">
        <v>345270.79</v>
      </c>
      <c r="G1772" s="165">
        <v>-3158.11</v>
      </c>
      <c r="H1772" s="165">
        <v>0</v>
      </c>
      <c r="I1772" s="165">
        <v>-326.55</v>
      </c>
      <c r="J1772" s="165">
        <v>-5082.92</v>
      </c>
      <c r="K1772" s="138">
        <v>0</v>
      </c>
      <c r="L1772" s="139">
        <v>11.8</v>
      </c>
      <c r="M1772" s="153">
        <v>361.45584374999999</v>
      </c>
      <c r="N1772" s="140" t="s">
        <v>126</v>
      </c>
      <c r="O1772" s="140">
        <v>0</v>
      </c>
      <c r="P1772" s="138">
        <v>345270.79</v>
      </c>
      <c r="Q1772" s="137" t="s">
        <v>57</v>
      </c>
      <c r="R1772" s="137">
        <v>0</v>
      </c>
      <c r="S1772" s="140">
        <v>0</v>
      </c>
      <c r="T1772" s="182">
        <v>20161031</v>
      </c>
      <c r="U1772" s="137"/>
      <c r="V1772" s="138"/>
      <c r="W1772" s="141"/>
      <c r="X1772" s="138" t="s">
        <v>82</v>
      </c>
      <c r="Y1772" s="137">
        <v>77184947</v>
      </c>
      <c r="Z1772" s="138"/>
      <c r="AA1772" s="138"/>
      <c r="AB1772" s="138"/>
      <c r="AC1772" s="138"/>
      <c r="AD1772" s="138"/>
      <c r="AE1772" s="138"/>
      <c r="AF1772" s="165">
        <v>128.56</v>
      </c>
      <c r="AG1772" s="165">
        <v>254.03</v>
      </c>
      <c r="AH1772" s="165"/>
      <c r="AI1772" s="167">
        <v>3</v>
      </c>
      <c r="AJ1772" s="167">
        <v>55</v>
      </c>
      <c r="AK1772" s="165">
        <v>9786.34</v>
      </c>
      <c r="AL1772" s="138">
        <v>0</v>
      </c>
      <c r="AM1772" s="138">
        <v>16257.850000000002</v>
      </c>
      <c r="AN1772" s="138">
        <v>50304.469999999987</v>
      </c>
      <c r="AO1772" s="142"/>
    </row>
    <row r="1773" spans="1:41">
      <c r="A1773" s="136">
        <v>30051333</v>
      </c>
      <c r="B1773" s="137">
        <v>27020811</v>
      </c>
      <c r="C1773" s="138"/>
      <c r="D1773" s="165">
        <v>299524.06</v>
      </c>
      <c r="E1773" s="165">
        <v>-5665.88</v>
      </c>
      <c r="F1773" s="165">
        <v>293858.18</v>
      </c>
      <c r="G1773" s="165">
        <v>0</v>
      </c>
      <c r="H1773" s="165">
        <v>0</v>
      </c>
      <c r="I1773" s="165">
        <v>0</v>
      </c>
      <c r="J1773" s="165">
        <v>-5665.88</v>
      </c>
      <c r="K1773" s="138">
        <v>-5665.88</v>
      </c>
      <c r="L1773" s="139">
        <v>12.95</v>
      </c>
      <c r="M1773" s="153">
        <v>312.00422916666668</v>
      </c>
      <c r="N1773" s="140" t="s">
        <v>126</v>
      </c>
      <c r="O1773" s="140">
        <v>1</v>
      </c>
      <c r="P1773" s="138">
        <v>260624.23</v>
      </c>
      <c r="Q1773" s="137" t="s">
        <v>64</v>
      </c>
      <c r="R1773" s="137">
        <v>20151130</v>
      </c>
      <c r="S1773" s="140">
        <v>12</v>
      </c>
      <c r="T1773" s="182">
        <v>20161031</v>
      </c>
      <c r="U1773" s="137"/>
      <c r="V1773" s="138"/>
      <c r="W1773" s="141"/>
      <c r="X1773" s="138" t="s">
        <v>82</v>
      </c>
      <c r="Y1773" s="137">
        <v>77187611</v>
      </c>
      <c r="Z1773" s="138"/>
      <c r="AA1773" s="138"/>
      <c r="AB1773" s="138"/>
      <c r="AC1773" s="138"/>
      <c r="AD1773" s="138"/>
      <c r="AE1773" s="138"/>
      <c r="AF1773" s="165">
        <v>0</v>
      </c>
      <c r="AG1773" s="165">
        <v>0</v>
      </c>
      <c r="AH1773" s="165"/>
      <c r="AI1773" s="167">
        <v>3</v>
      </c>
      <c r="AJ1773" s="167">
        <v>31</v>
      </c>
      <c r="AK1773" s="165">
        <v>56617.56</v>
      </c>
      <c r="AL1773" s="138">
        <v>0</v>
      </c>
      <c r="AM1773" s="138">
        <v>14902.03</v>
      </c>
      <c r="AN1773" s="138">
        <v>52085.340000000004</v>
      </c>
      <c r="AO1773" s="142"/>
    </row>
    <row r="1774" spans="1:41">
      <c r="A1774" s="136">
        <v>39352100</v>
      </c>
      <c r="B1774" s="137">
        <v>26399505</v>
      </c>
      <c r="C1774" s="138"/>
      <c r="D1774" s="165">
        <v>588714.42000000004</v>
      </c>
      <c r="E1774" s="165">
        <v>-6160.96</v>
      </c>
      <c r="F1774" s="165">
        <v>581948.78</v>
      </c>
      <c r="G1774" s="165">
        <v>-5491.16</v>
      </c>
      <c r="H1774" s="165">
        <v>0</v>
      </c>
      <c r="I1774" s="165">
        <v>-814.67</v>
      </c>
      <c r="J1774" s="165">
        <v>-12466.79</v>
      </c>
      <c r="K1774" s="138">
        <v>0</v>
      </c>
      <c r="L1774" s="139">
        <v>12.17</v>
      </c>
      <c r="M1774" s="153">
        <v>613.24418750000007</v>
      </c>
      <c r="N1774" s="140" t="s">
        <v>126</v>
      </c>
      <c r="O1774" s="140">
        <v>0</v>
      </c>
      <c r="P1774" s="138">
        <v>581183.44999999995</v>
      </c>
      <c r="Q1774" s="137" t="s">
        <v>58</v>
      </c>
      <c r="R1774" s="137">
        <v>20161031</v>
      </c>
      <c r="S1774" s="140">
        <v>1</v>
      </c>
      <c r="T1774" s="182">
        <v>20161031</v>
      </c>
      <c r="U1774" s="137"/>
      <c r="V1774" s="138"/>
      <c r="W1774" s="141"/>
      <c r="X1774" s="138" t="s">
        <v>82</v>
      </c>
      <c r="Y1774" s="137">
        <v>77257679</v>
      </c>
      <c r="Z1774" s="138"/>
      <c r="AA1774" s="138"/>
      <c r="AB1774" s="138"/>
      <c r="AC1774" s="138"/>
      <c r="AD1774" s="138"/>
      <c r="AE1774" s="138"/>
      <c r="AF1774" s="165">
        <v>604.67999999999995</v>
      </c>
      <c r="AG1774" s="165">
        <v>479.39</v>
      </c>
      <c r="AH1774" s="165"/>
      <c r="AI1774" s="167">
        <v>3</v>
      </c>
      <c r="AJ1774" s="167">
        <v>0</v>
      </c>
      <c r="AK1774" s="165">
        <v>126059.78</v>
      </c>
      <c r="AL1774" s="138">
        <v>0</v>
      </c>
      <c r="AM1774" s="138">
        <v>77699.88999999997</v>
      </c>
      <c r="AN1774" s="138">
        <v>116738.96</v>
      </c>
      <c r="AO1774" s="142"/>
    </row>
    <row r="1775" spans="1:41">
      <c r="A1775" s="136">
        <v>32970062</v>
      </c>
      <c r="B1775" s="137">
        <v>11531971</v>
      </c>
      <c r="C1775" s="138"/>
      <c r="D1775" s="165">
        <v>269359.48</v>
      </c>
      <c r="E1775" s="165">
        <v>-3853.16</v>
      </c>
      <c r="F1775" s="165">
        <v>265201.11</v>
      </c>
      <c r="G1775" s="165">
        <v>-2426.0300000000002</v>
      </c>
      <c r="H1775" s="165">
        <v>0</v>
      </c>
      <c r="I1775" s="165">
        <v>-319.27</v>
      </c>
      <c r="J1775" s="165">
        <v>-6598.46</v>
      </c>
      <c r="K1775" s="138">
        <v>-527.88</v>
      </c>
      <c r="L1775" s="139">
        <v>11.8</v>
      </c>
      <c r="M1775" s="153">
        <v>280.58279166666665</v>
      </c>
      <c r="N1775" s="140" t="s">
        <v>126</v>
      </c>
      <c r="O1775" s="140">
        <v>0</v>
      </c>
      <c r="P1775" s="138">
        <v>265201.11</v>
      </c>
      <c r="Q1775" s="137" t="s">
        <v>57</v>
      </c>
      <c r="R1775" s="137">
        <v>0</v>
      </c>
      <c r="S1775" s="140">
        <v>0</v>
      </c>
      <c r="T1775" s="182">
        <v>20161031</v>
      </c>
      <c r="U1775" s="137"/>
      <c r="V1775" s="138"/>
      <c r="W1775" s="141"/>
      <c r="X1775" s="138" t="s">
        <v>82</v>
      </c>
      <c r="Y1775" s="137">
        <v>77258951</v>
      </c>
      <c r="Z1775" s="138"/>
      <c r="AA1775" s="138"/>
      <c r="AB1775" s="138"/>
      <c r="AC1775" s="138"/>
      <c r="AD1775" s="138"/>
      <c r="AE1775" s="138"/>
      <c r="AF1775" s="165">
        <v>305.20999999999998</v>
      </c>
      <c r="AG1775" s="165">
        <v>222.67</v>
      </c>
      <c r="AH1775" s="165"/>
      <c r="AI1775" s="167">
        <v>3</v>
      </c>
      <c r="AJ1775" s="167">
        <v>33</v>
      </c>
      <c r="AK1775" s="165">
        <v>22206.22</v>
      </c>
      <c r="AL1775" s="138">
        <v>0</v>
      </c>
      <c r="AM1775" s="138">
        <v>26812.529999999995</v>
      </c>
      <c r="AN1775" s="138">
        <v>50204.659999999996</v>
      </c>
      <c r="AO1775" s="142"/>
    </row>
    <row r="1776" spans="1:41">
      <c r="A1776" s="136">
        <v>38010560</v>
      </c>
      <c r="B1776" s="137">
        <v>9970010</v>
      </c>
      <c r="C1776" s="138"/>
      <c r="D1776" s="165">
        <v>0</v>
      </c>
      <c r="E1776" s="165">
        <v>0</v>
      </c>
      <c r="F1776" s="165">
        <v>0</v>
      </c>
      <c r="G1776" s="165">
        <v>0</v>
      </c>
      <c r="H1776" s="165">
        <v>0</v>
      </c>
      <c r="I1776" s="165">
        <v>0</v>
      </c>
      <c r="J1776" s="165">
        <v>0</v>
      </c>
      <c r="K1776" s="138">
        <v>0</v>
      </c>
      <c r="L1776" s="139">
        <v>11.37</v>
      </c>
      <c r="M1776" s="153">
        <v>0</v>
      </c>
      <c r="N1776" s="140" t="s">
        <v>125</v>
      </c>
      <c r="O1776" s="140">
        <v>0</v>
      </c>
      <c r="P1776" s="138">
        <v>0</v>
      </c>
      <c r="Q1776" s="137" t="s">
        <v>57</v>
      </c>
      <c r="R1776" s="137">
        <v>0</v>
      </c>
      <c r="S1776" s="140">
        <v>0</v>
      </c>
      <c r="T1776" s="182">
        <v>20161031</v>
      </c>
      <c r="U1776" s="137"/>
      <c r="V1776" s="138"/>
      <c r="W1776" s="141"/>
      <c r="X1776" s="138" t="s">
        <v>82</v>
      </c>
      <c r="Y1776" s="137">
        <v>77270657</v>
      </c>
      <c r="Z1776" s="138"/>
      <c r="AA1776" s="138"/>
      <c r="AB1776" s="138"/>
      <c r="AC1776" s="138"/>
      <c r="AD1776" s="138"/>
      <c r="AE1776" s="138"/>
      <c r="AF1776" s="165">
        <v>0</v>
      </c>
      <c r="AG1776" s="165">
        <v>0</v>
      </c>
      <c r="AH1776" s="165"/>
      <c r="AI1776" s="167">
        <v>3</v>
      </c>
      <c r="AJ1776" s="167">
        <v>0</v>
      </c>
      <c r="AK1776" s="165">
        <v>37703.74</v>
      </c>
      <c r="AL1776" s="138">
        <v>0</v>
      </c>
      <c r="AM1776" s="138">
        <v>13252.58</v>
      </c>
      <c r="AN1776" s="138">
        <v>21027.1</v>
      </c>
      <c r="AO1776" s="142"/>
    </row>
    <row r="1777" spans="1:41">
      <c r="A1777" s="136">
        <v>23533734</v>
      </c>
      <c r="B1777" s="137">
        <v>9919968</v>
      </c>
      <c r="C1777" s="138"/>
      <c r="D1777" s="165">
        <v>526337.23</v>
      </c>
      <c r="E1777" s="165">
        <v>-10291.34</v>
      </c>
      <c r="F1777" s="165">
        <v>512357.71</v>
      </c>
      <c r="G1777" s="165">
        <v>-3987.76</v>
      </c>
      <c r="H1777" s="165">
        <v>0</v>
      </c>
      <c r="I1777" s="165">
        <v>-1072.82</v>
      </c>
      <c r="J1777" s="165">
        <v>-15351.92</v>
      </c>
      <c r="K1777" s="138">
        <v>0</v>
      </c>
      <c r="L1777" s="139">
        <v>12.35</v>
      </c>
      <c r="M1777" s="153">
        <v>548.26794791666669</v>
      </c>
      <c r="N1777" s="140" t="s">
        <v>126</v>
      </c>
      <c r="O1777" s="140">
        <v>0</v>
      </c>
      <c r="P1777" s="138">
        <v>512357.71</v>
      </c>
      <c r="Q1777" s="137" t="s">
        <v>57</v>
      </c>
      <c r="R1777" s="137">
        <v>0</v>
      </c>
      <c r="S1777" s="140">
        <v>0</v>
      </c>
      <c r="T1777" s="182">
        <v>20161031</v>
      </c>
      <c r="U1777" s="137"/>
      <c r="V1777" s="138"/>
      <c r="W1777" s="141"/>
      <c r="X1777" s="138" t="s">
        <v>82</v>
      </c>
      <c r="Y1777" s="137">
        <v>77272855</v>
      </c>
      <c r="Z1777" s="138"/>
      <c r="AA1777" s="138"/>
      <c r="AB1777" s="138"/>
      <c r="AC1777" s="138"/>
      <c r="AD1777" s="138"/>
      <c r="AE1777" s="138"/>
      <c r="AF1777" s="165">
        <v>3688.18</v>
      </c>
      <c r="AG1777" s="165">
        <v>1429.13</v>
      </c>
      <c r="AH1777" s="165"/>
      <c r="AI1777" s="167">
        <v>3</v>
      </c>
      <c r="AJ1777" s="167">
        <v>43</v>
      </c>
      <c r="AK1777" s="165">
        <v>117670.41</v>
      </c>
      <c r="AL1777" s="138">
        <v>0</v>
      </c>
      <c r="AM1777" s="138">
        <v>141588.65999999997</v>
      </c>
      <c r="AN1777" s="138">
        <v>113292.21</v>
      </c>
      <c r="AO1777" s="142"/>
    </row>
    <row r="1778" spans="1:41">
      <c r="A1778" s="136">
        <v>44611583</v>
      </c>
      <c r="B1778" s="137">
        <v>38772714</v>
      </c>
      <c r="C1778" s="138"/>
      <c r="D1778" s="165">
        <v>0</v>
      </c>
      <c r="E1778" s="165">
        <v>0</v>
      </c>
      <c r="F1778" s="165">
        <v>0</v>
      </c>
      <c r="G1778" s="165">
        <v>0</v>
      </c>
      <c r="H1778" s="165">
        <v>0</v>
      </c>
      <c r="I1778" s="165">
        <v>0</v>
      </c>
      <c r="J1778" s="165">
        <v>0</v>
      </c>
      <c r="K1778" s="138">
        <v>0</v>
      </c>
      <c r="L1778" s="139">
        <v>11.1</v>
      </c>
      <c r="M1778" s="153">
        <v>0</v>
      </c>
      <c r="N1778" s="140" t="s">
        <v>125</v>
      </c>
      <c r="O1778" s="140">
        <v>0</v>
      </c>
      <c r="P1778" s="138">
        <v>0</v>
      </c>
      <c r="Q1778" s="137" t="s">
        <v>57</v>
      </c>
      <c r="R1778" s="137">
        <v>0</v>
      </c>
      <c r="S1778" s="140">
        <v>0</v>
      </c>
      <c r="T1778" s="182">
        <v>20161031</v>
      </c>
      <c r="U1778" s="137"/>
      <c r="V1778" s="138"/>
      <c r="W1778" s="141"/>
      <c r="X1778" s="138" t="s">
        <v>82</v>
      </c>
      <c r="Y1778" s="137">
        <v>77276647</v>
      </c>
      <c r="Z1778" s="138"/>
      <c r="AA1778" s="138"/>
      <c r="AB1778" s="138"/>
      <c r="AC1778" s="138"/>
      <c r="AD1778" s="138"/>
      <c r="AE1778" s="138"/>
      <c r="AF1778" s="165">
        <v>0</v>
      </c>
      <c r="AG1778" s="165">
        <v>0</v>
      </c>
      <c r="AH1778" s="165"/>
      <c r="AI1778" s="167">
        <v>3</v>
      </c>
      <c r="AJ1778" s="167">
        <v>0</v>
      </c>
      <c r="AK1778" s="165">
        <v>24502.83</v>
      </c>
      <c r="AL1778" s="138">
        <v>0</v>
      </c>
      <c r="AM1778" s="138">
        <v>72539.290000000008</v>
      </c>
      <c r="AN1778" s="138">
        <v>107031.25999999998</v>
      </c>
      <c r="AO1778" s="142"/>
    </row>
    <row r="1779" spans="1:41">
      <c r="A1779" s="136">
        <v>51066156</v>
      </c>
      <c r="B1779" s="137">
        <v>13404728</v>
      </c>
      <c r="C1779" s="138"/>
      <c r="D1779" s="165">
        <v>352854.02</v>
      </c>
      <c r="E1779" s="165">
        <v>-3254.53</v>
      </c>
      <c r="F1779" s="165">
        <v>349336.02</v>
      </c>
      <c r="G1779" s="165">
        <v>-3310.53</v>
      </c>
      <c r="H1779" s="165">
        <v>0</v>
      </c>
      <c r="I1779" s="165">
        <v>-495.94</v>
      </c>
      <c r="J1779" s="165">
        <v>-7061</v>
      </c>
      <c r="K1779" s="138">
        <v>-0.04</v>
      </c>
      <c r="L1779" s="139">
        <v>12.17</v>
      </c>
      <c r="M1779" s="153">
        <v>367.55627083333337</v>
      </c>
      <c r="N1779" s="140" t="s">
        <v>126</v>
      </c>
      <c r="O1779" s="140">
        <v>0</v>
      </c>
      <c r="P1779" s="138">
        <v>349336.02</v>
      </c>
      <c r="Q1779" s="137" t="s">
        <v>57</v>
      </c>
      <c r="R1779" s="137">
        <v>0</v>
      </c>
      <c r="S1779" s="140">
        <v>0</v>
      </c>
      <c r="T1779" s="182">
        <v>20161031</v>
      </c>
      <c r="U1779" s="137"/>
      <c r="V1779" s="138"/>
      <c r="W1779" s="141"/>
      <c r="X1779" s="138" t="s">
        <v>82</v>
      </c>
      <c r="Y1779" s="137">
        <v>77350439</v>
      </c>
      <c r="Z1779" s="138"/>
      <c r="AA1779" s="138"/>
      <c r="AB1779" s="138"/>
      <c r="AC1779" s="138"/>
      <c r="AD1779" s="138"/>
      <c r="AE1779" s="138"/>
      <c r="AF1779" s="165">
        <v>263.47000000000003</v>
      </c>
      <c r="AG1779" s="165">
        <v>268</v>
      </c>
      <c r="AH1779" s="165"/>
      <c r="AI1779" s="167">
        <v>3</v>
      </c>
      <c r="AJ1779" s="167">
        <v>16</v>
      </c>
      <c r="AK1779" s="165">
        <v>18029.13</v>
      </c>
      <c r="AL1779" s="138">
        <v>0</v>
      </c>
      <c r="AM1779" s="138">
        <v>29229.589999999997</v>
      </c>
      <c r="AN1779" s="138">
        <v>54212.609999999993</v>
      </c>
      <c r="AO1779" s="142"/>
    </row>
    <row r="1780" spans="1:41">
      <c r="A1780" s="136">
        <v>53592925</v>
      </c>
      <c r="B1780" s="137">
        <v>42377286</v>
      </c>
      <c r="C1780" s="138"/>
      <c r="D1780" s="165">
        <v>247998</v>
      </c>
      <c r="E1780" s="165">
        <v>-2373.92</v>
      </c>
      <c r="F1780" s="165">
        <v>245404.24</v>
      </c>
      <c r="G1780" s="165">
        <v>-2350.35</v>
      </c>
      <c r="H1780" s="165">
        <v>0</v>
      </c>
      <c r="I1780" s="165">
        <v>-325.73</v>
      </c>
      <c r="J1780" s="165">
        <v>-5050</v>
      </c>
      <c r="K1780" s="138">
        <v>-9.1300000000000008</v>
      </c>
      <c r="L1780" s="139">
        <v>12.43</v>
      </c>
      <c r="M1780" s="153">
        <v>258.33125000000001</v>
      </c>
      <c r="N1780" s="140" t="s">
        <v>126</v>
      </c>
      <c r="O1780" s="140">
        <v>0</v>
      </c>
      <c r="P1780" s="138">
        <v>245404.24</v>
      </c>
      <c r="Q1780" s="137" t="s">
        <v>57</v>
      </c>
      <c r="R1780" s="137">
        <v>0</v>
      </c>
      <c r="S1780" s="140">
        <v>0</v>
      </c>
      <c r="T1780" s="182">
        <v>20161031</v>
      </c>
      <c r="U1780" s="137"/>
      <c r="V1780" s="138"/>
      <c r="W1780" s="141"/>
      <c r="X1780" s="138" t="s">
        <v>82</v>
      </c>
      <c r="Y1780" s="137">
        <v>77427575</v>
      </c>
      <c r="Z1780" s="138"/>
      <c r="AA1780" s="138"/>
      <c r="AB1780" s="138"/>
      <c r="AC1780" s="138"/>
      <c r="AD1780" s="138"/>
      <c r="AE1780" s="138"/>
      <c r="AF1780" s="165">
        <v>219.84</v>
      </c>
      <c r="AG1780" s="165">
        <v>218.5</v>
      </c>
      <c r="AH1780" s="165"/>
      <c r="AI1780" s="167">
        <v>3</v>
      </c>
      <c r="AJ1780" s="167">
        <v>52</v>
      </c>
      <c r="AK1780" s="165">
        <v>13140.12</v>
      </c>
      <c r="AL1780" s="138">
        <v>0</v>
      </c>
      <c r="AM1780" s="138">
        <v>26763.179999999993</v>
      </c>
      <c r="AN1780" s="138">
        <v>48183.680000000015</v>
      </c>
      <c r="AO1780" s="142"/>
    </row>
    <row r="1781" spans="1:41">
      <c r="A1781" s="136">
        <v>49143008</v>
      </c>
      <c r="B1781" s="137">
        <v>8577504</v>
      </c>
      <c r="C1781" s="138"/>
      <c r="D1781" s="165">
        <v>0</v>
      </c>
      <c r="E1781" s="165">
        <v>0</v>
      </c>
      <c r="F1781" s="165">
        <v>0</v>
      </c>
      <c r="G1781" s="165">
        <v>0</v>
      </c>
      <c r="H1781" s="165">
        <v>0</v>
      </c>
      <c r="I1781" s="165">
        <v>0</v>
      </c>
      <c r="J1781" s="165">
        <v>0</v>
      </c>
      <c r="K1781" s="138">
        <v>0</v>
      </c>
      <c r="L1781" s="139">
        <v>11.8</v>
      </c>
      <c r="M1781" s="153">
        <v>0</v>
      </c>
      <c r="N1781" s="140" t="s">
        <v>125</v>
      </c>
      <c r="O1781" s="140">
        <v>0</v>
      </c>
      <c r="P1781" s="138">
        <v>0</v>
      </c>
      <c r="Q1781" s="137" t="s">
        <v>57</v>
      </c>
      <c r="R1781" s="137">
        <v>0</v>
      </c>
      <c r="S1781" s="140">
        <v>0</v>
      </c>
      <c r="T1781" s="182">
        <v>20161031</v>
      </c>
      <c r="U1781" s="137"/>
      <c r="V1781" s="138"/>
      <c r="W1781" s="141"/>
      <c r="X1781" s="138" t="s">
        <v>82</v>
      </c>
      <c r="Y1781" s="137">
        <v>77545092</v>
      </c>
      <c r="Z1781" s="138"/>
      <c r="AA1781" s="138"/>
      <c r="AB1781" s="138"/>
      <c r="AC1781" s="138"/>
      <c r="AD1781" s="138"/>
      <c r="AE1781" s="138"/>
      <c r="AF1781" s="165">
        <v>0</v>
      </c>
      <c r="AG1781" s="165">
        <v>0</v>
      </c>
      <c r="AH1781" s="165"/>
      <c r="AI1781" s="167">
        <v>3</v>
      </c>
      <c r="AJ1781" s="167">
        <v>0</v>
      </c>
      <c r="AK1781" s="165">
        <v>71436.800000000003</v>
      </c>
      <c r="AL1781" s="138">
        <v>0</v>
      </c>
      <c r="AM1781" s="138">
        <v>6719.96</v>
      </c>
      <c r="AN1781" s="138">
        <v>30194.18</v>
      </c>
      <c r="AO1781" s="142"/>
    </row>
    <row r="1782" spans="1:41">
      <c r="A1782" s="136">
        <v>38804959</v>
      </c>
      <c r="B1782" s="137">
        <v>17352635</v>
      </c>
      <c r="C1782" s="138"/>
      <c r="D1782" s="165">
        <v>787300.97</v>
      </c>
      <c r="E1782" s="165">
        <v>-11255.61</v>
      </c>
      <c r="F1782" s="165">
        <v>775596.9</v>
      </c>
      <c r="G1782" s="165">
        <v>-7166.81</v>
      </c>
      <c r="H1782" s="165">
        <v>0</v>
      </c>
      <c r="I1782" s="165">
        <v>-840.54</v>
      </c>
      <c r="J1782" s="165">
        <v>-19262.96</v>
      </c>
      <c r="K1782" s="138">
        <v>-5665.88</v>
      </c>
      <c r="L1782" s="139">
        <v>11.8</v>
      </c>
      <c r="M1782" s="153">
        <v>820.10517708333339</v>
      </c>
      <c r="N1782" s="140" t="s">
        <v>126</v>
      </c>
      <c r="O1782" s="140">
        <v>0</v>
      </c>
      <c r="P1782" s="138">
        <v>775596.9</v>
      </c>
      <c r="Q1782" s="137" t="s">
        <v>57</v>
      </c>
      <c r="R1782" s="137">
        <v>0</v>
      </c>
      <c r="S1782" s="140">
        <v>0</v>
      </c>
      <c r="T1782" s="182">
        <v>20161031</v>
      </c>
      <c r="U1782" s="137"/>
      <c r="V1782" s="138"/>
      <c r="W1782" s="141"/>
      <c r="X1782" s="138" t="s">
        <v>82</v>
      </c>
      <c r="Y1782" s="137">
        <v>77617434</v>
      </c>
      <c r="Z1782" s="138"/>
      <c r="AA1782" s="138"/>
      <c r="AB1782" s="138"/>
      <c r="AC1782" s="138"/>
      <c r="AD1782" s="138"/>
      <c r="AE1782" s="138"/>
      <c r="AF1782" s="165">
        <v>448.46</v>
      </c>
      <c r="AG1782" s="165">
        <v>574.98</v>
      </c>
      <c r="AH1782" s="165"/>
      <c r="AI1782" s="167">
        <v>3</v>
      </c>
      <c r="AJ1782" s="167">
        <v>50</v>
      </c>
      <c r="AK1782" s="165">
        <v>62006.6</v>
      </c>
      <c r="AL1782" s="138">
        <v>0</v>
      </c>
      <c r="AM1782" s="138">
        <v>48760.98</v>
      </c>
      <c r="AN1782" s="138">
        <v>124425.15000000001</v>
      </c>
      <c r="AO1782" s="142"/>
    </row>
    <row r="1783" spans="1:41">
      <c r="A1783" s="136">
        <v>48979190</v>
      </c>
      <c r="B1783" s="137">
        <v>36766784</v>
      </c>
      <c r="C1783" s="138"/>
      <c r="D1783" s="165">
        <v>0</v>
      </c>
      <c r="E1783" s="165">
        <v>0</v>
      </c>
      <c r="F1783" s="165">
        <v>0</v>
      </c>
      <c r="G1783" s="165">
        <v>0</v>
      </c>
      <c r="H1783" s="165">
        <v>0</v>
      </c>
      <c r="I1783" s="165">
        <v>0</v>
      </c>
      <c r="J1783" s="165">
        <v>0</v>
      </c>
      <c r="K1783" s="138">
        <v>0</v>
      </c>
      <c r="L1783" s="139">
        <v>12.17</v>
      </c>
      <c r="M1783" s="153">
        <v>0</v>
      </c>
      <c r="N1783" s="140" t="s">
        <v>125</v>
      </c>
      <c r="O1783" s="140">
        <v>1</v>
      </c>
      <c r="P1783" s="138">
        <v>0</v>
      </c>
      <c r="Q1783" s="137" t="s">
        <v>57</v>
      </c>
      <c r="R1783" s="137">
        <v>0</v>
      </c>
      <c r="S1783" s="140">
        <v>0</v>
      </c>
      <c r="T1783" s="182">
        <v>20161031</v>
      </c>
      <c r="U1783" s="137"/>
      <c r="V1783" s="138"/>
      <c r="W1783" s="141"/>
      <c r="X1783" s="138" t="s">
        <v>82</v>
      </c>
      <c r="Y1783" s="137">
        <v>77809131</v>
      </c>
      <c r="Z1783" s="138"/>
      <c r="AA1783" s="138"/>
      <c r="AB1783" s="138"/>
      <c r="AC1783" s="138"/>
      <c r="AD1783" s="138"/>
      <c r="AE1783" s="138"/>
      <c r="AF1783" s="165">
        <v>0</v>
      </c>
      <c r="AG1783" s="165">
        <v>0</v>
      </c>
      <c r="AH1783" s="165"/>
      <c r="AI1783" s="167">
        <v>4</v>
      </c>
      <c r="AJ1783" s="167">
        <v>0</v>
      </c>
      <c r="AK1783" s="165">
        <v>0</v>
      </c>
      <c r="AL1783" s="138">
        <v>0</v>
      </c>
      <c r="AM1783" s="138">
        <v>5515.13</v>
      </c>
      <c r="AN1783" s="138">
        <v>11210.52</v>
      </c>
      <c r="AO1783" s="142"/>
    </row>
    <row r="1784" spans="1:41">
      <c r="A1784" s="136">
        <v>42022100</v>
      </c>
      <c r="B1784" s="137">
        <v>7622946</v>
      </c>
      <c r="C1784" s="138"/>
      <c r="D1784" s="165">
        <v>0</v>
      </c>
      <c r="E1784" s="165">
        <v>0</v>
      </c>
      <c r="F1784" s="165">
        <v>0</v>
      </c>
      <c r="G1784" s="165">
        <v>0</v>
      </c>
      <c r="H1784" s="165">
        <v>0</v>
      </c>
      <c r="I1784" s="165">
        <v>0</v>
      </c>
      <c r="J1784" s="165">
        <v>0</v>
      </c>
      <c r="K1784" s="138">
        <v>0</v>
      </c>
      <c r="L1784" s="139">
        <v>11.8</v>
      </c>
      <c r="M1784" s="153">
        <v>0</v>
      </c>
      <c r="N1784" s="140" t="s">
        <v>125</v>
      </c>
      <c r="O1784" s="140">
        <v>1</v>
      </c>
      <c r="P1784" s="138">
        <v>0</v>
      </c>
      <c r="Q1784" s="137" t="s">
        <v>57</v>
      </c>
      <c r="R1784" s="137">
        <v>0</v>
      </c>
      <c r="S1784" s="140">
        <v>0</v>
      </c>
      <c r="T1784" s="182">
        <v>20161031</v>
      </c>
      <c r="U1784" s="137"/>
      <c r="V1784" s="138"/>
      <c r="W1784" s="141"/>
      <c r="X1784" s="138" t="s">
        <v>82</v>
      </c>
      <c r="Y1784" s="137">
        <v>77881166</v>
      </c>
      <c r="Z1784" s="138"/>
      <c r="AA1784" s="138"/>
      <c r="AB1784" s="138"/>
      <c r="AC1784" s="138"/>
      <c r="AD1784" s="138"/>
      <c r="AE1784" s="138"/>
      <c r="AF1784" s="165">
        <v>0</v>
      </c>
      <c r="AG1784" s="165">
        <v>0</v>
      </c>
      <c r="AH1784" s="165"/>
      <c r="AI1784" s="167">
        <v>2</v>
      </c>
      <c r="AJ1784" s="167">
        <v>0</v>
      </c>
      <c r="AK1784" s="165">
        <v>0</v>
      </c>
      <c r="AL1784" s="138">
        <v>0</v>
      </c>
      <c r="AM1784" s="138">
        <v>18721.66</v>
      </c>
      <c r="AN1784" s="138">
        <v>68181.66</v>
      </c>
      <c r="AO1784" s="142"/>
    </row>
    <row r="1785" spans="1:41">
      <c r="A1785" s="136">
        <v>47741508</v>
      </c>
      <c r="B1785" s="137">
        <v>15505934</v>
      </c>
      <c r="C1785" s="138"/>
      <c r="D1785" s="165">
        <v>270553.23</v>
      </c>
      <c r="E1785" s="165">
        <v>-2099.1999999999998</v>
      </c>
      <c r="F1785" s="165">
        <v>267697.32</v>
      </c>
      <c r="G1785" s="165">
        <v>-2104.11</v>
      </c>
      <c r="H1785" s="165">
        <v>0</v>
      </c>
      <c r="I1785" s="165">
        <v>-346.69</v>
      </c>
      <c r="J1785" s="165">
        <v>-4550</v>
      </c>
      <c r="K1785" s="138">
        <v>-2.12</v>
      </c>
      <c r="L1785" s="139">
        <v>12.7</v>
      </c>
      <c r="M1785" s="153">
        <v>281.82628125000002</v>
      </c>
      <c r="N1785" s="140" t="s">
        <v>126</v>
      </c>
      <c r="O1785" s="140">
        <v>0</v>
      </c>
      <c r="P1785" s="138">
        <v>267697.32</v>
      </c>
      <c r="Q1785" s="137" t="s">
        <v>57</v>
      </c>
      <c r="R1785" s="137">
        <v>0</v>
      </c>
      <c r="S1785" s="140">
        <v>0</v>
      </c>
      <c r="T1785" s="182">
        <v>20161031</v>
      </c>
      <c r="U1785" s="137"/>
      <c r="V1785" s="138"/>
      <c r="W1785" s="141"/>
      <c r="X1785" s="138" t="s">
        <v>82</v>
      </c>
      <c r="Y1785" s="137">
        <v>77897036</v>
      </c>
      <c r="Z1785" s="138"/>
      <c r="AA1785" s="138"/>
      <c r="AB1785" s="138"/>
      <c r="AC1785" s="138"/>
      <c r="AD1785" s="138"/>
      <c r="AE1785" s="138"/>
      <c r="AF1785" s="165">
        <v>756.71</v>
      </c>
      <c r="AG1785" s="165">
        <v>759.25</v>
      </c>
      <c r="AH1785" s="165"/>
      <c r="AI1785" s="167">
        <v>3</v>
      </c>
      <c r="AJ1785" s="167">
        <v>34</v>
      </c>
      <c r="AK1785" s="165">
        <v>6715.61</v>
      </c>
      <c r="AL1785" s="138">
        <v>0</v>
      </c>
      <c r="AM1785" s="138">
        <v>26615.4</v>
      </c>
      <c r="AN1785" s="138">
        <v>40877.020000000004</v>
      </c>
      <c r="AO1785" s="142"/>
    </row>
    <row r="1786" spans="1:41">
      <c r="A1786" s="136">
        <v>55394697</v>
      </c>
      <c r="B1786" s="137">
        <v>36128268</v>
      </c>
      <c r="C1786" s="138"/>
      <c r="D1786" s="165">
        <v>214853.93</v>
      </c>
      <c r="E1786" s="165">
        <v>-1765.24</v>
      </c>
      <c r="F1786" s="165">
        <v>212454.93</v>
      </c>
      <c r="G1786" s="165">
        <v>-1554.59</v>
      </c>
      <c r="H1786" s="165">
        <v>0</v>
      </c>
      <c r="I1786" s="165">
        <v>-255.87</v>
      </c>
      <c r="J1786" s="165">
        <v>-3575.7</v>
      </c>
      <c r="K1786" s="138">
        <v>0</v>
      </c>
      <c r="L1786" s="139">
        <v>11.8</v>
      </c>
      <c r="M1786" s="153">
        <v>223.80617708333332</v>
      </c>
      <c r="N1786" s="140" t="s">
        <v>126</v>
      </c>
      <c r="O1786" s="140">
        <v>0</v>
      </c>
      <c r="P1786" s="138">
        <v>212454.93</v>
      </c>
      <c r="Q1786" s="137" t="s">
        <v>57</v>
      </c>
      <c r="R1786" s="137">
        <v>0</v>
      </c>
      <c r="S1786" s="140">
        <v>0</v>
      </c>
      <c r="T1786" s="182">
        <v>20161031</v>
      </c>
      <c r="U1786" s="137"/>
      <c r="V1786" s="138"/>
      <c r="W1786" s="141"/>
      <c r="X1786" s="138" t="s">
        <v>82</v>
      </c>
      <c r="Y1786" s="137">
        <v>77971829</v>
      </c>
      <c r="Z1786" s="138"/>
      <c r="AA1786" s="138"/>
      <c r="AB1786" s="138"/>
      <c r="AC1786" s="138"/>
      <c r="AD1786" s="138"/>
      <c r="AE1786" s="138"/>
      <c r="AF1786" s="165">
        <v>633.76</v>
      </c>
      <c r="AG1786" s="165">
        <v>558.14</v>
      </c>
      <c r="AH1786" s="165"/>
      <c r="AI1786" s="167">
        <v>3</v>
      </c>
      <c r="AJ1786" s="167">
        <v>10</v>
      </c>
      <c r="AK1786" s="165">
        <v>17832.91</v>
      </c>
      <c r="AL1786" s="138">
        <v>0</v>
      </c>
      <c r="AM1786" s="138">
        <v>17501.359999999997</v>
      </c>
      <c r="AN1786" s="138">
        <v>23414.530000000002</v>
      </c>
      <c r="AO1786" s="142"/>
    </row>
    <row r="1787" spans="1:41">
      <c r="A1787" s="136">
        <v>28538750</v>
      </c>
      <c r="B1787" s="137">
        <v>36489529</v>
      </c>
      <c r="C1787" s="138"/>
      <c r="D1787" s="165">
        <v>413727.33</v>
      </c>
      <c r="E1787" s="165">
        <v>-1923.23</v>
      </c>
      <c r="F1787" s="165">
        <v>411445.69</v>
      </c>
      <c r="G1787" s="165">
        <v>-3763.45</v>
      </c>
      <c r="H1787" s="165">
        <v>0</v>
      </c>
      <c r="I1787" s="165">
        <v>-318.66000000000003</v>
      </c>
      <c r="J1787" s="165">
        <v>-6005.34</v>
      </c>
      <c r="K1787" s="138">
        <v>0</v>
      </c>
      <c r="L1787" s="139">
        <v>12.95</v>
      </c>
      <c r="M1787" s="153">
        <v>430.96596875000006</v>
      </c>
      <c r="N1787" s="140" t="s">
        <v>126</v>
      </c>
      <c r="O1787" s="140">
        <v>0</v>
      </c>
      <c r="P1787" s="138">
        <v>411445.69</v>
      </c>
      <c r="Q1787" s="137" t="s">
        <v>57</v>
      </c>
      <c r="R1787" s="137">
        <v>0</v>
      </c>
      <c r="S1787" s="140">
        <v>0</v>
      </c>
      <c r="T1787" s="182">
        <v>20161031</v>
      </c>
      <c r="U1787" s="137"/>
      <c r="V1787" s="138"/>
      <c r="W1787" s="141"/>
      <c r="X1787" s="138" t="s">
        <v>82</v>
      </c>
      <c r="Y1787" s="137">
        <v>77972124</v>
      </c>
      <c r="Z1787" s="138"/>
      <c r="AA1787" s="138"/>
      <c r="AB1787" s="138"/>
      <c r="AC1787" s="138"/>
      <c r="AD1787" s="138"/>
      <c r="AE1787" s="138"/>
      <c r="AF1787" s="165">
        <v>358.41</v>
      </c>
      <c r="AG1787" s="165">
        <v>701.36</v>
      </c>
      <c r="AH1787" s="165"/>
      <c r="AI1787" s="167">
        <v>4</v>
      </c>
      <c r="AJ1787" s="167">
        <v>19</v>
      </c>
      <c r="AK1787" s="165">
        <v>0</v>
      </c>
      <c r="AL1787" s="138">
        <v>0</v>
      </c>
      <c r="AM1787" s="138">
        <v>11113.939999999999</v>
      </c>
      <c r="AN1787" s="138">
        <v>30237.739999999994</v>
      </c>
      <c r="AO1787" s="142"/>
    </row>
    <row r="1788" spans="1:41">
      <c r="A1788" s="136">
        <v>49145113</v>
      </c>
      <c r="B1788" s="137">
        <v>27493443</v>
      </c>
      <c r="C1788" s="138"/>
      <c r="D1788" s="165">
        <v>833396.84</v>
      </c>
      <c r="E1788" s="165">
        <v>-7528.42</v>
      </c>
      <c r="F1788" s="165">
        <v>824533.94</v>
      </c>
      <c r="G1788" s="165">
        <v>-6548.19</v>
      </c>
      <c r="H1788" s="165">
        <v>0</v>
      </c>
      <c r="I1788" s="165">
        <v>-1251.0899999999999</v>
      </c>
      <c r="J1788" s="165">
        <v>-15327.7</v>
      </c>
      <c r="K1788" s="138">
        <v>0</v>
      </c>
      <c r="L1788" s="139">
        <v>11.1</v>
      </c>
      <c r="M1788" s="153">
        <v>868.12170833333346</v>
      </c>
      <c r="N1788" s="140" t="s">
        <v>126</v>
      </c>
      <c r="O1788" s="140">
        <v>0</v>
      </c>
      <c r="P1788" s="138">
        <v>824533.94</v>
      </c>
      <c r="Q1788" s="137" t="s">
        <v>57</v>
      </c>
      <c r="R1788" s="137">
        <v>0</v>
      </c>
      <c r="S1788" s="140">
        <v>0</v>
      </c>
      <c r="T1788" s="182">
        <v>20161031</v>
      </c>
      <c r="U1788" s="137"/>
      <c r="V1788" s="138"/>
      <c r="W1788" s="141"/>
      <c r="X1788" s="138" t="s">
        <v>82</v>
      </c>
      <c r="Y1788" s="137">
        <v>77980234</v>
      </c>
      <c r="Z1788" s="138"/>
      <c r="AA1788" s="138"/>
      <c r="AB1788" s="138"/>
      <c r="AC1788" s="138"/>
      <c r="AD1788" s="138"/>
      <c r="AE1788" s="138"/>
      <c r="AF1788" s="165">
        <v>1334.48</v>
      </c>
      <c r="AG1788" s="165">
        <v>1160.73</v>
      </c>
      <c r="AH1788" s="165"/>
      <c r="AI1788" s="167">
        <v>3</v>
      </c>
      <c r="AJ1788" s="167">
        <v>17</v>
      </c>
      <c r="AK1788" s="165">
        <v>43819.39</v>
      </c>
      <c r="AL1788" s="138">
        <v>0</v>
      </c>
      <c r="AM1788" s="138">
        <v>79558.22</v>
      </c>
      <c r="AN1788" s="138">
        <v>109577.16</v>
      </c>
      <c r="AO1788" s="142"/>
    </row>
    <row r="1789" spans="1:41">
      <c r="A1789" s="136">
        <v>46440076</v>
      </c>
      <c r="B1789" s="137">
        <v>23115351</v>
      </c>
      <c r="C1789" s="138"/>
      <c r="D1789" s="165">
        <v>349925.19</v>
      </c>
      <c r="E1789" s="165">
        <v>-7818.0400000000009</v>
      </c>
      <c r="F1789" s="165">
        <v>341671.21</v>
      </c>
      <c r="G1789" s="165">
        <v>-2860.59</v>
      </c>
      <c r="H1789" s="165">
        <v>0</v>
      </c>
      <c r="I1789" s="165">
        <v>-326.04000000000002</v>
      </c>
      <c r="J1789" s="165">
        <v>-11004.67</v>
      </c>
      <c r="K1789" s="138">
        <v>-5669.18</v>
      </c>
      <c r="L1789" s="139">
        <v>11.8</v>
      </c>
      <c r="M1789" s="153">
        <v>364.50540625000002</v>
      </c>
      <c r="N1789" s="140" t="s">
        <v>126</v>
      </c>
      <c r="O1789" s="140">
        <v>0</v>
      </c>
      <c r="P1789" s="138">
        <v>341671.21</v>
      </c>
      <c r="Q1789" s="137" t="s">
        <v>57</v>
      </c>
      <c r="R1789" s="137">
        <v>0</v>
      </c>
      <c r="S1789" s="140">
        <v>0</v>
      </c>
      <c r="T1789" s="182">
        <v>20161031</v>
      </c>
      <c r="U1789" s="137"/>
      <c r="V1789" s="138"/>
      <c r="W1789" s="141"/>
      <c r="X1789" s="138" t="s">
        <v>82</v>
      </c>
      <c r="Y1789" s="137">
        <v>78152867</v>
      </c>
      <c r="Z1789" s="138"/>
      <c r="AA1789" s="138"/>
      <c r="AB1789" s="138"/>
      <c r="AC1789" s="138"/>
      <c r="AD1789" s="138"/>
      <c r="AE1789" s="138"/>
      <c r="AF1789" s="165">
        <v>435.94</v>
      </c>
      <c r="AG1789" s="165">
        <v>580.34</v>
      </c>
      <c r="AH1789" s="165"/>
      <c r="AI1789" s="167">
        <v>3</v>
      </c>
      <c r="AJ1789" s="167">
        <v>44</v>
      </c>
      <c r="AK1789" s="165">
        <v>27333.55</v>
      </c>
      <c r="AL1789" s="138">
        <v>0</v>
      </c>
      <c r="AM1789" s="138">
        <v>20959.310000000001</v>
      </c>
      <c r="AN1789" s="138">
        <v>59327.05</v>
      </c>
      <c r="AO1789" s="142"/>
    </row>
    <row r="1790" spans="1:41">
      <c r="A1790" s="136">
        <v>46245813</v>
      </c>
      <c r="B1790" s="137">
        <v>41115312</v>
      </c>
      <c r="C1790" s="138"/>
      <c r="D1790" s="165">
        <v>0</v>
      </c>
      <c r="E1790" s="165">
        <v>0</v>
      </c>
      <c r="F1790" s="165">
        <v>0</v>
      </c>
      <c r="G1790" s="165">
        <v>0</v>
      </c>
      <c r="H1790" s="165">
        <v>0</v>
      </c>
      <c r="I1790" s="165">
        <v>0</v>
      </c>
      <c r="J1790" s="165">
        <v>0</v>
      </c>
      <c r="K1790" s="138">
        <v>0</v>
      </c>
      <c r="L1790" s="139">
        <v>12.17</v>
      </c>
      <c r="M1790" s="153">
        <v>0</v>
      </c>
      <c r="N1790" s="140" t="s">
        <v>125</v>
      </c>
      <c r="O1790" s="140">
        <v>1</v>
      </c>
      <c r="P1790" s="138">
        <v>0</v>
      </c>
      <c r="Q1790" s="137" t="s">
        <v>57</v>
      </c>
      <c r="R1790" s="137">
        <v>0</v>
      </c>
      <c r="S1790" s="140">
        <v>0</v>
      </c>
      <c r="T1790" s="182">
        <v>20161031</v>
      </c>
      <c r="U1790" s="137"/>
      <c r="V1790" s="138"/>
      <c r="W1790" s="141"/>
      <c r="X1790" s="138" t="s">
        <v>82</v>
      </c>
      <c r="Y1790" s="137">
        <v>78249100</v>
      </c>
      <c r="Z1790" s="138"/>
      <c r="AA1790" s="138"/>
      <c r="AB1790" s="138"/>
      <c r="AC1790" s="138"/>
      <c r="AD1790" s="138"/>
      <c r="AE1790" s="138"/>
      <c r="AF1790" s="165">
        <v>0</v>
      </c>
      <c r="AG1790" s="165">
        <v>0</v>
      </c>
      <c r="AH1790" s="165"/>
      <c r="AI1790" s="167">
        <v>3</v>
      </c>
      <c r="AJ1790" s="167">
        <v>0</v>
      </c>
      <c r="AK1790" s="165">
        <v>0</v>
      </c>
      <c r="AL1790" s="138">
        <v>0</v>
      </c>
      <c r="AM1790" s="138">
        <v>6066.36</v>
      </c>
      <c r="AN1790" s="138">
        <v>11194.41</v>
      </c>
      <c r="AO1790" s="142"/>
    </row>
    <row r="1791" spans="1:41">
      <c r="A1791" s="136">
        <v>31626975</v>
      </c>
      <c r="B1791" s="137">
        <v>15903235</v>
      </c>
      <c r="C1791" s="138"/>
      <c r="D1791" s="165">
        <v>1698540.88</v>
      </c>
      <c r="E1791" s="165">
        <v>0</v>
      </c>
      <c r="F1791" s="165">
        <v>1698540.88</v>
      </c>
      <c r="G1791" s="165">
        <v>0</v>
      </c>
      <c r="H1791" s="165">
        <v>0</v>
      </c>
      <c r="I1791" s="165">
        <v>0</v>
      </c>
      <c r="J1791" s="165">
        <v>0</v>
      </c>
      <c r="K1791" s="138">
        <v>0</v>
      </c>
      <c r="L1791" s="139">
        <v>12.75</v>
      </c>
      <c r="M1791" s="153">
        <v>1769.3134166666666</v>
      </c>
      <c r="N1791" s="140" t="s">
        <v>126</v>
      </c>
      <c r="O1791" s="140">
        <v>1</v>
      </c>
      <c r="P1791" s="138">
        <v>1163827.3</v>
      </c>
      <c r="Q1791" s="137" t="s">
        <v>64</v>
      </c>
      <c r="R1791" s="137">
        <v>20140430</v>
      </c>
      <c r="S1791" s="140">
        <v>31</v>
      </c>
      <c r="T1791" s="182">
        <v>20161031</v>
      </c>
      <c r="U1791" s="137"/>
      <c r="V1791" s="138"/>
      <c r="W1791" s="141"/>
      <c r="X1791" s="138" t="s">
        <v>82</v>
      </c>
      <c r="Y1791" s="137">
        <v>78342653</v>
      </c>
      <c r="Z1791" s="138"/>
      <c r="AA1791" s="138"/>
      <c r="AB1791" s="138"/>
      <c r="AC1791" s="138"/>
      <c r="AD1791" s="138"/>
      <c r="AE1791" s="138"/>
      <c r="AF1791" s="165">
        <v>0</v>
      </c>
      <c r="AG1791" s="165">
        <v>0</v>
      </c>
      <c r="AH1791" s="165"/>
      <c r="AI1791" s="167">
        <v>3</v>
      </c>
      <c r="AJ1791" s="167">
        <v>0</v>
      </c>
      <c r="AK1791" s="165">
        <v>340061.94</v>
      </c>
      <c r="AL1791" s="138">
        <v>0</v>
      </c>
      <c r="AM1791" s="138">
        <v>54437.83</v>
      </c>
      <c r="AN1791" s="138">
        <v>75474.320000000007</v>
      </c>
      <c r="AO1791" s="142"/>
    </row>
    <row r="1792" spans="1:41">
      <c r="A1792" s="136">
        <v>35699634</v>
      </c>
      <c r="B1792" s="137">
        <v>27112856</v>
      </c>
      <c r="C1792" s="138"/>
      <c r="D1792" s="165">
        <v>440338.42</v>
      </c>
      <c r="E1792" s="165">
        <v>-1835.7</v>
      </c>
      <c r="F1792" s="165">
        <v>438502.72</v>
      </c>
      <c r="G1792" s="165">
        <v>-1850.09</v>
      </c>
      <c r="H1792" s="165">
        <v>0</v>
      </c>
      <c r="I1792" s="165">
        <v>-384.21</v>
      </c>
      <c r="J1792" s="165">
        <v>-4070</v>
      </c>
      <c r="K1792" s="138">
        <v>0</v>
      </c>
      <c r="L1792" s="139">
        <v>11.8</v>
      </c>
      <c r="M1792" s="153">
        <v>458.68585416666673</v>
      </c>
      <c r="N1792" s="140" t="s">
        <v>126</v>
      </c>
      <c r="O1792" s="140">
        <v>1</v>
      </c>
      <c r="P1792" s="138">
        <v>417078.78</v>
      </c>
      <c r="Q1792" s="137" t="s">
        <v>64</v>
      </c>
      <c r="R1792" s="137">
        <v>20151231</v>
      </c>
      <c r="S1792" s="140">
        <v>11</v>
      </c>
      <c r="T1792" s="182">
        <v>20161031</v>
      </c>
      <c r="U1792" s="137"/>
      <c r="V1792" s="138"/>
      <c r="W1792" s="141"/>
      <c r="X1792" s="138" t="s">
        <v>82</v>
      </c>
      <c r="Y1792" s="137">
        <v>79966662</v>
      </c>
      <c r="Z1792" s="138"/>
      <c r="AA1792" s="138"/>
      <c r="AB1792" s="166"/>
      <c r="AC1792" s="138"/>
      <c r="AD1792" s="138"/>
      <c r="AE1792" s="138"/>
      <c r="AF1792" s="165">
        <v>0</v>
      </c>
      <c r="AG1792" s="165">
        <v>0</v>
      </c>
      <c r="AH1792" s="165"/>
      <c r="AI1792" s="167">
        <v>3</v>
      </c>
      <c r="AJ1792" s="167">
        <v>0</v>
      </c>
      <c r="AK1792" s="171">
        <v>0</v>
      </c>
      <c r="AL1792" s="138">
        <v>0</v>
      </c>
      <c r="AM1792" s="138">
        <v>2044.52</v>
      </c>
      <c r="AN1792" s="138">
        <v>5708.7900000000009</v>
      </c>
      <c r="AO1792" s="142"/>
    </row>
    <row r="1793" spans="1:41">
      <c r="A1793" s="154">
        <v>47167171</v>
      </c>
      <c r="B1793" s="155">
        <v>33376111</v>
      </c>
      <c r="C1793" s="156"/>
      <c r="D1793" s="168">
        <v>0</v>
      </c>
      <c r="E1793" s="168">
        <v>0</v>
      </c>
      <c r="F1793" s="168">
        <v>0</v>
      </c>
      <c r="G1793" s="168">
        <v>0</v>
      </c>
      <c r="H1793" s="168">
        <v>0</v>
      </c>
      <c r="I1793" s="168">
        <v>0</v>
      </c>
      <c r="J1793" s="168">
        <v>0</v>
      </c>
      <c r="K1793" s="156">
        <v>0</v>
      </c>
      <c r="L1793" s="157">
        <v>12.7</v>
      </c>
      <c r="M1793" s="158">
        <v>0</v>
      </c>
      <c r="N1793" s="159" t="s">
        <v>125</v>
      </c>
      <c r="O1793" s="159">
        <v>1</v>
      </c>
      <c r="P1793" s="156">
        <v>0</v>
      </c>
      <c r="Q1793" s="155" t="s">
        <v>57</v>
      </c>
      <c r="R1793" s="156">
        <v>0</v>
      </c>
      <c r="S1793" s="159">
        <v>0</v>
      </c>
      <c r="T1793" s="184"/>
      <c r="U1793" s="156"/>
      <c r="V1793" s="156"/>
      <c r="W1793" s="156"/>
      <c r="X1793" s="156" t="s">
        <v>79</v>
      </c>
      <c r="Y1793" s="156">
        <v>0</v>
      </c>
      <c r="Z1793" s="156"/>
      <c r="AA1793" s="156"/>
      <c r="AB1793" s="156"/>
      <c r="AC1793" s="156"/>
      <c r="AD1793" s="156"/>
      <c r="AE1793" s="156"/>
      <c r="AF1793" s="168">
        <v>0</v>
      </c>
      <c r="AG1793" s="168">
        <v>0</v>
      </c>
      <c r="AH1793" s="168"/>
      <c r="AI1793" s="169">
        <v>0</v>
      </c>
      <c r="AJ1793" s="169">
        <v>0</v>
      </c>
      <c r="AK1793" s="168">
        <v>0</v>
      </c>
      <c r="AL1793" s="156">
        <v>0</v>
      </c>
      <c r="AM1793" s="156">
        <v>0</v>
      </c>
      <c r="AN1793" s="156">
        <v>0</v>
      </c>
      <c r="AO1793" s="156"/>
    </row>
    <row r="1794" spans="1:41">
      <c r="A1794" s="154">
        <v>40487041</v>
      </c>
      <c r="B1794" s="155">
        <v>34636963</v>
      </c>
      <c r="C1794" s="156"/>
      <c r="D1794" s="168">
        <v>0</v>
      </c>
      <c r="E1794" s="168">
        <v>0</v>
      </c>
      <c r="F1794" s="168">
        <v>0</v>
      </c>
      <c r="G1794" s="168">
        <v>0</v>
      </c>
      <c r="H1794" s="168">
        <v>0</v>
      </c>
      <c r="I1794" s="168">
        <v>0</v>
      </c>
      <c r="J1794" s="168">
        <v>0</v>
      </c>
      <c r="K1794" s="156">
        <v>0</v>
      </c>
      <c r="L1794" s="157">
        <v>12.435</v>
      </c>
      <c r="M1794" s="158">
        <v>0</v>
      </c>
      <c r="N1794" s="159" t="s">
        <v>125</v>
      </c>
      <c r="O1794" s="159">
        <v>1</v>
      </c>
      <c r="P1794" s="156">
        <v>0</v>
      </c>
      <c r="Q1794" s="155" t="s">
        <v>57</v>
      </c>
      <c r="R1794" s="156">
        <v>0</v>
      </c>
      <c r="S1794" s="159">
        <v>0</v>
      </c>
      <c r="T1794" s="184">
        <v>20161031</v>
      </c>
      <c r="U1794" s="156"/>
      <c r="V1794" s="156"/>
      <c r="W1794" s="156"/>
      <c r="X1794" s="155" t="s">
        <v>79</v>
      </c>
      <c r="Y1794" s="156">
        <v>0</v>
      </c>
      <c r="Z1794" s="156"/>
      <c r="AA1794" s="156"/>
      <c r="AB1794" s="156"/>
      <c r="AC1794" s="156"/>
      <c r="AD1794" s="156"/>
      <c r="AE1794" s="156"/>
      <c r="AF1794" s="168">
        <v>0</v>
      </c>
      <c r="AG1794" s="168">
        <v>0</v>
      </c>
      <c r="AH1794" s="168"/>
      <c r="AI1794" s="169">
        <v>0</v>
      </c>
      <c r="AJ1794" s="169">
        <v>0</v>
      </c>
      <c r="AK1794" s="168">
        <v>0</v>
      </c>
      <c r="AL1794" s="156">
        <v>0</v>
      </c>
      <c r="AM1794" s="156">
        <v>0</v>
      </c>
      <c r="AN1794" s="156">
        <v>0</v>
      </c>
      <c r="AO1794" s="156"/>
    </row>
    <row r="1795" spans="1:41">
      <c r="A1795" s="154">
        <v>48238881</v>
      </c>
      <c r="B1795" s="155">
        <v>23335058</v>
      </c>
      <c r="C1795" s="156"/>
      <c r="D1795" s="168">
        <v>0</v>
      </c>
      <c r="E1795" s="168">
        <v>0</v>
      </c>
      <c r="F1795" s="168">
        <v>0</v>
      </c>
      <c r="G1795" s="168">
        <v>0</v>
      </c>
      <c r="H1795" s="168">
        <v>0</v>
      </c>
      <c r="I1795" s="168">
        <v>0</v>
      </c>
      <c r="J1795" s="168">
        <v>0</v>
      </c>
      <c r="K1795" s="156">
        <v>0</v>
      </c>
      <c r="L1795" s="157">
        <v>11.8</v>
      </c>
      <c r="M1795" s="158">
        <v>0</v>
      </c>
      <c r="N1795" s="159" t="s">
        <v>125</v>
      </c>
      <c r="O1795" s="159">
        <v>1</v>
      </c>
      <c r="P1795" s="156">
        <v>0</v>
      </c>
      <c r="Q1795" s="155" t="s">
        <v>57</v>
      </c>
      <c r="R1795" s="156">
        <v>0</v>
      </c>
      <c r="S1795" s="159">
        <v>0</v>
      </c>
      <c r="T1795" s="184">
        <v>20161031</v>
      </c>
      <c r="U1795" s="156"/>
      <c r="V1795" s="156"/>
      <c r="W1795" s="156"/>
      <c r="X1795" s="155" t="s">
        <v>79</v>
      </c>
      <c r="Y1795" s="156">
        <v>0</v>
      </c>
      <c r="Z1795" s="156"/>
      <c r="AA1795" s="156"/>
      <c r="AB1795" s="156"/>
      <c r="AC1795" s="156"/>
      <c r="AD1795" s="156"/>
      <c r="AE1795" s="156"/>
      <c r="AF1795" s="168">
        <v>0</v>
      </c>
      <c r="AG1795" s="168">
        <v>0</v>
      </c>
      <c r="AH1795" s="168"/>
      <c r="AI1795" s="169">
        <v>0</v>
      </c>
      <c r="AJ1795" s="169">
        <v>0</v>
      </c>
      <c r="AK1795" s="168">
        <v>0</v>
      </c>
      <c r="AL1795" s="156">
        <v>0</v>
      </c>
      <c r="AM1795" s="156">
        <v>0</v>
      </c>
      <c r="AN1795" s="156">
        <v>0</v>
      </c>
      <c r="AO1795" s="156"/>
    </row>
    <row r="1796" spans="1:41">
      <c r="A1796" s="154">
        <v>31494970</v>
      </c>
      <c r="B1796" s="155">
        <v>17808485</v>
      </c>
      <c r="C1796" s="156"/>
      <c r="D1796" s="168">
        <v>0</v>
      </c>
      <c r="E1796" s="168">
        <v>0</v>
      </c>
      <c r="F1796" s="168">
        <v>0</v>
      </c>
      <c r="G1796" s="168">
        <v>0</v>
      </c>
      <c r="H1796" s="168">
        <v>0</v>
      </c>
      <c r="I1796" s="168">
        <v>0</v>
      </c>
      <c r="J1796" s="168">
        <v>0</v>
      </c>
      <c r="K1796" s="156">
        <v>0</v>
      </c>
      <c r="L1796" s="157">
        <v>11.8</v>
      </c>
      <c r="M1796" s="158">
        <v>0</v>
      </c>
      <c r="N1796" s="159" t="s">
        <v>125</v>
      </c>
      <c r="O1796" s="159">
        <v>1</v>
      </c>
      <c r="P1796" s="156">
        <v>0</v>
      </c>
      <c r="Q1796" s="155" t="s">
        <v>57</v>
      </c>
      <c r="R1796" s="156">
        <v>0</v>
      </c>
      <c r="S1796" s="159">
        <v>0</v>
      </c>
      <c r="T1796" s="184">
        <v>20161031</v>
      </c>
      <c r="U1796" s="156"/>
      <c r="V1796" s="156"/>
      <c r="W1796" s="156"/>
      <c r="X1796" s="155" t="s">
        <v>79</v>
      </c>
      <c r="Y1796" s="156">
        <v>0</v>
      </c>
      <c r="Z1796" s="156"/>
      <c r="AA1796" s="156"/>
      <c r="AB1796" s="156"/>
      <c r="AC1796" s="156"/>
      <c r="AD1796" s="156"/>
      <c r="AE1796" s="156"/>
      <c r="AF1796" s="168">
        <v>0</v>
      </c>
      <c r="AG1796" s="168">
        <v>0</v>
      </c>
      <c r="AH1796" s="168"/>
      <c r="AI1796" s="169">
        <v>0</v>
      </c>
      <c r="AJ1796" s="169">
        <v>0</v>
      </c>
      <c r="AK1796" s="168">
        <v>0</v>
      </c>
      <c r="AL1796" s="156">
        <v>0</v>
      </c>
      <c r="AM1796" s="156">
        <v>0</v>
      </c>
      <c r="AN1796" s="156">
        <v>0</v>
      </c>
      <c r="AO1796" s="156"/>
    </row>
    <row r="1797" spans="1:41">
      <c r="A1797" s="154">
        <v>34493543</v>
      </c>
      <c r="B1797" s="155">
        <v>25302334</v>
      </c>
      <c r="C1797" s="156"/>
      <c r="D1797" s="168">
        <v>0</v>
      </c>
      <c r="E1797" s="168">
        <v>0</v>
      </c>
      <c r="F1797" s="168">
        <v>0</v>
      </c>
      <c r="G1797" s="168">
        <v>0</v>
      </c>
      <c r="H1797" s="168">
        <v>0</v>
      </c>
      <c r="I1797" s="168">
        <v>0</v>
      </c>
      <c r="J1797" s="168">
        <v>0</v>
      </c>
      <c r="K1797" s="156">
        <v>0</v>
      </c>
      <c r="L1797" s="157">
        <v>11.8</v>
      </c>
      <c r="M1797" s="158">
        <v>0</v>
      </c>
      <c r="N1797" s="159" t="s">
        <v>125</v>
      </c>
      <c r="O1797" s="159">
        <v>1</v>
      </c>
      <c r="P1797" s="156">
        <v>0</v>
      </c>
      <c r="Q1797" s="155" t="s">
        <v>57</v>
      </c>
      <c r="R1797" s="156">
        <v>0</v>
      </c>
      <c r="S1797" s="159">
        <v>0</v>
      </c>
      <c r="T1797" s="184">
        <v>20161031</v>
      </c>
      <c r="U1797" s="156"/>
      <c r="V1797" s="156"/>
      <c r="W1797" s="156"/>
      <c r="X1797" s="156" t="s">
        <v>79</v>
      </c>
      <c r="Y1797" s="156">
        <v>0</v>
      </c>
      <c r="Z1797" s="156"/>
      <c r="AA1797" s="156"/>
      <c r="AB1797" s="156"/>
      <c r="AC1797" s="156"/>
      <c r="AD1797" s="156"/>
      <c r="AE1797" s="156"/>
      <c r="AF1797" s="168">
        <v>0</v>
      </c>
      <c r="AG1797" s="168">
        <v>0</v>
      </c>
      <c r="AH1797" s="168"/>
      <c r="AI1797" s="169">
        <v>0</v>
      </c>
      <c r="AJ1797" s="169">
        <v>0</v>
      </c>
      <c r="AK1797" s="168">
        <v>0</v>
      </c>
      <c r="AL1797" s="156">
        <v>0</v>
      </c>
      <c r="AM1797" s="156">
        <v>0</v>
      </c>
      <c r="AN1797" s="156">
        <v>0</v>
      </c>
      <c r="AO1797" s="156"/>
    </row>
    <row r="1798" spans="1:41">
      <c r="A1798" s="154">
        <v>34522770</v>
      </c>
      <c r="B1798" s="155">
        <v>23682727</v>
      </c>
      <c r="C1798" s="156"/>
      <c r="D1798" s="168">
        <v>0</v>
      </c>
      <c r="E1798" s="168">
        <v>0</v>
      </c>
      <c r="F1798" s="168">
        <v>0</v>
      </c>
      <c r="G1798" s="168">
        <v>0</v>
      </c>
      <c r="H1798" s="168">
        <v>0</v>
      </c>
      <c r="I1798" s="168">
        <v>0</v>
      </c>
      <c r="J1798" s="168">
        <v>0</v>
      </c>
      <c r="K1798" s="156">
        <v>0</v>
      </c>
      <c r="L1798" s="157">
        <v>12.7</v>
      </c>
      <c r="M1798" s="158">
        <v>0</v>
      </c>
      <c r="N1798" s="159" t="s">
        <v>125</v>
      </c>
      <c r="O1798" s="159">
        <v>1</v>
      </c>
      <c r="P1798" s="156">
        <v>0</v>
      </c>
      <c r="Q1798" s="155" t="s">
        <v>57</v>
      </c>
      <c r="R1798" s="156">
        <v>0</v>
      </c>
      <c r="S1798" s="159">
        <v>0</v>
      </c>
      <c r="T1798" s="184">
        <v>20161031</v>
      </c>
      <c r="U1798" s="156"/>
      <c r="V1798" s="156"/>
      <c r="W1798" s="156"/>
      <c r="X1798" s="155" t="s">
        <v>79</v>
      </c>
      <c r="Y1798" s="156">
        <v>0</v>
      </c>
      <c r="Z1798" s="156"/>
      <c r="AA1798" s="156"/>
      <c r="AB1798" s="156"/>
      <c r="AC1798" s="156"/>
      <c r="AD1798" s="156"/>
      <c r="AE1798" s="156"/>
      <c r="AF1798" s="168">
        <v>0</v>
      </c>
      <c r="AG1798" s="168">
        <v>0</v>
      </c>
      <c r="AH1798" s="168"/>
      <c r="AI1798" s="169">
        <v>0</v>
      </c>
      <c r="AJ1798" s="169">
        <v>0</v>
      </c>
      <c r="AK1798" s="168">
        <v>0</v>
      </c>
      <c r="AL1798" s="156">
        <v>0</v>
      </c>
      <c r="AM1798" s="156">
        <v>0</v>
      </c>
      <c r="AN1798" s="156">
        <v>0</v>
      </c>
      <c r="AO1798" s="156"/>
    </row>
    <row r="1799" spans="1:41">
      <c r="A1799" s="154">
        <v>35760856</v>
      </c>
      <c r="B1799" s="155">
        <v>18677357</v>
      </c>
      <c r="C1799" s="156"/>
      <c r="D1799" s="168">
        <v>0</v>
      </c>
      <c r="E1799" s="168">
        <v>0</v>
      </c>
      <c r="F1799" s="168">
        <v>0</v>
      </c>
      <c r="G1799" s="168">
        <v>0</v>
      </c>
      <c r="H1799" s="168">
        <v>0</v>
      </c>
      <c r="I1799" s="168">
        <v>0</v>
      </c>
      <c r="J1799" s="168">
        <v>0</v>
      </c>
      <c r="K1799" s="156">
        <v>0</v>
      </c>
      <c r="L1799" s="157">
        <v>12.7</v>
      </c>
      <c r="M1799" s="158">
        <v>0</v>
      </c>
      <c r="N1799" s="159" t="s">
        <v>125</v>
      </c>
      <c r="O1799" s="159">
        <v>1</v>
      </c>
      <c r="P1799" s="156">
        <v>0</v>
      </c>
      <c r="Q1799" s="155" t="s">
        <v>57</v>
      </c>
      <c r="R1799" s="156">
        <v>0</v>
      </c>
      <c r="S1799" s="159">
        <v>0</v>
      </c>
      <c r="T1799" s="184">
        <v>20161031</v>
      </c>
      <c r="U1799" s="156"/>
      <c r="V1799" s="156"/>
      <c r="W1799" s="156"/>
      <c r="X1799" s="155" t="s">
        <v>79</v>
      </c>
      <c r="Y1799" s="156">
        <v>0</v>
      </c>
      <c r="Z1799" s="156"/>
      <c r="AA1799" s="156"/>
      <c r="AB1799" s="156"/>
      <c r="AC1799" s="156"/>
      <c r="AD1799" s="156"/>
      <c r="AE1799" s="156"/>
      <c r="AF1799" s="168">
        <v>0</v>
      </c>
      <c r="AG1799" s="168">
        <v>0</v>
      </c>
      <c r="AH1799" s="168"/>
      <c r="AI1799" s="169">
        <v>0</v>
      </c>
      <c r="AJ1799" s="169">
        <v>0</v>
      </c>
      <c r="AK1799" s="168">
        <v>0</v>
      </c>
      <c r="AL1799" s="156">
        <v>0</v>
      </c>
      <c r="AM1799" s="156">
        <v>0</v>
      </c>
      <c r="AN1799" s="156">
        <v>0</v>
      </c>
      <c r="AO1799" s="156"/>
    </row>
    <row r="1800" spans="1:41">
      <c r="A1800" s="154">
        <v>39209290</v>
      </c>
      <c r="B1800" s="155">
        <v>19650522</v>
      </c>
      <c r="C1800" s="156"/>
      <c r="D1800" s="168">
        <v>0</v>
      </c>
      <c r="E1800" s="168">
        <v>0</v>
      </c>
      <c r="F1800" s="168">
        <v>0</v>
      </c>
      <c r="G1800" s="168">
        <v>0</v>
      </c>
      <c r="H1800" s="168">
        <v>0</v>
      </c>
      <c r="I1800" s="168">
        <v>0</v>
      </c>
      <c r="J1800" s="168">
        <v>0</v>
      </c>
      <c r="K1800" s="156">
        <v>0</v>
      </c>
      <c r="L1800" s="157">
        <v>11.8</v>
      </c>
      <c r="M1800" s="158">
        <v>0</v>
      </c>
      <c r="N1800" s="159" t="s">
        <v>125</v>
      </c>
      <c r="O1800" s="159">
        <v>1</v>
      </c>
      <c r="P1800" s="156">
        <v>0</v>
      </c>
      <c r="Q1800" s="156" t="s">
        <v>57</v>
      </c>
      <c r="R1800" s="156">
        <v>0</v>
      </c>
      <c r="S1800" s="159">
        <v>0</v>
      </c>
      <c r="T1800" s="184">
        <v>20161031</v>
      </c>
      <c r="U1800" s="156"/>
      <c r="V1800" s="156"/>
      <c r="W1800" s="156"/>
      <c r="X1800" s="155" t="s">
        <v>79</v>
      </c>
      <c r="Y1800" s="156">
        <v>0</v>
      </c>
      <c r="Z1800" s="156"/>
      <c r="AA1800" s="156"/>
      <c r="AB1800" s="156"/>
      <c r="AC1800" s="156"/>
      <c r="AD1800" s="156"/>
      <c r="AE1800" s="156"/>
      <c r="AF1800" s="168">
        <v>0</v>
      </c>
      <c r="AG1800" s="168">
        <v>0</v>
      </c>
      <c r="AH1800" s="168"/>
      <c r="AI1800" s="169">
        <v>0</v>
      </c>
      <c r="AJ1800" s="169">
        <v>0</v>
      </c>
      <c r="AK1800" s="168">
        <v>0</v>
      </c>
      <c r="AL1800" s="156">
        <v>0</v>
      </c>
      <c r="AM1800" s="156">
        <v>0</v>
      </c>
      <c r="AN1800" s="156">
        <v>0</v>
      </c>
      <c r="AO1800" s="156"/>
    </row>
    <row r="1801" spans="1:41">
      <c r="A1801" s="154">
        <v>39565901</v>
      </c>
      <c r="B1801" s="155">
        <v>37793130</v>
      </c>
      <c r="C1801" s="156"/>
      <c r="D1801" s="168">
        <v>0</v>
      </c>
      <c r="E1801" s="168">
        <v>0</v>
      </c>
      <c r="F1801" s="168">
        <v>0</v>
      </c>
      <c r="G1801" s="168">
        <v>0</v>
      </c>
      <c r="H1801" s="168">
        <v>0</v>
      </c>
      <c r="I1801" s="168">
        <v>0</v>
      </c>
      <c r="J1801" s="168">
        <v>0</v>
      </c>
      <c r="K1801" s="156">
        <v>0</v>
      </c>
      <c r="L1801" s="157">
        <v>12.435</v>
      </c>
      <c r="M1801" s="158">
        <v>0</v>
      </c>
      <c r="N1801" s="159" t="s">
        <v>125</v>
      </c>
      <c r="O1801" s="159">
        <v>1</v>
      </c>
      <c r="P1801" s="156">
        <v>0</v>
      </c>
      <c r="Q1801" s="156" t="s">
        <v>57</v>
      </c>
      <c r="R1801" s="156">
        <v>0</v>
      </c>
      <c r="S1801" s="159">
        <v>0</v>
      </c>
      <c r="T1801" s="184">
        <v>20161031</v>
      </c>
      <c r="U1801" s="156"/>
      <c r="V1801" s="156"/>
      <c r="W1801" s="156"/>
      <c r="X1801" s="155" t="s">
        <v>79</v>
      </c>
      <c r="Y1801" s="156">
        <v>0</v>
      </c>
      <c r="Z1801" s="156"/>
      <c r="AA1801" s="156"/>
      <c r="AB1801" s="156"/>
      <c r="AC1801" s="156"/>
      <c r="AD1801" s="156"/>
      <c r="AE1801" s="156"/>
      <c r="AF1801" s="168">
        <v>0</v>
      </c>
      <c r="AG1801" s="168">
        <v>0</v>
      </c>
      <c r="AH1801" s="168"/>
      <c r="AI1801" s="169">
        <v>0</v>
      </c>
      <c r="AJ1801" s="169">
        <v>0</v>
      </c>
      <c r="AK1801" s="168">
        <v>0</v>
      </c>
      <c r="AL1801" s="156">
        <v>0</v>
      </c>
      <c r="AM1801" s="156">
        <v>0</v>
      </c>
      <c r="AN1801" s="156">
        <v>0</v>
      </c>
      <c r="AO1801" s="156"/>
    </row>
    <row r="1802" spans="1:41">
      <c r="A1802" s="154">
        <v>39662038</v>
      </c>
      <c r="B1802" s="155">
        <v>8746268</v>
      </c>
      <c r="C1802" s="156"/>
      <c r="D1802" s="168">
        <v>0</v>
      </c>
      <c r="E1802" s="168">
        <v>0</v>
      </c>
      <c r="F1802" s="168">
        <v>0</v>
      </c>
      <c r="G1802" s="168">
        <v>0</v>
      </c>
      <c r="H1802" s="168">
        <v>0</v>
      </c>
      <c r="I1802" s="168">
        <v>0</v>
      </c>
      <c r="J1802" s="168">
        <v>0</v>
      </c>
      <c r="K1802" s="156">
        <v>0</v>
      </c>
      <c r="L1802" s="157">
        <v>11.8</v>
      </c>
      <c r="M1802" s="158">
        <v>0</v>
      </c>
      <c r="N1802" s="159" t="s">
        <v>125</v>
      </c>
      <c r="O1802" s="159">
        <v>1</v>
      </c>
      <c r="P1802" s="156">
        <v>0</v>
      </c>
      <c r="Q1802" s="155" t="s">
        <v>57</v>
      </c>
      <c r="R1802" s="156">
        <v>0</v>
      </c>
      <c r="S1802" s="159">
        <v>0</v>
      </c>
      <c r="T1802" s="184">
        <v>20161031</v>
      </c>
      <c r="U1802" s="156"/>
      <c r="V1802" s="156"/>
      <c r="W1802" s="156"/>
      <c r="X1802" s="155" t="s">
        <v>79</v>
      </c>
      <c r="Y1802" s="156">
        <v>0</v>
      </c>
      <c r="Z1802" s="156"/>
      <c r="AA1802" s="156"/>
      <c r="AB1802" s="156"/>
      <c r="AC1802" s="156"/>
      <c r="AD1802" s="156"/>
      <c r="AE1802" s="156"/>
      <c r="AF1802" s="168">
        <v>0</v>
      </c>
      <c r="AG1802" s="168">
        <v>0</v>
      </c>
      <c r="AH1802" s="168"/>
      <c r="AI1802" s="169">
        <v>0</v>
      </c>
      <c r="AJ1802" s="169">
        <v>0</v>
      </c>
      <c r="AK1802" s="168">
        <v>0</v>
      </c>
      <c r="AL1802" s="156">
        <v>0</v>
      </c>
      <c r="AM1802" s="156">
        <v>0</v>
      </c>
      <c r="AN1802" s="156">
        <v>0</v>
      </c>
      <c r="AO1802" s="156"/>
    </row>
    <row r="1803" spans="1:41">
      <c r="A1803" s="154">
        <v>40807765</v>
      </c>
      <c r="B1803" s="155">
        <v>40138347</v>
      </c>
      <c r="C1803" s="156"/>
      <c r="D1803" s="168">
        <v>0</v>
      </c>
      <c r="E1803" s="168">
        <v>0</v>
      </c>
      <c r="F1803" s="168">
        <v>0</v>
      </c>
      <c r="G1803" s="168">
        <v>0</v>
      </c>
      <c r="H1803" s="168">
        <v>0</v>
      </c>
      <c r="I1803" s="168">
        <v>0</v>
      </c>
      <c r="J1803" s="168">
        <v>0</v>
      </c>
      <c r="K1803" s="156">
        <v>0</v>
      </c>
      <c r="L1803" s="157">
        <v>11.8</v>
      </c>
      <c r="M1803" s="158">
        <v>0</v>
      </c>
      <c r="N1803" s="159" t="s">
        <v>125</v>
      </c>
      <c r="O1803" s="159">
        <v>1</v>
      </c>
      <c r="P1803" s="156">
        <v>0</v>
      </c>
      <c r="Q1803" s="156" t="s">
        <v>57</v>
      </c>
      <c r="R1803" s="156">
        <v>0</v>
      </c>
      <c r="S1803" s="159">
        <v>0</v>
      </c>
      <c r="T1803" s="184">
        <v>20161031</v>
      </c>
      <c r="U1803" s="156"/>
      <c r="V1803" s="156"/>
      <c r="W1803" s="156"/>
      <c r="X1803" s="155" t="s">
        <v>79</v>
      </c>
      <c r="Y1803" s="156">
        <v>0</v>
      </c>
      <c r="Z1803" s="156"/>
      <c r="AA1803" s="156"/>
      <c r="AB1803" s="156"/>
      <c r="AC1803" s="156"/>
      <c r="AD1803" s="156"/>
      <c r="AE1803" s="156"/>
      <c r="AF1803" s="168">
        <v>0</v>
      </c>
      <c r="AG1803" s="168">
        <v>0</v>
      </c>
      <c r="AH1803" s="168"/>
      <c r="AI1803" s="169">
        <v>0</v>
      </c>
      <c r="AJ1803" s="169">
        <v>0</v>
      </c>
      <c r="AK1803" s="168">
        <v>0</v>
      </c>
      <c r="AL1803" s="156">
        <v>0</v>
      </c>
      <c r="AM1803" s="156">
        <v>0</v>
      </c>
      <c r="AN1803" s="156">
        <v>0</v>
      </c>
      <c r="AO1803" s="156"/>
    </row>
    <row r="1804" spans="1:41">
      <c r="A1804" s="154">
        <v>41039639</v>
      </c>
      <c r="B1804" s="155">
        <v>40212407</v>
      </c>
      <c r="C1804" s="156"/>
      <c r="D1804" s="168">
        <v>0</v>
      </c>
      <c r="E1804" s="168">
        <v>0</v>
      </c>
      <c r="F1804" s="168">
        <v>0</v>
      </c>
      <c r="G1804" s="168">
        <v>0</v>
      </c>
      <c r="H1804" s="168">
        <v>0</v>
      </c>
      <c r="I1804" s="168">
        <v>0</v>
      </c>
      <c r="J1804" s="168">
        <v>0</v>
      </c>
      <c r="K1804" s="156">
        <v>0</v>
      </c>
      <c r="L1804" s="157">
        <v>11.904999999999999</v>
      </c>
      <c r="M1804" s="158">
        <v>0</v>
      </c>
      <c r="N1804" s="159" t="s">
        <v>125</v>
      </c>
      <c r="O1804" s="159">
        <v>1</v>
      </c>
      <c r="P1804" s="156">
        <v>0</v>
      </c>
      <c r="Q1804" s="155" t="s">
        <v>57</v>
      </c>
      <c r="R1804" s="156">
        <v>0</v>
      </c>
      <c r="S1804" s="159">
        <v>0</v>
      </c>
      <c r="T1804" s="184">
        <v>20161031</v>
      </c>
      <c r="U1804" s="156"/>
      <c r="V1804" s="156"/>
      <c r="W1804" s="156"/>
      <c r="X1804" s="155" t="s">
        <v>79</v>
      </c>
      <c r="Y1804" s="156">
        <v>0</v>
      </c>
      <c r="Z1804" s="156"/>
      <c r="AA1804" s="156"/>
      <c r="AB1804" s="156"/>
      <c r="AC1804" s="156"/>
      <c r="AD1804" s="156"/>
      <c r="AE1804" s="156"/>
      <c r="AF1804" s="168">
        <v>0</v>
      </c>
      <c r="AG1804" s="168">
        <v>0</v>
      </c>
      <c r="AH1804" s="168"/>
      <c r="AI1804" s="169">
        <v>0</v>
      </c>
      <c r="AJ1804" s="169">
        <v>0</v>
      </c>
      <c r="AK1804" s="168">
        <v>0</v>
      </c>
      <c r="AL1804" s="156">
        <v>0</v>
      </c>
      <c r="AM1804" s="156">
        <v>0</v>
      </c>
      <c r="AN1804" s="156">
        <v>0</v>
      </c>
      <c r="AO1804" s="156"/>
    </row>
    <row r="1805" spans="1:41">
      <c r="A1805" s="154">
        <v>43465944</v>
      </c>
      <c r="B1805" s="155">
        <v>10774286</v>
      </c>
      <c r="C1805" s="156"/>
      <c r="D1805" s="168">
        <v>0</v>
      </c>
      <c r="E1805" s="168">
        <v>0</v>
      </c>
      <c r="F1805" s="168">
        <v>0</v>
      </c>
      <c r="G1805" s="168">
        <v>0</v>
      </c>
      <c r="H1805" s="168">
        <v>0</v>
      </c>
      <c r="I1805" s="168">
        <v>0</v>
      </c>
      <c r="J1805" s="168">
        <v>0</v>
      </c>
      <c r="K1805" s="156">
        <v>0</v>
      </c>
      <c r="L1805" s="157">
        <v>12.435</v>
      </c>
      <c r="M1805" s="158">
        <v>0</v>
      </c>
      <c r="N1805" s="159" t="s">
        <v>125</v>
      </c>
      <c r="O1805" s="159">
        <v>1</v>
      </c>
      <c r="P1805" s="156">
        <v>0</v>
      </c>
      <c r="Q1805" s="155" t="s">
        <v>57</v>
      </c>
      <c r="R1805" s="156">
        <v>0</v>
      </c>
      <c r="S1805" s="159">
        <v>0</v>
      </c>
      <c r="T1805" s="184">
        <v>20161031</v>
      </c>
      <c r="U1805" s="156"/>
      <c r="V1805" s="156"/>
      <c r="W1805" s="156"/>
      <c r="X1805" s="155" t="s">
        <v>79</v>
      </c>
      <c r="Y1805" s="156">
        <v>0</v>
      </c>
      <c r="Z1805" s="156"/>
      <c r="AA1805" s="156"/>
      <c r="AB1805" s="156"/>
      <c r="AC1805" s="156"/>
      <c r="AD1805" s="156"/>
      <c r="AE1805" s="156"/>
      <c r="AF1805" s="168">
        <v>0</v>
      </c>
      <c r="AG1805" s="168">
        <v>0</v>
      </c>
      <c r="AH1805" s="168"/>
      <c r="AI1805" s="169">
        <v>0</v>
      </c>
      <c r="AJ1805" s="169">
        <v>0</v>
      </c>
      <c r="AK1805" s="168">
        <v>0</v>
      </c>
      <c r="AL1805" s="156">
        <v>0</v>
      </c>
      <c r="AM1805" s="156">
        <v>0</v>
      </c>
      <c r="AN1805" s="156">
        <v>0</v>
      </c>
      <c r="AO1805" s="156"/>
    </row>
    <row r="1806" spans="1:41">
      <c r="A1806" s="154">
        <v>50650896</v>
      </c>
      <c r="B1806" s="155">
        <v>32630797</v>
      </c>
      <c r="C1806" s="156"/>
      <c r="D1806" s="168">
        <v>0</v>
      </c>
      <c r="E1806" s="168">
        <v>0</v>
      </c>
      <c r="F1806" s="168">
        <v>0</v>
      </c>
      <c r="G1806" s="168">
        <v>0</v>
      </c>
      <c r="H1806" s="168">
        <v>0</v>
      </c>
      <c r="I1806" s="168">
        <v>0</v>
      </c>
      <c r="J1806" s="168">
        <v>0</v>
      </c>
      <c r="K1806" s="156">
        <v>0</v>
      </c>
      <c r="L1806" s="157">
        <v>11.9</v>
      </c>
      <c r="M1806" s="158">
        <v>0</v>
      </c>
      <c r="N1806" s="159" t="s">
        <v>125</v>
      </c>
      <c r="O1806" s="159">
        <v>1</v>
      </c>
      <c r="P1806" s="156">
        <v>0</v>
      </c>
      <c r="Q1806" s="155" t="s">
        <v>57</v>
      </c>
      <c r="R1806" s="156">
        <v>0</v>
      </c>
      <c r="S1806" s="159">
        <v>0</v>
      </c>
      <c r="T1806" s="184">
        <v>20161031</v>
      </c>
      <c r="U1806" s="156"/>
      <c r="V1806" s="156"/>
      <c r="W1806" s="156"/>
      <c r="X1806" s="156" t="s">
        <v>79</v>
      </c>
      <c r="Y1806" s="155">
        <v>76361401</v>
      </c>
      <c r="Z1806" s="156"/>
      <c r="AA1806" s="156"/>
      <c r="AB1806" s="156"/>
      <c r="AC1806" s="156"/>
      <c r="AD1806" s="156"/>
      <c r="AE1806" s="156"/>
      <c r="AF1806" s="168">
        <v>0</v>
      </c>
      <c r="AG1806" s="168">
        <v>0</v>
      </c>
      <c r="AH1806" s="168"/>
      <c r="AI1806" s="169">
        <v>3</v>
      </c>
      <c r="AJ1806" s="169">
        <v>0</v>
      </c>
      <c r="AK1806" s="168">
        <v>0</v>
      </c>
      <c r="AL1806" s="156">
        <v>0</v>
      </c>
      <c r="AM1806" s="156">
        <v>0</v>
      </c>
      <c r="AN1806" s="156">
        <v>0</v>
      </c>
      <c r="AO1806" s="156"/>
    </row>
    <row r="1807" spans="1:41">
      <c r="A1807" s="154">
        <v>43677063</v>
      </c>
      <c r="B1807" s="155">
        <v>37723099</v>
      </c>
      <c r="C1807" s="156"/>
      <c r="D1807" s="168">
        <v>0</v>
      </c>
      <c r="E1807" s="168">
        <v>0</v>
      </c>
      <c r="F1807" s="168">
        <v>0</v>
      </c>
      <c r="G1807" s="168">
        <v>0</v>
      </c>
      <c r="H1807" s="168">
        <v>0</v>
      </c>
      <c r="I1807" s="168">
        <v>0</v>
      </c>
      <c r="J1807" s="168">
        <v>0</v>
      </c>
      <c r="K1807" s="156">
        <v>0</v>
      </c>
      <c r="L1807" s="157">
        <v>12.17</v>
      </c>
      <c r="M1807" s="158">
        <v>0</v>
      </c>
      <c r="N1807" s="159" t="s">
        <v>125</v>
      </c>
      <c r="O1807" s="159">
        <v>1</v>
      </c>
      <c r="P1807" s="156">
        <v>0</v>
      </c>
      <c r="Q1807" s="155" t="s">
        <v>57</v>
      </c>
      <c r="R1807" s="156">
        <v>0</v>
      </c>
      <c r="S1807" s="159">
        <v>0</v>
      </c>
      <c r="T1807" s="184">
        <v>20161031</v>
      </c>
      <c r="U1807" s="156"/>
      <c r="V1807" s="156"/>
      <c r="W1807" s="156"/>
      <c r="X1807" s="155" t="s">
        <v>79</v>
      </c>
      <c r="Y1807" s="156">
        <v>0</v>
      </c>
      <c r="Z1807" s="156"/>
      <c r="AA1807" s="156"/>
      <c r="AB1807" s="156"/>
      <c r="AC1807" s="156"/>
      <c r="AD1807" s="156"/>
      <c r="AE1807" s="156"/>
      <c r="AF1807" s="168">
        <v>0</v>
      </c>
      <c r="AG1807" s="168">
        <v>0</v>
      </c>
      <c r="AH1807" s="168"/>
      <c r="AI1807" s="169">
        <v>0</v>
      </c>
      <c r="AJ1807" s="169">
        <v>0</v>
      </c>
      <c r="AK1807" s="168">
        <v>0</v>
      </c>
      <c r="AL1807" s="156">
        <v>0</v>
      </c>
      <c r="AM1807" s="156">
        <v>0</v>
      </c>
      <c r="AN1807" s="156">
        <v>0</v>
      </c>
      <c r="AO1807" s="156"/>
    </row>
    <row r="1808" spans="1:41">
      <c r="A1808" s="154">
        <v>45156582</v>
      </c>
      <c r="B1808" s="155">
        <v>15836782</v>
      </c>
      <c r="C1808" s="156"/>
      <c r="D1808" s="168">
        <v>0</v>
      </c>
      <c r="E1808" s="168">
        <v>0</v>
      </c>
      <c r="F1808" s="168">
        <v>0</v>
      </c>
      <c r="G1808" s="168">
        <v>0</v>
      </c>
      <c r="H1808" s="168">
        <v>0</v>
      </c>
      <c r="I1808" s="168">
        <v>0</v>
      </c>
      <c r="J1808" s="168">
        <v>0</v>
      </c>
      <c r="K1808" s="156">
        <v>0</v>
      </c>
      <c r="L1808" s="157">
        <v>12.7</v>
      </c>
      <c r="M1808" s="158">
        <v>0</v>
      </c>
      <c r="N1808" s="159" t="s">
        <v>125</v>
      </c>
      <c r="O1808" s="159">
        <v>1</v>
      </c>
      <c r="P1808" s="156">
        <v>0</v>
      </c>
      <c r="Q1808" s="155" t="s">
        <v>57</v>
      </c>
      <c r="R1808" s="156">
        <v>0</v>
      </c>
      <c r="S1808" s="159">
        <v>0</v>
      </c>
      <c r="T1808" s="184">
        <v>20161031</v>
      </c>
      <c r="U1808" s="156"/>
      <c r="V1808" s="156"/>
      <c r="W1808" s="156"/>
      <c r="X1808" s="155" t="s">
        <v>79</v>
      </c>
      <c r="Y1808" s="156">
        <v>0</v>
      </c>
      <c r="Z1808" s="156"/>
      <c r="AA1808" s="156"/>
      <c r="AB1808" s="156"/>
      <c r="AC1808" s="156"/>
      <c r="AD1808" s="156"/>
      <c r="AE1808" s="156"/>
      <c r="AF1808" s="168">
        <v>0</v>
      </c>
      <c r="AG1808" s="168">
        <v>0</v>
      </c>
      <c r="AH1808" s="168"/>
      <c r="AI1808" s="169">
        <v>0</v>
      </c>
      <c r="AJ1808" s="169">
        <v>0</v>
      </c>
      <c r="AK1808" s="168">
        <v>0</v>
      </c>
      <c r="AL1808" s="156">
        <v>0</v>
      </c>
      <c r="AM1808" s="156">
        <v>0</v>
      </c>
      <c r="AN1808" s="156">
        <v>0</v>
      </c>
      <c r="AO1808" s="156"/>
    </row>
    <row r="1809" spans="1:41">
      <c r="A1809" s="154">
        <v>45292909</v>
      </c>
      <c r="B1809" s="155">
        <v>34723670</v>
      </c>
      <c r="C1809" s="156"/>
      <c r="D1809" s="168">
        <v>0</v>
      </c>
      <c r="E1809" s="168">
        <v>0</v>
      </c>
      <c r="F1809" s="168">
        <v>0</v>
      </c>
      <c r="G1809" s="168">
        <v>0</v>
      </c>
      <c r="H1809" s="168">
        <v>0</v>
      </c>
      <c r="I1809" s="168">
        <v>0</v>
      </c>
      <c r="J1809" s="168">
        <v>0</v>
      </c>
      <c r="K1809" s="156">
        <v>0</v>
      </c>
      <c r="L1809" s="157">
        <v>12.7</v>
      </c>
      <c r="M1809" s="158">
        <v>0</v>
      </c>
      <c r="N1809" s="159" t="s">
        <v>125</v>
      </c>
      <c r="O1809" s="159">
        <v>1</v>
      </c>
      <c r="P1809" s="156">
        <v>0</v>
      </c>
      <c r="Q1809" s="155" t="s">
        <v>57</v>
      </c>
      <c r="R1809" s="156">
        <v>0</v>
      </c>
      <c r="S1809" s="159">
        <v>0</v>
      </c>
      <c r="T1809" s="184">
        <v>20161031</v>
      </c>
      <c r="U1809" s="156"/>
      <c r="V1809" s="156"/>
      <c r="W1809" s="156"/>
      <c r="X1809" s="160" t="s">
        <v>79</v>
      </c>
      <c r="Y1809" s="156">
        <v>0</v>
      </c>
      <c r="Z1809" s="156"/>
      <c r="AA1809" s="156"/>
      <c r="AB1809" s="156"/>
      <c r="AC1809" s="156"/>
      <c r="AD1809" s="156"/>
      <c r="AE1809" s="156"/>
      <c r="AF1809" s="168">
        <v>0</v>
      </c>
      <c r="AG1809" s="168">
        <v>0</v>
      </c>
      <c r="AH1809" s="168"/>
      <c r="AI1809" s="169">
        <v>0</v>
      </c>
      <c r="AJ1809" s="169">
        <v>0</v>
      </c>
      <c r="AK1809" s="168">
        <v>0</v>
      </c>
      <c r="AL1809" s="156">
        <v>0</v>
      </c>
      <c r="AM1809" s="156">
        <v>0</v>
      </c>
      <c r="AN1809" s="156">
        <v>0</v>
      </c>
      <c r="AO1809" s="156"/>
    </row>
    <row r="1810" spans="1:41">
      <c r="A1810" s="154">
        <v>45938529</v>
      </c>
      <c r="B1810" s="155">
        <v>10313426</v>
      </c>
      <c r="C1810" s="156"/>
      <c r="D1810" s="168">
        <v>0</v>
      </c>
      <c r="E1810" s="168">
        <v>0</v>
      </c>
      <c r="F1810" s="168">
        <v>0</v>
      </c>
      <c r="G1810" s="168">
        <v>0</v>
      </c>
      <c r="H1810" s="168">
        <v>0</v>
      </c>
      <c r="I1810" s="168">
        <v>0</v>
      </c>
      <c r="J1810" s="168">
        <v>0</v>
      </c>
      <c r="K1810" s="156">
        <v>0</v>
      </c>
      <c r="L1810" s="157">
        <v>11.1</v>
      </c>
      <c r="M1810" s="158">
        <v>0</v>
      </c>
      <c r="N1810" s="159" t="s">
        <v>125</v>
      </c>
      <c r="O1810" s="159">
        <v>0</v>
      </c>
      <c r="P1810" s="156">
        <v>0</v>
      </c>
      <c r="Q1810" s="155" t="s">
        <v>57</v>
      </c>
      <c r="R1810" s="156">
        <v>0</v>
      </c>
      <c r="S1810" s="159">
        <v>0</v>
      </c>
      <c r="T1810" s="184">
        <v>20161031</v>
      </c>
      <c r="U1810" s="156"/>
      <c r="V1810" s="156"/>
      <c r="W1810" s="156"/>
      <c r="X1810" s="156" t="s">
        <v>79</v>
      </c>
      <c r="Y1810" s="156">
        <v>0</v>
      </c>
      <c r="Z1810" s="156"/>
      <c r="AA1810" s="156"/>
      <c r="AB1810" s="156"/>
      <c r="AC1810" s="156"/>
      <c r="AD1810" s="156"/>
      <c r="AE1810" s="156"/>
      <c r="AF1810" s="168">
        <v>0</v>
      </c>
      <c r="AG1810" s="168">
        <v>0</v>
      </c>
      <c r="AH1810" s="168"/>
      <c r="AI1810" s="169">
        <v>0</v>
      </c>
      <c r="AJ1810" s="169">
        <v>0</v>
      </c>
      <c r="AK1810" s="168">
        <v>0</v>
      </c>
      <c r="AL1810" s="156">
        <v>0</v>
      </c>
      <c r="AM1810" s="156">
        <v>0</v>
      </c>
      <c r="AN1810" s="156">
        <v>0</v>
      </c>
      <c r="AO1810" s="156"/>
    </row>
    <row r="1811" spans="1:41">
      <c r="A1811" s="154">
        <v>46285716</v>
      </c>
      <c r="B1811" s="155">
        <v>12697812</v>
      </c>
      <c r="C1811" s="156"/>
      <c r="D1811" s="168">
        <v>0</v>
      </c>
      <c r="E1811" s="168">
        <v>0</v>
      </c>
      <c r="F1811" s="168">
        <v>0</v>
      </c>
      <c r="G1811" s="168">
        <v>0</v>
      </c>
      <c r="H1811" s="168">
        <v>0</v>
      </c>
      <c r="I1811" s="168">
        <v>0</v>
      </c>
      <c r="J1811" s="168">
        <v>0</v>
      </c>
      <c r="K1811" s="156">
        <v>0</v>
      </c>
      <c r="L1811" s="157">
        <v>11.7</v>
      </c>
      <c r="M1811" s="158">
        <v>0</v>
      </c>
      <c r="N1811" s="159" t="s">
        <v>125</v>
      </c>
      <c r="O1811" s="159">
        <v>1</v>
      </c>
      <c r="P1811" s="156">
        <v>0</v>
      </c>
      <c r="Q1811" s="156" t="s">
        <v>57</v>
      </c>
      <c r="R1811" s="156">
        <v>0</v>
      </c>
      <c r="S1811" s="159">
        <v>0</v>
      </c>
      <c r="T1811" s="184">
        <v>20161031</v>
      </c>
      <c r="U1811" s="156"/>
      <c r="V1811" s="156"/>
      <c r="W1811" s="156"/>
      <c r="X1811" s="155" t="s">
        <v>79</v>
      </c>
      <c r="Y1811" s="156">
        <v>0</v>
      </c>
      <c r="Z1811" s="156"/>
      <c r="AA1811" s="156"/>
      <c r="AB1811" s="156"/>
      <c r="AC1811" s="156"/>
      <c r="AD1811" s="156"/>
      <c r="AE1811" s="156"/>
      <c r="AF1811" s="168">
        <v>0</v>
      </c>
      <c r="AG1811" s="168">
        <v>0</v>
      </c>
      <c r="AH1811" s="168"/>
      <c r="AI1811" s="169">
        <v>0</v>
      </c>
      <c r="AJ1811" s="169">
        <v>0</v>
      </c>
      <c r="AK1811" s="168">
        <v>0</v>
      </c>
      <c r="AL1811" s="156">
        <v>0</v>
      </c>
      <c r="AM1811" s="156">
        <v>0</v>
      </c>
      <c r="AN1811" s="156">
        <v>0</v>
      </c>
      <c r="AO1811" s="156"/>
    </row>
    <row r="1812" spans="1:41">
      <c r="A1812" s="154">
        <v>46834594</v>
      </c>
      <c r="B1812" s="155">
        <v>11235232</v>
      </c>
      <c r="C1812" s="156"/>
      <c r="D1812" s="168">
        <v>0</v>
      </c>
      <c r="E1812" s="168">
        <v>0</v>
      </c>
      <c r="F1812" s="168">
        <v>0</v>
      </c>
      <c r="G1812" s="168">
        <v>0</v>
      </c>
      <c r="H1812" s="168">
        <v>0</v>
      </c>
      <c r="I1812" s="168">
        <v>0</v>
      </c>
      <c r="J1812" s="168">
        <v>0</v>
      </c>
      <c r="K1812" s="156">
        <v>0</v>
      </c>
      <c r="L1812" s="157">
        <v>12.7</v>
      </c>
      <c r="M1812" s="158">
        <v>0</v>
      </c>
      <c r="N1812" s="159" t="s">
        <v>125</v>
      </c>
      <c r="O1812" s="159">
        <v>1</v>
      </c>
      <c r="P1812" s="156">
        <v>0</v>
      </c>
      <c r="Q1812" s="155" t="s">
        <v>57</v>
      </c>
      <c r="R1812" s="156">
        <v>0</v>
      </c>
      <c r="S1812" s="159">
        <v>0</v>
      </c>
      <c r="T1812" s="184">
        <v>20161031</v>
      </c>
      <c r="U1812" s="156"/>
      <c r="V1812" s="156"/>
      <c r="W1812" s="156"/>
      <c r="X1812" s="155" t="s">
        <v>79</v>
      </c>
      <c r="Y1812" s="156">
        <v>0</v>
      </c>
      <c r="Z1812" s="156"/>
      <c r="AA1812" s="156"/>
      <c r="AB1812" s="156"/>
      <c r="AC1812" s="156"/>
      <c r="AD1812" s="156"/>
      <c r="AE1812" s="156"/>
      <c r="AF1812" s="168">
        <v>0</v>
      </c>
      <c r="AG1812" s="168">
        <v>0</v>
      </c>
      <c r="AH1812" s="168"/>
      <c r="AI1812" s="169">
        <v>0</v>
      </c>
      <c r="AJ1812" s="169">
        <v>0</v>
      </c>
      <c r="AK1812" s="168">
        <v>0</v>
      </c>
      <c r="AL1812" s="156">
        <v>0</v>
      </c>
      <c r="AM1812" s="156">
        <v>0</v>
      </c>
      <c r="AN1812" s="156">
        <v>0</v>
      </c>
      <c r="AO1812" s="156"/>
    </row>
    <row r="1813" spans="1:41">
      <c r="A1813" s="154">
        <v>47102240</v>
      </c>
      <c r="B1813" s="155">
        <v>41012360</v>
      </c>
      <c r="C1813" s="156"/>
      <c r="D1813" s="168">
        <v>0</v>
      </c>
      <c r="E1813" s="168">
        <v>0</v>
      </c>
      <c r="F1813" s="168">
        <v>0</v>
      </c>
      <c r="G1813" s="168">
        <v>0</v>
      </c>
      <c r="H1813" s="168">
        <v>0</v>
      </c>
      <c r="I1813" s="168">
        <v>0</v>
      </c>
      <c r="J1813" s="168">
        <v>0</v>
      </c>
      <c r="K1813" s="156">
        <v>0</v>
      </c>
      <c r="L1813" s="157">
        <v>12.7</v>
      </c>
      <c r="M1813" s="158">
        <v>0</v>
      </c>
      <c r="N1813" s="159" t="s">
        <v>125</v>
      </c>
      <c r="O1813" s="159">
        <v>1</v>
      </c>
      <c r="P1813" s="156">
        <v>0</v>
      </c>
      <c r="Q1813" s="155" t="s">
        <v>57</v>
      </c>
      <c r="R1813" s="156">
        <v>0</v>
      </c>
      <c r="S1813" s="159">
        <v>0</v>
      </c>
      <c r="T1813" s="184">
        <v>20161031</v>
      </c>
      <c r="U1813" s="156"/>
      <c r="V1813" s="156"/>
      <c r="W1813" s="156"/>
      <c r="X1813" s="155" t="s">
        <v>79</v>
      </c>
      <c r="Y1813" s="156">
        <v>0</v>
      </c>
      <c r="Z1813" s="156"/>
      <c r="AA1813" s="156"/>
      <c r="AB1813" s="156"/>
      <c r="AC1813" s="156"/>
      <c r="AD1813" s="156"/>
      <c r="AE1813" s="156"/>
      <c r="AF1813" s="168">
        <v>0</v>
      </c>
      <c r="AG1813" s="168">
        <v>0</v>
      </c>
      <c r="AH1813" s="168"/>
      <c r="AI1813" s="169">
        <v>0</v>
      </c>
      <c r="AJ1813" s="169">
        <v>0</v>
      </c>
      <c r="AK1813" s="168">
        <v>0</v>
      </c>
      <c r="AL1813" s="156">
        <v>0</v>
      </c>
      <c r="AM1813" s="156">
        <v>0</v>
      </c>
      <c r="AN1813" s="156">
        <v>0</v>
      </c>
      <c r="AO1813" s="156"/>
    </row>
    <row r="1814" spans="1:41">
      <c r="A1814" s="154">
        <v>47361824</v>
      </c>
      <c r="B1814" s="155">
        <v>16086258</v>
      </c>
      <c r="C1814" s="156"/>
      <c r="D1814" s="168">
        <v>0</v>
      </c>
      <c r="E1814" s="168">
        <v>0</v>
      </c>
      <c r="F1814" s="168">
        <v>0</v>
      </c>
      <c r="G1814" s="168">
        <v>0</v>
      </c>
      <c r="H1814" s="168">
        <v>0</v>
      </c>
      <c r="I1814" s="168">
        <v>0</v>
      </c>
      <c r="J1814" s="168">
        <v>0</v>
      </c>
      <c r="K1814" s="156">
        <v>0</v>
      </c>
      <c r="L1814" s="157">
        <v>12.17</v>
      </c>
      <c r="M1814" s="158">
        <v>0</v>
      </c>
      <c r="N1814" s="159" t="s">
        <v>125</v>
      </c>
      <c r="O1814" s="159">
        <v>1</v>
      </c>
      <c r="P1814" s="156">
        <v>0</v>
      </c>
      <c r="Q1814" s="156" t="s">
        <v>57</v>
      </c>
      <c r="R1814" s="156">
        <v>0</v>
      </c>
      <c r="S1814" s="159">
        <v>0</v>
      </c>
      <c r="T1814" s="184">
        <v>20161031</v>
      </c>
      <c r="U1814" s="156"/>
      <c r="V1814" s="156"/>
      <c r="W1814" s="156"/>
      <c r="X1814" s="155" t="s">
        <v>79</v>
      </c>
      <c r="Y1814" s="156">
        <v>0</v>
      </c>
      <c r="Z1814" s="156"/>
      <c r="AA1814" s="156"/>
      <c r="AB1814" s="156"/>
      <c r="AC1814" s="156"/>
      <c r="AD1814" s="156"/>
      <c r="AE1814" s="156"/>
      <c r="AF1814" s="168">
        <v>0</v>
      </c>
      <c r="AG1814" s="168">
        <v>0</v>
      </c>
      <c r="AH1814" s="168"/>
      <c r="AI1814" s="169">
        <v>0</v>
      </c>
      <c r="AJ1814" s="169">
        <v>0</v>
      </c>
      <c r="AK1814" s="168">
        <v>0</v>
      </c>
      <c r="AL1814" s="156">
        <v>0</v>
      </c>
      <c r="AM1814" s="156">
        <v>0</v>
      </c>
      <c r="AN1814" s="156">
        <v>0</v>
      </c>
      <c r="AO1814" s="156"/>
    </row>
    <row r="1815" spans="1:41">
      <c r="A1815" s="154">
        <v>47960272</v>
      </c>
      <c r="B1815" s="155">
        <v>25103322</v>
      </c>
      <c r="C1815" s="156"/>
      <c r="D1815" s="168">
        <v>0</v>
      </c>
      <c r="E1815" s="168">
        <v>0</v>
      </c>
      <c r="F1815" s="168">
        <v>0</v>
      </c>
      <c r="G1815" s="168">
        <v>0</v>
      </c>
      <c r="H1815" s="168">
        <v>0</v>
      </c>
      <c r="I1815" s="168">
        <v>0</v>
      </c>
      <c r="J1815" s="168">
        <v>0</v>
      </c>
      <c r="K1815" s="156">
        <v>0</v>
      </c>
      <c r="L1815" s="157">
        <v>12.435</v>
      </c>
      <c r="M1815" s="158">
        <v>0</v>
      </c>
      <c r="N1815" s="159" t="s">
        <v>125</v>
      </c>
      <c r="O1815" s="159">
        <v>1</v>
      </c>
      <c r="P1815" s="156">
        <v>0</v>
      </c>
      <c r="Q1815" s="155" t="s">
        <v>57</v>
      </c>
      <c r="R1815" s="156">
        <v>0</v>
      </c>
      <c r="S1815" s="159">
        <v>0</v>
      </c>
      <c r="T1815" s="184">
        <v>20161031</v>
      </c>
      <c r="U1815" s="156"/>
      <c r="V1815" s="156"/>
      <c r="W1815" s="156"/>
      <c r="X1815" s="155" t="s">
        <v>79</v>
      </c>
      <c r="Y1815" s="156">
        <v>0</v>
      </c>
      <c r="Z1815" s="156"/>
      <c r="AA1815" s="156"/>
      <c r="AB1815" s="156"/>
      <c r="AC1815" s="156"/>
      <c r="AD1815" s="156"/>
      <c r="AE1815" s="156"/>
      <c r="AF1815" s="168">
        <v>0</v>
      </c>
      <c r="AG1815" s="168">
        <v>0</v>
      </c>
      <c r="AH1815" s="168"/>
      <c r="AI1815" s="169">
        <v>0</v>
      </c>
      <c r="AJ1815" s="169">
        <v>0</v>
      </c>
      <c r="AK1815" s="168">
        <v>0</v>
      </c>
      <c r="AL1815" s="156">
        <v>0</v>
      </c>
      <c r="AM1815" s="156">
        <v>0</v>
      </c>
      <c r="AN1815" s="156">
        <v>0</v>
      </c>
      <c r="AO1815" s="156"/>
    </row>
    <row r="1816" spans="1:41">
      <c r="A1816" s="154">
        <v>48286065</v>
      </c>
      <c r="B1816" s="155">
        <v>19846381</v>
      </c>
      <c r="C1816" s="156"/>
      <c r="D1816" s="168">
        <v>0</v>
      </c>
      <c r="E1816" s="168">
        <v>0</v>
      </c>
      <c r="F1816" s="168">
        <v>0</v>
      </c>
      <c r="G1816" s="168">
        <v>0</v>
      </c>
      <c r="H1816" s="168">
        <v>0</v>
      </c>
      <c r="I1816" s="168">
        <v>0</v>
      </c>
      <c r="J1816" s="168">
        <v>0</v>
      </c>
      <c r="K1816" s="156">
        <v>0</v>
      </c>
      <c r="L1816" s="157">
        <v>11.1</v>
      </c>
      <c r="M1816" s="158">
        <v>0</v>
      </c>
      <c r="N1816" s="159" t="s">
        <v>125</v>
      </c>
      <c r="O1816" s="159">
        <v>1</v>
      </c>
      <c r="P1816" s="156">
        <v>0</v>
      </c>
      <c r="Q1816" s="156" t="s">
        <v>57</v>
      </c>
      <c r="R1816" s="156">
        <v>0</v>
      </c>
      <c r="S1816" s="159">
        <v>0</v>
      </c>
      <c r="T1816" s="184">
        <v>20161031</v>
      </c>
      <c r="U1816" s="156"/>
      <c r="V1816" s="156"/>
      <c r="W1816" s="156"/>
      <c r="X1816" s="155" t="s">
        <v>79</v>
      </c>
      <c r="Y1816" s="156">
        <v>0</v>
      </c>
      <c r="Z1816" s="156"/>
      <c r="AA1816" s="156"/>
      <c r="AB1816" s="156"/>
      <c r="AC1816" s="156"/>
      <c r="AD1816" s="156"/>
      <c r="AE1816" s="156"/>
      <c r="AF1816" s="168">
        <v>0</v>
      </c>
      <c r="AG1816" s="168">
        <v>0</v>
      </c>
      <c r="AH1816" s="168"/>
      <c r="AI1816" s="169">
        <v>0</v>
      </c>
      <c r="AJ1816" s="169">
        <v>0</v>
      </c>
      <c r="AK1816" s="168">
        <v>0</v>
      </c>
      <c r="AL1816" s="156">
        <v>0</v>
      </c>
      <c r="AM1816" s="156">
        <v>0</v>
      </c>
      <c r="AN1816" s="156">
        <v>0</v>
      </c>
      <c r="AO1816" s="156"/>
    </row>
    <row r="1817" spans="1:41">
      <c r="A1817" s="154">
        <v>48924919</v>
      </c>
      <c r="B1817" s="155">
        <v>22454454</v>
      </c>
      <c r="C1817" s="156"/>
      <c r="D1817" s="168">
        <v>0</v>
      </c>
      <c r="E1817" s="168">
        <v>0</v>
      </c>
      <c r="F1817" s="168">
        <v>0</v>
      </c>
      <c r="G1817" s="168">
        <v>0</v>
      </c>
      <c r="H1817" s="168">
        <v>0</v>
      </c>
      <c r="I1817" s="168">
        <v>0</v>
      </c>
      <c r="J1817" s="168">
        <v>0</v>
      </c>
      <c r="K1817" s="156">
        <v>0</v>
      </c>
      <c r="L1817" s="157">
        <v>11.64</v>
      </c>
      <c r="M1817" s="158">
        <v>0</v>
      </c>
      <c r="N1817" s="159" t="s">
        <v>125</v>
      </c>
      <c r="O1817" s="159">
        <v>1</v>
      </c>
      <c r="P1817" s="156">
        <v>0</v>
      </c>
      <c r="Q1817" s="155" t="s">
        <v>57</v>
      </c>
      <c r="R1817" s="156">
        <v>0</v>
      </c>
      <c r="S1817" s="159">
        <v>0</v>
      </c>
      <c r="T1817" s="184">
        <v>20161031</v>
      </c>
      <c r="U1817" s="156"/>
      <c r="V1817" s="156"/>
      <c r="W1817" s="156"/>
      <c r="X1817" s="155" t="s">
        <v>79</v>
      </c>
      <c r="Y1817" s="156">
        <v>0</v>
      </c>
      <c r="Z1817" s="156"/>
      <c r="AA1817" s="156"/>
      <c r="AB1817" s="156"/>
      <c r="AC1817" s="156"/>
      <c r="AD1817" s="156"/>
      <c r="AE1817" s="156"/>
      <c r="AF1817" s="168">
        <v>0</v>
      </c>
      <c r="AG1817" s="168">
        <v>0</v>
      </c>
      <c r="AH1817" s="168"/>
      <c r="AI1817" s="169">
        <v>0</v>
      </c>
      <c r="AJ1817" s="169">
        <v>0</v>
      </c>
      <c r="AK1817" s="168">
        <v>0</v>
      </c>
      <c r="AL1817" s="156">
        <v>0</v>
      </c>
      <c r="AM1817" s="156">
        <v>0</v>
      </c>
      <c r="AN1817" s="156">
        <v>0</v>
      </c>
      <c r="AO1817" s="156"/>
    </row>
    <row r="1818" spans="1:41">
      <c r="A1818" s="154">
        <v>48978116</v>
      </c>
      <c r="B1818" s="155">
        <v>39060014</v>
      </c>
      <c r="C1818" s="156"/>
      <c r="D1818" s="168">
        <v>0</v>
      </c>
      <c r="E1818" s="168">
        <v>0</v>
      </c>
      <c r="F1818" s="168">
        <v>0</v>
      </c>
      <c r="G1818" s="168">
        <v>0</v>
      </c>
      <c r="H1818" s="168">
        <v>0</v>
      </c>
      <c r="I1818" s="168">
        <v>0</v>
      </c>
      <c r="J1818" s="168">
        <v>0</v>
      </c>
      <c r="K1818" s="156">
        <v>0</v>
      </c>
      <c r="L1818" s="157">
        <v>11.1</v>
      </c>
      <c r="M1818" s="158">
        <v>0</v>
      </c>
      <c r="N1818" s="159" t="s">
        <v>125</v>
      </c>
      <c r="O1818" s="159">
        <v>1</v>
      </c>
      <c r="P1818" s="156">
        <v>0</v>
      </c>
      <c r="Q1818" s="156" t="s">
        <v>57</v>
      </c>
      <c r="R1818" s="156">
        <v>0</v>
      </c>
      <c r="S1818" s="159">
        <v>0</v>
      </c>
      <c r="T1818" s="184">
        <v>20161031</v>
      </c>
      <c r="U1818" s="156"/>
      <c r="V1818" s="156"/>
      <c r="W1818" s="156"/>
      <c r="X1818" s="155" t="s">
        <v>79</v>
      </c>
      <c r="Y1818" s="156">
        <v>0</v>
      </c>
      <c r="Z1818" s="156"/>
      <c r="AA1818" s="156"/>
      <c r="AB1818" s="156"/>
      <c r="AC1818" s="156"/>
      <c r="AD1818" s="156"/>
      <c r="AE1818" s="156"/>
      <c r="AF1818" s="168">
        <v>0</v>
      </c>
      <c r="AG1818" s="168">
        <v>0</v>
      </c>
      <c r="AH1818" s="168"/>
      <c r="AI1818" s="169">
        <v>0</v>
      </c>
      <c r="AJ1818" s="169">
        <v>0</v>
      </c>
      <c r="AK1818" s="168">
        <v>0</v>
      </c>
      <c r="AL1818" s="156">
        <v>0</v>
      </c>
      <c r="AM1818" s="156">
        <v>0</v>
      </c>
      <c r="AN1818" s="156">
        <v>0</v>
      </c>
      <c r="AO1818" s="156"/>
    </row>
    <row r="1819" spans="1:41">
      <c r="A1819" s="154">
        <v>49083449</v>
      </c>
      <c r="B1819" s="155">
        <v>12906297</v>
      </c>
      <c r="C1819" s="156"/>
      <c r="D1819" s="168">
        <v>0</v>
      </c>
      <c r="E1819" s="168">
        <v>0</v>
      </c>
      <c r="F1819" s="168">
        <v>0</v>
      </c>
      <c r="G1819" s="168">
        <v>0</v>
      </c>
      <c r="H1819" s="168">
        <v>0</v>
      </c>
      <c r="I1819" s="168">
        <v>0</v>
      </c>
      <c r="J1819" s="168">
        <v>0</v>
      </c>
      <c r="K1819" s="156">
        <v>0</v>
      </c>
      <c r="L1819" s="157">
        <v>11.1</v>
      </c>
      <c r="M1819" s="158">
        <v>0</v>
      </c>
      <c r="N1819" s="159" t="s">
        <v>125</v>
      </c>
      <c r="O1819" s="159">
        <v>1</v>
      </c>
      <c r="P1819" s="156">
        <v>0</v>
      </c>
      <c r="Q1819" s="155" t="s">
        <v>57</v>
      </c>
      <c r="R1819" s="156">
        <v>0</v>
      </c>
      <c r="S1819" s="159">
        <v>0</v>
      </c>
      <c r="T1819" s="184">
        <v>20161031</v>
      </c>
      <c r="U1819" s="156"/>
      <c r="V1819" s="156"/>
      <c r="W1819" s="156"/>
      <c r="X1819" s="155" t="s">
        <v>79</v>
      </c>
      <c r="Y1819" s="156">
        <v>0</v>
      </c>
      <c r="Z1819" s="156"/>
      <c r="AA1819" s="156"/>
      <c r="AB1819" s="156"/>
      <c r="AC1819" s="156"/>
      <c r="AD1819" s="156"/>
      <c r="AE1819" s="156"/>
      <c r="AF1819" s="168">
        <v>0</v>
      </c>
      <c r="AG1819" s="168">
        <v>0</v>
      </c>
      <c r="AH1819" s="168"/>
      <c r="AI1819" s="169">
        <v>0</v>
      </c>
      <c r="AJ1819" s="169">
        <v>0</v>
      </c>
      <c r="AK1819" s="168">
        <v>0</v>
      </c>
      <c r="AL1819" s="156">
        <v>0</v>
      </c>
      <c r="AM1819" s="156">
        <v>0</v>
      </c>
      <c r="AN1819" s="156">
        <v>0</v>
      </c>
      <c r="AO1819" s="156"/>
    </row>
    <row r="1820" spans="1:41">
      <c r="A1820" s="154">
        <v>50209833</v>
      </c>
      <c r="B1820" s="155">
        <v>13048948</v>
      </c>
      <c r="C1820" s="156"/>
      <c r="D1820" s="168">
        <v>0</v>
      </c>
      <c r="E1820" s="168">
        <v>0</v>
      </c>
      <c r="F1820" s="168">
        <v>0</v>
      </c>
      <c r="G1820" s="168">
        <v>0</v>
      </c>
      <c r="H1820" s="168">
        <v>0</v>
      </c>
      <c r="I1820" s="168">
        <v>0</v>
      </c>
      <c r="J1820" s="168">
        <v>0</v>
      </c>
      <c r="K1820" s="156">
        <v>0</v>
      </c>
      <c r="L1820" s="157">
        <v>12.17</v>
      </c>
      <c r="M1820" s="158">
        <v>0</v>
      </c>
      <c r="N1820" s="159" t="s">
        <v>125</v>
      </c>
      <c r="O1820" s="159">
        <v>1</v>
      </c>
      <c r="P1820" s="156">
        <v>0</v>
      </c>
      <c r="Q1820" s="155" t="s">
        <v>57</v>
      </c>
      <c r="R1820" s="156">
        <v>0</v>
      </c>
      <c r="S1820" s="159">
        <v>0</v>
      </c>
      <c r="T1820" s="184">
        <v>20161031</v>
      </c>
      <c r="U1820" s="156"/>
      <c r="V1820" s="156"/>
      <c r="W1820" s="156"/>
      <c r="X1820" s="155" t="s">
        <v>79</v>
      </c>
      <c r="Y1820" s="156">
        <v>0</v>
      </c>
      <c r="Z1820" s="156"/>
      <c r="AA1820" s="156"/>
      <c r="AB1820" s="156"/>
      <c r="AC1820" s="156"/>
      <c r="AD1820" s="156"/>
      <c r="AE1820" s="156"/>
      <c r="AF1820" s="168">
        <v>0</v>
      </c>
      <c r="AG1820" s="168">
        <v>0</v>
      </c>
      <c r="AH1820" s="168"/>
      <c r="AI1820" s="169">
        <v>0</v>
      </c>
      <c r="AJ1820" s="169">
        <v>0</v>
      </c>
      <c r="AK1820" s="168">
        <v>0</v>
      </c>
      <c r="AL1820" s="156">
        <v>0</v>
      </c>
      <c r="AM1820" s="156">
        <v>0</v>
      </c>
      <c r="AN1820" s="156">
        <v>0</v>
      </c>
      <c r="AO1820" s="156"/>
    </row>
    <row r="1821" spans="1:41">
      <c r="A1821" s="154">
        <v>51774466</v>
      </c>
      <c r="B1821" s="155">
        <v>36853930</v>
      </c>
      <c r="C1821" s="156"/>
      <c r="D1821" s="168">
        <v>0</v>
      </c>
      <c r="E1821" s="168">
        <v>0</v>
      </c>
      <c r="F1821" s="168">
        <v>0</v>
      </c>
      <c r="G1821" s="168">
        <v>0</v>
      </c>
      <c r="H1821" s="168">
        <v>0</v>
      </c>
      <c r="I1821" s="168">
        <v>0</v>
      </c>
      <c r="J1821" s="168">
        <v>0</v>
      </c>
      <c r="K1821" s="156">
        <v>0</v>
      </c>
      <c r="L1821" s="157">
        <v>11.8</v>
      </c>
      <c r="M1821" s="158">
        <v>0</v>
      </c>
      <c r="N1821" s="159" t="s">
        <v>125</v>
      </c>
      <c r="O1821" s="159">
        <v>1</v>
      </c>
      <c r="P1821" s="156">
        <v>0</v>
      </c>
      <c r="Q1821" s="155" t="s">
        <v>57</v>
      </c>
      <c r="R1821" s="156">
        <v>0</v>
      </c>
      <c r="S1821" s="159">
        <v>0</v>
      </c>
      <c r="T1821" s="184">
        <v>20161031</v>
      </c>
      <c r="U1821" s="156"/>
      <c r="V1821" s="156"/>
      <c r="W1821" s="156"/>
      <c r="X1821" s="160" t="s">
        <v>79</v>
      </c>
      <c r="Y1821" s="156">
        <v>0</v>
      </c>
      <c r="Z1821" s="156"/>
      <c r="AA1821" s="156"/>
      <c r="AB1821" s="156"/>
      <c r="AC1821" s="156"/>
      <c r="AD1821" s="156"/>
      <c r="AE1821" s="156"/>
      <c r="AF1821" s="168">
        <v>0</v>
      </c>
      <c r="AG1821" s="168">
        <v>0</v>
      </c>
      <c r="AH1821" s="168"/>
      <c r="AI1821" s="169">
        <v>0</v>
      </c>
      <c r="AJ1821" s="169">
        <v>0</v>
      </c>
      <c r="AK1821" s="168">
        <v>0</v>
      </c>
      <c r="AL1821" s="156">
        <v>0</v>
      </c>
      <c r="AM1821" s="156">
        <v>0</v>
      </c>
      <c r="AN1821" s="156">
        <v>0</v>
      </c>
      <c r="AO1821" s="156"/>
    </row>
    <row r="1822" spans="1:41">
      <c r="A1822" s="154">
        <v>51817963</v>
      </c>
      <c r="B1822" s="155">
        <v>11024499</v>
      </c>
      <c r="C1822" s="156"/>
      <c r="D1822" s="168">
        <v>0</v>
      </c>
      <c r="E1822" s="168">
        <v>0</v>
      </c>
      <c r="F1822" s="168">
        <v>0</v>
      </c>
      <c r="G1822" s="168">
        <v>0</v>
      </c>
      <c r="H1822" s="168">
        <v>0</v>
      </c>
      <c r="I1822" s="168">
        <v>0</v>
      </c>
      <c r="J1822" s="168">
        <v>0</v>
      </c>
      <c r="K1822" s="156">
        <v>0</v>
      </c>
      <c r="L1822" s="157">
        <v>12.435</v>
      </c>
      <c r="M1822" s="158">
        <v>0</v>
      </c>
      <c r="N1822" s="159" t="s">
        <v>125</v>
      </c>
      <c r="O1822" s="159">
        <v>1</v>
      </c>
      <c r="P1822" s="156">
        <v>0</v>
      </c>
      <c r="Q1822" s="155" t="s">
        <v>57</v>
      </c>
      <c r="R1822" s="156">
        <v>0</v>
      </c>
      <c r="S1822" s="159">
        <v>0</v>
      </c>
      <c r="T1822" s="184">
        <v>20161031</v>
      </c>
      <c r="U1822" s="156"/>
      <c r="V1822" s="156"/>
      <c r="W1822" s="156"/>
      <c r="X1822" s="160" t="s">
        <v>79</v>
      </c>
      <c r="Y1822" s="156">
        <v>0</v>
      </c>
      <c r="Z1822" s="156"/>
      <c r="AA1822" s="156"/>
      <c r="AB1822" s="156"/>
      <c r="AC1822" s="156"/>
      <c r="AD1822" s="156"/>
      <c r="AE1822" s="156"/>
      <c r="AF1822" s="168">
        <v>0</v>
      </c>
      <c r="AG1822" s="168">
        <v>0</v>
      </c>
      <c r="AH1822" s="168"/>
      <c r="AI1822" s="169">
        <v>0</v>
      </c>
      <c r="AJ1822" s="169">
        <v>0</v>
      </c>
      <c r="AK1822" s="168">
        <v>0</v>
      </c>
      <c r="AL1822" s="156">
        <v>0</v>
      </c>
      <c r="AM1822" s="156">
        <v>0</v>
      </c>
      <c r="AN1822" s="156">
        <v>0</v>
      </c>
      <c r="AO1822" s="156"/>
    </row>
    <row r="1823" spans="1:41">
      <c r="A1823" s="154">
        <v>51868100</v>
      </c>
      <c r="B1823" s="155">
        <v>26434169</v>
      </c>
      <c r="C1823" s="156"/>
      <c r="D1823" s="168">
        <v>0</v>
      </c>
      <c r="E1823" s="168">
        <v>0</v>
      </c>
      <c r="F1823" s="168">
        <v>0</v>
      </c>
      <c r="G1823" s="168">
        <v>0</v>
      </c>
      <c r="H1823" s="168">
        <v>0</v>
      </c>
      <c r="I1823" s="168">
        <v>0</v>
      </c>
      <c r="J1823" s="168">
        <v>0</v>
      </c>
      <c r="K1823" s="156">
        <v>0</v>
      </c>
      <c r="L1823" s="157">
        <v>12.17</v>
      </c>
      <c r="M1823" s="158">
        <v>0</v>
      </c>
      <c r="N1823" s="159" t="s">
        <v>125</v>
      </c>
      <c r="O1823" s="159">
        <v>1</v>
      </c>
      <c r="P1823" s="156">
        <v>0</v>
      </c>
      <c r="Q1823" s="155" t="s">
        <v>57</v>
      </c>
      <c r="R1823" s="156">
        <v>0</v>
      </c>
      <c r="S1823" s="159">
        <v>0</v>
      </c>
      <c r="T1823" s="184">
        <v>20161031</v>
      </c>
      <c r="U1823" s="156"/>
      <c r="V1823" s="156"/>
      <c r="W1823" s="156"/>
      <c r="X1823" s="155" t="s">
        <v>79</v>
      </c>
      <c r="Y1823" s="156">
        <v>0</v>
      </c>
      <c r="Z1823" s="156"/>
      <c r="AA1823" s="156"/>
      <c r="AB1823" s="156"/>
      <c r="AC1823" s="156"/>
      <c r="AD1823" s="156"/>
      <c r="AE1823" s="156"/>
      <c r="AF1823" s="168">
        <v>0</v>
      </c>
      <c r="AG1823" s="168">
        <v>0</v>
      </c>
      <c r="AH1823" s="168"/>
      <c r="AI1823" s="169">
        <v>0</v>
      </c>
      <c r="AJ1823" s="169">
        <v>0</v>
      </c>
      <c r="AK1823" s="168">
        <v>0</v>
      </c>
      <c r="AL1823" s="156">
        <v>0</v>
      </c>
      <c r="AM1823" s="156">
        <v>0</v>
      </c>
      <c r="AN1823" s="156">
        <v>0</v>
      </c>
      <c r="AO1823" s="156"/>
    </row>
    <row r="1824" spans="1:41">
      <c r="A1824" s="154">
        <v>54501130</v>
      </c>
      <c r="B1824" s="155">
        <v>10468643</v>
      </c>
      <c r="C1824" s="156"/>
      <c r="D1824" s="168">
        <v>0</v>
      </c>
      <c r="E1824" s="168">
        <v>0</v>
      </c>
      <c r="F1824" s="168">
        <v>0</v>
      </c>
      <c r="G1824" s="168">
        <v>0</v>
      </c>
      <c r="H1824" s="168">
        <v>0</v>
      </c>
      <c r="I1824" s="168">
        <v>0</v>
      </c>
      <c r="J1824" s="168">
        <v>0</v>
      </c>
      <c r="K1824" s="156">
        <v>0</v>
      </c>
      <c r="L1824" s="157">
        <v>11.1</v>
      </c>
      <c r="M1824" s="158">
        <v>0</v>
      </c>
      <c r="N1824" s="159" t="s">
        <v>125</v>
      </c>
      <c r="O1824" s="159">
        <v>1</v>
      </c>
      <c r="P1824" s="156">
        <v>0</v>
      </c>
      <c r="Q1824" s="156" t="s">
        <v>57</v>
      </c>
      <c r="R1824" s="156">
        <v>0</v>
      </c>
      <c r="S1824" s="159">
        <v>0</v>
      </c>
      <c r="T1824" s="184">
        <v>20161031</v>
      </c>
      <c r="U1824" s="156"/>
      <c r="V1824" s="156"/>
      <c r="W1824" s="156"/>
      <c r="X1824" s="155" t="s">
        <v>79</v>
      </c>
      <c r="Y1824" s="156">
        <v>0</v>
      </c>
      <c r="Z1824" s="156"/>
      <c r="AA1824" s="156"/>
      <c r="AB1824" s="156"/>
      <c r="AC1824" s="156"/>
      <c r="AD1824" s="156"/>
      <c r="AE1824" s="156"/>
      <c r="AF1824" s="168">
        <v>0</v>
      </c>
      <c r="AG1824" s="168">
        <v>0</v>
      </c>
      <c r="AH1824" s="168"/>
      <c r="AI1824" s="169">
        <v>0</v>
      </c>
      <c r="AJ1824" s="169">
        <v>0</v>
      </c>
      <c r="AK1824" s="168">
        <v>0</v>
      </c>
      <c r="AL1824" s="156">
        <v>0</v>
      </c>
      <c r="AM1824" s="156">
        <v>0</v>
      </c>
      <c r="AN1824" s="156">
        <v>0</v>
      </c>
      <c r="AO1824" s="156"/>
    </row>
    <row r="1825" spans="1:41">
      <c r="A1825" s="154">
        <v>54820485</v>
      </c>
      <c r="B1825" s="155">
        <v>5889112</v>
      </c>
      <c r="C1825" s="156"/>
      <c r="D1825" s="168">
        <v>0</v>
      </c>
      <c r="E1825" s="168">
        <v>0</v>
      </c>
      <c r="F1825" s="168">
        <v>0</v>
      </c>
      <c r="G1825" s="168">
        <v>0</v>
      </c>
      <c r="H1825" s="168">
        <v>0</v>
      </c>
      <c r="I1825" s="168">
        <v>0</v>
      </c>
      <c r="J1825" s="168">
        <v>0</v>
      </c>
      <c r="K1825" s="156">
        <v>0</v>
      </c>
      <c r="L1825" s="157">
        <v>12.435</v>
      </c>
      <c r="M1825" s="158">
        <v>0</v>
      </c>
      <c r="N1825" s="159" t="s">
        <v>125</v>
      </c>
      <c r="O1825" s="159">
        <v>1</v>
      </c>
      <c r="P1825" s="156">
        <v>0</v>
      </c>
      <c r="Q1825" s="155" t="s">
        <v>57</v>
      </c>
      <c r="R1825" s="156">
        <v>0</v>
      </c>
      <c r="S1825" s="159">
        <v>0</v>
      </c>
      <c r="T1825" s="184">
        <v>20161031</v>
      </c>
      <c r="U1825" s="156"/>
      <c r="V1825" s="156"/>
      <c r="W1825" s="156"/>
      <c r="X1825" s="155" t="s">
        <v>79</v>
      </c>
      <c r="Y1825" s="156">
        <v>0</v>
      </c>
      <c r="Z1825" s="156"/>
      <c r="AA1825" s="156"/>
      <c r="AB1825" s="156"/>
      <c r="AC1825" s="156"/>
      <c r="AD1825" s="156"/>
      <c r="AE1825" s="156"/>
      <c r="AF1825" s="168">
        <v>0</v>
      </c>
      <c r="AG1825" s="168">
        <v>0</v>
      </c>
      <c r="AH1825" s="168"/>
      <c r="AI1825" s="169">
        <v>0</v>
      </c>
      <c r="AJ1825" s="169">
        <v>0</v>
      </c>
      <c r="AK1825" s="168">
        <v>0</v>
      </c>
      <c r="AL1825" s="156">
        <v>0</v>
      </c>
      <c r="AM1825" s="156">
        <v>0</v>
      </c>
      <c r="AN1825" s="156">
        <v>0</v>
      </c>
      <c r="AO1825" s="156"/>
    </row>
    <row r="1826" spans="1:41">
      <c r="A1826" s="154">
        <v>32194174</v>
      </c>
      <c r="B1826" s="155">
        <v>29781583</v>
      </c>
      <c r="C1826" s="156"/>
      <c r="D1826" s="168">
        <v>0</v>
      </c>
      <c r="E1826" s="168">
        <v>0</v>
      </c>
      <c r="F1826" s="168">
        <v>0</v>
      </c>
      <c r="G1826" s="168">
        <v>0</v>
      </c>
      <c r="H1826" s="168">
        <v>0</v>
      </c>
      <c r="I1826" s="168">
        <v>0</v>
      </c>
      <c r="J1826" s="168">
        <v>0</v>
      </c>
      <c r="K1826" s="156">
        <v>0</v>
      </c>
      <c r="L1826" s="157">
        <v>11.8</v>
      </c>
      <c r="M1826" s="158">
        <v>0</v>
      </c>
      <c r="N1826" s="159" t="s">
        <v>125</v>
      </c>
      <c r="O1826" s="159">
        <v>1</v>
      </c>
      <c r="P1826" s="156">
        <v>0</v>
      </c>
      <c r="Q1826" s="156" t="s">
        <v>57</v>
      </c>
      <c r="R1826" s="156">
        <v>0</v>
      </c>
      <c r="S1826" s="159">
        <v>0</v>
      </c>
      <c r="T1826" s="184">
        <v>20161031</v>
      </c>
      <c r="U1826" s="156"/>
      <c r="V1826" s="156"/>
      <c r="W1826" s="156"/>
      <c r="X1826" s="155" t="s">
        <v>79</v>
      </c>
      <c r="Y1826" s="155">
        <v>76184911</v>
      </c>
      <c r="Z1826" s="156"/>
      <c r="AA1826" s="156"/>
      <c r="AB1826" s="156"/>
      <c r="AC1826" s="156"/>
      <c r="AD1826" s="156"/>
      <c r="AE1826" s="156"/>
      <c r="AF1826" s="168">
        <v>0</v>
      </c>
      <c r="AG1826" s="168">
        <v>0</v>
      </c>
      <c r="AH1826" s="168"/>
      <c r="AI1826" s="169">
        <v>3</v>
      </c>
      <c r="AJ1826" s="169">
        <v>0</v>
      </c>
      <c r="AK1826" s="168">
        <v>0</v>
      </c>
      <c r="AL1826" s="156">
        <v>0</v>
      </c>
      <c r="AM1826" s="156">
        <v>0</v>
      </c>
      <c r="AN1826" s="156">
        <v>0</v>
      </c>
      <c r="AO1826" s="156"/>
    </row>
    <row r="1827" spans="1:41">
      <c r="A1827" s="154">
        <v>41682250</v>
      </c>
      <c r="B1827" s="155">
        <v>16360302</v>
      </c>
      <c r="C1827" s="156"/>
      <c r="D1827" s="168">
        <v>0</v>
      </c>
      <c r="E1827" s="168">
        <v>0</v>
      </c>
      <c r="F1827" s="168">
        <v>0</v>
      </c>
      <c r="G1827" s="168">
        <v>0</v>
      </c>
      <c r="H1827" s="168">
        <v>0</v>
      </c>
      <c r="I1827" s="168">
        <v>0</v>
      </c>
      <c r="J1827" s="168">
        <v>0</v>
      </c>
      <c r="K1827" s="156">
        <v>0</v>
      </c>
      <c r="L1827" s="157">
        <v>11.8</v>
      </c>
      <c r="M1827" s="158">
        <v>0</v>
      </c>
      <c r="N1827" s="159" t="s">
        <v>125</v>
      </c>
      <c r="O1827" s="159">
        <v>1</v>
      </c>
      <c r="P1827" s="156">
        <v>0</v>
      </c>
      <c r="Q1827" s="155" t="s">
        <v>57</v>
      </c>
      <c r="R1827" s="156">
        <v>0</v>
      </c>
      <c r="S1827" s="159">
        <v>0</v>
      </c>
      <c r="T1827" s="184">
        <v>20161031</v>
      </c>
      <c r="U1827" s="156"/>
      <c r="V1827" s="156"/>
      <c r="W1827" s="156"/>
      <c r="X1827" s="155" t="s">
        <v>81</v>
      </c>
      <c r="Y1827" s="156">
        <v>0</v>
      </c>
      <c r="Z1827" s="156"/>
      <c r="AA1827" s="156"/>
      <c r="AB1827" s="156"/>
      <c r="AC1827" s="156"/>
      <c r="AD1827" s="156"/>
      <c r="AE1827" s="156"/>
      <c r="AF1827" s="168">
        <v>0</v>
      </c>
      <c r="AG1827" s="168">
        <v>0</v>
      </c>
      <c r="AH1827" s="168"/>
      <c r="AI1827" s="169">
        <v>0</v>
      </c>
      <c r="AJ1827" s="169">
        <v>0</v>
      </c>
      <c r="AK1827" s="168">
        <v>0</v>
      </c>
      <c r="AL1827" s="156">
        <v>0</v>
      </c>
      <c r="AM1827" s="156">
        <v>0</v>
      </c>
      <c r="AN1827" s="156">
        <v>0</v>
      </c>
      <c r="AO1827" s="156"/>
    </row>
    <row r="1828" spans="1:41">
      <c r="A1828" s="154">
        <v>44391759</v>
      </c>
      <c r="B1828" s="155">
        <v>10022873</v>
      </c>
      <c r="C1828" s="156"/>
      <c r="D1828" s="168">
        <v>0</v>
      </c>
      <c r="E1828" s="168">
        <v>0</v>
      </c>
      <c r="F1828" s="168">
        <v>0</v>
      </c>
      <c r="G1828" s="168">
        <v>0</v>
      </c>
      <c r="H1828" s="168">
        <v>0</v>
      </c>
      <c r="I1828" s="168">
        <v>0</v>
      </c>
      <c r="J1828" s="168">
        <v>0</v>
      </c>
      <c r="K1828" s="156">
        <v>0</v>
      </c>
      <c r="L1828" s="157">
        <v>11.8</v>
      </c>
      <c r="M1828" s="158">
        <v>0</v>
      </c>
      <c r="N1828" s="159" t="s">
        <v>125</v>
      </c>
      <c r="O1828" s="159">
        <v>1</v>
      </c>
      <c r="P1828" s="156">
        <v>0</v>
      </c>
      <c r="Q1828" s="155" t="s">
        <v>57</v>
      </c>
      <c r="R1828" s="156">
        <v>0</v>
      </c>
      <c r="S1828" s="159">
        <v>0</v>
      </c>
      <c r="T1828" s="184">
        <v>20161031</v>
      </c>
      <c r="U1828" s="156"/>
      <c r="V1828" s="156"/>
      <c r="W1828" s="156"/>
      <c r="X1828" s="155" t="s">
        <v>81</v>
      </c>
      <c r="Y1828" s="156">
        <v>0</v>
      </c>
      <c r="Z1828" s="156"/>
      <c r="AA1828" s="156"/>
      <c r="AB1828" s="156"/>
      <c r="AC1828" s="156"/>
      <c r="AD1828" s="156"/>
      <c r="AE1828" s="156"/>
      <c r="AF1828" s="168">
        <v>0</v>
      </c>
      <c r="AG1828" s="168">
        <v>0</v>
      </c>
      <c r="AH1828" s="168"/>
      <c r="AI1828" s="169">
        <v>0</v>
      </c>
      <c r="AJ1828" s="169">
        <v>0</v>
      </c>
      <c r="AK1828" s="168">
        <v>0</v>
      </c>
      <c r="AL1828" s="156">
        <v>0</v>
      </c>
      <c r="AM1828" s="156">
        <v>0</v>
      </c>
      <c r="AN1828" s="156">
        <v>0</v>
      </c>
      <c r="AO1828" s="156"/>
    </row>
    <row r="1829" spans="1:41">
      <c r="A1829" s="154">
        <v>45338266</v>
      </c>
      <c r="B1829" s="155">
        <v>35890741</v>
      </c>
      <c r="C1829" s="156"/>
      <c r="D1829" s="168">
        <v>0</v>
      </c>
      <c r="E1829" s="168">
        <v>0</v>
      </c>
      <c r="F1829" s="168">
        <v>0</v>
      </c>
      <c r="G1829" s="168">
        <v>0</v>
      </c>
      <c r="H1829" s="168">
        <v>0</v>
      </c>
      <c r="I1829" s="168">
        <v>0</v>
      </c>
      <c r="J1829" s="168">
        <v>0</v>
      </c>
      <c r="K1829" s="156">
        <v>0</v>
      </c>
      <c r="L1829" s="157">
        <v>11.1</v>
      </c>
      <c r="M1829" s="158">
        <v>0</v>
      </c>
      <c r="N1829" s="159" t="s">
        <v>125</v>
      </c>
      <c r="O1829" s="159">
        <v>1</v>
      </c>
      <c r="P1829" s="156">
        <v>0</v>
      </c>
      <c r="Q1829" s="155" t="s">
        <v>57</v>
      </c>
      <c r="R1829" s="156">
        <v>0</v>
      </c>
      <c r="S1829" s="159">
        <v>0</v>
      </c>
      <c r="T1829" s="184">
        <v>20161031</v>
      </c>
      <c r="U1829" s="156"/>
      <c r="V1829" s="156"/>
      <c r="W1829" s="156"/>
      <c r="X1829" s="160" t="s">
        <v>81</v>
      </c>
      <c r="Y1829" s="156">
        <v>0</v>
      </c>
      <c r="Z1829" s="156"/>
      <c r="AA1829" s="156"/>
      <c r="AB1829" s="156"/>
      <c r="AC1829" s="156"/>
      <c r="AD1829" s="156"/>
      <c r="AE1829" s="156"/>
      <c r="AF1829" s="168">
        <v>0</v>
      </c>
      <c r="AG1829" s="168">
        <v>0</v>
      </c>
      <c r="AH1829" s="168"/>
      <c r="AI1829" s="169">
        <v>0</v>
      </c>
      <c r="AJ1829" s="169">
        <v>0</v>
      </c>
      <c r="AK1829" s="168">
        <v>0</v>
      </c>
      <c r="AL1829" s="156">
        <v>0</v>
      </c>
      <c r="AM1829" s="156">
        <v>0</v>
      </c>
      <c r="AN1829" s="156">
        <v>0</v>
      </c>
      <c r="AO1829" s="156"/>
    </row>
    <row r="1830" spans="1:41">
      <c r="A1830" s="154">
        <v>45938568</v>
      </c>
      <c r="B1830" s="155">
        <v>1559555</v>
      </c>
      <c r="C1830" s="156"/>
      <c r="D1830" s="168">
        <v>0</v>
      </c>
      <c r="E1830" s="168">
        <v>0</v>
      </c>
      <c r="F1830" s="168">
        <v>0</v>
      </c>
      <c r="G1830" s="168">
        <v>0</v>
      </c>
      <c r="H1830" s="168">
        <v>0</v>
      </c>
      <c r="I1830" s="168">
        <v>0</v>
      </c>
      <c r="J1830" s="168">
        <v>0</v>
      </c>
      <c r="K1830" s="156">
        <v>0</v>
      </c>
      <c r="L1830" s="157">
        <v>11.904999999999999</v>
      </c>
      <c r="M1830" s="158">
        <v>0</v>
      </c>
      <c r="N1830" s="159" t="s">
        <v>125</v>
      </c>
      <c r="O1830" s="159">
        <v>1</v>
      </c>
      <c r="P1830" s="156">
        <v>0</v>
      </c>
      <c r="Q1830" s="161" t="s">
        <v>57</v>
      </c>
      <c r="R1830" s="156">
        <v>0</v>
      </c>
      <c r="S1830" s="159">
        <v>0</v>
      </c>
      <c r="T1830" s="184">
        <v>20161031</v>
      </c>
      <c r="U1830" s="156"/>
      <c r="V1830" s="156"/>
      <c r="W1830" s="156"/>
      <c r="X1830" s="160" t="s">
        <v>81</v>
      </c>
      <c r="Y1830" s="156">
        <v>0</v>
      </c>
      <c r="Z1830" s="156"/>
      <c r="AA1830" s="156"/>
      <c r="AB1830" s="156"/>
      <c r="AC1830" s="156"/>
      <c r="AD1830" s="156"/>
      <c r="AE1830" s="156"/>
      <c r="AF1830" s="168">
        <v>0</v>
      </c>
      <c r="AG1830" s="168">
        <v>0</v>
      </c>
      <c r="AH1830" s="168"/>
      <c r="AI1830" s="169">
        <v>0</v>
      </c>
      <c r="AJ1830" s="169">
        <v>0</v>
      </c>
      <c r="AK1830" s="168">
        <v>0</v>
      </c>
      <c r="AL1830" s="156">
        <v>0</v>
      </c>
      <c r="AM1830" s="156">
        <v>0</v>
      </c>
      <c r="AN1830" s="156">
        <v>0</v>
      </c>
      <c r="AO1830" s="156"/>
    </row>
    <row r="1831" spans="1:41">
      <c r="A1831" s="154">
        <v>46051739</v>
      </c>
      <c r="B1831" s="155">
        <v>8706902</v>
      </c>
      <c r="C1831" s="156"/>
      <c r="D1831" s="168">
        <v>0</v>
      </c>
      <c r="E1831" s="168">
        <v>0</v>
      </c>
      <c r="F1831" s="168">
        <v>0</v>
      </c>
      <c r="G1831" s="168">
        <v>0</v>
      </c>
      <c r="H1831" s="168">
        <v>0</v>
      </c>
      <c r="I1831" s="168">
        <v>0</v>
      </c>
      <c r="J1831" s="168">
        <v>0</v>
      </c>
      <c r="K1831" s="156">
        <v>0</v>
      </c>
      <c r="L1831" s="157">
        <v>11.8</v>
      </c>
      <c r="M1831" s="158">
        <v>0</v>
      </c>
      <c r="N1831" s="159" t="s">
        <v>125</v>
      </c>
      <c r="O1831" s="159">
        <v>1</v>
      </c>
      <c r="P1831" s="156">
        <v>0</v>
      </c>
      <c r="Q1831" s="155" t="s">
        <v>57</v>
      </c>
      <c r="R1831" s="156">
        <v>0</v>
      </c>
      <c r="S1831" s="159">
        <v>0</v>
      </c>
      <c r="T1831" s="184">
        <v>20161031</v>
      </c>
      <c r="U1831" s="156"/>
      <c r="V1831" s="156"/>
      <c r="W1831" s="156"/>
      <c r="X1831" s="155" t="s">
        <v>81</v>
      </c>
      <c r="Y1831" s="156">
        <v>0</v>
      </c>
      <c r="Z1831" s="156"/>
      <c r="AA1831" s="156"/>
      <c r="AB1831" s="156"/>
      <c r="AC1831" s="156"/>
      <c r="AD1831" s="156"/>
      <c r="AE1831" s="156"/>
      <c r="AF1831" s="168">
        <v>0</v>
      </c>
      <c r="AG1831" s="168">
        <v>0</v>
      </c>
      <c r="AH1831" s="168"/>
      <c r="AI1831" s="169">
        <v>0</v>
      </c>
      <c r="AJ1831" s="169">
        <v>0</v>
      </c>
      <c r="AK1831" s="168">
        <v>0</v>
      </c>
      <c r="AL1831" s="156">
        <v>0</v>
      </c>
      <c r="AM1831" s="156">
        <v>0</v>
      </c>
      <c r="AN1831" s="156">
        <v>0</v>
      </c>
      <c r="AO1831" s="156"/>
    </row>
    <row r="1832" spans="1:41">
      <c r="A1832" s="154">
        <v>47267036</v>
      </c>
      <c r="B1832" s="155">
        <v>9176155</v>
      </c>
      <c r="C1832" s="156"/>
      <c r="D1832" s="168">
        <v>0</v>
      </c>
      <c r="E1832" s="168">
        <v>0</v>
      </c>
      <c r="F1832" s="168">
        <v>0</v>
      </c>
      <c r="G1832" s="168">
        <v>0</v>
      </c>
      <c r="H1832" s="168">
        <v>0</v>
      </c>
      <c r="I1832" s="168">
        <v>0</v>
      </c>
      <c r="J1832" s="168">
        <v>0</v>
      </c>
      <c r="K1832" s="156">
        <v>0</v>
      </c>
      <c r="L1832" s="157">
        <v>12.17</v>
      </c>
      <c r="M1832" s="158">
        <v>0</v>
      </c>
      <c r="N1832" s="159" t="s">
        <v>125</v>
      </c>
      <c r="O1832" s="159">
        <v>0</v>
      </c>
      <c r="P1832" s="156">
        <v>0</v>
      </c>
      <c r="Q1832" s="155" t="s">
        <v>57</v>
      </c>
      <c r="R1832" s="156">
        <v>0</v>
      </c>
      <c r="S1832" s="159">
        <v>0</v>
      </c>
      <c r="T1832" s="184">
        <v>20161031</v>
      </c>
      <c r="U1832" s="156"/>
      <c r="V1832" s="156"/>
      <c r="W1832" s="156"/>
      <c r="X1832" s="155" t="s">
        <v>81</v>
      </c>
      <c r="Y1832" s="156">
        <v>0</v>
      </c>
      <c r="Z1832" s="156"/>
      <c r="AA1832" s="156"/>
      <c r="AB1832" s="156"/>
      <c r="AC1832" s="156"/>
      <c r="AD1832" s="156"/>
      <c r="AE1832" s="156"/>
      <c r="AF1832" s="168">
        <v>0</v>
      </c>
      <c r="AG1832" s="168">
        <v>0</v>
      </c>
      <c r="AH1832" s="168"/>
      <c r="AI1832" s="169">
        <v>0</v>
      </c>
      <c r="AJ1832" s="169">
        <v>0</v>
      </c>
      <c r="AK1832" s="168">
        <v>0</v>
      </c>
      <c r="AL1832" s="156">
        <v>0</v>
      </c>
      <c r="AM1832" s="156">
        <v>0</v>
      </c>
      <c r="AN1832" s="156">
        <v>0</v>
      </c>
      <c r="AO1832" s="156"/>
    </row>
    <row r="1833" spans="1:41">
      <c r="A1833" s="154">
        <v>47594870</v>
      </c>
      <c r="B1833" s="155">
        <v>33259750</v>
      </c>
      <c r="C1833" s="156"/>
      <c r="D1833" s="168">
        <v>0</v>
      </c>
      <c r="E1833" s="168">
        <v>0</v>
      </c>
      <c r="F1833" s="168">
        <v>0</v>
      </c>
      <c r="G1833" s="168">
        <v>0</v>
      </c>
      <c r="H1833" s="168">
        <v>0</v>
      </c>
      <c r="I1833" s="168">
        <v>0</v>
      </c>
      <c r="J1833" s="168">
        <v>0</v>
      </c>
      <c r="K1833" s="156">
        <v>0</v>
      </c>
      <c r="L1833" s="157">
        <v>12.7</v>
      </c>
      <c r="M1833" s="158">
        <v>0</v>
      </c>
      <c r="N1833" s="159" t="s">
        <v>125</v>
      </c>
      <c r="O1833" s="159">
        <v>1</v>
      </c>
      <c r="P1833" s="156">
        <v>0</v>
      </c>
      <c r="Q1833" s="155" t="s">
        <v>57</v>
      </c>
      <c r="R1833" s="156">
        <v>0</v>
      </c>
      <c r="S1833" s="159">
        <v>0</v>
      </c>
      <c r="T1833" s="184">
        <v>20161031</v>
      </c>
      <c r="U1833" s="156"/>
      <c r="V1833" s="156"/>
      <c r="W1833" s="156"/>
      <c r="X1833" s="155" t="s">
        <v>81</v>
      </c>
      <c r="Y1833" s="156">
        <v>0</v>
      </c>
      <c r="Z1833" s="156"/>
      <c r="AA1833" s="156"/>
      <c r="AB1833" s="156"/>
      <c r="AC1833" s="156"/>
      <c r="AD1833" s="156"/>
      <c r="AE1833" s="156"/>
      <c r="AF1833" s="168">
        <v>0</v>
      </c>
      <c r="AG1833" s="168">
        <v>0</v>
      </c>
      <c r="AH1833" s="168"/>
      <c r="AI1833" s="169">
        <v>0</v>
      </c>
      <c r="AJ1833" s="169">
        <v>0</v>
      </c>
      <c r="AK1833" s="168">
        <v>0</v>
      </c>
      <c r="AL1833" s="156">
        <v>0</v>
      </c>
      <c r="AM1833" s="156">
        <v>0</v>
      </c>
      <c r="AN1833" s="156">
        <v>0</v>
      </c>
      <c r="AO1833" s="156"/>
    </row>
    <row r="1834" spans="1:41">
      <c r="A1834" s="154">
        <v>48135411</v>
      </c>
      <c r="B1834" s="155">
        <v>13890024</v>
      </c>
      <c r="C1834" s="156"/>
      <c r="D1834" s="168">
        <v>0</v>
      </c>
      <c r="E1834" s="168">
        <v>0</v>
      </c>
      <c r="F1834" s="168">
        <v>0</v>
      </c>
      <c r="G1834" s="168">
        <v>0</v>
      </c>
      <c r="H1834" s="168">
        <v>0</v>
      </c>
      <c r="I1834" s="168">
        <v>0</v>
      </c>
      <c r="J1834" s="168">
        <v>0</v>
      </c>
      <c r="K1834" s="156">
        <v>0</v>
      </c>
      <c r="L1834" s="157">
        <v>12.435</v>
      </c>
      <c r="M1834" s="158">
        <v>0</v>
      </c>
      <c r="N1834" s="159" t="s">
        <v>125</v>
      </c>
      <c r="O1834" s="159">
        <v>1</v>
      </c>
      <c r="P1834" s="156">
        <v>0</v>
      </c>
      <c r="Q1834" s="156" t="s">
        <v>57</v>
      </c>
      <c r="R1834" s="156">
        <v>0</v>
      </c>
      <c r="S1834" s="159">
        <v>0</v>
      </c>
      <c r="T1834" s="184">
        <v>20161031</v>
      </c>
      <c r="U1834" s="156"/>
      <c r="V1834" s="156"/>
      <c r="W1834" s="156"/>
      <c r="X1834" s="155" t="s">
        <v>81</v>
      </c>
      <c r="Y1834" s="156">
        <v>0</v>
      </c>
      <c r="Z1834" s="156"/>
      <c r="AA1834" s="156"/>
      <c r="AB1834" s="156"/>
      <c r="AC1834" s="156"/>
      <c r="AD1834" s="156"/>
      <c r="AE1834" s="156"/>
      <c r="AF1834" s="168">
        <v>0</v>
      </c>
      <c r="AG1834" s="168">
        <v>0</v>
      </c>
      <c r="AH1834" s="168"/>
      <c r="AI1834" s="169">
        <v>0</v>
      </c>
      <c r="AJ1834" s="169">
        <v>0</v>
      </c>
      <c r="AK1834" s="168">
        <v>0</v>
      </c>
      <c r="AL1834" s="156">
        <v>0</v>
      </c>
      <c r="AM1834" s="156">
        <v>0</v>
      </c>
      <c r="AN1834" s="156">
        <v>0</v>
      </c>
      <c r="AO1834" s="156"/>
    </row>
    <row r="1835" spans="1:41">
      <c r="A1835" s="154">
        <v>48924887</v>
      </c>
      <c r="B1835" s="155">
        <v>35691365</v>
      </c>
      <c r="C1835" s="156"/>
      <c r="D1835" s="168">
        <v>0</v>
      </c>
      <c r="E1835" s="168">
        <v>0</v>
      </c>
      <c r="F1835" s="168">
        <v>0</v>
      </c>
      <c r="G1835" s="168">
        <v>0</v>
      </c>
      <c r="H1835" s="168">
        <v>0</v>
      </c>
      <c r="I1835" s="168">
        <v>0</v>
      </c>
      <c r="J1835" s="168">
        <v>0</v>
      </c>
      <c r="K1835" s="156">
        <v>0</v>
      </c>
      <c r="L1835" s="157">
        <v>12.7</v>
      </c>
      <c r="M1835" s="158">
        <v>0</v>
      </c>
      <c r="N1835" s="159" t="s">
        <v>125</v>
      </c>
      <c r="O1835" s="159">
        <v>1</v>
      </c>
      <c r="P1835" s="156">
        <v>0</v>
      </c>
      <c r="Q1835" s="155" t="s">
        <v>57</v>
      </c>
      <c r="R1835" s="156">
        <v>0</v>
      </c>
      <c r="S1835" s="159">
        <v>0</v>
      </c>
      <c r="T1835" s="184">
        <v>20161031</v>
      </c>
      <c r="U1835" s="156"/>
      <c r="V1835" s="156"/>
      <c r="W1835" s="156"/>
      <c r="X1835" s="155" t="s">
        <v>81</v>
      </c>
      <c r="Y1835" s="156">
        <v>0</v>
      </c>
      <c r="Z1835" s="156"/>
      <c r="AA1835" s="156"/>
      <c r="AB1835" s="156"/>
      <c r="AC1835" s="156"/>
      <c r="AD1835" s="156"/>
      <c r="AE1835" s="156"/>
      <c r="AF1835" s="168">
        <v>0</v>
      </c>
      <c r="AG1835" s="168">
        <v>0</v>
      </c>
      <c r="AH1835" s="168"/>
      <c r="AI1835" s="169">
        <v>0</v>
      </c>
      <c r="AJ1835" s="169">
        <v>0</v>
      </c>
      <c r="AK1835" s="168">
        <v>0</v>
      </c>
      <c r="AL1835" s="156">
        <v>0</v>
      </c>
      <c r="AM1835" s="156">
        <v>0</v>
      </c>
      <c r="AN1835" s="156">
        <v>0</v>
      </c>
      <c r="AO1835" s="156"/>
    </row>
    <row r="1836" spans="1:41">
      <c r="A1836" s="154">
        <v>49083351</v>
      </c>
      <c r="B1836" s="155">
        <v>38067595</v>
      </c>
      <c r="C1836" s="156"/>
      <c r="D1836" s="168">
        <v>0</v>
      </c>
      <c r="E1836" s="168">
        <v>0</v>
      </c>
      <c r="F1836" s="168">
        <v>0</v>
      </c>
      <c r="G1836" s="168">
        <v>0</v>
      </c>
      <c r="H1836" s="168">
        <v>0</v>
      </c>
      <c r="I1836" s="168">
        <v>0</v>
      </c>
      <c r="J1836" s="168">
        <v>0</v>
      </c>
      <c r="K1836" s="156">
        <v>0</v>
      </c>
      <c r="L1836" s="157">
        <v>12.17</v>
      </c>
      <c r="M1836" s="158">
        <v>0</v>
      </c>
      <c r="N1836" s="159" t="s">
        <v>125</v>
      </c>
      <c r="O1836" s="159">
        <v>1</v>
      </c>
      <c r="P1836" s="156">
        <v>0</v>
      </c>
      <c r="Q1836" s="155" t="s">
        <v>57</v>
      </c>
      <c r="R1836" s="156">
        <v>0</v>
      </c>
      <c r="S1836" s="159">
        <v>0</v>
      </c>
      <c r="T1836" s="184">
        <v>20161031</v>
      </c>
      <c r="U1836" s="156"/>
      <c r="V1836" s="156"/>
      <c r="W1836" s="156"/>
      <c r="X1836" s="155" t="s">
        <v>81</v>
      </c>
      <c r="Y1836" s="156">
        <v>0</v>
      </c>
      <c r="Z1836" s="156"/>
      <c r="AA1836" s="156"/>
      <c r="AB1836" s="156"/>
      <c r="AC1836" s="156"/>
      <c r="AD1836" s="156"/>
      <c r="AE1836" s="156"/>
      <c r="AF1836" s="168">
        <v>0</v>
      </c>
      <c r="AG1836" s="168">
        <v>0</v>
      </c>
      <c r="AH1836" s="168"/>
      <c r="AI1836" s="169">
        <v>0</v>
      </c>
      <c r="AJ1836" s="169">
        <v>0</v>
      </c>
      <c r="AK1836" s="168">
        <v>0</v>
      </c>
      <c r="AL1836" s="156">
        <v>0</v>
      </c>
      <c r="AM1836" s="156">
        <v>0</v>
      </c>
      <c r="AN1836" s="156">
        <v>0</v>
      </c>
      <c r="AO1836" s="156"/>
    </row>
    <row r="1837" spans="1:41">
      <c r="A1837" s="154">
        <v>50208033</v>
      </c>
      <c r="B1837" s="155">
        <v>41419536</v>
      </c>
      <c r="C1837" s="156"/>
      <c r="D1837" s="168">
        <v>0</v>
      </c>
      <c r="E1837" s="168">
        <v>0</v>
      </c>
      <c r="F1837" s="168">
        <v>0</v>
      </c>
      <c r="G1837" s="168">
        <v>0</v>
      </c>
      <c r="H1837" s="168">
        <v>0</v>
      </c>
      <c r="I1837" s="168">
        <v>0</v>
      </c>
      <c r="J1837" s="168">
        <v>0</v>
      </c>
      <c r="K1837" s="156">
        <v>0</v>
      </c>
      <c r="L1837" s="157">
        <v>11.1</v>
      </c>
      <c r="M1837" s="158">
        <v>0</v>
      </c>
      <c r="N1837" s="159" t="s">
        <v>125</v>
      </c>
      <c r="O1837" s="159">
        <v>1</v>
      </c>
      <c r="P1837" s="156">
        <v>0</v>
      </c>
      <c r="Q1837" s="155" t="s">
        <v>57</v>
      </c>
      <c r="R1837" s="156">
        <v>0</v>
      </c>
      <c r="S1837" s="159">
        <v>0</v>
      </c>
      <c r="T1837" s="184">
        <v>20161031</v>
      </c>
      <c r="U1837" s="156"/>
      <c r="V1837" s="156"/>
      <c r="W1837" s="156"/>
      <c r="X1837" s="155" t="s">
        <v>81</v>
      </c>
      <c r="Y1837" s="156">
        <v>0</v>
      </c>
      <c r="Z1837" s="156"/>
      <c r="AA1837" s="156"/>
      <c r="AB1837" s="156"/>
      <c r="AC1837" s="156"/>
      <c r="AD1837" s="156"/>
      <c r="AE1837" s="156"/>
      <c r="AF1837" s="168">
        <v>0</v>
      </c>
      <c r="AG1837" s="168">
        <v>0</v>
      </c>
      <c r="AH1837" s="168"/>
      <c r="AI1837" s="169">
        <v>0</v>
      </c>
      <c r="AJ1837" s="169">
        <v>0</v>
      </c>
      <c r="AK1837" s="168">
        <v>0</v>
      </c>
      <c r="AL1837" s="156">
        <v>0</v>
      </c>
      <c r="AM1837" s="156">
        <v>0</v>
      </c>
      <c r="AN1837" s="156">
        <v>0</v>
      </c>
      <c r="AO1837" s="156"/>
    </row>
    <row r="1838" spans="1:41">
      <c r="A1838" s="154">
        <v>50863590</v>
      </c>
      <c r="B1838" s="155">
        <v>41126145</v>
      </c>
      <c r="C1838" s="156"/>
      <c r="D1838" s="168">
        <v>0</v>
      </c>
      <c r="E1838" s="168">
        <v>0</v>
      </c>
      <c r="F1838" s="168">
        <v>0</v>
      </c>
      <c r="G1838" s="168">
        <v>0</v>
      </c>
      <c r="H1838" s="168">
        <v>0</v>
      </c>
      <c r="I1838" s="168">
        <v>0</v>
      </c>
      <c r="J1838" s="168">
        <v>0</v>
      </c>
      <c r="K1838" s="156">
        <v>0</v>
      </c>
      <c r="L1838" s="157">
        <v>12.5</v>
      </c>
      <c r="M1838" s="158">
        <v>0</v>
      </c>
      <c r="N1838" s="159" t="s">
        <v>125</v>
      </c>
      <c r="O1838" s="159">
        <v>1</v>
      </c>
      <c r="P1838" s="156">
        <v>0</v>
      </c>
      <c r="Q1838" s="156" t="s">
        <v>57</v>
      </c>
      <c r="R1838" s="156">
        <v>0</v>
      </c>
      <c r="S1838" s="159">
        <v>0</v>
      </c>
      <c r="T1838" s="184">
        <v>20161031</v>
      </c>
      <c r="U1838" s="156"/>
      <c r="V1838" s="156"/>
      <c r="W1838" s="156"/>
      <c r="X1838" s="155" t="s">
        <v>81</v>
      </c>
      <c r="Y1838" s="156">
        <v>0</v>
      </c>
      <c r="Z1838" s="156"/>
      <c r="AA1838" s="156"/>
      <c r="AB1838" s="156"/>
      <c r="AC1838" s="156"/>
      <c r="AD1838" s="156"/>
      <c r="AE1838" s="156"/>
      <c r="AF1838" s="168">
        <v>0</v>
      </c>
      <c r="AG1838" s="168">
        <v>0</v>
      </c>
      <c r="AH1838" s="168"/>
      <c r="AI1838" s="169">
        <v>0</v>
      </c>
      <c r="AJ1838" s="169">
        <v>0</v>
      </c>
      <c r="AK1838" s="168">
        <v>0</v>
      </c>
      <c r="AL1838" s="156">
        <v>0</v>
      </c>
      <c r="AM1838" s="156">
        <v>0</v>
      </c>
      <c r="AN1838" s="156">
        <v>0</v>
      </c>
      <c r="AO1838" s="156"/>
    </row>
    <row r="1839" spans="1:41">
      <c r="A1839" s="154">
        <v>52997134</v>
      </c>
      <c r="B1839" s="155">
        <v>24626305</v>
      </c>
      <c r="C1839" s="156"/>
      <c r="D1839" s="168">
        <v>0</v>
      </c>
      <c r="E1839" s="168">
        <v>0</v>
      </c>
      <c r="F1839" s="168">
        <v>0</v>
      </c>
      <c r="G1839" s="168">
        <v>0</v>
      </c>
      <c r="H1839" s="168">
        <v>0</v>
      </c>
      <c r="I1839" s="168">
        <v>0</v>
      </c>
      <c r="J1839" s="168">
        <v>0</v>
      </c>
      <c r="K1839" s="156">
        <v>0</v>
      </c>
      <c r="L1839" s="157">
        <v>11.904999999999999</v>
      </c>
      <c r="M1839" s="158">
        <v>0</v>
      </c>
      <c r="N1839" s="159" t="s">
        <v>125</v>
      </c>
      <c r="O1839" s="159">
        <v>1</v>
      </c>
      <c r="P1839" s="156">
        <v>0</v>
      </c>
      <c r="Q1839" s="155" t="s">
        <v>57</v>
      </c>
      <c r="R1839" s="156">
        <v>0</v>
      </c>
      <c r="S1839" s="159">
        <v>0</v>
      </c>
      <c r="T1839" s="184">
        <v>20161031</v>
      </c>
      <c r="U1839" s="156"/>
      <c r="V1839" s="156"/>
      <c r="W1839" s="156"/>
      <c r="X1839" s="155" t="s">
        <v>81</v>
      </c>
      <c r="Y1839" s="156">
        <v>0</v>
      </c>
      <c r="Z1839" s="156"/>
      <c r="AA1839" s="156"/>
      <c r="AB1839" s="156"/>
      <c r="AC1839" s="156"/>
      <c r="AD1839" s="156"/>
      <c r="AE1839" s="156"/>
      <c r="AF1839" s="168">
        <v>0</v>
      </c>
      <c r="AG1839" s="168">
        <v>0</v>
      </c>
      <c r="AH1839" s="168"/>
      <c r="AI1839" s="169">
        <v>0</v>
      </c>
      <c r="AJ1839" s="169">
        <v>0</v>
      </c>
      <c r="AK1839" s="168">
        <v>0</v>
      </c>
      <c r="AL1839" s="156">
        <v>0</v>
      </c>
      <c r="AM1839" s="156">
        <v>0</v>
      </c>
      <c r="AN1839" s="156">
        <v>0</v>
      </c>
      <c r="AO1839" s="156"/>
    </row>
    <row r="1840" spans="1:41">
      <c r="A1840" s="154">
        <v>54542171</v>
      </c>
      <c r="B1840" s="155">
        <v>40946530</v>
      </c>
      <c r="C1840" s="156"/>
      <c r="D1840" s="168">
        <v>0</v>
      </c>
      <c r="E1840" s="168">
        <v>0</v>
      </c>
      <c r="F1840" s="168">
        <v>0</v>
      </c>
      <c r="G1840" s="168">
        <v>0</v>
      </c>
      <c r="H1840" s="168">
        <v>0</v>
      </c>
      <c r="I1840" s="168">
        <v>0</v>
      </c>
      <c r="J1840" s="168">
        <v>0</v>
      </c>
      <c r="K1840" s="156">
        <v>0</v>
      </c>
      <c r="L1840" s="157">
        <v>12.435</v>
      </c>
      <c r="M1840" s="158">
        <v>0</v>
      </c>
      <c r="N1840" s="159" t="s">
        <v>125</v>
      </c>
      <c r="O1840" s="159">
        <v>1</v>
      </c>
      <c r="P1840" s="156">
        <v>0</v>
      </c>
      <c r="Q1840" s="156" t="s">
        <v>57</v>
      </c>
      <c r="R1840" s="156">
        <v>0</v>
      </c>
      <c r="S1840" s="159">
        <v>0</v>
      </c>
      <c r="T1840" s="184">
        <v>20161031</v>
      </c>
      <c r="U1840" s="156"/>
      <c r="V1840" s="156"/>
      <c r="W1840" s="156"/>
      <c r="X1840" s="155" t="s">
        <v>81</v>
      </c>
      <c r="Y1840" s="156">
        <v>0</v>
      </c>
      <c r="Z1840" s="156"/>
      <c r="AA1840" s="156"/>
      <c r="AB1840" s="156"/>
      <c r="AC1840" s="156"/>
      <c r="AD1840" s="156"/>
      <c r="AE1840" s="156"/>
      <c r="AF1840" s="168">
        <v>0</v>
      </c>
      <c r="AG1840" s="168">
        <v>0</v>
      </c>
      <c r="AH1840" s="168"/>
      <c r="AI1840" s="169">
        <v>0</v>
      </c>
      <c r="AJ1840" s="169">
        <v>0</v>
      </c>
      <c r="AK1840" s="168">
        <v>0</v>
      </c>
      <c r="AL1840" s="156">
        <v>0</v>
      </c>
      <c r="AM1840" s="156">
        <v>0</v>
      </c>
      <c r="AN1840" s="156">
        <v>0</v>
      </c>
      <c r="AO1840" s="156"/>
    </row>
    <row r="1841" spans="1:46" ht="15" customHeight="1">
      <c r="A1841" s="154">
        <v>55732317</v>
      </c>
      <c r="B1841" s="155">
        <v>38430148</v>
      </c>
      <c r="C1841" s="156"/>
      <c r="D1841" s="168">
        <v>0</v>
      </c>
      <c r="E1841" s="168">
        <v>0</v>
      </c>
      <c r="F1841" s="168">
        <v>0</v>
      </c>
      <c r="G1841" s="168">
        <v>0</v>
      </c>
      <c r="H1841" s="168">
        <v>0</v>
      </c>
      <c r="I1841" s="168">
        <v>0</v>
      </c>
      <c r="J1841" s="168">
        <v>0</v>
      </c>
      <c r="K1841" s="156">
        <v>0</v>
      </c>
      <c r="L1841" s="157">
        <v>12.7</v>
      </c>
      <c r="M1841" s="158">
        <v>0</v>
      </c>
      <c r="N1841" s="159" t="s">
        <v>125</v>
      </c>
      <c r="O1841" s="159">
        <v>1</v>
      </c>
      <c r="P1841" s="156">
        <v>0</v>
      </c>
      <c r="Q1841" s="155" t="s">
        <v>57</v>
      </c>
      <c r="R1841" s="156">
        <v>0</v>
      </c>
      <c r="S1841" s="159">
        <v>0</v>
      </c>
      <c r="T1841" s="184">
        <v>20161031</v>
      </c>
      <c r="U1841" s="156"/>
      <c r="V1841" s="156"/>
      <c r="W1841" s="156"/>
      <c r="X1841" s="155" t="s">
        <v>81</v>
      </c>
      <c r="Y1841" s="156">
        <v>0</v>
      </c>
      <c r="Z1841" s="156"/>
      <c r="AA1841" s="156"/>
      <c r="AB1841" s="156"/>
      <c r="AC1841" s="156"/>
      <c r="AD1841" s="156"/>
      <c r="AE1841" s="156"/>
      <c r="AF1841" s="168">
        <v>0</v>
      </c>
      <c r="AG1841" s="168">
        <v>0</v>
      </c>
      <c r="AH1841" s="168"/>
      <c r="AI1841" s="169">
        <v>0</v>
      </c>
      <c r="AJ1841" s="169">
        <v>0</v>
      </c>
      <c r="AK1841" s="168">
        <v>0</v>
      </c>
      <c r="AL1841" s="156">
        <v>0</v>
      </c>
      <c r="AM1841" s="156">
        <v>0</v>
      </c>
      <c r="AN1841" s="156">
        <v>0</v>
      </c>
      <c r="AO1841" s="156"/>
    </row>
    <row r="1842" spans="1:46">
      <c r="A1842" s="154">
        <v>28795341</v>
      </c>
      <c r="B1842" s="155">
        <v>23730861</v>
      </c>
      <c r="C1842" s="156"/>
      <c r="D1842" s="168">
        <v>0</v>
      </c>
      <c r="E1842" s="168">
        <v>0</v>
      </c>
      <c r="F1842" s="168">
        <v>0</v>
      </c>
      <c r="G1842" s="168">
        <v>0</v>
      </c>
      <c r="H1842" s="168">
        <v>0</v>
      </c>
      <c r="I1842" s="168">
        <v>0</v>
      </c>
      <c r="J1842" s="168">
        <v>0</v>
      </c>
      <c r="K1842" s="156">
        <v>0</v>
      </c>
      <c r="L1842" s="157">
        <v>0</v>
      </c>
      <c r="M1842" s="158">
        <v>0</v>
      </c>
      <c r="N1842" s="159" t="s">
        <v>127</v>
      </c>
      <c r="O1842" s="159">
        <v>0</v>
      </c>
      <c r="P1842" s="156">
        <v>0</v>
      </c>
      <c r="Q1842" s="155" t="s">
        <v>57</v>
      </c>
      <c r="R1842" s="156">
        <v>0</v>
      </c>
      <c r="S1842" s="159">
        <v>0</v>
      </c>
      <c r="T1842" s="184">
        <v>20161031</v>
      </c>
      <c r="U1842" s="156"/>
      <c r="V1842" s="156"/>
      <c r="W1842" s="156"/>
      <c r="X1842" s="155" t="s">
        <v>80</v>
      </c>
      <c r="Y1842" s="156">
        <v>0</v>
      </c>
      <c r="Z1842" s="156"/>
      <c r="AA1842" s="156"/>
      <c r="AB1842" s="156"/>
      <c r="AC1842" s="156"/>
      <c r="AD1842" s="156"/>
      <c r="AE1842" s="156"/>
      <c r="AF1842" s="168">
        <v>0</v>
      </c>
      <c r="AG1842" s="168">
        <v>0</v>
      </c>
      <c r="AH1842" s="168"/>
      <c r="AI1842" s="169">
        <v>0</v>
      </c>
      <c r="AJ1842" s="169">
        <v>0</v>
      </c>
      <c r="AK1842" s="168">
        <v>0</v>
      </c>
      <c r="AL1842" s="156">
        <v>0</v>
      </c>
      <c r="AM1842" s="156">
        <v>0</v>
      </c>
      <c r="AN1842" s="156">
        <v>0</v>
      </c>
      <c r="AO1842" s="156"/>
    </row>
    <row r="1843" spans="1:46" ht="14.25" thickBot="1">
      <c r="A1843" s="154">
        <v>36716645</v>
      </c>
      <c r="B1843" s="155">
        <v>32811702</v>
      </c>
      <c r="C1843" s="156"/>
      <c r="D1843" s="168">
        <v>0</v>
      </c>
      <c r="E1843" s="168">
        <v>0</v>
      </c>
      <c r="F1843" s="168">
        <v>0</v>
      </c>
      <c r="G1843" s="168">
        <v>0</v>
      </c>
      <c r="H1843" s="168">
        <v>0</v>
      </c>
      <c r="I1843" s="168">
        <v>0</v>
      </c>
      <c r="J1843" s="168">
        <v>0</v>
      </c>
      <c r="K1843" s="156">
        <v>0</v>
      </c>
      <c r="L1843" s="157">
        <v>0</v>
      </c>
      <c r="M1843" s="158">
        <v>0</v>
      </c>
      <c r="N1843" s="159" t="s">
        <v>127</v>
      </c>
      <c r="O1843" s="159">
        <v>0</v>
      </c>
      <c r="P1843" s="156">
        <v>0</v>
      </c>
      <c r="Q1843" s="156" t="s">
        <v>57</v>
      </c>
      <c r="R1843" s="156">
        <v>0</v>
      </c>
      <c r="S1843" s="159">
        <v>0</v>
      </c>
      <c r="T1843" s="184">
        <v>20161031</v>
      </c>
      <c r="U1843" s="156"/>
      <c r="V1843" s="156"/>
      <c r="W1843" s="156"/>
      <c r="X1843" s="160" t="s">
        <v>80</v>
      </c>
      <c r="Y1843" s="156">
        <v>0</v>
      </c>
      <c r="Z1843" s="156"/>
      <c r="AA1843" s="156"/>
      <c r="AB1843" s="156"/>
      <c r="AC1843" s="156"/>
      <c r="AD1843" s="156"/>
      <c r="AE1843" s="156"/>
      <c r="AF1843" s="168">
        <v>0</v>
      </c>
      <c r="AG1843" s="168">
        <v>0</v>
      </c>
      <c r="AH1843" s="168"/>
      <c r="AI1843" s="169">
        <v>0</v>
      </c>
      <c r="AJ1843" s="169">
        <v>0</v>
      </c>
      <c r="AK1843" s="168">
        <v>0</v>
      </c>
      <c r="AL1843" s="156">
        <v>0</v>
      </c>
      <c r="AM1843" s="156">
        <v>0</v>
      </c>
      <c r="AN1843" s="156">
        <v>0</v>
      </c>
      <c r="AO1843" s="156"/>
    </row>
    <row r="1844" spans="1:46" ht="14.25" thickBot="1">
      <c r="A1844" s="103" t="s">
        <v>128</v>
      </c>
      <c r="B1844" s="104"/>
      <c r="C1844" s="105"/>
      <c r="D1844" s="106">
        <v>328433374.42000014</v>
      </c>
      <c r="E1844" s="106">
        <v>-7479527.8899999987</v>
      </c>
      <c r="F1844" s="106">
        <v>321359222.59999979</v>
      </c>
      <c r="G1844" s="106">
        <v>-2327915.02</v>
      </c>
      <c r="H1844" s="106">
        <v>-45410.7</v>
      </c>
      <c r="I1844" s="106">
        <v>-437692.99000000005</v>
      </c>
      <c r="J1844" s="106">
        <v>-10290546.6</v>
      </c>
      <c r="K1844" s="106">
        <v>-3386386.989999997</v>
      </c>
      <c r="L1844" s="107">
        <v>11.344492635762874</v>
      </c>
      <c r="M1844" s="106">
        <v>342118.09835416666</v>
      </c>
      <c r="N1844" s="106"/>
      <c r="O1844" s="106"/>
      <c r="P1844" s="106">
        <v>299534282.31999999</v>
      </c>
      <c r="Q1844" s="106"/>
      <c r="R1844" s="106"/>
      <c r="S1844" s="106"/>
      <c r="T1844" s="185"/>
      <c r="U1844" s="106"/>
      <c r="V1844" s="106"/>
      <c r="W1844" s="106"/>
      <c r="X1844" s="106"/>
      <c r="Y1844" s="130"/>
      <c r="Z1844" s="106" t="s">
        <v>124</v>
      </c>
      <c r="AA1844" s="106">
        <v>0</v>
      </c>
      <c r="AB1844" s="106">
        <v>0</v>
      </c>
      <c r="AC1844" s="106">
        <v>0</v>
      </c>
      <c r="AD1844" s="106">
        <v>0</v>
      </c>
      <c r="AE1844" s="106">
        <v>0</v>
      </c>
      <c r="AF1844" s="106">
        <v>10912.57</v>
      </c>
      <c r="AG1844" s="106">
        <v>9345.4</v>
      </c>
      <c r="AH1844" s="106">
        <v>0</v>
      </c>
      <c r="AI1844" s="106"/>
      <c r="AJ1844" s="106"/>
      <c r="AK1844" s="164">
        <v>2531593.6700000004</v>
      </c>
      <c r="AL1844" s="164">
        <v>0</v>
      </c>
      <c r="AM1844" s="164">
        <v>1938519.22</v>
      </c>
      <c r="AN1844" s="164">
        <v>3374553.97</v>
      </c>
      <c r="AO1844" s="108"/>
    </row>
    <row r="1845" spans="1:46">
      <c r="K1845" s="24"/>
      <c r="L1845" s="24"/>
      <c r="M1845" s="24"/>
      <c r="N1845" s="24"/>
      <c r="P1845" s="24"/>
      <c r="Q1845" s="24"/>
      <c r="R1845" s="24"/>
      <c r="S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170"/>
      <c r="AJ1845" s="170"/>
      <c r="AK1845" s="24"/>
      <c r="AL1845" s="24"/>
      <c r="AM1845" s="24"/>
      <c r="AN1845" s="24"/>
      <c r="AO1845" s="24"/>
    </row>
    <row r="1846" spans="1:46">
      <c r="D1846" s="263"/>
      <c r="E1846" s="263"/>
      <c r="F1846" s="263"/>
      <c r="G1846" s="263"/>
      <c r="H1846" s="263"/>
      <c r="I1846" s="263"/>
      <c r="J1846" s="263"/>
      <c r="K1846" s="263"/>
      <c r="L1846" s="263"/>
      <c r="M1846" s="263"/>
      <c r="N1846" s="263"/>
      <c r="O1846" s="263"/>
      <c r="P1846" s="263"/>
      <c r="Q1846" s="263"/>
      <c r="R1846" s="263"/>
      <c r="S1846" s="263"/>
      <c r="T1846" s="263"/>
      <c r="U1846" s="263"/>
      <c r="V1846" s="263"/>
      <c r="W1846" s="263"/>
      <c r="X1846" s="263"/>
      <c r="Y1846" s="263"/>
      <c r="Z1846" s="263"/>
      <c r="AA1846" s="263"/>
      <c r="AB1846" s="263"/>
      <c r="AC1846" s="263"/>
      <c r="AD1846" s="263"/>
      <c r="AE1846" s="263"/>
      <c r="AF1846" s="263"/>
      <c r="AG1846" s="263"/>
      <c r="AH1846" s="263"/>
      <c r="AI1846" s="263"/>
      <c r="AJ1846" s="263"/>
      <c r="AK1846" s="262"/>
      <c r="AL1846" s="263"/>
      <c r="AM1846" s="263"/>
      <c r="AN1846" s="263"/>
      <c r="AO1846" s="263"/>
      <c r="AP1846" s="260"/>
      <c r="AQ1846" s="260"/>
      <c r="AR1846" s="260"/>
      <c r="AS1846" s="260"/>
      <c r="AT1846" s="260"/>
    </row>
    <row r="1847" spans="1:46">
      <c r="AK1847" s="162"/>
      <c r="AL1847" s="162"/>
      <c r="AM1847" s="162"/>
      <c r="AN1847" s="162"/>
      <c r="AP1847" s="260"/>
      <c r="AQ1847" s="260"/>
      <c r="AR1847" s="260"/>
      <c r="AS1847" s="260"/>
      <c r="AT1847" s="260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opLeftCell="A9" zoomScale="75" zoomScaleNormal="75" workbookViewId="0">
      <pane ySplit="630" activePane="bottomLeft"/>
      <selection activeCell="E1" sqref="E1:E65536"/>
      <selection pane="bottomLeft" activeCell="C2" sqref="C2"/>
    </sheetView>
  </sheetViews>
  <sheetFormatPr defaultColWidth="11.42578125"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4.7109375" customWidth="1"/>
    <col min="6" max="6" width="14.28515625" bestFit="1" customWidth="1"/>
    <col min="7" max="7" width="16.140625" bestFit="1" customWidth="1"/>
    <col min="8" max="8" width="15.28515625" bestFit="1" customWidth="1"/>
    <col min="9" max="9" width="12" bestFit="1" customWidth="1"/>
  </cols>
  <sheetData>
    <row r="1" spans="1:9" ht="15.75">
      <c r="A1" s="174"/>
      <c r="B1" s="174">
        <v>1</v>
      </c>
      <c r="C1" s="174">
        <v>2</v>
      </c>
      <c r="D1" s="174">
        <v>3</v>
      </c>
      <c r="E1" s="174">
        <v>4</v>
      </c>
      <c r="F1" s="174">
        <v>5</v>
      </c>
      <c r="G1" s="174">
        <v>6</v>
      </c>
      <c r="H1" s="174">
        <v>7</v>
      </c>
      <c r="I1" s="174">
        <v>8</v>
      </c>
    </row>
    <row r="2" spans="1:9">
      <c r="A2" t="s">
        <v>129</v>
      </c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</row>
    <row r="3" spans="1:9">
      <c r="A3" s="230">
        <v>28370310</v>
      </c>
      <c r="B3" s="230">
        <v>28370310</v>
      </c>
      <c r="C3" s="230">
        <v>-6856.7800000000007</v>
      </c>
      <c r="D3" s="230"/>
      <c r="E3" s="230"/>
      <c r="F3" s="230">
        <v>-5728.57</v>
      </c>
      <c r="G3" s="230">
        <v>-1000</v>
      </c>
      <c r="H3" s="230">
        <v>-754.65</v>
      </c>
      <c r="I3" s="230">
        <v>-14340</v>
      </c>
    </row>
    <row r="4" spans="1:9">
      <c r="A4" s="230">
        <v>34250216</v>
      </c>
      <c r="B4" s="230">
        <v>34250216</v>
      </c>
      <c r="C4" s="230">
        <v>-3557.34</v>
      </c>
      <c r="D4" s="230"/>
      <c r="E4" s="230"/>
      <c r="F4" s="230">
        <v>-2190.16</v>
      </c>
      <c r="G4" s="230">
        <v>-500</v>
      </c>
      <c r="H4" s="230">
        <v>-472.5</v>
      </c>
      <c r="I4" s="230">
        <v>-6720</v>
      </c>
    </row>
    <row r="5" spans="1:9">
      <c r="A5" s="230">
        <v>36499634</v>
      </c>
      <c r="B5" s="230">
        <v>36499634</v>
      </c>
      <c r="C5" s="230">
        <v>-19686.559999999998</v>
      </c>
      <c r="D5" s="230"/>
      <c r="E5" s="230"/>
      <c r="F5" s="230">
        <v>-2521.88</v>
      </c>
      <c r="G5" s="230">
        <v>-500</v>
      </c>
      <c r="H5" s="230">
        <v>-553.02</v>
      </c>
      <c r="I5" s="230">
        <v>-23261.46</v>
      </c>
    </row>
    <row r="6" spans="1:9">
      <c r="A6" s="230">
        <v>37394590</v>
      </c>
      <c r="B6" s="230">
        <v>37394590</v>
      </c>
      <c r="C6" s="230">
        <v>-17609.440000000002</v>
      </c>
      <c r="D6" s="230"/>
      <c r="E6" s="230"/>
      <c r="F6" s="230">
        <v>-980.58</v>
      </c>
      <c r="G6" s="230">
        <v>-1000</v>
      </c>
      <c r="H6" s="230">
        <v>-752.08</v>
      </c>
      <c r="I6" s="230">
        <v>-20342.099999999999</v>
      </c>
    </row>
    <row r="7" spans="1:9">
      <c r="A7" s="230">
        <v>37927799</v>
      </c>
      <c r="B7" s="230">
        <v>37927799</v>
      </c>
      <c r="C7" s="230">
        <v>-8096.55</v>
      </c>
      <c r="D7" s="230"/>
      <c r="E7" s="230"/>
      <c r="F7" s="230">
        <v>-4435.12</v>
      </c>
      <c r="G7" s="230">
        <v>-500</v>
      </c>
      <c r="H7" s="230">
        <v>-867.15</v>
      </c>
      <c r="I7" s="230">
        <v>-13898.820000000002</v>
      </c>
    </row>
    <row r="8" spans="1:9">
      <c r="A8" s="230">
        <v>38443003</v>
      </c>
      <c r="B8" s="230">
        <v>38443003</v>
      </c>
      <c r="C8" s="230">
        <v>-5115.5</v>
      </c>
      <c r="D8" s="230"/>
      <c r="E8" s="230"/>
      <c r="F8" s="230">
        <v>-330.04</v>
      </c>
      <c r="G8" s="230">
        <v>-500</v>
      </c>
      <c r="H8" s="230">
        <v>-774.46</v>
      </c>
      <c r="I8" s="230">
        <v>-6720</v>
      </c>
    </row>
    <row r="9" spans="1:9">
      <c r="A9" s="230">
        <v>39162463</v>
      </c>
      <c r="B9" s="230">
        <v>39162463</v>
      </c>
      <c r="C9" s="230">
        <v>-15591.99</v>
      </c>
      <c r="D9" s="230"/>
      <c r="E9" s="230"/>
      <c r="F9" s="230">
        <v>-3249.13</v>
      </c>
      <c r="G9" s="230">
        <v>-500</v>
      </c>
      <c r="H9" s="230">
        <v>-578.88</v>
      </c>
      <c r="I9" s="230">
        <v>-19920</v>
      </c>
    </row>
    <row r="10" spans="1:9">
      <c r="A10" s="230">
        <v>40905866</v>
      </c>
      <c r="B10" s="230">
        <v>40905866</v>
      </c>
      <c r="C10" s="230">
        <v>-13608.7</v>
      </c>
      <c r="D10" s="230"/>
      <c r="E10" s="230"/>
      <c r="F10" s="230">
        <v>-952.6</v>
      </c>
      <c r="G10" s="230">
        <v>-500</v>
      </c>
      <c r="H10" s="230">
        <v>-432.68</v>
      </c>
      <c r="I10" s="230">
        <v>-15493.98</v>
      </c>
    </row>
    <row r="11" spans="1:9">
      <c r="A11" s="230">
        <v>41214152</v>
      </c>
      <c r="B11" s="230">
        <v>41214152</v>
      </c>
      <c r="C11" s="230">
        <v>-19929.45</v>
      </c>
      <c r="D11" s="230"/>
      <c r="E11" s="230"/>
      <c r="F11" s="230">
        <v>-1214.1300000000001</v>
      </c>
      <c r="G11" s="230">
        <v>-500</v>
      </c>
      <c r="H11" s="230">
        <v>-437.92</v>
      </c>
      <c r="I11" s="230">
        <v>-22081.5</v>
      </c>
    </row>
    <row r="12" spans="1:9">
      <c r="A12" s="230">
        <v>42837944</v>
      </c>
      <c r="B12" s="230">
        <v>42837944</v>
      </c>
      <c r="C12" s="230">
        <v>-9982.01</v>
      </c>
      <c r="D12" s="230"/>
      <c r="E12" s="230"/>
      <c r="F12" s="230">
        <v>-7133.88</v>
      </c>
      <c r="G12" s="230">
        <v>-500</v>
      </c>
      <c r="H12" s="230">
        <v>-2094.1099999999997</v>
      </c>
      <c r="I12" s="230">
        <v>-19710</v>
      </c>
    </row>
    <row r="13" spans="1:9">
      <c r="A13" s="230">
        <v>43285744</v>
      </c>
      <c r="B13" s="230">
        <v>43285744</v>
      </c>
      <c r="C13" s="230">
        <v>-22371.71</v>
      </c>
      <c r="D13" s="230"/>
      <c r="E13" s="230"/>
      <c r="F13" s="230">
        <v>-884.39</v>
      </c>
      <c r="G13" s="230">
        <v>-500</v>
      </c>
      <c r="H13" s="230">
        <v>-846.15</v>
      </c>
      <c r="I13" s="230">
        <v>-24602.25</v>
      </c>
    </row>
    <row r="14" spans="1:9">
      <c r="A14" s="230">
        <v>44485368</v>
      </c>
      <c r="B14" s="230">
        <v>44485368</v>
      </c>
      <c r="C14" s="230">
        <v>-2300.61</v>
      </c>
      <c r="D14" s="230"/>
      <c r="E14" s="230"/>
      <c r="F14" s="230">
        <v>-2211.46</v>
      </c>
      <c r="G14" s="230">
        <v>-500</v>
      </c>
      <c r="H14" s="230">
        <v>-373.35999999999996</v>
      </c>
      <c r="I14" s="230">
        <v>-5385.43</v>
      </c>
    </row>
    <row r="15" spans="1:9">
      <c r="A15" s="230">
        <v>45938241</v>
      </c>
      <c r="B15" s="230">
        <v>45938241</v>
      </c>
      <c r="C15" s="230">
        <v>-22038.059999999998</v>
      </c>
      <c r="D15" s="230"/>
      <c r="E15" s="230"/>
      <c r="F15" s="230">
        <v>-6411.4</v>
      </c>
      <c r="G15" s="230">
        <v>-500</v>
      </c>
      <c r="H15" s="230">
        <v>-660.8</v>
      </c>
      <c r="I15" s="230">
        <v>-29610.260000000002</v>
      </c>
    </row>
    <row r="16" spans="1:9">
      <c r="A16" s="230">
        <v>46050246</v>
      </c>
      <c r="B16" s="230">
        <v>46050246</v>
      </c>
      <c r="C16" s="230">
        <v>-13815.41</v>
      </c>
      <c r="D16" s="230"/>
      <c r="E16" s="230"/>
      <c r="F16" s="230">
        <v>-12700.22</v>
      </c>
      <c r="G16" s="230">
        <v>-500</v>
      </c>
      <c r="H16" s="230">
        <v>-1904.37</v>
      </c>
      <c r="I16" s="230">
        <v>-28920</v>
      </c>
    </row>
    <row r="17" spans="1:9">
      <c r="A17" s="230">
        <v>46285140</v>
      </c>
      <c r="B17" s="230">
        <v>46285140</v>
      </c>
      <c r="C17" s="230">
        <v>-5473.5599999999995</v>
      </c>
      <c r="D17" s="230"/>
      <c r="E17" s="230"/>
      <c r="F17" s="230">
        <v>-5243.88</v>
      </c>
      <c r="G17" s="230">
        <v>-500</v>
      </c>
      <c r="H17" s="230">
        <v>-702.56</v>
      </c>
      <c r="I17" s="230">
        <v>-11920</v>
      </c>
    </row>
    <row r="18" spans="1:9">
      <c r="A18" s="230">
        <v>46605421</v>
      </c>
      <c r="B18" s="230">
        <v>46605421</v>
      </c>
      <c r="C18" s="230">
        <v>-12795.6</v>
      </c>
      <c r="D18" s="230"/>
      <c r="E18" s="230"/>
      <c r="F18" s="230">
        <v>-10361.89</v>
      </c>
      <c r="G18" s="230">
        <v>-500</v>
      </c>
      <c r="H18" s="230">
        <v>-632.75</v>
      </c>
      <c r="I18" s="230">
        <v>-24290.239999999998</v>
      </c>
    </row>
    <row r="19" spans="1:9">
      <c r="A19" s="230">
        <v>48195009</v>
      </c>
      <c r="B19" s="230">
        <v>48195009</v>
      </c>
      <c r="C19" s="230">
        <v>-10740.09</v>
      </c>
      <c r="D19" s="230"/>
      <c r="E19" s="230"/>
      <c r="F19" s="230">
        <v>-8854.7900000000009</v>
      </c>
      <c r="G19" s="230">
        <v>-500</v>
      </c>
      <c r="H19" s="230">
        <v>-1371.85</v>
      </c>
      <c r="I19" s="230">
        <v>-21466.73</v>
      </c>
    </row>
    <row r="20" spans="1:9">
      <c r="A20" s="230">
        <v>48239272</v>
      </c>
      <c r="B20" s="230">
        <v>48239272</v>
      </c>
      <c r="C20" s="230">
        <v>-6074.66</v>
      </c>
      <c r="D20" s="230"/>
      <c r="E20" s="230"/>
      <c r="F20" s="230">
        <v>-5175.74</v>
      </c>
      <c r="G20" s="230">
        <v>-500</v>
      </c>
      <c r="H20" s="230">
        <v>-856.28</v>
      </c>
      <c r="I20" s="230">
        <v>-12606.68</v>
      </c>
    </row>
    <row r="21" spans="1:9">
      <c r="A21" s="230">
        <v>48925064</v>
      </c>
      <c r="B21" s="230">
        <v>48925064</v>
      </c>
      <c r="C21" s="230">
        <v>-10595.12</v>
      </c>
      <c r="D21" s="230"/>
      <c r="E21" s="230"/>
      <c r="F21" s="230">
        <v>-9027.2800000000007</v>
      </c>
      <c r="G21" s="230">
        <v>-500</v>
      </c>
      <c r="H21" s="230">
        <v>-1258.57</v>
      </c>
      <c r="I21" s="230">
        <v>-21380.97</v>
      </c>
    </row>
    <row r="22" spans="1:9">
      <c r="A22" s="230">
        <v>49039207</v>
      </c>
      <c r="B22" s="230">
        <v>49039207</v>
      </c>
      <c r="C22" s="230">
        <v>-7928.8</v>
      </c>
      <c r="D22" s="230"/>
      <c r="E22" s="230"/>
      <c r="F22" s="230">
        <v>-6571.43</v>
      </c>
      <c r="G22" s="230">
        <v>-500</v>
      </c>
      <c r="H22" s="230">
        <v>-1919.77</v>
      </c>
      <c r="I22" s="230">
        <v>-16920</v>
      </c>
    </row>
    <row r="23" spans="1:9">
      <c r="A23" s="230">
        <v>50154962</v>
      </c>
      <c r="B23" s="230">
        <v>50154962</v>
      </c>
      <c r="C23" s="230">
        <v>-2224.7399999999998</v>
      </c>
      <c r="D23" s="230"/>
      <c r="E23" s="230"/>
      <c r="F23" s="230">
        <v>-2058.25</v>
      </c>
      <c r="G23" s="230">
        <v>-500</v>
      </c>
      <c r="H23" s="230">
        <v>-322.43</v>
      </c>
      <c r="I23" s="230">
        <v>-5105.42</v>
      </c>
    </row>
    <row r="24" spans="1:9">
      <c r="A24" s="230">
        <v>51410210</v>
      </c>
      <c r="B24" s="230">
        <v>51410210</v>
      </c>
      <c r="C24" s="230">
        <v>-7565.1</v>
      </c>
      <c r="D24" s="230"/>
      <c r="E24" s="230"/>
      <c r="F24" s="230">
        <v>-7562.3</v>
      </c>
      <c r="G24" s="230">
        <v>-500</v>
      </c>
      <c r="H24" s="230">
        <v>-874.08</v>
      </c>
      <c r="I24" s="230">
        <v>-16501.48</v>
      </c>
    </row>
    <row r="25" spans="1:9">
      <c r="A25" s="230">
        <v>51412260</v>
      </c>
      <c r="B25" s="230">
        <v>51412260</v>
      </c>
      <c r="C25" s="230">
        <v>-4718.46</v>
      </c>
      <c r="D25" s="230"/>
      <c r="E25" s="230"/>
      <c r="F25" s="230">
        <v>-3585.66</v>
      </c>
      <c r="G25" s="230">
        <v>-500</v>
      </c>
      <c r="H25" s="230">
        <v>-615.88</v>
      </c>
      <c r="I25" s="230">
        <v>-9420</v>
      </c>
    </row>
    <row r="26" spans="1:9">
      <c r="A26" s="230">
        <v>51412426</v>
      </c>
      <c r="B26" s="230">
        <v>51412426</v>
      </c>
      <c r="C26" s="230">
        <v>-7693.8700000000008</v>
      </c>
      <c r="D26" s="230"/>
      <c r="E26" s="230"/>
      <c r="F26" s="230">
        <v>-5755.49</v>
      </c>
      <c r="G26" s="230">
        <v>-500</v>
      </c>
      <c r="H26" s="230">
        <v>-970.64</v>
      </c>
      <c r="I26" s="230">
        <v>-14920</v>
      </c>
    </row>
    <row r="27" spans="1:9">
      <c r="A27" s="230">
        <v>52200659</v>
      </c>
      <c r="B27" s="230">
        <v>52200659</v>
      </c>
      <c r="C27" s="230">
        <v>-149344.68</v>
      </c>
      <c r="D27" s="230"/>
      <c r="E27" s="230"/>
      <c r="F27" s="230">
        <v>-979.04</v>
      </c>
      <c r="G27" s="230">
        <v>0</v>
      </c>
      <c r="H27" s="230">
        <v>-611.88</v>
      </c>
      <c r="I27" s="230">
        <v>-150935.59999999998</v>
      </c>
    </row>
    <row r="28" spans="1:9">
      <c r="A28" s="230">
        <v>54502240</v>
      </c>
      <c r="B28" s="230">
        <v>54502240</v>
      </c>
      <c r="C28" s="230">
        <v>-5662.26</v>
      </c>
      <c r="D28" s="230"/>
      <c r="E28" s="230"/>
      <c r="F28" s="230">
        <v>-5514.13</v>
      </c>
      <c r="G28" s="230">
        <v>0</v>
      </c>
      <c r="H28" s="230">
        <v>-867.08</v>
      </c>
      <c r="I28" s="230">
        <v>-12043.47</v>
      </c>
    </row>
    <row r="29" spans="1:9">
      <c r="A29" s="230">
        <v>76714267</v>
      </c>
      <c r="B29" s="230">
        <v>52681535</v>
      </c>
      <c r="C29" s="230">
        <v>-4377.59</v>
      </c>
      <c r="D29" s="230"/>
      <c r="E29" s="230"/>
      <c r="F29" s="230">
        <v>-5232.96</v>
      </c>
      <c r="G29" s="230">
        <v>-350</v>
      </c>
      <c r="H29" s="230">
        <v>-483.45</v>
      </c>
      <c r="I29" s="230">
        <v>-10444</v>
      </c>
    </row>
    <row r="30" spans="1:9">
      <c r="A30" s="230">
        <v>76791329</v>
      </c>
      <c r="B30" s="230">
        <v>43719069</v>
      </c>
      <c r="C30" s="230">
        <v>-5958.09</v>
      </c>
      <c r="D30" s="230"/>
      <c r="E30" s="230"/>
      <c r="F30" s="230">
        <v>-4581.3900000000003</v>
      </c>
      <c r="G30" s="230">
        <v>-350</v>
      </c>
      <c r="H30" s="230">
        <v>-654.5200000000001</v>
      </c>
      <c r="I30" s="230">
        <v>-11544</v>
      </c>
    </row>
    <row r="31" spans="1:9">
      <c r="A31" s="230">
        <v>76918026</v>
      </c>
      <c r="B31" s="230">
        <v>49993317</v>
      </c>
      <c r="C31" s="230">
        <v>-16007.54</v>
      </c>
      <c r="D31" s="230"/>
      <c r="E31" s="230"/>
      <c r="F31" s="230">
        <v>-7902.74</v>
      </c>
      <c r="G31" s="230">
        <v>-350</v>
      </c>
      <c r="H31" s="230">
        <v>-1065.5999999999999</v>
      </c>
      <c r="I31" s="230">
        <v>-25325.88</v>
      </c>
    </row>
    <row r="32" spans="1:9">
      <c r="A32" s="230">
        <v>26298819</v>
      </c>
      <c r="B32" s="230">
        <v>26298819</v>
      </c>
      <c r="C32" s="230">
        <v>-5316.29</v>
      </c>
      <c r="D32" s="230"/>
      <c r="E32" s="230"/>
      <c r="F32" s="230">
        <v>-2253.8200000000002</v>
      </c>
      <c r="G32" s="230">
        <v>-500</v>
      </c>
      <c r="H32" s="230">
        <v>-39.61</v>
      </c>
      <c r="I32" s="230">
        <v>-8109.72</v>
      </c>
    </row>
    <row r="33" spans="1:9">
      <c r="A33" s="230">
        <v>32739670</v>
      </c>
      <c r="B33" s="230">
        <v>32739670</v>
      </c>
      <c r="C33" s="230">
        <v>-3926.77</v>
      </c>
      <c r="D33" s="230"/>
      <c r="E33" s="230"/>
      <c r="F33" s="230">
        <v>-3164.55</v>
      </c>
      <c r="G33" s="230">
        <v>-500</v>
      </c>
      <c r="H33" s="230">
        <v>-341.95000000000005</v>
      </c>
      <c r="I33" s="230">
        <v>-7933.27</v>
      </c>
    </row>
    <row r="34" spans="1:9">
      <c r="A34" s="230">
        <v>37558473</v>
      </c>
      <c r="B34" s="230">
        <v>37558473</v>
      </c>
      <c r="C34" s="230">
        <v>-3910.4</v>
      </c>
      <c r="D34" s="230"/>
      <c r="E34" s="230"/>
      <c r="F34" s="230">
        <v>-3405.81</v>
      </c>
      <c r="G34" s="230">
        <v>-500</v>
      </c>
      <c r="H34" s="230">
        <v>-249.51</v>
      </c>
      <c r="I34" s="230">
        <v>-8065.7199999999993</v>
      </c>
    </row>
    <row r="35" spans="1:9">
      <c r="A35" s="230">
        <v>40486868</v>
      </c>
      <c r="B35" s="230">
        <v>40486868</v>
      </c>
      <c r="C35" s="230">
        <v>-6277.15</v>
      </c>
      <c r="D35" s="230"/>
      <c r="E35" s="230"/>
      <c r="F35" s="230">
        <v>-1838.14</v>
      </c>
      <c r="G35" s="230">
        <v>0</v>
      </c>
      <c r="H35" s="230">
        <v>-464.71</v>
      </c>
      <c r="I35" s="230">
        <v>-8580</v>
      </c>
    </row>
    <row r="36" spans="1:9">
      <c r="A36" s="230">
        <v>47741472</v>
      </c>
      <c r="B36" s="230">
        <v>47741472</v>
      </c>
      <c r="C36" s="230">
        <v>-2924.59</v>
      </c>
      <c r="D36" s="230"/>
      <c r="E36" s="230"/>
      <c r="F36" s="230">
        <v>-3239.96</v>
      </c>
      <c r="G36" s="230">
        <v>-500</v>
      </c>
      <c r="H36" s="230">
        <v>-455.45</v>
      </c>
      <c r="I36" s="230">
        <v>-7120</v>
      </c>
    </row>
    <row r="37" spans="1:9">
      <c r="A37" s="230">
        <v>48010634</v>
      </c>
      <c r="B37" s="230">
        <v>48010634</v>
      </c>
      <c r="C37" s="230">
        <v>-23488.300000000003</v>
      </c>
      <c r="D37" s="230"/>
      <c r="E37" s="230"/>
      <c r="F37" s="230">
        <v>-932.43</v>
      </c>
      <c r="G37" s="230">
        <v>-500</v>
      </c>
      <c r="H37" s="230">
        <v>-947.3</v>
      </c>
      <c r="I37" s="230">
        <v>-25868.03</v>
      </c>
    </row>
    <row r="38" spans="1:9">
      <c r="A38" s="230">
        <v>48286635</v>
      </c>
      <c r="B38" s="230">
        <v>48286635</v>
      </c>
      <c r="C38" s="230">
        <v>-8011.27</v>
      </c>
      <c r="D38" s="230"/>
      <c r="E38" s="230"/>
      <c r="F38" s="230">
        <v>-7493.16</v>
      </c>
      <c r="G38" s="230">
        <v>0</v>
      </c>
      <c r="H38" s="230">
        <v>-1753.57</v>
      </c>
      <c r="I38" s="230">
        <v>-17258</v>
      </c>
    </row>
    <row r="39" spans="1:9">
      <c r="A39" s="230">
        <v>49039418</v>
      </c>
      <c r="B39" s="230">
        <v>49039418</v>
      </c>
      <c r="C39" s="230">
        <v>-3557.6</v>
      </c>
      <c r="D39" s="230"/>
      <c r="E39" s="230"/>
      <c r="F39" s="230">
        <v>-1566.9</v>
      </c>
      <c r="G39" s="230">
        <v>-500</v>
      </c>
      <c r="H39" s="230">
        <v>-504.95</v>
      </c>
      <c r="I39" s="230">
        <v>-6129.4500000000007</v>
      </c>
    </row>
    <row r="40" spans="1:9">
      <c r="A40" s="230">
        <v>50209185</v>
      </c>
      <c r="B40" s="230">
        <v>50209185</v>
      </c>
      <c r="C40" s="230">
        <v>-8932.16</v>
      </c>
      <c r="D40" s="230"/>
      <c r="E40" s="230"/>
      <c r="F40" s="230">
        <v>-725.53</v>
      </c>
      <c r="G40" s="230">
        <v>-500</v>
      </c>
      <c r="H40" s="230">
        <v>-243.29000000000002</v>
      </c>
      <c r="I40" s="230">
        <v>-10400.98</v>
      </c>
    </row>
    <row r="41" spans="1:9">
      <c r="A41" s="230">
        <v>52497450</v>
      </c>
      <c r="B41" s="230">
        <v>52497450</v>
      </c>
      <c r="C41" s="230">
        <v>-11987.79</v>
      </c>
      <c r="D41" s="230"/>
      <c r="E41" s="230"/>
      <c r="F41" s="230">
        <v>-1366.69</v>
      </c>
      <c r="G41" s="230">
        <v>-500</v>
      </c>
      <c r="H41" s="230">
        <v>-785.52</v>
      </c>
      <c r="I41" s="230">
        <v>-14640</v>
      </c>
    </row>
    <row r="42" spans="1:9">
      <c r="A42" s="230">
        <v>52612381</v>
      </c>
      <c r="B42" s="230">
        <v>52612381</v>
      </c>
      <c r="C42" s="230">
        <v>-6587.9000000000005</v>
      </c>
      <c r="D42" s="230"/>
      <c r="E42" s="230"/>
      <c r="F42" s="230">
        <v>-5322.68</v>
      </c>
      <c r="G42" s="230">
        <v>-500</v>
      </c>
      <c r="H42" s="230">
        <v>-1325.9</v>
      </c>
      <c r="I42" s="230">
        <v>-13736.48</v>
      </c>
    </row>
    <row r="43" spans="1:9">
      <c r="A43" s="230">
        <v>53497231</v>
      </c>
      <c r="B43" s="230">
        <v>53497231</v>
      </c>
      <c r="C43" s="230">
        <v>-4633.16</v>
      </c>
      <c r="D43" s="230"/>
      <c r="E43" s="230"/>
      <c r="F43" s="230">
        <v>-4045.96</v>
      </c>
      <c r="G43" s="230">
        <v>-500</v>
      </c>
      <c r="H43" s="230">
        <v>-310.88</v>
      </c>
      <c r="I43" s="230">
        <v>-9490</v>
      </c>
    </row>
    <row r="44" spans="1:9">
      <c r="A44" s="230">
        <v>54668427</v>
      </c>
      <c r="B44" s="230">
        <v>54668427</v>
      </c>
      <c r="C44" s="230">
        <v>-1521.1</v>
      </c>
      <c r="D44" s="230"/>
      <c r="E44" s="230"/>
      <c r="F44" s="230">
        <v>-1398.9</v>
      </c>
      <c r="G44" s="230">
        <v>-500</v>
      </c>
      <c r="H44" s="230">
        <v>0</v>
      </c>
      <c r="I44" s="230">
        <v>-3420</v>
      </c>
    </row>
    <row r="45" spans="1:9">
      <c r="A45" s="230">
        <v>39565743</v>
      </c>
      <c r="B45" s="230">
        <v>39565743</v>
      </c>
      <c r="C45" s="230">
        <v>-4989.2800000000007</v>
      </c>
      <c r="D45" s="230"/>
      <c r="E45" s="230"/>
      <c r="F45" s="230">
        <v>-137.5</v>
      </c>
      <c r="G45" s="230">
        <v>0</v>
      </c>
      <c r="H45" s="230">
        <v>-398.49</v>
      </c>
      <c r="I45" s="230">
        <v>-5525.27</v>
      </c>
    </row>
    <row r="46" spans="1:9">
      <c r="A46" s="230">
        <v>51172100</v>
      </c>
      <c r="B46" s="230">
        <v>51172100</v>
      </c>
      <c r="C46" s="230">
        <v>-24126.97</v>
      </c>
      <c r="D46" s="230"/>
      <c r="E46" s="230"/>
      <c r="F46" s="230">
        <v>-6205.39</v>
      </c>
      <c r="G46" s="230">
        <v>-500</v>
      </c>
      <c r="H46" s="230">
        <v>-1087.6400000000001</v>
      </c>
      <c r="I46" s="230">
        <v>-31920</v>
      </c>
    </row>
    <row r="47" spans="1:9">
      <c r="A47" s="230">
        <v>52610432</v>
      </c>
      <c r="B47" s="230">
        <v>52610432</v>
      </c>
      <c r="C47" s="230">
        <v>-7571.06</v>
      </c>
      <c r="D47" s="230"/>
      <c r="E47" s="230"/>
      <c r="F47" s="230">
        <v>-7334.42</v>
      </c>
      <c r="G47" s="230">
        <v>-500</v>
      </c>
      <c r="H47" s="230">
        <v>-1014.52</v>
      </c>
      <c r="I47" s="230">
        <v>-16420</v>
      </c>
    </row>
    <row r="48" spans="1:9">
      <c r="A48" s="230">
        <v>24106090</v>
      </c>
      <c r="B48" s="230">
        <v>24106090</v>
      </c>
      <c r="C48" s="230">
        <v>-8453.92</v>
      </c>
      <c r="D48" s="230"/>
      <c r="E48" s="230"/>
      <c r="F48" s="230">
        <v>-667.38</v>
      </c>
      <c r="G48" s="230">
        <v>0</v>
      </c>
      <c r="H48" s="230">
        <v>-365.19</v>
      </c>
      <c r="I48" s="230">
        <v>-9486.49</v>
      </c>
    </row>
    <row r="49" spans="1:9">
      <c r="A49" s="230">
        <v>28538858</v>
      </c>
      <c r="B49" s="230">
        <v>28538858</v>
      </c>
      <c r="C49" s="230">
        <v>-9715.99</v>
      </c>
      <c r="D49" s="230"/>
      <c r="E49" s="230"/>
      <c r="F49" s="230">
        <v>-889.72</v>
      </c>
      <c r="G49" s="230">
        <v>0</v>
      </c>
      <c r="H49" s="230">
        <v>-441.25</v>
      </c>
      <c r="I49" s="230">
        <v>-11046.960000000001</v>
      </c>
    </row>
    <row r="50" spans="1:9">
      <c r="A50" s="230">
        <v>28717519</v>
      </c>
      <c r="B50" s="230">
        <v>28717519</v>
      </c>
      <c r="C50" s="230">
        <v>-10217.280000000001</v>
      </c>
      <c r="D50" s="230"/>
      <c r="E50" s="230"/>
      <c r="F50" s="230">
        <v>-1873.28</v>
      </c>
      <c r="G50" s="230">
        <v>0</v>
      </c>
      <c r="H50" s="230">
        <v>-311.52</v>
      </c>
      <c r="I50" s="230">
        <v>-12402.08</v>
      </c>
    </row>
    <row r="51" spans="1:9">
      <c r="A51" s="230">
        <v>30306939</v>
      </c>
      <c r="B51" s="230">
        <v>30306939</v>
      </c>
      <c r="C51" s="230">
        <v>-13350.61</v>
      </c>
      <c r="D51" s="230"/>
      <c r="E51" s="230"/>
      <c r="F51" s="230">
        <v>-958.33</v>
      </c>
      <c r="G51" s="230">
        <v>0</v>
      </c>
      <c r="H51" s="230">
        <v>-457.6</v>
      </c>
      <c r="I51" s="230">
        <v>-14766.54</v>
      </c>
    </row>
    <row r="52" spans="1:9">
      <c r="A52" s="230">
        <v>30321898</v>
      </c>
      <c r="B52" s="230">
        <v>30321898</v>
      </c>
      <c r="C52" s="230">
        <v>-6677.77</v>
      </c>
      <c r="D52" s="230"/>
      <c r="E52" s="230"/>
      <c r="F52" s="230">
        <v>-2217.29</v>
      </c>
      <c r="G52" s="230">
        <v>0</v>
      </c>
      <c r="H52" s="230">
        <v>-322.94</v>
      </c>
      <c r="I52" s="230">
        <v>-9218</v>
      </c>
    </row>
    <row r="53" spans="1:9">
      <c r="A53" s="230">
        <v>30490696</v>
      </c>
      <c r="B53" s="230">
        <v>30490696</v>
      </c>
      <c r="C53" s="230">
        <v>-3078.94</v>
      </c>
      <c r="D53" s="230"/>
      <c r="E53" s="230"/>
      <c r="F53" s="230">
        <v>-3575.21</v>
      </c>
      <c r="G53" s="230">
        <v>0</v>
      </c>
      <c r="H53" s="230">
        <v>-341.03</v>
      </c>
      <c r="I53" s="230">
        <v>-6995.1799999999994</v>
      </c>
    </row>
    <row r="54" spans="1:9">
      <c r="A54" s="230">
        <v>31087580</v>
      </c>
      <c r="B54" s="230">
        <v>31087580</v>
      </c>
      <c r="C54" s="230">
        <v>-11621.46</v>
      </c>
      <c r="D54" s="230"/>
      <c r="E54" s="230"/>
      <c r="F54" s="230">
        <v>-1219.77</v>
      </c>
      <c r="G54" s="230">
        <v>0</v>
      </c>
      <c r="H54" s="230">
        <v>-414.1</v>
      </c>
      <c r="I54" s="230">
        <v>-13255.33</v>
      </c>
    </row>
    <row r="55" spans="1:9">
      <c r="A55" s="230">
        <v>31381615</v>
      </c>
      <c r="B55" s="230">
        <v>31381615</v>
      </c>
      <c r="C55" s="230">
        <v>-14856.66</v>
      </c>
      <c r="D55" s="230"/>
      <c r="E55" s="230"/>
      <c r="F55" s="230">
        <v>-952.13</v>
      </c>
      <c r="G55" s="230">
        <v>0</v>
      </c>
      <c r="H55" s="230">
        <v>-521.70000000000005</v>
      </c>
      <c r="I55" s="230">
        <v>-16330.490000000002</v>
      </c>
    </row>
    <row r="56" spans="1:9">
      <c r="A56" s="230">
        <v>31494947</v>
      </c>
      <c r="B56" s="230">
        <v>31494947</v>
      </c>
      <c r="C56" s="230">
        <v>-10922.27</v>
      </c>
      <c r="D56" s="230"/>
      <c r="E56" s="230"/>
      <c r="F56" s="230">
        <v>-2307.15</v>
      </c>
      <c r="G56" s="230">
        <v>0</v>
      </c>
      <c r="H56" s="230">
        <v>-550.80999999999995</v>
      </c>
      <c r="I56" s="230">
        <v>-13780.23</v>
      </c>
    </row>
    <row r="57" spans="1:9">
      <c r="A57" s="230">
        <v>31748930</v>
      </c>
      <c r="B57" s="230">
        <v>31748930</v>
      </c>
      <c r="C57" s="230">
        <v>-7521.83</v>
      </c>
      <c r="D57" s="230"/>
      <c r="E57" s="230"/>
      <c r="F57" s="230">
        <v>-1474.58</v>
      </c>
      <c r="G57" s="230">
        <v>0</v>
      </c>
      <c r="H57" s="230">
        <v>-610.72</v>
      </c>
      <c r="I57" s="230">
        <v>-9607.130000000001</v>
      </c>
    </row>
    <row r="58" spans="1:9">
      <c r="A58" s="230">
        <v>31748972</v>
      </c>
      <c r="B58" s="230">
        <v>31748972</v>
      </c>
      <c r="C58" s="230">
        <v>-15060.970000000001</v>
      </c>
      <c r="D58" s="230"/>
      <c r="E58" s="230"/>
      <c r="F58" s="230">
        <v>-2757.68</v>
      </c>
      <c r="G58" s="230">
        <v>0</v>
      </c>
      <c r="H58" s="230">
        <v>-676.61</v>
      </c>
      <c r="I58" s="230">
        <v>-18495.259999999998</v>
      </c>
    </row>
    <row r="59" spans="1:9">
      <c r="A59" s="230">
        <v>31749450</v>
      </c>
      <c r="B59" s="230">
        <v>31749450</v>
      </c>
      <c r="C59" s="230">
        <v>-23755.239999999998</v>
      </c>
      <c r="D59" s="230"/>
      <c r="E59" s="230"/>
      <c r="F59" s="230">
        <v>-2159.6799999999998</v>
      </c>
      <c r="G59" s="230">
        <v>0</v>
      </c>
      <c r="H59" s="230">
        <v>-345.18</v>
      </c>
      <c r="I59" s="230">
        <v>-26260.1</v>
      </c>
    </row>
    <row r="60" spans="1:9">
      <c r="A60" s="230">
        <v>31769250</v>
      </c>
      <c r="B60" s="230">
        <v>31769250</v>
      </c>
      <c r="C60" s="230">
        <v>-5559.56</v>
      </c>
      <c r="D60" s="230"/>
      <c r="E60" s="230"/>
      <c r="F60" s="230">
        <v>-6745.51</v>
      </c>
      <c r="G60" s="230">
        <v>0</v>
      </c>
      <c r="H60" s="230">
        <v>-559.65</v>
      </c>
      <c r="I60" s="230">
        <v>-12864.72</v>
      </c>
    </row>
    <row r="61" spans="1:9">
      <c r="A61" s="230">
        <v>31888608</v>
      </c>
      <c r="B61" s="230">
        <v>31888608</v>
      </c>
      <c r="C61" s="230">
        <v>-7518.61</v>
      </c>
      <c r="D61" s="230"/>
      <c r="E61" s="230"/>
      <c r="F61" s="230">
        <v>-1747.73</v>
      </c>
      <c r="G61" s="230">
        <v>0</v>
      </c>
      <c r="H61" s="230">
        <v>-345.16</v>
      </c>
      <c r="I61" s="230">
        <v>-9611.5</v>
      </c>
    </row>
    <row r="62" spans="1:9">
      <c r="A62" s="230">
        <v>31917072</v>
      </c>
      <c r="B62" s="230">
        <v>31917072</v>
      </c>
      <c r="C62" s="230">
        <v>-14473.5</v>
      </c>
      <c r="D62" s="230"/>
      <c r="E62" s="230"/>
      <c r="F62" s="230">
        <v>-1004.79</v>
      </c>
      <c r="G62" s="230">
        <v>0</v>
      </c>
      <c r="H62" s="230">
        <v>-500.59</v>
      </c>
      <c r="I62" s="230">
        <v>-15978.880000000001</v>
      </c>
    </row>
    <row r="63" spans="1:9">
      <c r="A63" s="230">
        <v>32110548</v>
      </c>
      <c r="B63" s="230">
        <v>32110548</v>
      </c>
      <c r="C63" s="230">
        <v>-15073.560000000001</v>
      </c>
      <c r="D63" s="230"/>
      <c r="E63" s="230"/>
      <c r="F63" s="230">
        <v>-1330.35</v>
      </c>
      <c r="G63" s="230">
        <v>0</v>
      </c>
      <c r="H63" s="230">
        <v>-620.15</v>
      </c>
      <c r="I63" s="230">
        <v>-17024.060000000001</v>
      </c>
    </row>
    <row r="64" spans="1:9">
      <c r="A64" s="230">
        <v>32194483</v>
      </c>
      <c r="B64" s="230">
        <v>32194483</v>
      </c>
      <c r="C64" s="230">
        <v>-16042.240000000002</v>
      </c>
      <c r="D64" s="230"/>
      <c r="E64" s="230"/>
      <c r="F64" s="230">
        <v>-3582.15</v>
      </c>
      <c r="G64" s="230">
        <v>0</v>
      </c>
      <c r="H64" s="230">
        <v>-760.25</v>
      </c>
      <c r="I64" s="230">
        <v>-20384.64</v>
      </c>
    </row>
    <row r="65" spans="1:9">
      <c r="A65" s="230">
        <v>32261396</v>
      </c>
      <c r="B65" s="230">
        <v>32261396</v>
      </c>
      <c r="C65" s="230">
        <v>-14179.19</v>
      </c>
      <c r="D65" s="230"/>
      <c r="E65" s="230"/>
      <c r="F65" s="230">
        <v>-1121.75</v>
      </c>
      <c r="G65" s="230">
        <v>0</v>
      </c>
      <c r="H65" s="230">
        <v>-493.5</v>
      </c>
      <c r="I65" s="230">
        <v>-15794.44</v>
      </c>
    </row>
    <row r="66" spans="1:9">
      <c r="A66" s="230">
        <v>32484547</v>
      </c>
      <c r="B66" s="230">
        <v>32484547</v>
      </c>
      <c r="C66" s="230">
        <v>-11135.17</v>
      </c>
      <c r="D66" s="230"/>
      <c r="E66" s="230"/>
      <c r="F66" s="230">
        <v>-44.63</v>
      </c>
      <c r="G66" s="230">
        <v>0</v>
      </c>
      <c r="H66" s="230">
        <v>-451.25</v>
      </c>
      <c r="I66" s="230">
        <v>-11631.05</v>
      </c>
    </row>
    <row r="67" spans="1:9">
      <c r="A67" s="230">
        <v>32857748</v>
      </c>
      <c r="B67" s="230">
        <v>32857748</v>
      </c>
      <c r="C67" s="230">
        <v>-12611.91</v>
      </c>
      <c r="D67" s="230"/>
      <c r="E67" s="230"/>
      <c r="F67" s="230">
        <v>-5647.3</v>
      </c>
      <c r="G67" s="230">
        <v>0</v>
      </c>
      <c r="H67" s="230">
        <v>-678.56</v>
      </c>
      <c r="I67" s="230">
        <v>-18937.77</v>
      </c>
    </row>
    <row r="68" spans="1:9">
      <c r="A68" s="230">
        <v>32993299</v>
      </c>
      <c r="B68" s="230">
        <v>32993299</v>
      </c>
      <c r="C68" s="230">
        <v>-15462.54</v>
      </c>
      <c r="D68" s="230"/>
      <c r="E68" s="230"/>
      <c r="F68" s="230">
        <v>-2542.14</v>
      </c>
      <c r="G68" s="230">
        <v>0</v>
      </c>
      <c r="H68" s="230">
        <v>-681</v>
      </c>
      <c r="I68" s="230">
        <v>-18685.68</v>
      </c>
    </row>
    <row r="69" spans="1:9">
      <c r="A69" s="230">
        <v>33037259</v>
      </c>
      <c r="B69" s="230">
        <v>33037259</v>
      </c>
      <c r="C69" s="230">
        <v>-14997.32</v>
      </c>
      <c r="D69" s="230"/>
      <c r="E69" s="230"/>
      <c r="F69" s="230">
        <v>-1893.68</v>
      </c>
      <c r="G69" s="230">
        <v>0</v>
      </c>
      <c r="H69" s="230">
        <v>-611.32000000000005</v>
      </c>
      <c r="I69" s="230">
        <v>-17502.32</v>
      </c>
    </row>
    <row r="70" spans="1:9">
      <c r="A70" s="230">
        <v>33037689</v>
      </c>
      <c r="B70" s="230">
        <v>33037689</v>
      </c>
      <c r="C70" s="230">
        <v>-5666.54</v>
      </c>
      <c r="D70" s="230"/>
      <c r="E70" s="230"/>
      <c r="F70" s="230">
        <v>0</v>
      </c>
      <c r="G70" s="230">
        <v>0</v>
      </c>
      <c r="H70" s="230">
        <v>-1.92</v>
      </c>
      <c r="I70" s="230">
        <v>-5668.46</v>
      </c>
    </row>
    <row r="71" spans="1:9">
      <c r="A71" s="230">
        <v>33158891</v>
      </c>
      <c r="B71" s="230">
        <v>33158891</v>
      </c>
      <c r="C71" s="230">
        <v>-2527.27</v>
      </c>
      <c r="D71" s="230"/>
      <c r="E71" s="230"/>
      <c r="F71" s="230">
        <v>-1279.45</v>
      </c>
      <c r="G71" s="230">
        <v>0</v>
      </c>
      <c r="H71" s="230">
        <v>-200.89</v>
      </c>
      <c r="I71" s="230">
        <v>-4007.61</v>
      </c>
    </row>
    <row r="72" spans="1:9">
      <c r="A72" s="230">
        <v>33343446</v>
      </c>
      <c r="B72" s="230">
        <v>33343446</v>
      </c>
      <c r="C72" s="230">
        <v>-13538.93</v>
      </c>
      <c r="D72" s="230"/>
      <c r="E72" s="230"/>
      <c r="F72" s="230">
        <v>-1526.96</v>
      </c>
      <c r="G72" s="230">
        <v>0</v>
      </c>
      <c r="H72" s="230">
        <v>-509.98</v>
      </c>
      <c r="I72" s="230">
        <v>-15575.869999999999</v>
      </c>
    </row>
    <row r="73" spans="1:9">
      <c r="A73" s="230">
        <v>33444170</v>
      </c>
      <c r="B73" s="230">
        <v>33444170</v>
      </c>
      <c r="C73" s="230">
        <v>-5669.18</v>
      </c>
      <c r="D73" s="230"/>
      <c r="E73" s="230"/>
      <c r="F73" s="230">
        <v>0</v>
      </c>
      <c r="G73" s="230">
        <v>0</v>
      </c>
      <c r="H73" s="230">
        <v>0</v>
      </c>
      <c r="I73" s="230">
        <v>-5669.18</v>
      </c>
    </row>
    <row r="74" spans="1:9">
      <c r="A74" s="230">
        <v>33495320</v>
      </c>
      <c r="B74" s="230">
        <v>33495320</v>
      </c>
      <c r="C74" s="230">
        <v>-12691.34</v>
      </c>
      <c r="D74" s="230"/>
      <c r="E74" s="230"/>
      <c r="F74" s="230">
        <v>-638.92999999999995</v>
      </c>
      <c r="G74" s="230">
        <v>0</v>
      </c>
      <c r="H74" s="230">
        <v>-517.45000000000005</v>
      </c>
      <c r="I74" s="230">
        <v>-13847.720000000001</v>
      </c>
    </row>
    <row r="75" spans="1:9">
      <c r="A75" s="230">
        <v>33538030</v>
      </c>
      <c r="B75" s="230">
        <v>33538030</v>
      </c>
      <c r="C75" s="230">
        <v>-11684</v>
      </c>
      <c r="D75" s="230"/>
      <c r="E75" s="230"/>
      <c r="F75" s="230">
        <v>-687.86</v>
      </c>
      <c r="G75" s="230">
        <v>0</v>
      </c>
      <c r="H75" s="230">
        <v>-426.56</v>
      </c>
      <c r="I75" s="230">
        <v>-12798.42</v>
      </c>
    </row>
    <row r="76" spans="1:9">
      <c r="A76" s="230">
        <v>33584670</v>
      </c>
      <c r="B76" s="230">
        <v>33584670</v>
      </c>
      <c r="C76" s="230">
        <v>-16608.62</v>
      </c>
      <c r="D76" s="230"/>
      <c r="E76" s="230"/>
      <c r="F76" s="230">
        <v>-5311.17</v>
      </c>
      <c r="G76" s="230">
        <v>-500</v>
      </c>
      <c r="H76" s="230">
        <v>-783.45999999999992</v>
      </c>
      <c r="I76" s="230">
        <v>-23203.25</v>
      </c>
    </row>
    <row r="77" spans="1:9">
      <c r="A77" s="230">
        <v>33584768</v>
      </c>
      <c r="B77" s="230">
        <v>33584768</v>
      </c>
      <c r="C77" s="230">
        <v>-14796.29</v>
      </c>
      <c r="D77" s="230"/>
      <c r="E77" s="230"/>
      <c r="F77" s="230">
        <v>-1483.25</v>
      </c>
      <c r="G77" s="230">
        <v>0</v>
      </c>
      <c r="H77" s="230">
        <v>-541.19000000000005</v>
      </c>
      <c r="I77" s="230">
        <v>-16820.73</v>
      </c>
    </row>
    <row r="78" spans="1:9">
      <c r="A78" s="230">
        <v>33614235</v>
      </c>
      <c r="B78" s="230">
        <v>33614235</v>
      </c>
      <c r="C78" s="230">
        <v>-11829.67</v>
      </c>
      <c r="D78" s="230"/>
      <c r="E78" s="230"/>
      <c r="F78" s="230">
        <v>-2388.9899999999998</v>
      </c>
      <c r="G78" s="230">
        <v>0</v>
      </c>
      <c r="H78" s="230">
        <v>-518.79999999999995</v>
      </c>
      <c r="I78" s="230">
        <v>-14737.46</v>
      </c>
    </row>
    <row r="79" spans="1:9">
      <c r="A79" s="230">
        <v>34183714</v>
      </c>
      <c r="B79" s="230">
        <v>34183714</v>
      </c>
      <c r="C79" s="230">
        <v>-5091.7700000000004</v>
      </c>
      <c r="D79" s="230"/>
      <c r="E79" s="230"/>
      <c r="F79" s="230">
        <v>-552.4</v>
      </c>
      <c r="G79" s="230">
        <v>0</v>
      </c>
      <c r="H79" s="230">
        <v>-204.54</v>
      </c>
      <c r="I79" s="230">
        <v>-5848.7099999999991</v>
      </c>
    </row>
    <row r="80" spans="1:9">
      <c r="A80" s="230">
        <v>34359816</v>
      </c>
      <c r="B80" s="230">
        <v>34359816</v>
      </c>
      <c r="C80" s="230">
        <v>-3731.11</v>
      </c>
      <c r="D80" s="230"/>
      <c r="E80" s="230"/>
      <c r="F80" s="230">
        <v>-1100.8399999999999</v>
      </c>
      <c r="G80" s="230">
        <v>0</v>
      </c>
      <c r="H80" s="230">
        <v>-241.5</v>
      </c>
      <c r="I80" s="230">
        <v>-5073.45</v>
      </c>
    </row>
    <row r="81" spans="1:9">
      <c r="A81" s="230">
        <v>34551646</v>
      </c>
      <c r="B81" s="230">
        <v>34551646</v>
      </c>
      <c r="C81" s="230">
        <v>-15976.900000000001</v>
      </c>
      <c r="D81" s="230"/>
      <c r="E81" s="230"/>
      <c r="F81" s="230">
        <v>-1136.47</v>
      </c>
      <c r="G81" s="230">
        <v>0</v>
      </c>
      <c r="H81" s="230">
        <v>-804.25</v>
      </c>
      <c r="I81" s="230">
        <v>-17917.62</v>
      </c>
    </row>
    <row r="82" spans="1:9">
      <c r="A82" s="230">
        <v>34646479</v>
      </c>
      <c r="B82" s="230">
        <v>34646479</v>
      </c>
      <c r="C82" s="230">
        <v>-11259.05</v>
      </c>
      <c r="D82" s="230"/>
      <c r="E82" s="230"/>
      <c r="F82" s="230">
        <v>-1408.19</v>
      </c>
      <c r="G82" s="230">
        <v>0</v>
      </c>
      <c r="H82" s="230">
        <v>-385.38</v>
      </c>
      <c r="I82" s="230">
        <v>-13052.619999999999</v>
      </c>
    </row>
    <row r="83" spans="1:9">
      <c r="A83" s="230">
        <v>34675308</v>
      </c>
      <c r="B83" s="230">
        <v>34675308</v>
      </c>
      <c r="C83" s="230">
        <v>-3470.6</v>
      </c>
      <c r="D83" s="230"/>
      <c r="E83" s="230"/>
      <c r="F83" s="230">
        <v>-5456.4</v>
      </c>
      <c r="G83" s="230">
        <v>0</v>
      </c>
      <c r="H83" s="230">
        <v>-477.78</v>
      </c>
      <c r="I83" s="230">
        <v>-9404.7800000000007</v>
      </c>
    </row>
    <row r="84" spans="1:9">
      <c r="A84" s="230">
        <v>34675731</v>
      </c>
      <c r="B84" s="230">
        <v>34675731</v>
      </c>
      <c r="C84" s="230">
        <v>-6414.46</v>
      </c>
      <c r="D84" s="230"/>
      <c r="E84" s="230"/>
      <c r="F84" s="230">
        <v>-673.25</v>
      </c>
      <c r="G84" s="230">
        <v>0</v>
      </c>
      <c r="H84" s="230">
        <v>-287.91000000000003</v>
      </c>
      <c r="I84" s="230">
        <v>-7375.62</v>
      </c>
    </row>
    <row r="85" spans="1:9">
      <c r="A85" s="230">
        <v>34676087</v>
      </c>
      <c r="B85" s="230">
        <v>34676087</v>
      </c>
      <c r="C85" s="230">
        <v>-13823.380000000001</v>
      </c>
      <c r="D85" s="230"/>
      <c r="E85" s="230"/>
      <c r="F85" s="230">
        <v>-232.04</v>
      </c>
      <c r="G85" s="230">
        <v>0</v>
      </c>
      <c r="H85" s="230">
        <v>-443.63</v>
      </c>
      <c r="I85" s="230">
        <v>-14499.05</v>
      </c>
    </row>
    <row r="86" spans="1:9">
      <c r="A86" s="230">
        <v>34710795</v>
      </c>
      <c r="B86" s="230">
        <v>34710795</v>
      </c>
      <c r="C86" s="230">
        <v>-5760.6100000000006</v>
      </c>
      <c r="D86" s="230"/>
      <c r="E86" s="230"/>
      <c r="F86" s="230">
        <v>-682.43</v>
      </c>
      <c r="G86" s="230">
        <v>0</v>
      </c>
      <c r="H86" s="230">
        <v>-232.38</v>
      </c>
      <c r="I86" s="230">
        <v>-6675.42</v>
      </c>
    </row>
    <row r="87" spans="1:9">
      <c r="A87" s="230">
        <v>35144955</v>
      </c>
      <c r="B87" s="230">
        <v>35144955</v>
      </c>
      <c r="C87" s="230">
        <v>-7739.83</v>
      </c>
      <c r="D87" s="230"/>
      <c r="E87" s="230"/>
      <c r="F87" s="230">
        <v>-280.27</v>
      </c>
      <c r="G87" s="230">
        <v>0</v>
      </c>
      <c r="H87" s="230">
        <v>-451.01</v>
      </c>
      <c r="I87" s="230">
        <v>-8471.11</v>
      </c>
    </row>
    <row r="88" spans="1:9">
      <c r="A88" s="230">
        <v>35244272</v>
      </c>
      <c r="B88" s="230">
        <v>35244272</v>
      </c>
      <c r="C88" s="230">
        <v>-12260.68</v>
      </c>
      <c r="D88" s="230"/>
      <c r="E88" s="230"/>
      <c r="F88" s="230">
        <v>-340.48</v>
      </c>
      <c r="G88" s="230">
        <v>0</v>
      </c>
      <c r="H88" s="230">
        <v>-350.2</v>
      </c>
      <c r="I88" s="230">
        <v>-12951.36</v>
      </c>
    </row>
    <row r="89" spans="1:9">
      <c r="A89" s="230">
        <v>35350426</v>
      </c>
      <c r="B89" s="230">
        <v>35350426</v>
      </c>
      <c r="C89" s="230">
        <v>-19935.21</v>
      </c>
      <c r="D89" s="230"/>
      <c r="E89" s="230"/>
      <c r="F89" s="230">
        <v>-732.6</v>
      </c>
      <c r="G89" s="230">
        <v>0</v>
      </c>
      <c r="H89" s="230">
        <v>-697.27</v>
      </c>
      <c r="I89" s="230">
        <v>-21365.08</v>
      </c>
    </row>
    <row r="90" spans="1:9">
      <c r="A90" s="230">
        <v>35463580</v>
      </c>
      <c r="B90" s="230">
        <v>35463580</v>
      </c>
      <c r="C90" s="230">
        <v>-8567.98</v>
      </c>
      <c r="D90" s="230"/>
      <c r="E90" s="230"/>
      <c r="F90" s="230">
        <v>-1030.27</v>
      </c>
      <c r="G90" s="230">
        <v>0</v>
      </c>
      <c r="H90" s="230">
        <v>-308.45</v>
      </c>
      <c r="I90" s="230">
        <v>-9906.7000000000007</v>
      </c>
    </row>
    <row r="91" spans="1:9">
      <c r="A91" s="230">
        <v>35572159</v>
      </c>
      <c r="B91" s="230">
        <v>35572159</v>
      </c>
      <c r="C91" s="230">
        <v>-328.2</v>
      </c>
      <c r="D91" s="230"/>
      <c r="E91" s="230"/>
      <c r="F91" s="230">
        <v>-295.17</v>
      </c>
      <c r="G91" s="230">
        <v>0</v>
      </c>
      <c r="H91" s="230">
        <v>-219.5</v>
      </c>
      <c r="I91" s="230">
        <v>-842.86999999999989</v>
      </c>
    </row>
    <row r="92" spans="1:9">
      <c r="A92" s="230">
        <v>35597025</v>
      </c>
      <c r="B92" s="230">
        <v>35597025</v>
      </c>
      <c r="C92" s="230">
        <v>-7807.24</v>
      </c>
      <c r="D92" s="230"/>
      <c r="E92" s="230"/>
      <c r="F92" s="230">
        <v>-3227.24</v>
      </c>
      <c r="G92" s="230">
        <v>0</v>
      </c>
      <c r="H92" s="230">
        <v>-468.89</v>
      </c>
      <c r="I92" s="230">
        <v>-11503.37</v>
      </c>
    </row>
    <row r="93" spans="1:9">
      <c r="A93" s="230">
        <v>35672736</v>
      </c>
      <c r="B93" s="230">
        <v>35672736</v>
      </c>
      <c r="C93" s="230">
        <v>-4525.1099999999997</v>
      </c>
      <c r="D93" s="230"/>
      <c r="E93" s="230"/>
      <c r="F93" s="230">
        <v>-2854.89</v>
      </c>
      <c r="G93" s="230">
        <v>0</v>
      </c>
      <c r="H93" s="230">
        <v>-298.33999999999997</v>
      </c>
      <c r="I93" s="230">
        <v>-7678.34</v>
      </c>
    </row>
    <row r="94" spans="1:9">
      <c r="A94" s="230">
        <v>35730411</v>
      </c>
      <c r="B94" s="230">
        <v>35730411</v>
      </c>
      <c r="C94" s="230">
        <v>-15319.05</v>
      </c>
      <c r="D94" s="230"/>
      <c r="E94" s="230"/>
      <c r="F94" s="230">
        <v>-3653.85</v>
      </c>
      <c r="G94" s="230">
        <v>0</v>
      </c>
      <c r="H94" s="230">
        <v>-719.61</v>
      </c>
      <c r="I94" s="230">
        <v>-19692.509999999998</v>
      </c>
    </row>
    <row r="95" spans="1:9">
      <c r="A95" s="230">
        <v>35759516</v>
      </c>
      <c r="B95" s="230">
        <v>35759516</v>
      </c>
      <c r="C95" s="230">
        <v>-7177.75</v>
      </c>
      <c r="D95" s="230"/>
      <c r="E95" s="230"/>
      <c r="F95" s="230">
        <v>-1795.91</v>
      </c>
      <c r="G95" s="230">
        <v>0</v>
      </c>
      <c r="H95" s="230">
        <v>-365.41</v>
      </c>
      <c r="I95" s="230">
        <v>-9339.07</v>
      </c>
    </row>
    <row r="96" spans="1:9">
      <c r="A96" s="230">
        <v>35759612</v>
      </c>
      <c r="B96" s="230">
        <v>35759612</v>
      </c>
      <c r="C96" s="230">
        <v>-2677.1099999999997</v>
      </c>
      <c r="D96" s="230"/>
      <c r="E96" s="230"/>
      <c r="F96" s="230">
        <v>-545.16999999999996</v>
      </c>
      <c r="G96" s="230">
        <v>0</v>
      </c>
      <c r="H96" s="230">
        <v>-271.49</v>
      </c>
      <c r="I96" s="230">
        <v>-3493.7700000000004</v>
      </c>
    </row>
    <row r="97" spans="1:9">
      <c r="A97" s="230">
        <v>35969554</v>
      </c>
      <c r="B97" s="230">
        <v>35969554</v>
      </c>
      <c r="C97" s="230">
        <v>-8918.02</v>
      </c>
      <c r="D97" s="230"/>
      <c r="E97" s="230"/>
      <c r="F97" s="230">
        <v>-515.19000000000005</v>
      </c>
      <c r="G97" s="230">
        <v>0</v>
      </c>
      <c r="H97" s="230">
        <v>-326.60000000000002</v>
      </c>
      <c r="I97" s="230">
        <v>-9759.8100000000013</v>
      </c>
    </row>
    <row r="98" spans="1:9">
      <c r="A98" s="230">
        <v>36088462</v>
      </c>
      <c r="B98" s="230">
        <v>36088462</v>
      </c>
      <c r="C98" s="230">
        <v>-8077.15</v>
      </c>
      <c r="D98" s="230"/>
      <c r="E98" s="230"/>
      <c r="F98" s="230">
        <v>-2607.92</v>
      </c>
      <c r="G98" s="230">
        <v>0</v>
      </c>
      <c r="H98" s="230">
        <v>-399.6</v>
      </c>
      <c r="I98" s="230">
        <v>-11084.67</v>
      </c>
    </row>
    <row r="99" spans="1:9">
      <c r="A99" s="230">
        <v>36463640</v>
      </c>
      <c r="B99" s="230">
        <v>36463640</v>
      </c>
      <c r="C99" s="230">
        <v>-3729.61</v>
      </c>
      <c r="D99" s="230"/>
      <c r="E99" s="230"/>
      <c r="F99" s="230">
        <v>-1254.3800000000001</v>
      </c>
      <c r="G99" s="230">
        <v>0</v>
      </c>
      <c r="H99" s="230">
        <v>-224.9</v>
      </c>
      <c r="I99" s="230">
        <v>-5208.8900000000003</v>
      </c>
    </row>
    <row r="100" spans="1:9">
      <c r="A100" s="230">
        <v>36531632</v>
      </c>
      <c r="B100" s="230">
        <v>36531632</v>
      </c>
      <c r="C100" s="230">
        <v>-23765.1</v>
      </c>
      <c r="D100" s="230"/>
      <c r="E100" s="230"/>
      <c r="F100" s="230">
        <v>-4280.28</v>
      </c>
      <c r="G100" s="230">
        <v>-500</v>
      </c>
      <c r="H100" s="230">
        <v>-721.55</v>
      </c>
      <c r="I100" s="230">
        <v>-29266.93</v>
      </c>
    </row>
    <row r="101" spans="1:9">
      <c r="A101" s="230">
        <v>36568592</v>
      </c>
      <c r="B101" s="230">
        <v>36568592</v>
      </c>
      <c r="C101" s="230">
        <v>-7488.24</v>
      </c>
      <c r="D101" s="230"/>
      <c r="E101" s="230"/>
      <c r="F101" s="230">
        <v>-1350.6</v>
      </c>
      <c r="G101" s="230">
        <v>0</v>
      </c>
      <c r="H101" s="230">
        <v>-279.42</v>
      </c>
      <c r="I101" s="230">
        <v>-9118.26</v>
      </c>
    </row>
    <row r="102" spans="1:9">
      <c r="A102" s="230">
        <v>36716491</v>
      </c>
      <c r="B102" s="230">
        <v>36716491</v>
      </c>
      <c r="C102" s="230">
        <v>-2839.59</v>
      </c>
      <c r="D102" s="230"/>
      <c r="E102" s="230"/>
      <c r="F102" s="230">
        <v>-3373.9</v>
      </c>
      <c r="G102" s="230">
        <v>0</v>
      </c>
      <c r="H102" s="230">
        <v>-295.95999999999998</v>
      </c>
      <c r="I102" s="230">
        <v>-6509.45</v>
      </c>
    </row>
    <row r="103" spans="1:9">
      <c r="A103" s="230">
        <v>36870994</v>
      </c>
      <c r="B103" s="230">
        <v>36870994</v>
      </c>
      <c r="C103" s="230">
        <v>-12117.33</v>
      </c>
      <c r="D103" s="230"/>
      <c r="E103" s="230"/>
      <c r="F103" s="230">
        <v>-175.97</v>
      </c>
      <c r="G103" s="230">
        <v>0</v>
      </c>
      <c r="H103" s="230">
        <v>-377.48</v>
      </c>
      <c r="I103" s="230">
        <v>-12670.78</v>
      </c>
    </row>
    <row r="104" spans="1:9">
      <c r="A104" s="230">
        <v>36908246</v>
      </c>
      <c r="B104" s="230">
        <v>36908246</v>
      </c>
      <c r="C104" s="230">
        <v>-6932.44</v>
      </c>
      <c r="D104" s="230"/>
      <c r="E104" s="230"/>
      <c r="F104" s="230">
        <v>-1914.39</v>
      </c>
      <c r="G104" s="230">
        <v>0</v>
      </c>
      <c r="H104" s="230">
        <v>-376.66</v>
      </c>
      <c r="I104" s="230">
        <v>-9223.49</v>
      </c>
    </row>
    <row r="105" spans="1:9">
      <c r="A105" s="230">
        <v>37058749</v>
      </c>
      <c r="B105" s="230">
        <v>37058749</v>
      </c>
      <c r="C105" s="230">
        <v>-9522.24</v>
      </c>
      <c r="D105" s="230"/>
      <c r="E105" s="230"/>
      <c r="F105" s="230">
        <v>-3399.15</v>
      </c>
      <c r="G105" s="230">
        <v>0</v>
      </c>
      <c r="H105" s="230">
        <v>-522.13</v>
      </c>
      <c r="I105" s="230">
        <v>-13443.52</v>
      </c>
    </row>
    <row r="106" spans="1:9">
      <c r="A106" s="230">
        <v>37509957</v>
      </c>
      <c r="B106" s="230">
        <v>37509957</v>
      </c>
      <c r="C106" s="230">
        <v>-12903.71</v>
      </c>
      <c r="D106" s="230"/>
      <c r="E106" s="230"/>
      <c r="F106" s="230">
        <v>-310.64999999999998</v>
      </c>
      <c r="G106" s="230">
        <v>0</v>
      </c>
      <c r="H106" s="230">
        <v>-380.8</v>
      </c>
      <c r="I106" s="230">
        <v>-13595.16</v>
      </c>
    </row>
    <row r="107" spans="1:9">
      <c r="A107" s="230">
        <v>37678910</v>
      </c>
      <c r="B107" s="230">
        <v>37678910</v>
      </c>
      <c r="C107" s="230">
        <v>-14499.509999999998</v>
      </c>
      <c r="D107" s="230"/>
      <c r="E107" s="230"/>
      <c r="F107" s="230">
        <v>-3328.59</v>
      </c>
      <c r="G107" s="230">
        <v>0</v>
      </c>
      <c r="H107" s="230">
        <v>-661.15</v>
      </c>
      <c r="I107" s="230">
        <v>-18489.25</v>
      </c>
    </row>
    <row r="108" spans="1:9">
      <c r="A108" s="230">
        <v>37758799</v>
      </c>
      <c r="B108" s="230">
        <v>37758799</v>
      </c>
      <c r="C108" s="230">
        <v>-7669</v>
      </c>
      <c r="D108" s="230"/>
      <c r="E108" s="230"/>
      <c r="F108" s="230">
        <v>-1138.43</v>
      </c>
      <c r="G108" s="230">
        <v>0</v>
      </c>
      <c r="H108" s="230">
        <v>-552.02</v>
      </c>
      <c r="I108" s="230">
        <v>-9359.4500000000007</v>
      </c>
    </row>
    <row r="109" spans="1:9">
      <c r="A109" s="230">
        <v>37813182</v>
      </c>
      <c r="B109" s="230">
        <v>37813182</v>
      </c>
      <c r="C109" s="230">
        <v>-764654.57</v>
      </c>
      <c r="D109" s="230"/>
      <c r="E109" s="230"/>
      <c r="F109" s="230">
        <v>-7519.1</v>
      </c>
      <c r="G109" s="230">
        <v>0</v>
      </c>
      <c r="H109" s="230">
        <v>-771.53</v>
      </c>
      <c r="I109" s="230">
        <v>-772945.2</v>
      </c>
    </row>
    <row r="110" spans="1:9">
      <c r="A110" s="230">
        <v>37977856</v>
      </c>
      <c r="B110" s="230">
        <v>37977856</v>
      </c>
      <c r="C110" s="230">
        <v>-14110.56</v>
      </c>
      <c r="D110" s="230"/>
      <c r="E110" s="230"/>
      <c r="F110" s="230">
        <v>-2710.97</v>
      </c>
      <c r="G110" s="230">
        <v>-500</v>
      </c>
      <c r="H110" s="230">
        <v>-767.65</v>
      </c>
      <c r="I110" s="230">
        <v>-18089.18</v>
      </c>
    </row>
    <row r="111" spans="1:9">
      <c r="A111" s="230">
        <v>38010461</v>
      </c>
      <c r="B111" s="230">
        <v>38010461</v>
      </c>
      <c r="C111" s="230">
        <v>-3029.85</v>
      </c>
      <c r="D111" s="230"/>
      <c r="E111" s="230"/>
      <c r="F111" s="230">
        <v>-4142.57</v>
      </c>
      <c r="G111" s="230">
        <v>0</v>
      </c>
      <c r="H111" s="230">
        <v>-383.62</v>
      </c>
      <c r="I111" s="230">
        <v>-7556.04</v>
      </c>
    </row>
    <row r="112" spans="1:9">
      <c r="A112" s="230">
        <v>38085959</v>
      </c>
      <c r="B112" s="230">
        <v>38085959</v>
      </c>
      <c r="C112" s="230">
        <v>-9941.84</v>
      </c>
      <c r="D112" s="230"/>
      <c r="E112" s="230"/>
      <c r="F112" s="230">
        <v>-2285.84</v>
      </c>
      <c r="G112" s="230">
        <v>0</v>
      </c>
      <c r="H112" s="230">
        <v>-438.88</v>
      </c>
      <c r="I112" s="230">
        <v>-12666.560000000001</v>
      </c>
    </row>
    <row r="113" spans="1:9">
      <c r="A113" s="230">
        <v>38086726</v>
      </c>
      <c r="B113" s="230">
        <v>38086726</v>
      </c>
      <c r="C113" s="230">
        <v>-20945.189999999999</v>
      </c>
      <c r="D113" s="230"/>
      <c r="E113" s="230"/>
      <c r="F113" s="230">
        <v>-2471.29</v>
      </c>
      <c r="G113" s="230">
        <v>0</v>
      </c>
      <c r="H113" s="230">
        <v>-1120.31</v>
      </c>
      <c r="I113" s="230">
        <v>-24536.79</v>
      </c>
    </row>
    <row r="114" spans="1:9">
      <c r="A114" s="230">
        <v>38184770</v>
      </c>
      <c r="B114" s="230">
        <v>38184770</v>
      </c>
      <c r="C114" s="230">
        <v>-7582.78</v>
      </c>
      <c r="D114" s="230"/>
      <c r="E114" s="230"/>
      <c r="F114" s="230">
        <v>-3382.27</v>
      </c>
      <c r="G114" s="230">
        <v>0</v>
      </c>
      <c r="H114" s="230">
        <v>-412.29</v>
      </c>
      <c r="I114" s="230">
        <v>-11377.34</v>
      </c>
    </row>
    <row r="115" spans="1:9">
      <c r="A115" s="230">
        <v>38184818</v>
      </c>
      <c r="B115" s="230">
        <v>38184818</v>
      </c>
      <c r="C115" s="230">
        <v>-12769.17</v>
      </c>
      <c r="D115" s="230"/>
      <c r="E115" s="230"/>
      <c r="F115" s="230">
        <v>-191.75</v>
      </c>
      <c r="G115" s="230">
        <v>0</v>
      </c>
      <c r="H115" s="230">
        <v>-424.7</v>
      </c>
      <c r="I115" s="230">
        <v>-13385.619999999999</v>
      </c>
    </row>
    <row r="116" spans="1:9">
      <c r="A116" s="230">
        <v>38254423</v>
      </c>
      <c r="B116" s="230">
        <v>38254423</v>
      </c>
      <c r="C116" s="230">
        <v>-12774.58</v>
      </c>
      <c r="D116" s="230"/>
      <c r="E116" s="230"/>
      <c r="F116" s="230">
        <v>-2703.05</v>
      </c>
      <c r="G116" s="230">
        <v>0</v>
      </c>
      <c r="H116" s="230">
        <v>-550.80999999999995</v>
      </c>
      <c r="I116" s="230">
        <v>-16028.439999999999</v>
      </c>
    </row>
    <row r="117" spans="1:9">
      <c r="A117" s="230">
        <v>38391110</v>
      </c>
      <c r="B117" s="230">
        <v>38391110</v>
      </c>
      <c r="C117" s="230">
        <v>-13509.560000000001</v>
      </c>
      <c r="D117" s="230"/>
      <c r="E117" s="230"/>
      <c r="F117" s="230">
        <v>-1028.21</v>
      </c>
      <c r="G117" s="230">
        <v>0</v>
      </c>
      <c r="H117" s="230">
        <v>-436.58</v>
      </c>
      <c r="I117" s="230">
        <v>-14974.349999999999</v>
      </c>
    </row>
    <row r="118" spans="1:9">
      <c r="A118" s="230">
        <v>38414247</v>
      </c>
      <c r="B118" s="230">
        <v>38414247</v>
      </c>
      <c r="C118" s="230">
        <v>-14983.970000000001</v>
      </c>
      <c r="D118" s="230"/>
      <c r="E118" s="230"/>
      <c r="F118" s="230">
        <v>-4894.12</v>
      </c>
      <c r="G118" s="230">
        <v>0</v>
      </c>
      <c r="H118" s="230">
        <v>-775.07</v>
      </c>
      <c r="I118" s="230">
        <v>-20653.16</v>
      </c>
    </row>
    <row r="119" spans="1:9">
      <c r="A119" s="230">
        <v>38442770</v>
      </c>
      <c r="B119" s="230">
        <v>38442770</v>
      </c>
      <c r="C119" s="230">
        <v>-6745.76</v>
      </c>
      <c r="D119" s="230"/>
      <c r="E119" s="230"/>
      <c r="F119" s="230">
        <v>-2637.14</v>
      </c>
      <c r="G119" s="230">
        <v>-500</v>
      </c>
      <c r="H119" s="230">
        <v>-413.01</v>
      </c>
      <c r="I119" s="230">
        <v>-10295.91</v>
      </c>
    </row>
    <row r="120" spans="1:9">
      <c r="A120" s="230">
        <v>38442956</v>
      </c>
      <c r="B120" s="230">
        <v>38442956</v>
      </c>
      <c r="C120" s="230">
        <v>-14458.68</v>
      </c>
      <c r="D120" s="230"/>
      <c r="E120" s="230"/>
      <c r="F120" s="230">
        <v>-3068.66</v>
      </c>
      <c r="G120" s="230">
        <v>0</v>
      </c>
      <c r="H120" s="230">
        <v>-694.88</v>
      </c>
      <c r="I120" s="230">
        <v>-18222.22</v>
      </c>
    </row>
    <row r="121" spans="1:9">
      <c r="A121" s="230">
        <v>38469902</v>
      </c>
      <c r="B121" s="230">
        <v>38469902</v>
      </c>
      <c r="C121" s="230">
        <v>-15542.150000000001</v>
      </c>
      <c r="D121" s="230"/>
      <c r="E121" s="230"/>
      <c r="F121" s="230">
        <v>-5363.26</v>
      </c>
      <c r="G121" s="230">
        <v>0</v>
      </c>
      <c r="H121" s="230">
        <v>-970.47</v>
      </c>
      <c r="I121" s="230">
        <v>-21875.88</v>
      </c>
    </row>
    <row r="122" spans="1:9">
      <c r="A122" s="230">
        <v>38612179</v>
      </c>
      <c r="B122" s="230">
        <v>38612179</v>
      </c>
      <c r="C122" s="230">
        <v>-2425.17</v>
      </c>
      <c r="D122" s="230"/>
      <c r="E122" s="230"/>
      <c r="F122" s="230">
        <v>-2711.78</v>
      </c>
      <c r="G122" s="230">
        <v>0</v>
      </c>
      <c r="H122" s="230">
        <v>-255.62</v>
      </c>
      <c r="I122" s="230">
        <v>-5392.57</v>
      </c>
    </row>
    <row r="123" spans="1:9">
      <c r="A123" s="230">
        <v>38724365</v>
      </c>
      <c r="B123" s="230">
        <v>38724365</v>
      </c>
      <c r="C123" s="230">
        <v>-10302.39</v>
      </c>
      <c r="D123" s="230"/>
      <c r="E123" s="230"/>
      <c r="F123" s="230">
        <v>-1323.19</v>
      </c>
      <c r="G123" s="230">
        <v>0</v>
      </c>
      <c r="H123" s="230">
        <v>-401.55</v>
      </c>
      <c r="I123" s="230">
        <v>-12027.13</v>
      </c>
    </row>
    <row r="124" spans="1:9">
      <c r="A124" s="230">
        <v>38724639</v>
      </c>
      <c r="B124" s="230">
        <v>38724639</v>
      </c>
      <c r="C124" s="230">
        <v>-5665.88</v>
      </c>
      <c r="D124" s="230"/>
      <c r="E124" s="230"/>
      <c r="F124" s="230">
        <v>-408.71</v>
      </c>
      <c r="G124" s="230">
        <v>0</v>
      </c>
      <c r="H124" s="230">
        <v>-725.44</v>
      </c>
      <c r="I124" s="230">
        <v>-6800.0300000000007</v>
      </c>
    </row>
    <row r="125" spans="1:9">
      <c r="A125" s="230">
        <v>38755320</v>
      </c>
      <c r="B125" s="230">
        <v>38755320</v>
      </c>
      <c r="C125" s="230">
        <v>-4138.42</v>
      </c>
      <c r="D125" s="230"/>
      <c r="E125" s="230"/>
      <c r="F125" s="230">
        <v>-3619.9</v>
      </c>
      <c r="G125" s="230">
        <v>0</v>
      </c>
      <c r="H125" s="230">
        <v>-393.49</v>
      </c>
      <c r="I125" s="230">
        <v>-8151.8099999999995</v>
      </c>
    </row>
    <row r="126" spans="1:9">
      <c r="A126" s="230">
        <v>38829070</v>
      </c>
      <c r="B126" s="230">
        <v>38829070</v>
      </c>
      <c r="C126" s="230">
        <v>-9959.6899999999987</v>
      </c>
      <c r="D126" s="230"/>
      <c r="E126" s="230"/>
      <c r="F126" s="230">
        <v>-8215.57</v>
      </c>
      <c r="G126" s="230">
        <v>0</v>
      </c>
      <c r="H126" s="230">
        <v>-963.9</v>
      </c>
      <c r="I126" s="230">
        <v>-19139.16</v>
      </c>
    </row>
    <row r="127" spans="1:9">
      <c r="A127" s="230">
        <v>39051976</v>
      </c>
      <c r="B127" s="230">
        <v>39051976</v>
      </c>
      <c r="C127" s="230">
        <v>-5832.94</v>
      </c>
      <c r="D127" s="230"/>
      <c r="E127" s="230"/>
      <c r="F127" s="230">
        <v>-3342.83</v>
      </c>
      <c r="G127" s="230">
        <v>0</v>
      </c>
      <c r="H127" s="230">
        <v>-510.55</v>
      </c>
      <c r="I127" s="230">
        <v>-9686.32</v>
      </c>
    </row>
    <row r="128" spans="1:9">
      <c r="A128" s="230">
        <v>39052194</v>
      </c>
      <c r="B128" s="230">
        <v>39052194</v>
      </c>
      <c r="C128" s="230">
        <v>-4480.4299999999994</v>
      </c>
      <c r="D128" s="230"/>
      <c r="E128" s="230"/>
      <c r="F128" s="230">
        <v>-1346.11</v>
      </c>
      <c r="G128" s="230">
        <v>0</v>
      </c>
      <c r="H128" s="230">
        <v>-285.41000000000003</v>
      </c>
      <c r="I128" s="230">
        <v>-6111.95</v>
      </c>
    </row>
    <row r="129" spans="1:9">
      <c r="A129" s="230">
        <v>39209898</v>
      </c>
      <c r="B129" s="230">
        <v>39209898</v>
      </c>
      <c r="C129" s="230">
        <v>-4083.4799999999996</v>
      </c>
      <c r="D129" s="230"/>
      <c r="E129" s="230"/>
      <c r="F129" s="230">
        <v>-2584.56</v>
      </c>
      <c r="G129" s="230">
        <v>0</v>
      </c>
      <c r="H129" s="230">
        <v>-294.86</v>
      </c>
      <c r="I129" s="230">
        <v>-6962.9</v>
      </c>
    </row>
    <row r="130" spans="1:9">
      <c r="A130" s="230">
        <v>39289884</v>
      </c>
      <c r="B130" s="230">
        <v>39289884</v>
      </c>
      <c r="C130" s="230">
        <v>-11917.25</v>
      </c>
      <c r="D130" s="230"/>
      <c r="E130" s="230"/>
      <c r="F130" s="230">
        <v>-375.96</v>
      </c>
      <c r="G130" s="230">
        <v>0</v>
      </c>
      <c r="H130" s="230">
        <v>-409.8</v>
      </c>
      <c r="I130" s="230">
        <v>-12703.009999999998</v>
      </c>
    </row>
    <row r="131" spans="1:9">
      <c r="A131" s="230">
        <v>39384160</v>
      </c>
      <c r="B131" s="230">
        <v>39384160</v>
      </c>
      <c r="C131" s="230">
        <v>-11669.490000000002</v>
      </c>
      <c r="D131" s="230"/>
      <c r="E131" s="230"/>
      <c r="F131" s="230">
        <v>-2529.77</v>
      </c>
      <c r="G131" s="230">
        <v>0</v>
      </c>
      <c r="H131" s="230">
        <v>-559.54999999999995</v>
      </c>
      <c r="I131" s="230">
        <v>-14758.810000000001</v>
      </c>
    </row>
    <row r="132" spans="1:9">
      <c r="A132" s="230">
        <v>39461676</v>
      </c>
      <c r="B132" s="230">
        <v>39461676</v>
      </c>
      <c r="C132" s="230">
        <v>-12155.5</v>
      </c>
      <c r="D132" s="230"/>
      <c r="E132" s="230"/>
      <c r="F132" s="230">
        <v>-2649.1</v>
      </c>
      <c r="G132" s="230">
        <v>0</v>
      </c>
      <c r="H132" s="230">
        <v>-515.41999999999996</v>
      </c>
      <c r="I132" s="230">
        <v>-15320.02</v>
      </c>
    </row>
    <row r="133" spans="1:9">
      <c r="A133" s="230">
        <v>39565702</v>
      </c>
      <c r="B133" s="230">
        <v>39565702</v>
      </c>
      <c r="C133" s="230">
        <v>-10040.61</v>
      </c>
      <c r="D133" s="230"/>
      <c r="E133" s="230"/>
      <c r="F133" s="230">
        <v>-124.8</v>
      </c>
      <c r="G133" s="230">
        <v>0</v>
      </c>
      <c r="H133" s="230">
        <v>-294.52</v>
      </c>
      <c r="I133" s="230">
        <v>-10459.93</v>
      </c>
    </row>
    <row r="134" spans="1:9">
      <c r="A134" s="230">
        <v>39597301</v>
      </c>
      <c r="B134" s="230">
        <v>39597301</v>
      </c>
      <c r="C134" s="230">
        <v>-9195.9599999999991</v>
      </c>
      <c r="D134" s="230"/>
      <c r="E134" s="230"/>
      <c r="F134" s="230">
        <v>-2014.51</v>
      </c>
      <c r="G134" s="230">
        <v>0</v>
      </c>
      <c r="H134" s="230">
        <v>-310.58</v>
      </c>
      <c r="I134" s="230">
        <v>-11521.05</v>
      </c>
    </row>
    <row r="135" spans="1:9">
      <c r="A135" s="230">
        <v>39634687</v>
      </c>
      <c r="B135" s="230">
        <v>39634687</v>
      </c>
      <c r="C135" s="230">
        <v>-13846.91</v>
      </c>
      <c r="D135" s="230"/>
      <c r="E135" s="230"/>
      <c r="F135" s="230">
        <v>-436.62</v>
      </c>
      <c r="G135" s="230">
        <v>0</v>
      </c>
      <c r="H135" s="230">
        <v>-378.15</v>
      </c>
      <c r="I135" s="230">
        <v>-14661.68</v>
      </c>
    </row>
    <row r="136" spans="1:9">
      <c r="A136" s="230">
        <v>39848095</v>
      </c>
      <c r="B136" s="230">
        <v>39848095</v>
      </c>
      <c r="C136" s="230">
        <v>-5833.48</v>
      </c>
      <c r="D136" s="230"/>
      <c r="E136" s="230"/>
      <c r="F136" s="230">
        <v>-2341.75</v>
      </c>
      <c r="G136" s="230">
        <v>0</v>
      </c>
      <c r="H136" s="230">
        <v>-351.56</v>
      </c>
      <c r="I136" s="230">
        <v>-8526.7900000000009</v>
      </c>
    </row>
    <row r="137" spans="1:9">
      <c r="A137" s="230">
        <v>40074673</v>
      </c>
      <c r="B137" s="230">
        <v>40074673</v>
      </c>
      <c r="C137" s="230">
        <v>-7989.53</v>
      </c>
      <c r="D137" s="230"/>
      <c r="E137" s="230"/>
      <c r="F137" s="230">
        <v>-512.20000000000005</v>
      </c>
      <c r="G137" s="230">
        <v>0</v>
      </c>
      <c r="H137" s="230">
        <v>-310.91000000000003</v>
      </c>
      <c r="I137" s="230">
        <v>-8812.64</v>
      </c>
    </row>
    <row r="138" spans="1:9">
      <c r="A138" s="230">
        <v>40167288</v>
      </c>
      <c r="B138" s="230">
        <v>40167288</v>
      </c>
      <c r="C138" s="230">
        <v>-14921.46</v>
      </c>
      <c r="D138" s="230"/>
      <c r="E138" s="230"/>
      <c r="F138" s="230">
        <v>-6989.63</v>
      </c>
      <c r="G138" s="230">
        <v>0</v>
      </c>
      <c r="H138" s="230">
        <v>-801.4</v>
      </c>
      <c r="I138" s="230">
        <v>-22712.489999999998</v>
      </c>
    </row>
    <row r="139" spans="1:9">
      <c r="A139" s="230">
        <v>40202624</v>
      </c>
      <c r="B139" s="230">
        <v>40202624</v>
      </c>
      <c r="C139" s="230">
        <v>-4153.88</v>
      </c>
      <c r="D139" s="230"/>
      <c r="E139" s="230"/>
      <c r="F139" s="230">
        <v>-5468.23</v>
      </c>
      <c r="G139" s="230">
        <v>0</v>
      </c>
      <c r="H139" s="230">
        <v>-481.58</v>
      </c>
      <c r="I139" s="230">
        <v>-10103.69</v>
      </c>
    </row>
    <row r="140" spans="1:9">
      <c r="A140" s="230">
        <v>40202922</v>
      </c>
      <c r="B140" s="230">
        <v>40202922</v>
      </c>
      <c r="C140" s="230">
        <v>-18246.39</v>
      </c>
      <c r="D140" s="230"/>
      <c r="E140" s="230"/>
      <c r="F140" s="230">
        <v>-3951.68</v>
      </c>
      <c r="G140" s="230">
        <v>0</v>
      </c>
      <c r="H140" s="230">
        <v>-867.81</v>
      </c>
      <c r="I140" s="230">
        <v>-23065.88</v>
      </c>
    </row>
    <row r="141" spans="1:9">
      <c r="A141" s="230">
        <v>40247565</v>
      </c>
      <c r="B141" s="230">
        <v>40247565</v>
      </c>
      <c r="C141" s="230">
        <v>-14996.93</v>
      </c>
      <c r="D141" s="230"/>
      <c r="E141" s="230"/>
      <c r="F141" s="230">
        <v>-4815.3999999999996</v>
      </c>
      <c r="G141" s="230">
        <v>0</v>
      </c>
      <c r="H141" s="230">
        <v>-806.61</v>
      </c>
      <c r="I141" s="230">
        <v>-20618.940000000002</v>
      </c>
    </row>
    <row r="142" spans="1:9">
      <c r="A142" s="230">
        <v>40248086</v>
      </c>
      <c r="B142" s="230">
        <v>40248086</v>
      </c>
      <c r="C142" s="230">
        <v>-14646.46</v>
      </c>
      <c r="D142" s="230"/>
      <c r="E142" s="230"/>
      <c r="F142" s="230">
        <v>-4815.68</v>
      </c>
      <c r="G142" s="230">
        <v>0</v>
      </c>
      <c r="H142" s="230">
        <v>-804.4</v>
      </c>
      <c r="I142" s="230">
        <v>-20266.54</v>
      </c>
    </row>
    <row r="143" spans="1:9">
      <c r="A143" s="230">
        <v>40248132</v>
      </c>
      <c r="B143" s="230">
        <v>40248132</v>
      </c>
      <c r="C143" s="230">
        <v>-6239.95</v>
      </c>
      <c r="D143" s="230"/>
      <c r="E143" s="230"/>
      <c r="F143" s="230">
        <v>-585.16</v>
      </c>
      <c r="G143" s="230">
        <v>0</v>
      </c>
      <c r="H143" s="230">
        <v>-525.53</v>
      </c>
      <c r="I143" s="230">
        <v>-7350.6399999999994</v>
      </c>
    </row>
    <row r="144" spans="1:9">
      <c r="A144" s="230">
        <v>40414340</v>
      </c>
      <c r="B144" s="230">
        <v>40414340</v>
      </c>
      <c r="C144" s="230">
        <v>-13717.939999999999</v>
      </c>
      <c r="D144" s="230"/>
      <c r="E144" s="230"/>
      <c r="F144" s="230">
        <v>-342.47</v>
      </c>
      <c r="G144" s="230">
        <v>0</v>
      </c>
      <c r="H144" s="230">
        <v>-526.30999999999995</v>
      </c>
      <c r="I144" s="230">
        <v>-14586.72</v>
      </c>
    </row>
    <row r="145" spans="1:9">
      <c r="A145" s="230">
        <v>40452865</v>
      </c>
      <c r="B145" s="230">
        <v>40452865</v>
      </c>
      <c r="C145" s="230">
        <v>-2602.33</v>
      </c>
      <c r="D145" s="230"/>
      <c r="E145" s="230"/>
      <c r="F145" s="230">
        <v>0</v>
      </c>
      <c r="G145" s="230">
        <v>0</v>
      </c>
      <c r="H145" s="230">
        <v>0</v>
      </c>
      <c r="I145" s="230">
        <v>-2602.33</v>
      </c>
    </row>
    <row r="146" spans="1:9">
      <c r="A146" s="230">
        <v>40643578</v>
      </c>
      <c r="B146" s="230">
        <v>40643578</v>
      </c>
      <c r="C146" s="230">
        <v>-12514</v>
      </c>
      <c r="D146" s="230"/>
      <c r="E146" s="230"/>
      <c r="F146" s="230">
        <v>-5987.27</v>
      </c>
      <c r="G146" s="230">
        <v>0</v>
      </c>
      <c r="H146" s="230">
        <v>-757.99</v>
      </c>
      <c r="I146" s="230">
        <v>-19259.260000000002</v>
      </c>
    </row>
    <row r="147" spans="1:9">
      <c r="A147" s="230">
        <v>40905991</v>
      </c>
      <c r="B147" s="230">
        <v>40905991</v>
      </c>
      <c r="C147" s="230">
        <v>-5907.3099999999995</v>
      </c>
      <c r="D147" s="230"/>
      <c r="E147" s="230"/>
      <c r="F147" s="230">
        <v>-2147.34</v>
      </c>
      <c r="G147" s="230">
        <v>0</v>
      </c>
      <c r="H147" s="230">
        <v>-404.81</v>
      </c>
      <c r="I147" s="230">
        <v>-8459.4599999999991</v>
      </c>
    </row>
    <row r="148" spans="1:9">
      <c r="A148" s="230">
        <v>40933473</v>
      </c>
      <c r="B148" s="230">
        <v>40933473</v>
      </c>
      <c r="C148" s="230">
        <v>-4617.7</v>
      </c>
      <c r="D148" s="230"/>
      <c r="E148" s="230"/>
      <c r="F148" s="230">
        <v>-1879.51</v>
      </c>
      <c r="G148" s="230">
        <v>0</v>
      </c>
      <c r="H148" s="230">
        <v>-317.01</v>
      </c>
      <c r="I148" s="230">
        <v>-6814.22</v>
      </c>
    </row>
    <row r="149" spans="1:9">
      <c r="A149" s="230">
        <v>40975560</v>
      </c>
      <c r="B149" s="230">
        <v>40975560</v>
      </c>
      <c r="C149" s="230">
        <v>-11072.03</v>
      </c>
      <c r="D149" s="230"/>
      <c r="E149" s="230"/>
      <c r="F149" s="230">
        <v>-749.71</v>
      </c>
      <c r="G149" s="230">
        <v>0</v>
      </c>
      <c r="H149" s="230">
        <v>-332.76</v>
      </c>
      <c r="I149" s="230">
        <v>-12154.5</v>
      </c>
    </row>
    <row r="150" spans="1:9">
      <c r="A150" s="230">
        <v>41332811</v>
      </c>
      <c r="B150" s="230">
        <v>41332811</v>
      </c>
      <c r="C150" s="230">
        <v>-7701.75</v>
      </c>
      <c r="D150" s="230"/>
      <c r="E150" s="230"/>
      <c r="F150" s="230">
        <v>-1735.4</v>
      </c>
      <c r="G150" s="230">
        <v>0</v>
      </c>
      <c r="H150" s="230">
        <v>-313.49</v>
      </c>
      <c r="I150" s="230">
        <v>-9750.64</v>
      </c>
    </row>
    <row r="151" spans="1:9">
      <c r="A151" s="230">
        <v>41363783</v>
      </c>
      <c r="B151" s="230">
        <v>41363783</v>
      </c>
      <c r="C151" s="230">
        <v>-5665.88</v>
      </c>
      <c r="D151" s="230"/>
      <c r="E151" s="230"/>
      <c r="F151" s="230">
        <v>0</v>
      </c>
      <c r="G151" s="230">
        <v>0</v>
      </c>
      <c r="H151" s="230">
        <v>0</v>
      </c>
      <c r="I151" s="230">
        <v>-5665.88</v>
      </c>
    </row>
    <row r="152" spans="1:9">
      <c r="A152" s="230">
        <v>41559441</v>
      </c>
      <c r="B152" s="230">
        <v>41559441</v>
      </c>
      <c r="C152" s="230">
        <v>-9029.93</v>
      </c>
      <c r="D152" s="230"/>
      <c r="E152" s="230"/>
      <c r="F152" s="230">
        <v>-3028.15</v>
      </c>
      <c r="G152" s="230">
        <v>0</v>
      </c>
      <c r="H152" s="230">
        <v>-607.79999999999995</v>
      </c>
      <c r="I152" s="230">
        <v>-12665.880000000001</v>
      </c>
    </row>
    <row r="153" spans="1:9">
      <c r="A153" s="230">
        <v>41962261</v>
      </c>
      <c r="B153" s="230">
        <v>41962261</v>
      </c>
      <c r="C153" s="230">
        <v>-4067.03</v>
      </c>
      <c r="D153" s="230"/>
      <c r="E153" s="230"/>
      <c r="F153" s="230">
        <v>-6455.3</v>
      </c>
      <c r="G153" s="230">
        <v>0</v>
      </c>
      <c r="H153" s="230">
        <v>-564.59</v>
      </c>
      <c r="I153" s="230">
        <v>-11086.919999999998</v>
      </c>
    </row>
    <row r="154" spans="1:9">
      <c r="A154" s="230">
        <v>42076776</v>
      </c>
      <c r="B154" s="230">
        <v>42076776</v>
      </c>
      <c r="C154" s="230">
        <v>-35008.36</v>
      </c>
      <c r="D154" s="230"/>
      <c r="E154" s="230"/>
      <c r="F154" s="230">
        <v>-1641.86</v>
      </c>
      <c r="G154" s="230">
        <v>0</v>
      </c>
      <c r="H154" s="230">
        <v>-160.66</v>
      </c>
      <c r="I154" s="230">
        <v>-36810.879999999997</v>
      </c>
    </row>
    <row r="155" spans="1:9">
      <c r="A155" s="230">
        <v>42076810</v>
      </c>
      <c r="B155" s="230">
        <v>42076810</v>
      </c>
      <c r="C155" s="230">
        <v>-14499.52</v>
      </c>
      <c r="D155" s="230"/>
      <c r="E155" s="230"/>
      <c r="F155" s="230">
        <v>-4711.91</v>
      </c>
      <c r="G155" s="230">
        <v>0</v>
      </c>
      <c r="H155" s="230">
        <v>-656.82</v>
      </c>
      <c r="I155" s="230">
        <v>-19868.25</v>
      </c>
    </row>
    <row r="156" spans="1:9">
      <c r="A156" s="230">
        <v>42165881</v>
      </c>
      <c r="B156" s="230">
        <v>42165881</v>
      </c>
      <c r="C156" s="230">
        <v>-4111.3599999999997</v>
      </c>
      <c r="D156" s="230"/>
      <c r="E156" s="230"/>
      <c r="F156" s="230">
        <v>-1437.46</v>
      </c>
      <c r="G156" s="230">
        <v>0</v>
      </c>
      <c r="H156" s="230">
        <v>-297.93</v>
      </c>
      <c r="I156" s="230">
        <v>-5846.75</v>
      </c>
    </row>
    <row r="157" spans="1:9">
      <c r="A157" s="230">
        <v>42508447</v>
      </c>
      <c r="B157" s="230">
        <v>42508447</v>
      </c>
      <c r="C157" s="230">
        <v>-14404.73</v>
      </c>
      <c r="D157" s="230"/>
      <c r="E157" s="230"/>
      <c r="F157" s="230">
        <v>-4970.75</v>
      </c>
      <c r="G157" s="230">
        <v>0</v>
      </c>
      <c r="H157" s="230">
        <v>-625.20000000000005</v>
      </c>
      <c r="I157" s="230">
        <v>-20000.68</v>
      </c>
    </row>
    <row r="158" spans="1:9">
      <c r="A158" s="230">
        <v>43002674</v>
      </c>
      <c r="B158" s="230">
        <v>43002674</v>
      </c>
      <c r="C158" s="230">
        <v>-7772.87</v>
      </c>
      <c r="D158" s="230"/>
      <c r="E158" s="230"/>
      <c r="F158" s="230">
        <v>-2206.16</v>
      </c>
      <c r="G158" s="230">
        <v>0</v>
      </c>
      <c r="H158" s="230">
        <v>-324.08999999999997</v>
      </c>
      <c r="I158" s="230">
        <v>-10303.119999999999</v>
      </c>
    </row>
    <row r="159" spans="1:9">
      <c r="A159" s="230">
        <v>43196864</v>
      </c>
      <c r="B159" s="230">
        <v>43196864</v>
      </c>
      <c r="C159" s="230">
        <v>-8669.99</v>
      </c>
      <c r="D159" s="230"/>
      <c r="E159" s="230"/>
      <c r="F159" s="230">
        <v>-1682.39</v>
      </c>
      <c r="G159" s="230">
        <v>0</v>
      </c>
      <c r="H159" s="230">
        <v>-353.97</v>
      </c>
      <c r="I159" s="230">
        <v>-10706.35</v>
      </c>
    </row>
    <row r="160" spans="1:9">
      <c r="A160" s="230">
        <v>43237109</v>
      </c>
      <c r="B160" s="230">
        <v>43237109</v>
      </c>
      <c r="C160" s="230">
        <v>-4892.68</v>
      </c>
      <c r="D160" s="230"/>
      <c r="E160" s="230"/>
      <c r="F160" s="230">
        <v>-9397.7999999999993</v>
      </c>
      <c r="G160" s="230">
        <v>0</v>
      </c>
      <c r="H160" s="230">
        <v>-693.15</v>
      </c>
      <c r="I160" s="230">
        <v>-14983.63</v>
      </c>
    </row>
    <row r="161" spans="1:9">
      <c r="A161" s="230">
        <v>43237210</v>
      </c>
      <c r="B161" s="230">
        <v>43237210</v>
      </c>
      <c r="C161" s="230">
        <v>-14748.880000000001</v>
      </c>
      <c r="D161" s="230"/>
      <c r="E161" s="230"/>
      <c r="F161" s="230">
        <v>-6518.93</v>
      </c>
      <c r="G161" s="230">
        <v>0</v>
      </c>
      <c r="H161" s="230">
        <v>-823.34</v>
      </c>
      <c r="I161" s="230">
        <v>-22091.15</v>
      </c>
    </row>
    <row r="162" spans="1:9">
      <c r="A162" s="230">
        <v>43616629</v>
      </c>
      <c r="B162" s="230">
        <v>43616629</v>
      </c>
      <c r="C162" s="230">
        <v>-31019.71</v>
      </c>
      <c r="D162" s="230"/>
      <c r="E162" s="230"/>
      <c r="F162" s="230">
        <v>-1002.33</v>
      </c>
      <c r="G162" s="230">
        <v>0</v>
      </c>
      <c r="H162" s="230">
        <v>-431.7</v>
      </c>
      <c r="I162" s="230">
        <v>-32453.739999999998</v>
      </c>
    </row>
    <row r="163" spans="1:9">
      <c r="A163" s="230">
        <v>43718863</v>
      </c>
      <c r="B163" s="230">
        <v>43718863</v>
      </c>
      <c r="C163" s="230">
        <v>-17329.61</v>
      </c>
      <c r="D163" s="230"/>
      <c r="E163" s="230"/>
      <c r="F163" s="230">
        <v>-1208.03</v>
      </c>
      <c r="G163" s="230">
        <v>0</v>
      </c>
      <c r="H163" s="230">
        <v>-728.39</v>
      </c>
      <c r="I163" s="230">
        <v>-19266.03</v>
      </c>
    </row>
    <row r="164" spans="1:9">
      <c r="A164" s="230">
        <v>43945296</v>
      </c>
      <c r="B164" s="230">
        <v>43945296</v>
      </c>
      <c r="C164" s="230">
        <v>-13805.75</v>
      </c>
      <c r="D164" s="230"/>
      <c r="E164" s="230"/>
      <c r="F164" s="230">
        <v>-3521.28</v>
      </c>
      <c r="G164" s="230">
        <v>0</v>
      </c>
      <c r="H164" s="230">
        <v>-572.4</v>
      </c>
      <c r="I164" s="230">
        <v>-17899.43</v>
      </c>
    </row>
    <row r="165" spans="1:9">
      <c r="A165" s="230">
        <v>43945609</v>
      </c>
      <c r="B165" s="230">
        <v>43945609</v>
      </c>
      <c r="C165" s="230">
        <v>-13463.23</v>
      </c>
      <c r="D165" s="230"/>
      <c r="E165" s="230"/>
      <c r="F165" s="230">
        <v>-2476.0700000000002</v>
      </c>
      <c r="G165" s="230">
        <v>0</v>
      </c>
      <c r="H165" s="230">
        <v>-601.15</v>
      </c>
      <c r="I165" s="230">
        <v>-16540.45</v>
      </c>
    </row>
    <row r="166" spans="1:9">
      <c r="A166" s="230">
        <v>44392386</v>
      </c>
      <c r="B166" s="230">
        <v>44392386</v>
      </c>
      <c r="C166" s="230">
        <v>-5076.07</v>
      </c>
      <c r="D166" s="230"/>
      <c r="E166" s="230"/>
      <c r="F166" s="230">
        <v>-2687.53</v>
      </c>
      <c r="G166" s="230">
        <v>0</v>
      </c>
      <c r="H166" s="230">
        <v>-399.01</v>
      </c>
      <c r="I166" s="230">
        <v>-8162.61</v>
      </c>
    </row>
    <row r="167" spans="1:9">
      <c r="A167" s="230">
        <v>44849449</v>
      </c>
      <c r="B167" s="230">
        <v>44849449</v>
      </c>
      <c r="C167" s="230">
        <v>-12254.970000000001</v>
      </c>
      <c r="D167" s="230"/>
      <c r="E167" s="230"/>
      <c r="F167" s="230">
        <v>-721.18</v>
      </c>
      <c r="G167" s="230">
        <v>0</v>
      </c>
      <c r="H167" s="230">
        <v>-405.4</v>
      </c>
      <c r="I167" s="230">
        <v>-13381.55</v>
      </c>
    </row>
    <row r="168" spans="1:9">
      <c r="A168" s="230">
        <v>45112901</v>
      </c>
      <c r="B168" s="230">
        <v>45112901</v>
      </c>
      <c r="C168" s="230">
        <v>-802.72</v>
      </c>
      <c r="D168" s="230"/>
      <c r="E168" s="230"/>
      <c r="F168" s="230">
        <v>-1.58</v>
      </c>
      <c r="G168" s="230">
        <v>0</v>
      </c>
      <c r="H168" s="230">
        <v>-312.5</v>
      </c>
      <c r="I168" s="230">
        <v>-1116.8</v>
      </c>
    </row>
    <row r="169" spans="1:9">
      <c r="A169" s="230">
        <v>45155626</v>
      </c>
      <c r="B169" s="230">
        <v>45155626</v>
      </c>
      <c r="C169" s="230">
        <v>-9978.18</v>
      </c>
      <c r="D169" s="230"/>
      <c r="E169" s="230"/>
      <c r="F169" s="230">
        <v>-5973.04</v>
      </c>
      <c r="G169" s="230">
        <v>0</v>
      </c>
      <c r="H169" s="230">
        <v>-594.87</v>
      </c>
      <c r="I169" s="230">
        <v>-16546.09</v>
      </c>
    </row>
    <row r="170" spans="1:9">
      <c r="A170" s="230">
        <v>45386189</v>
      </c>
      <c r="B170" s="230">
        <v>45386189</v>
      </c>
      <c r="C170" s="230">
        <v>-5669.18</v>
      </c>
      <c r="D170" s="230"/>
      <c r="E170" s="230"/>
      <c r="F170" s="230">
        <v>0</v>
      </c>
      <c r="G170" s="230">
        <v>0</v>
      </c>
      <c r="H170" s="230">
        <v>0</v>
      </c>
      <c r="I170" s="230">
        <v>-5669.18</v>
      </c>
    </row>
    <row r="171" spans="1:9">
      <c r="A171" s="230">
        <v>45523069</v>
      </c>
      <c r="B171" s="230">
        <v>45523069</v>
      </c>
      <c r="C171" s="230">
        <v>-2845.6400000000003</v>
      </c>
      <c r="D171" s="230"/>
      <c r="E171" s="230"/>
      <c r="F171" s="230">
        <v>-3631.22</v>
      </c>
      <c r="G171" s="230">
        <v>0</v>
      </c>
      <c r="H171" s="230">
        <v>-330.04</v>
      </c>
      <c r="I171" s="230">
        <v>-6806.9000000000005</v>
      </c>
    </row>
    <row r="172" spans="1:9">
      <c r="A172" s="230">
        <v>45613900</v>
      </c>
      <c r="B172" s="230">
        <v>45613900</v>
      </c>
      <c r="C172" s="230">
        <v>-10535.17</v>
      </c>
      <c r="D172" s="230"/>
      <c r="E172" s="230"/>
      <c r="F172" s="230">
        <v>-2158.6</v>
      </c>
      <c r="G172" s="230">
        <v>0</v>
      </c>
      <c r="H172" s="230">
        <v>-483.49</v>
      </c>
      <c r="I172" s="230">
        <v>-13177.259999999998</v>
      </c>
    </row>
    <row r="173" spans="1:9">
      <c r="A173" s="230">
        <v>45765415</v>
      </c>
      <c r="B173" s="230">
        <v>45765415</v>
      </c>
      <c r="C173" s="230">
        <v>-11783.01</v>
      </c>
      <c r="D173" s="230"/>
      <c r="E173" s="230"/>
      <c r="F173" s="230">
        <v>-1539.68</v>
      </c>
      <c r="G173" s="230">
        <v>0</v>
      </c>
      <c r="H173" s="230">
        <v>-401.7</v>
      </c>
      <c r="I173" s="230">
        <v>-13724.39</v>
      </c>
    </row>
    <row r="174" spans="1:9">
      <c r="A174" s="230">
        <v>45809270</v>
      </c>
      <c r="B174" s="230">
        <v>45809270</v>
      </c>
      <c r="C174" s="230">
        <v>-1553.55</v>
      </c>
      <c r="D174" s="230"/>
      <c r="E174" s="230"/>
      <c r="F174" s="230">
        <v>0</v>
      </c>
      <c r="G174" s="230">
        <v>0</v>
      </c>
      <c r="H174" s="230">
        <v>0</v>
      </c>
      <c r="I174" s="230">
        <v>-1553.55</v>
      </c>
    </row>
    <row r="175" spans="1:9">
      <c r="A175" s="230">
        <v>45847646</v>
      </c>
      <c r="B175" s="230">
        <v>45847646</v>
      </c>
      <c r="C175" s="230">
        <v>-10058.41</v>
      </c>
      <c r="D175" s="230"/>
      <c r="E175" s="230"/>
      <c r="F175" s="230">
        <v>-1104.83</v>
      </c>
      <c r="G175" s="230">
        <v>0</v>
      </c>
      <c r="H175" s="230">
        <v>-348.39</v>
      </c>
      <c r="I175" s="230">
        <v>-11511.630000000001</v>
      </c>
    </row>
    <row r="176" spans="1:9">
      <c r="A176" s="230">
        <v>45889449</v>
      </c>
      <c r="B176" s="230">
        <v>45889449</v>
      </c>
      <c r="C176" s="230">
        <v>-12583.08</v>
      </c>
      <c r="D176" s="230"/>
      <c r="E176" s="230"/>
      <c r="F176" s="230">
        <v>-2051.25</v>
      </c>
      <c r="G176" s="230">
        <v>0</v>
      </c>
      <c r="H176" s="230">
        <v>-612.77</v>
      </c>
      <c r="I176" s="230">
        <v>-15247.099999999999</v>
      </c>
    </row>
    <row r="177" spans="1:9">
      <c r="A177" s="230">
        <v>45889901</v>
      </c>
      <c r="B177" s="230">
        <v>45889901</v>
      </c>
      <c r="C177" s="230">
        <v>-21439.670000000002</v>
      </c>
      <c r="D177" s="230"/>
      <c r="E177" s="230"/>
      <c r="F177" s="230">
        <v>-5481.57</v>
      </c>
      <c r="G177" s="230">
        <v>0</v>
      </c>
      <c r="H177" s="230">
        <v>-981.69</v>
      </c>
      <c r="I177" s="230">
        <v>-27902.93</v>
      </c>
    </row>
    <row r="178" spans="1:9">
      <c r="A178" s="230">
        <v>46051079</v>
      </c>
      <c r="B178" s="230">
        <v>46051079</v>
      </c>
      <c r="C178" s="230">
        <v>-3367.68</v>
      </c>
      <c r="D178" s="230"/>
      <c r="E178" s="230"/>
      <c r="F178" s="230">
        <v>-2439.39</v>
      </c>
      <c r="G178" s="230">
        <v>0</v>
      </c>
      <c r="H178" s="230">
        <v>-257.14</v>
      </c>
      <c r="I178" s="230">
        <v>-6064.2100000000009</v>
      </c>
    </row>
    <row r="179" spans="1:9">
      <c r="A179" s="230">
        <v>46349940</v>
      </c>
      <c r="B179" s="230">
        <v>46349940</v>
      </c>
      <c r="C179" s="230">
        <v>-3473.84</v>
      </c>
      <c r="D179" s="230"/>
      <c r="E179" s="230"/>
      <c r="F179" s="230">
        <v>-933.15</v>
      </c>
      <c r="G179" s="230">
        <v>0</v>
      </c>
      <c r="H179" s="230">
        <v>-192.89</v>
      </c>
      <c r="I179" s="230">
        <v>-4599.88</v>
      </c>
    </row>
    <row r="180" spans="1:9">
      <c r="A180" s="230">
        <v>46392476</v>
      </c>
      <c r="B180" s="230">
        <v>46392476</v>
      </c>
      <c r="C180" s="230">
        <v>-13935.689999999999</v>
      </c>
      <c r="D180" s="230"/>
      <c r="E180" s="230"/>
      <c r="F180" s="230">
        <v>-5564.56</v>
      </c>
      <c r="G180" s="230">
        <v>0</v>
      </c>
      <c r="H180" s="230">
        <v>-765.63</v>
      </c>
      <c r="I180" s="230">
        <v>-20265.88</v>
      </c>
    </row>
    <row r="181" spans="1:9">
      <c r="A181" s="230">
        <v>47044541</v>
      </c>
      <c r="B181" s="230">
        <v>47044541</v>
      </c>
      <c r="C181" s="230">
        <v>-6925.3899999999994</v>
      </c>
      <c r="D181" s="230"/>
      <c r="E181" s="230"/>
      <c r="F181" s="230">
        <v>-844.59</v>
      </c>
      <c r="G181" s="230">
        <v>0</v>
      </c>
      <c r="H181" s="230">
        <v>-233.13</v>
      </c>
      <c r="I181" s="230">
        <v>-8003.1100000000006</v>
      </c>
    </row>
    <row r="182" spans="1:9">
      <c r="A182" s="230">
        <v>47044830</v>
      </c>
      <c r="B182" s="230">
        <v>47044830</v>
      </c>
      <c r="C182" s="230">
        <v>-9884.7900000000009</v>
      </c>
      <c r="D182" s="230"/>
      <c r="E182" s="230"/>
      <c r="F182" s="230">
        <v>-2019.34</v>
      </c>
      <c r="G182" s="230">
        <v>0</v>
      </c>
      <c r="H182" s="230">
        <v>-391.19</v>
      </c>
      <c r="I182" s="230">
        <v>-12295.32</v>
      </c>
    </row>
    <row r="183" spans="1:9">
      <c r="A183" s="230">
        <v>47045190</v>
      </c>
      <c r="B183" s="230">
        <v>47045190</v>
      </c>
      <c r="C183" s="230">
        <v>-3084.59</v>
      </c>
      <c r="D183" s="230"/>
      <c r="E183" s="230"/>
      <c r="F183" s="230">
        <v>-2171.9699999999998</v>
      </c>
      <c r="G183" s="230">
        <v>0</v>
      </c>
      <c r="H183" s="230">
        <v>-481.39</v>
      </c>
      <c r="I183" s="230">
        <v>-5737.9500000000007</v>
      </c>
    </row>
    <row r="184" spans="1:9">
      <c r="A184" s="230">
        <v>47100660</v>
      </c>
      <c r="B184" s="230">
        <v>47100660</v>
      </c>
      <c r="C184" s="230">
        <v>-701.23</v>
      </c>
      <c r="D184" s="230"/>
      <c r="E184" s="230"/>
      <c r="F184" s="230">
        <v>0</v>
      </c>
      <c r="G184" s="230">
        <v>0</v>
      </c>
      <c r="H184" s="230">
        <v>-25.49</v>
      </c>
      <c r="I184" s="230">
        <v>-726.72</v>
      </c>
    </row>
    <row r="185" spans="1:9">
      <c r="A185" s="230">
        <v>47167064</v>
      </c>
      <c r="B185" s="230">
        <v>47167064</v>
      </c>
      <c r="C185" s="230">
        <v>-1421.81</v>
      </c>
      <c r="D185" s="230"/>
      <c r="E185" s="230"/>
      <c r="F185" s="230">
        <v>-1758.38</v>
      </c>
      <c r="G185" s="230">
        <v>-500</v>
      </c>
      <c r="H185" s="230">
        <v>-184.05</v>
      </c>
      <c r="I185" s="230">
        <v>-3864.24</v>
      </c>
    </row>
    <row r="186" spans="1:9">
      <c r="A186" s="230">
        <v>47403954</v>
      </c>
      <c r="B186" s="230">
        <v>47403954</v>
      </c>
      <c r="C186" s="230">
        <v>-6004.64</v>
      </c>
      <c r="D186" s="230"/>
      <c r="E186" s="230"/>
      <c r="F186" s="230">
        <v>-4760.17</v>
      </c>
      <c r="G186" s="230">
        <v>0</v>
      </c>
      <c r="H186" s="230">
        <v>-654.45000000000005</v>
      </c>
      <c r="I186" s="230">
        <v>-11419.26</v>
      </c>
    </row>
    <row r="187" spans="1:9">
      <c r="A187" s="230">
        <v>47403990</v>
      </c>
      <c r="B187" s="230">
        <v>47403990</v>
      </c>
      <c r="C187" s="230">
        <v>-2814.4700000000003</v>
      </c>
      <c r="D187" s="230"/>
      <c r="E187" s="230"/>
      <c r="F187" s="230">
        <v>-1466.52</v>
      </c>
      <c r="G187" s="230">
        <v>0</v>
      </c>
      <c r="H187" s="230">
        <v>-200.29</v>
      </c>
      <c r="I187" s="230">
        <v>-4481.28</v>
      </c>
    </row>
    <row r="188" spans="1:9">
      <c r="A188" s="230">
        <v>47477770</v>
      </c>
      <c r="B188" s="230">
        <v>47477770</v>
      </c>
      <c r="C188" s="230">
        <v>-12804.060000000001</v>
      </c>
      <c r="D188" s="230"/>
      <c r="E188" s="230"/>
      <c r="F188" s="230">
        <v>-2106.1799999999998</v>
      </c>
      <c r="G188" s="230">
        <v>0</v>
      </c>
      <c r="H188" s="230">
        <v>-504.4</v>
      </c>
      <c r="I188" s="230">
        <v>-15414.64</v>
      </c>
    </row>
    <row r="189" spans="1:9">
      <c r="A189" s="230">
        <v>47740625</v>
      </c>
      <c r="B189" s="230">
        <v>47740625</v>
      </c>
      <c r="C189" s="230">
        <v>-11996.560000000001</v>
      </c>
      <c r="D189" s="230"/>
      <c r="E189" s="230"/>
      <c r="F189" s="230">
        <v>-1415.44</v>
      </c>
      <c r="G189" s="230">
        <v>0</v>
      </c>
      <c r="H189" s="230">
        <v>-437.17</v>
      </c>
      <c r="I189" s="230">
        <v>-13849.17</v>
      </c>
    </row>
    <row r="190" spans="1:9">
      <c r="A190" s="230">
        <v>48286306</v>
      </c>
      <c r="B190" s="230">
        <v>48286306</v>
      </c>
      <c r="C190" s="230">
        <v>-15859.739999999998</v>
      </c>
      <c r="D190" s="230"/>
      <c r="E190" s="230"/>
      <c r="F190" s="230">
        <v>-3940.88</v>
      </c>
      <c r="G190" s="230">
        <v>0</v>
      </c>
      <c r="H190" s="230">
        <v>-514.54</v>
      </c>
      <c r="I190" s="230">
        <v>-20315.16</v>
      </c>
    </row>
    <row r="191" spans="1:9">
      <c r="A191" s="230">
        <v>48351300</v>
      </c>
      <c r="B191" s="230">
        <v>48351300</v>
      </c>
      <c r="C191" s="230">
        <v>-5736.53</v>
      </c>
      <c r="D191" s="230"/>
      <c r="E191" s="230"/>
      <c r="F191" s="230">
        <v>-2375.4899999999998</v>
      </c>
      <c r="G191" s="230">
        <v>0</v>
      </c>
      <c r="H191" s="230">
        <v>-207.29</v>
      </c>
      <c r="I191" s="230">
        <v>-8319.31</v>
      </c>
    </row>
    <row r="192" spans="1:9">
      <c r="A192" s="230">
        <v>48489104</v>
      </c>
      <c r="B192" s="230">
        <v>48489104</v>
      </c>
      <c r="C192" s="230">
        <v>-13629.82</v>
      </c>
      <c r="D192" s="230"/>
      <c r="E192" s="230"/>
      <c r="F192" s="230">
        <v>-4696.21</v>
      </c>
      <c r="G192" s="230">
        <v>0</v>
      </c>
      <c r="H192" s="230">
        <v>-714.13</v>
      </c>
      <c r="I192" s="230">
        <v>-19040.16</v>
      </c>
    </row>
    <row r="193" spans="1:9">
      <c r="A193" s="230">
        <v>48643068</v>
      </c>
      <c r="B193" s="230">
        <v>48643068</v>
      </c>
      <c r="C193" s="230">
        <v>-14893.740000000002</v>
      </c>
      <c r="D193" s="230"/>
      <c r="E193" s="230"/>
      <c r="F193" s="230">
        <v>-7301.17</v>
      </c>
      <c r="G193" s="230">
        <v>0</v>
      </c>
      <c r="H193" s="230">
        <v>-970.97</v>
      </c>
      <c r="I193" s="230">
        <v>-23165.88</v>
      </c>
    </row>
    <row r="194" spans="1:9">
      <c r="A194" s="230">
        <v>48860380</v>
      </c>
      <c r="B194" s="230">
        <v>48860380</v>
      </c>
      <c r="C194" s="230">
        <v>-13894.36</v>
      </c>
      <c r="D194" s="230"/>
      <c r="E194" s="230"/>
      <c r="F194" s="230">
        <v>-3858.77</v>
      </c>
      <c r="G194" s="230">
        <v>0</v>
      </c>
      <c r="H194" s="230">
        <v>-620.94000000000005</v>
      </c>
      <c r="I194" s="230">
        <v>-18374.07</v>
      </c>
    </row>
    <row r="195" spans="1:9">
      <c r="A195" s="230">
        <v>49039118</v>
      </c>
      <c r="B195" s="230">
        <v>49039118</v>
      </c>
      <c r="C195" s="230">
        <v>-15073.029999999999</v>
      </c>
      <c r="D195" s="230"/>
      <c r="E195" s="230"/>
      <c r="F195" s="230">
        <v>-3530.23</v>
      </c>
      <c r="G195" s="230">
        <v>0</v>
      </c>
      <c r="H195" s="230">
        <v>-764.64</v>
      </c>
      <c r="I195" s="230">
        <v>-19367.900000000001</v>
      </c>
    </row>
    <row r="196" spans="1:9">
      <c r="A196" s="230">
        <v>49082220</v>
      </c>
      <c r="B196" s="230">
        <v>49082220</v>
      </c>
      <c r="C196" s="230">
        <v>-11303.150000000001</v>
      </c>
      <c r="D196" s="230"/>
      <c r="E196" s="230"/>
      <c r="F196" s="230">
        <v>-5093.93</v>
      </c>
      <c r="G196" s="230">
        <v>0</v>
      </c>
      <c r="H196" s="230">
        <v>-654.09</v>
      </c>
      <c r="I196" s="230">
        <v>-17051.170000000002</v>
      </c>
    </row>
    <row r="197" spans="1:9">
      <c r="A197" s="230">
        <v>49082507</v>
      </c>
      <c r="B197" s="230">
        <v>49082507</v>
      </c>
      <c r="C197" s="230">
        <v>-8185.84</v>
      </c>
      <c r="D197" s="230"/>
      <c r="E197" s="230"/>
      <c r="F197" s="230">
        <v>-878.53</v>
      </c>
      <c r="G197" s="230">
        <v>0</v>
      </c>
      <c r="H197" s="230">
        <v>-249.72</v>
      </c>
      <c r="I197" s="230">
        <v>-9314.09</v>
      </c>
    </row>
    <row r="198" spans="1:9">
      <c r="A198" s="230">
        <v>49083560</v>
      </c>
      <c r="B198" s="230">
        <v>49083560</v>
      </c>
      <c r="C198" s="230">
        <v>-4913.8599999999997</v>
      </c>
      <c r="D198" s="230"/>
      <c r="E198" s="230"/>
      <c r="F198" s="230">
        <v>-1983.37</v>
      </c>
      <c r="G198" s="230">
        <v>-500</v>
      </c>
      <c r="H198" s="230">
        <v>-337.87</v>
      </c>
      <c r="I198" s="230">
        <v>-7735.1</v>
      </c>
    </row>
    <row r="199" spans="1:9">
      <c r="A199" s="230">
        <v>49144092</v>
      </c>
      <c r="B199" s="230">
        <v>49144092</v>
      </c>
      <c r="C199" s="230">
        <v>-13908.01</v>
      </c>
      <c r="D199" s="230"/>
      <c r="E199" s="230"/>
      <c r="F199" s="230">
        <v>-6989.17</v>
      </c>
      <c r="G199" s="230">
        <v>-500</v>
      </c>
      <c r="H199" s="230">
        <v>-1188.05</v>
      </c>
      <c r="I199" s="230">
        <v>-22585.23</v>
      </c>
    </row>
    <row r="200" spans="1:9">
      <c r="A200" s="230">
        <v>49144266</v>
      </c>
      <c r="B200" s="230">
        <v>49144266</v>
      </c>
      <c r="C200" s="230">
        <v>-10480.77</v>
      </c>
      <c r="D200" s="230"/>
      <c r="E200" s="230"/>
      <c r="F200" s="230">
        <v>-8320.11</v>
      </c>
      <c r="G200" s="230">
        <v>0</v>
      </c>
      <c r="H200" s="230">
        <v>-754.43</v>
      </c>
      <c r="I200" s="230">
        <v>-19555.309999999998</v>
      </c>
    </row>
    <row r="201" spans="1:9">
      <c r="A201" s="230">
        <v>49144399</v>
      </c>
      <c r="B201" s="230">
        <v>49144399</v>
      </c>
      <c r="C201" s="230">
        <v>-14200.939999999999</v>
      </c>
      <c r="D201" s="230"/>
      <c r="E201" s="230"/>
      <c r="F201" s="230">
        <v>-6388.49</v>
      </c>
      <c r="G201" s="230">
        <v>-500</v>
      </c>
      <c r="H201" s="230">
        <v>-495.8</v>
      </c>
      <c r="I201" s="230">
        <v>-21585.23</v>
      </c>
    </row>
    <row r="202" spans="1:9">
      <c r="A202" s="230">
        <v>49460424</v>
      </c>
      <c r="B202" s="230">
        <v>49460424</v>
      </c>
      <c r="C202" s="230">
        <v>-13128.16</v>
      </c>
      <c r="D202" s="230"/>
      <c r="E202" s="230"/>
      <c r="F202" s="230">
        <v>-3753.61</v>
      </c>
      <c r="G202" s="230">
        <v>0</v>
      </c>
      <c r="H202" s="230">
        <v>-633.35</v>
      </c>
      <c r="I202" s="230">
        <v>-17515.12</v>
      </c>
    </row>
    <row r="203" spans="1:9">
      <c r="A203" s="230">
        <v>49851608</v>
      </c>
      <c r="B203" s="230">
        <v>49851608</v>
      </c>
      <c r="C203" s="230">
        <v>-5495.27</v>
      </c>
      <c r="D203" s="230"/>
      <c r="E203" s="230"/>
      <c r="F203" s="230">
        <v>-3176.46</v>
      </c>
      <c r="G203" s="230">
        <v>0</v>
      </c>
      <c r="H203" s="230">
        <v>-360.17</v>
      </c>
      <c r="I203" s="230">
        <v>-9031.9</v>
      </c>
    </row>
    <row r="204" spans="1:9">
      <c r="A204" s="230">
        <v>49939848</v>
      </c>
      <c r="B204" s="230">
        <v>49939848</v>
      </c>
      <c r="C204" s="230">
        <v>-4548.76</v>
      </c>
      <c r="D204" s="230"/>
      <c r="E204" s="230"/>
      <c r="F204" s="230">
        <v>-1511.08</v>
      </c>
      <c r="G204" s="230">
        <v>0</v>
      </c>
      <c r="H204" s="230">
        <v>-233.18</v>
      </c>
      <c r="I204" s="230">
        <v>-6293.02</v>
      </c>
    </row>
    <row r="205" spans="1:9">
      <c r="A205" s="230">
        <v>49993949</v>
      </c>
      <c r="B205" s="230">
        <v>49993949</v>
      </c>
      <c r="C205" s="230">
        <v>-10518.08</v>
      </c>
      <c r="D205" s="230"/>
      <c r="E205" s="230"/>
      <c r="F205" s="230">
        <v>-3264.67</v>
      </c>
      <c r="G205" s="230">
        <v>0</v>
      </c>
      <c r="H205" s="230">
        <v>-506.92</v>
      </c>
      <c r="I205" s="230">
        <v>-14289.67</v>
      </c>
    </row>
    <row r="206" spans="1:9">
      <c r="A206" s="230">
        <v>50209756</v>
      </c>
      <c r="B206" s="230">
        <v>50209756</v>
      </c>
      <c r="C206" s="230">
        <v>-8515.32</v>
      </c>
      <c r="D206" s="230"/>
      <c r="E206" s="230"/>
      <c r="F206" s="230">
        <v>-4129.1499999999996</v>
      </c>
      <c r="G206" s="230">
        <v>0</v>
      </c>
      <c r="H206" s="230">
        <v>-736.81</v>
      </c>
      <c r="I206" s="230">
        <v>-13381.279999999999</v>
      </c>
    </row>
    <row r="207" spans="1:9">
      <c r="A207" s="230">
        <v>52137824</v>
      </c>
      <c r="B207" s="230">
        <v>52137824</v>
      </c>
      <c r="C207" s="230">
        <v>-12805.86</v>
      </c>
      <c r="D207" s="230"/>
      <c r="E207" s="230"/>
      <c r="F207" s="230">
        <v>-4061.22</v>
      </c>
      <c r="G207" s="230">
        <v>0</v>
      </c>
      <c r="H207" s="230">
        <v>-582.79999999999995</v>
      </c>
      <c r="I207" s="230">
        <v>-17449.88</v>
      </c>
    </row>
    <row r="208" spans="1:9">
      <c r="A208" s="230">
        <v>52338249</v>
      </c>
      <c r="B208" s="230">
        <v>52338249</v>
      </c>
      <c r="C208" s="230">
        <v>-8028.3</v>
      </c>
      <c r="D208" s="230"/>
      <c r="E208" s="230"/>
      <c r="F208" s="230">
        <v>-6985.05</v>
      </c>
      <c r="G208" s="230">
        <v>0</v>
      </c>
      <c r="H208" s="230">
        <v>-756.71</v>
      </c>
      <c r="I208" s="230">
        <v>-15770.06</v>
      </c>
    </row>
    <row r="209" spans="1:9">
      <c r="A209" s="230">
        <v>52496308</v>
      </c>
      <c r="B209" s="230">
        <v>52496308</v>
      </c>
      <c r="C209" s="230">
        <v>-4365.22</v>
      </c>
      <c r="D209" s="230"/>
      <c r="E209" s="230"/>
      <c r="F209" s="230">
        <v>-3762.69</v>
      </c>
      <c r="G209" s="230">
        <v>0</v>
      </c>
      <c r="H209" s="230">
        <v>-392.24</v>
      </c>
      <c r="I209" s="230">
        <v>-8520.15</v>
      </c>
    </row>
    <row r="210" spans="1:9">
      <c r="A210" s="230">
        <v>52609994</v>
      </c>
      <c r="B210" s="230">
        <v>52609994</v>
      </c>
      <c r="C210" s="230">
        <v>-6231.0700000000006</v>
      </c>
      <c r="D210" s="230"/>
      <c r="E210" s="230"/>
      <c r="F210" s="230">
        <v>-4389.54</v>
      </c>
      <c r="G210" s="230">
        <v>-500</v>
      </c>
      <c r="H210" s="230">
        <v>-486.86</v>
      </c>
      <c r="I210" s="230">
        <v>-11607.47</v>
      </c>
    </row>
    <row r="211" spans="1:9">
      <c r="A211" s="230">
        <v>53041817</v>
      </c>
      <c r="B211" s="230">
        <v>53041817</v>
      </c>
      <c r="C211" s="230">
        <v>-4408.4799999999996</v>
      </c>
      <c r="D211" s="230"/>
      <c r="E211" s="230"/>
      <c r="F211" s="230">
        <v>-1274.9000000000001</v>
      </c>
      <c r="G211" s="230">
        <v>0</v>
      </c>
      <c r="H211" s="230">
        <v>-193.6</v>
      </c>
      <c r="I211" s="230">
        <v>-5876.98</v>
      </c>
    </row>
    <row r="212" spans="1:9">
      <c r="A212" s="230">
        <v>53542274</v>
      </c>
      <c r="B212" s="230">
        <v>53542274</v>
      </c>
      <c r="C212" s="230">
        <v>-5666.54</v>
      </c>
      <c r="D212" s="230"/>
      <c r="E212" s="230"/>
      <c r="F212" s="230">
        <v>-1691.99</v>
      </c>
      <c r="G212" s="230">
        <v>0</v>
      </c>
      <c r="H212" s="230">
        <v>-512.15</v>
      </c>
      <c r="I212" s="230">
        <v>-7870.68</v>
      </c>
    </row>
    <row r="213" spans="1:9">
      <c r="A213" s="230">
        <v>54155697</v>
      </c>
      <c r="B213" s="230">
        <v>54155697</v>
      </c>
      <c r="C213" s="230">
        <v>-17512.900000000001</v>
      </c>
      <c r="D213" s="230"/>
      <c r="E213" s="230"/>
      <c r="F213" s="230">
        <v>-7917.77</v>
      </c>
      <c r="G213" s="230">
        <v>0</v>
      </c>
      <c r="H213" s="230">
        <v>-1011.48</v>
      </c>
      <c r="I213" s="230">
        <v>-26442.15</v>
      </c>
    </row>
    <row r="214" spans="1:9">
      <c r="A214" s="230">
        <v>75986319</v>
      </c>
      <c r="B214" s="230">
        <v>50208382</v>
      </c>
      <c r="C214" s="230">
        <v>-6913.09</v>
      </c>
      <c r="D214" s="230"/>
      <c r="E214" s="230"/>
      <c r="F214" s="230">
        <v>-3380.16</v>
      </c>
      <c r="G214" s="230">
        <v>0</v>
      </c>
      <c r="H214" s="230">
        <v>-420.78</v>
      </c>
      <c r="I214" s="230">
        <v>-10714.029999999999</v>
      </c>
    </row>
    <row r="215" spans="1:9">
      <c r="A215" s="230">
        <v>76077823</v>
      </c>
      <c r="B215" s="230">
        <v>36115115</v>
      </c>
      <c r="C215" s="230">
        <v>-5459.5300000000007</v>
      </c>
      <c r="D215" s="230"/>
      <c r="E215" s="230"/>
      <c r="F215" s="230">
        <v>-851.68</v>
      </c>
      <c r="G215" s="230">
        <v>0</v>
      </c>
      <c r="H215" s="230">
        <v>-426.5</v>
      </c>
      <c r="I215" s="230">
        <v>-6737.7100000000009</v>
      </c>
    </row>
    <row r="216" spans="1:9">
      <c r="A216" s="230">
        <v>76363200</v>
      </c>
      <c r="B216" s="230">
        <v>31035708</v>
      </c>
      <c r="C216" s="230">
        <v>-4360.5</v>
      </c>
      <c r="D216" s="230"/>
      <c r="E216" s="230"/>
      <c r="F216" s="230">
        <v>-4162.7299999999996</v>
      </c>
      <c r="G216" s="230">
        <v>0</v>
      </c>
      <c r="H216" s="230">
        <v>-416.49</v>
      </c>
      <c r="I216" s="230">
        <v>-8939.7199999999993</v>
      </c>
    </row>
    <row r="217" spans="1:9">
      <c r="A217" s="230">
        <v>76873937</v>
      </c>
      <c r="B217" s="230">
        <v>40606948</v>
      </c>
      <c r="C217" s="230">
        <v>-6304.68</v>
      </c>
      <c r="D217" s="230"/>
      <c r="E217" s="230"/>
      <c r="F217" s="230">
        <v>-7804.63</v>
      </c>
      <c r="G217" s="230">
        <v>0</v>
      </c>
      <c r="H217" s="230">
        <v>-618.24</v>
      </c>
      <c r="I217" s="230">
        <v>-14727.55</v>
      </c>
    </row>
    <row r="218" spans="1:9">
      <c r="A218" s="230">
        <v>76896717</v>
      </c>
      <c r="B218" s="230">
        <v>36716589</v>
      </c>
      <c r="C218" s="230">
        <v>-3451.38</v>
      </c>
      <c r="D218" s="230"/>
      <c r="E218" s="230"/>
      <c r="F218" s="230">
        <v>-4503.1000000000004</v>
      </c>
      <c r="G218" s="230">
        <v>0</v>
      </c>
      <c r="H218" s="230">
        <v>-447.88</v>
      </c>
      <c r="I218" s="230">
        <v>-8402.36</v>
      </c>
    </row>
    <row r="219" spans="1:9">
      <c r="A219" s="230">
        <v>77180081</v>
      </c>
      <c r="B219" s="230">
        <v>34459066</v>
      </c>
      <c r="C219" s="230">
        <v>-9327.69</v>
      </c>
      <c r="D219" s="230"/>
      <c r="E219" s="230"/>
      <c r="F219" s="230">
        <v>-2554.1799999999998</v>
      </c>
      <c r="G219" s="230">
        <v>0</v>
      </c>
      <c r="H219" s="230">
        <v>-398.63</v>
      </c>
      <c r="I219" s="230">
        <v>-12280.5</v>
      </c>
    </row>
    <row r="220" spans="1:9">
      <c r="A220" s="230">
        <v>77617434</v>
      </c>
      <c r="B220" s="230">
        <v>38804959</v>
      </c>
      <c r="C220" s="230">
        <v>-11255.61</v>
      </c>
      <c r="D220" s="230"/>
      <c r="E220" s="230"/>
      <c r="F220" s="230">
        <v>-7166.81</v>
      </c>
      <c r="G220" s="230">
        <v>0</v>
      </c>
      <c r="H220" s="230">
        <v>-840.54</v>
      </c>
      <c r="I220" s="230">
        <v>-19262.96</v>
      </c>
    </row>
    <row r="221" spans="1:9">
      <c r="A221" s="230">
        <v>78152867</v>
      </c>
      <c r="B221" s="230">
        <v>46440076</v>
      </c>
      <c r="C221" s="230">
        <v>-7818.0400000000009</v>
      </c>
      <c r="D221" s="230"/>
      <c r="E221" s="230"/>
      <c r="F221" s="230">
        <v>-2860.59</v>
      </c>
      <c r="G221" s="230">
        <v>0</v>
      </c>
      <c r="H221" s="230">
        <v>-326.04000000000002</v>
      </c>
      <c r="I221" s="230">
        <v>-11004.67</v>
      </c>
    </row>
    <row r="222" spans="1:9">
      <c r="A222" s="230">
        <v>34183536</v>
      </c>
      <c r="B222" s="230">
        <v>34183536</v>
      </c>
      <c r="C222" s="230">
        <v>0</v>
      </c>
      <c r="D222" s="230"/>
      <c r="E222" s="230"/>
      <c r="F222" s="230">
        <v>0</v>
      </c>
      <c r="G222" s="230">
        <v>-860.7</v>
      </c>
      <c r="H222" s="230">
        <v>-1721.4</v>
      </c>
      <c r="I222" s="230">
        <v>-2582.1000000000004</v>
      </c>
    </row>
    <row r="223" spans="1:9">
      <c r="A223" s="230">
        <v>53652311</v>
      </c>
      <c r="B223" s="230">
        <v>53652311</v>
      </c>
      <c r="C223" s="230">
        <v>-218590.13</v>
      </c>
      <c r="D223" s="230"/>
      <c r="E223" s="230"/>
      <c r="F223" s="230">
        <v>-3530.16</v>
      </c>
      <c r="G223" s="230">
        <v>-500</v>
      </c>
      <c r="H223" s="230">
        <v>-293.57</v>
      </c>
      <c r="I223" s="230">
        <v>-222913.86</v>
      </c>
    </row>
    <row r="224" spans="1:9">
      <c r="A224" s="230">
        <v>54401520</v>
      </c>
      <c r="B224" s="230">
        <v>54401520</v>
      </c>
      <c r="C224" s="230">
        <v>-376197.33</v>
      </c>
      <c r="D224" s="230"/>
      <c r="E224" s="230"/>
      <c r="F224" s="230">
        <v>-6968.77</v>
      </c>
      <c r="G224" s="230">
        <v>0</v>
      </c>
      <c r="H224" s="230">
        <v>-1188.9000000000001</v>
      </c>
      <c r="I224" s="230">
        <v>-384355</v>
      </c>
    </row>
    <row r="225" spans="1:9">
      <c r="A225" s="230">
        <v>31197136</v>
      </c>
      <c r="B225" s="230">
        <v>31197136</v>
      </c>
      <c r="C225" s="230">
        <v>-1201.07</v>
      </c>
      <c r="D225" s="230"/>
      <c r="E225" s="230"/>
      <c r="F225" s="230">
        <v>-2200.66</v>
      </c>
      <c r="G225" s="230">
        <v>0</v>
      </c>
      <c r="H225" s="230">
        <v>-304.39999999999998</v>
      </c>
      <c r="I225" s="230">
        <v>-3706.13</v>
      </c>
    </row>
    <row r="226" spans="1:9">
      <c r="A226" s="230">
        <v>36285924</v>
      </c>
      <c r="B226" s="230">
        <v>36285924</v>
      </c>
      <c r="C226" s="230">
        <v>-4011.51</v>
      </c>
      <c r="D226" s="230"/>
      <c r="E226" s="230"/>
      <c r="F226" s="230">
        <v>0</v>
      </c>
      <c r="G226" s="230">
        <v>0</v>
      </c>
      <c r="H226" s="230">
        <v>0</v>
      </c>
      <c r="I226" s="230">
        <v>-4011.51</v>
      </c>
    </row>
    <row r="227" spans="1:9">
      <c r="A227" s="230">
        <v>38529985</v>
      </c>
      <c r="B227" s="230">
        <v>38529985</v>
      </c>
      <c r="C227" s="230">
        <v>-4326.7</v>
      </c>
      <c r="D227" s="230"/>
      <c r="E227" s="230"/>
      <c r="F227" s="230">
        <v>0</v>
      </c>
      <c r="G227" s="230">
        <v>0</v>
      </c>
      <c r="H227" s="230">
        <v>0</v>
      </c>
      <c r="I227" s="230">
        <v>-4326.7</v>
      </c>
    </row>
    <row r="228" spans="1:9">
      <c r="A228" s="230">
        <v>38725159</v>
      </c>
      <c r="B228" s="230">
        <v>38725159</v>
      </c>
      <c r="C228" s="230">
        <v>-17615.400000000001</v>
      </c>
      <c r="D228" s="230"/>
      <c r="E228" s="230"/>
      <c r="F228" s="230">
        <v>-5163.75</v>
      </c>
      <c r="G228" s="230">
        <v>0</v>
      </c>
      <c r="H228" s="230">
        <v>-1070.8499999999999</v>
      </c>
      <c r="I228" s="230">
        <v>-23850</v>
      </c>
    </row>
    <row r="229" spans="1:9">
      <c r="A229" s="230">
        <v>39051511</v>
      </c>
      <c r="B229" s="230">
        <v>39051511</v>
      </c>
      <c r="C229" s="230">
        <v>-9292.5</v>
      </c>
      <c r="D229" s="230"/>
      <c r="E229" s="230"/>
      <c r="F229" s="230">
        <v>-6705.1</v>
      </c>
      <c r="G229" s="230">
        <v>-500</v>
      </c>
      <c r="H229" s="230">
        <v>-1322.4</v>
      </c>
      <c r="I229" s="230">
        <v>-17820</v>
      </c>
    </row>
    <row r="230" spans="1:9">
      <c r="A230" s="230">
        <v>46050285</v>
      </c>
      <c r="B230" s="230">
        <v>46050285</v>
      </c>
      <c r="C230" s="230">
        <v>-5666.54</v>
      </c>
      <c r="D230" s="230"/>
      <c r="E230" s="230"/>
      <c r="F230" s="230">
        <v>0</v>
      </c>
      <c r="G230" s="230">
        <v>0</v>
      </c>
      <c r="H230" s="230">
        <v>0</v>
      </c>
      <c r="I230" s="230">
        <v>-5666.54</v>
      </c>
    </row>
    <row r="231" spans="1:9">
      <c r="A231" s="230">
        <v>47102061</v>
      </c>
      <c r="B231" s="230">
        <v>47102061</v>
      </c>
      <c r="C231" s="230">
        <v>-3674.53</v>
      </c>
      <c r="D231" s="230"/>
      <c r="E231" s="230"/>
      <c r="F231" s="230">
        <v>0</v>
      </c>
      <c r="G231" s="230">
        <v>0</v>
      </c>
      <c r="H231" s="230">
        <v>0</v>
      </c>
      <c r="I231" s="230">
        <v>-3674.53</v>
      </c>
    </row>
    <row r="232" spans="1:9">
      <c r="A232" s="230">
        <v>51410233</v>
      </c>
      <c r="B232" s="230">
        <v>51410233</v>
      </c>
      <c r="C232" s="230">
        <v>-20211.64</v>
      </c>
      <c r="D232" s="230"/>
      <c r="E232" s="230"/>
      <c r="F232" s="230">
        <v>-9592.94</v>
      </c>
      <c r="G232" s="230">
        <v>-500</v>
      </c>
      <c r="H232" s="230">
        <v>-2820.61</v>
      </c>
      <c r="I232" s="230">
        <v>-33125.19</v>
      </c>
    </row>
    <row r="233" spans="1:9">
      <c r="A233" s="230">
        <v>77187611</v>
      </c>
      <c r="B233" s="230">
        <v>30051333</v>
      </c>
      <c r="C233" s="230">
        <v>-5665.88</v>
      </c>
      <c r="D233" s="230"/>
      <c r="E233" s="230"/>
      <c r="F233" s="230">
        <v>0</v>
      </c>
      <c r="G233" s="230">
        <v>0</v>
      </c>
      <c r="H233" s="230">
        <v>0</v>
      </c>
      <c r="I233" s="230">
        <v>-5665.88</v>
      </c>
    </row>
    <row r="234" spans="1:9">
      <c r="A234" s="230">
        <v>51818617</v>
      </c>
      <c r="B234" s="230">
        <v>51818617</v>
      </c>
      <c r="C234" s="230">
        <v>-1685.08</v>
      </c>
      <c r="D234" s="230"/>
      <c r="E234" s="230"/>
      <c r="F234" s="230">
        <v>-1535.6</v>
      </c>
      <c r="G234" s="230">
        <v>-500</v>
      </c>
      <c r="H234" s="230">
        <v>-243.09</v>
      </c>
      <c r="I234" s="230">
        <v>-3963.77</v>
      </c>
    </row>
    <row r="235" spans="1:9">
      <c r="A235" s="230">
        <v>33037225</v>
      </c>
      <c r="B235" s="230">
        <v>33037225</v>
      </c>
      <c r="C235" s="230">
        <v>-8523.93</v>
      </c>
      <c r="D235" s="230"/>
      <c r="E235" s="230"/>
      <c r="F235" s="230">
        <v>-817.81</v>
      </c>
      <c r="G235" s="230">
        <v>-500</v>
      </c>
      <c r="H235" s="230">
        <v>-498.26</v>
      </c>
      <c r="I235" s="230">
        <v>-10340</v>
      </c>
    </row>
    <row r="236" spans="1:9">
      <c r="A236" s="230">
        <v>47960306</v>
      </c>
      <c r="B236" s="230">
        <v>47960306</v>
      </c>
      <c r="C236" s="230">
        <v>-9364.64</v>
      </c>
      <c r="D236" s="230"/>
      <c r="E236" s="230"/>
      <c r="F236" s="230">
        <v>-6978</v>
      </c>
      <c r="G236" s="230">
        <v>-500</v>
      </c>
      <c r="H236" s="230">
        <v>-1701.76</v>
      </c>
      <c r="I236" s="230">
        <v>-18544.400000000001</v>
      </c>
    </row>
    <row r="237" spans="1:9">
      <c r="A237" s="230">
        <v>50650850</v>
      </c>
      <c r="B237" s="230">
        <v>50650850</v>
      </c>
      <c r="C237" s="230">
        <v>-4791.0600000000004</v>
      </c>
      <c r="D237" s="230"/>
      <c r="E237" s="230"/>
      <c r="F237" s="230">
        <v>-4532.28</v>
      </c>
      <c r="G237" s="230">
        <v>-500</v>
      </c>
      <c r="H237" s="230">
        <v>-746.66</v>
      </c>
      <c r="I237" s="230">
        <v>-10570</v>
      </c>
    </row>
    <row r="238" spans="1:9">
      <c r="A238" s="230">
        <v>31196558</v>
      </c>
      <c r="B238" s="230">
        <v>31196558</v>
      </c>
      <c r="C238" s="230">
        <v>-1630.63</v>
      </c>
      <c r="D238" s="230"/>
      <c r="E238" s="230"/>
      <c r="F238" s="230">
        <v>-2168.14</v>
      </c>
      <c r="G238" s="230">
        <v>0</v>
      </c>
      <c r="H238" s="230">
        <v>-201.23</v>
      </c>
      <c r="I238" s="230">
        <v>-4000</v>
      </c>
    </row>
    <row r="239" spans="1:9">
      <c r="A239" s="230">
        <v>43285903</v>
      </c>
      <c r="B239" s="230">
        <v>43285903</v>
      </c>
      <c r="C239" s="230">
        <v>-6254.34</v>
      </c>
      <c r="D239" s="230"/>
      <c r="E239" s="230"/>
      <c r="F239" s="230">
        <v>-4916.7700000000004</v>
      </c>
      <c r="G239" s="230">
        <v>0</v>
      </c>
      <c r="H239" s="230">
        <v>-828.89</v>
      </c>
      <c r="I239" s="230">
        <v>-12000</v>
      </c>
    </row>
    <row r="240" spans="1:9">
      <c r="A240" s="230">
        <v>45155250</v>
      </c>
      <c r="B240" s="230">
        <v>45155250</v>
      </c>
      <c r="C240" s="230">
        <v>-7055.62</v>
      </c>
      <c r="D240" s="230"/>
      <c r="E240" s="230"/>
      <c r="F240" s="230">
        <v>-7498.1</v>
      </c>
      <c r="G240" s="230">
        <v>-500</v>
      </c>
      <c r="H240" s="230">
        <v>-866.28</v>
      </c>
      <c r="I240" s="230">
        <v>-15920</v>
      </c>
    </row>
    <row r="241" spans="1:9">
      <c r="A241" s="230">
        <v>48011447</v>
      </c>
      <c r="B241" s="230">
        <v>48011447</v>
      </c>
      <c r="C241" s="230">
        <v>-1768.21</v>
      </c>
      <c r="D241" s="230"/>
      <c r="E241" s="230"/>
      <c r="F241" s="230">
        <v>-7651.79</v>
      </c>
      <c r="G241" s="230">
        <v>-500</v>
      </c>
      <c r="H241" s="230">
        <v>0</v>
      </c>
      <c r="I241" s="230">
        <v>-9920</v>
      </c>
    </row>
    <row r="242" spans="1:9">
      <c r="A242" s="230">
        <v>52554695</v>
      </c>
      <c r="B242" s="230">
        <v>52554695</v>
      </c>
      <c r="C242" s="230">
        <v>-22521.88</v>
      </c>
      <c r="D242" s="230"/>
      <c r="E242" s="230"/>
      <c r="F242" s="230">
        <v>-24205.74</v>
      </c>
      <c r="G242" s="230">
        <v>0</v>
      </c>
      <c r="H242" s="230">
        <v>-3219.28</v>
      </c>
      <c r="I242" s="230">
        <v>-49946.9</v>
      </c>
    </row>
    <row r="243" spans="1:9">
      <c r="A243" s="230">
        <v>31088288</v>
      </c>
      <c r="B243" s="230">
        <v>31088288</v>
      </c>
      <c r="C243" s="230">
        <v>-2599.0100000000002</v>
      </c>
      <c r="D243" s="230"/>
      <c r="E243" s="230"/>
      <c r="F243" s="230">
        <v>-1864.51</v>
      </c>
      <c r="G243" s="230">
        <v>0</v>
      </c>
      <c r="H243" s="230">
        <v>-36.479999999999997</v>
      </c>
      <c r="I243" s="230">
        <v>-4500</v>
      </c>
    </row>
    <row r="244" spans="1:9">
      <c r="A244" s="230">
        <v>51517180</v>
      </c>
      <c r="B244" s="230">
        <v>51517180</v>
      </c>
      <c r="C244" s="230">
        <v>-6453.05</v>
      </c>
      <c r="D244" s="230"/>
      <c r="E244" s="230"/>
      <c r="F244" s="230">
        <v>-6879.83</v>
      </c>
      <c r="G244" s="230">
        <v>-500</v>
      </c>
      <c r="H244" s="230">
        <v>-1087.1200000000001</v>
      </c>
      <c r="I244" s="230">
        <v>-14920</v>
      </c>
    </row>
    <row r="245" spans="1:9">
      <c r="A245" s="230">
        <v>43238510</v>
      </c>
      <c r="B245" s="230">
        <v>43238510</v>
      </c>
      <c r="C245" s="230">
        <v>-14606.05</v>
      </c>
      <c r="D245" s="230"/>
      <c r="E245" s="230"/>
      <c r="F245" s="230">
        <v>-7100.34</v>
      </c>
      <c r="G245" s="230">
        <v>0</v>
      </c>
      <c r="H245" s="230">
        <v>-1304.56</v>
      </c>
      <c r="I245" s="230">
        <v>-23010.95</v>
      </c>
    </row>
    <row r="246" spans="1:9">
      <c r="A246" s="230">
        <v>49144883</v>
      </c>
      <c r="B246" s="230">
        <v>49144883</v>
      </c>
      <c r="C246" s="230">
        <v>-12988.04</v>
      </c>
      <c r="D246" s="230"/>
      <c r="E246" s="230"/>
      <c r="F246" s="230">
        <v>-13479.26</v>
      </c>
      <c r="G246" s="230">
        <v>-500</v>
      </c>
      <c r="H246" s="230">
        <v>-3326.6099999999997</v>
      </c>
      <c r="I246" s="230">
        <v>-30293.91</v>
      </c>
    </row>
    <row r="247" spans="1:9">
      <c r="A247" s="230">
        <v>49811609</v>
      </c>
      <c r="B247" s="230">
        <v>49811609</v>
      </c>
      <c r="C247" s="230">
        <v>-1307149.1299999999</v>
      </c>
      <c r="D247" s="230"/>
      <c r="E247" s="230"/>
      <c r="F247" s="230">
        <v>-7254.68</v>
      </c>
      <c r="G247" s="230">
        <v>0</v>
      </c>
      <c r="H247" s="230">
        <v>-2019.98</v>
      </c>
      <c r="I247" s="230">
        <v>-1316423.79</v>
      </c>
    </row>
    <row r="248" spans="1:9">
      <c r="A248" s="230">
        <v>30245379</v>
      </c>
      <c r="B248" s="230">
        <v>30245379</v>
      </c>
      <c r="C248" s="230">
        <v>-33641.21</v>
      </c>
      <c r="D248" s="230"/>
      <c r="E248" s="230"/>
      <c r="F248" s="230">
        <v>-26439.81</v>
      </c>
      <c r="G248" s="230">
        <v>-1500</v>
      </c>
      <c r="H248" s="230">
        <v>-4613.7</v>
      </c>
      <c r="I248" s="230">
        <v>-66194.720000000001</v>
      </c>
    </row>
    <row r="249" spans="1:9">
      <c r="A249" s="230">
        <v>31495221</v>
      </c>
      <c r="B249" s="230">
        <v>31495221</v>
      </c>
      <c r="C249" s="230">
        <v>-8604.18</v>
      </c>
      <c r="D249" s="230"/>
      <c r="E249" s="230"/>
      <c r="F249" s="230">
        <v>-895.35</v>
      </c>
      <c r="G249" s="230">
        <v>0</v>
      </c>
      <c r="H249" s="230">
        <v>-500.47</v>
      </c>
      <c r="I249" s="230">
        <v>-10000</v>
      </c>
    </row>
    <row r="250" spans="1:9">
      <c r="A250" s="230">
        <v>51335263</v>
      </c>
      <c r="B250" s="230">
        <v>51335263</v>
      </c>
      <c r="C250" s="230">
        <v>-5174.03</v>
      </c>
      <c r="D250" s="230"/>
      <c r="E250" s="230"/>
      <c r="F250" s="230">
        <v>-4035.74</v>
      </c>
      <c r="G250" s="230">
        <v>-500</v>
      </c>
      <c r="H250" s="230">
        <v>-810.23</v>
      </c>
      <c r="I250" s="230">
        <v>-10520</v>
      </c>
    </row>
    <row r="251" spans="1:9">
      <c r="A251" s="230">
        <v>39290205</v>
      </c>
      <c r="B251" s="230">
        <v>39290205</v>
      </c>
      <c r="C251" s="230">
        <v>-8937.0299999999988</v>
      </c>
      <c r="D251" s="230"/>
      <c r="E251" s="230"/>
      <c r="F251" s="230">
        <v>-5959.49</v>
      </c>
      <c r="G251" s="230">
        <v>-500</v>
      </c>
      <c r="H251" s="230">
        <v>-993.44</v>
      </c>
      <c r="I251" s="230">
        <v>-16389.96</v>
      </c>
    </row>
    <row r="252" spans="1:9">
      <c r="A252" s="230">
        <v>46834649</v>
      </c>
      <c r="B252" s="230">
        <v>46834649</v>
      </c>
      <c r="C252" s="230">
        <v>-14635.51</v>
      </c>
      <c r="D252" s="230"/>
      <c r="E252" s="230"/>
      <c r="F252" s="230">
        <v>-2330.91</v>
      </c>
      <c r="G252" s="230">
        <v>0</v>
      </c>
      <c r="H252" s="230">
        <v>-533.58000000000004</v>
      </c>
      <c r="I252" s="230">
        <v>-17500</v>
      </c>
    </row>
    <row r="253" spans="1:9">
      <c r="A253" s="230">
        <v>54401202</v>
      </c>
      <c r="B253" s="230">
        <v>54401202</v>
      </c>
      <c r="C253" s="230">
        <v>-7465.1100000000006</v>
      </c>
      <c r="D253" s="230"/>
      <c r="E253" s="230"/>
      <c r="F253" s="230">
        <v>-11624.26</v>
      </c>
      <c r="G253" s="230">
        <v>0</v>
      </c>
      <c r="H253" s="230">
        <v>-910.63</v>
      </c>
      <c r="I253" s="230">
        <v>-20000</v>
      </c>
    </row>
    <row r="254" spans="1:9">
      <c r="A254" s="230">
        <v>77980234</v>
      </c>
      <c r="B254" s="230">
        <v>49145113</v>
      </c>
      <c r="C254" s="230">
        <v>-7528.42</v>
      </c>
      <c r="D254" s="230"/>
      <c r="E254" s="230"/>
      <c r="F254" s="230">
        <v>-6548.19</v>
      </c>
      <c r="G254" s="230">
        <v>0</v>
      </c>
      <c r="H254" s="230">
        <v>-1251.0899999999999</v>
      </c>
      <c r="I254" s="230">
        <v>-15327.7</v>
      </c>
    </row>
    <row r="255" spans="1:9">
      <c r="A255" s="230">
        <v>42166950</v>
      </c>
      <c r="B255" s="230">
        <v>42166950</v>
      </c>
      <c r="C255" s="230">
        <v>-1666.03</v>
      </c>
      <c r="D255" s="230"/>
      <c r="E255" s="230"/>
      <c r="F255" s="230">
        <v>-1472.87</v>
      </c>
      <c r="G255" s="230">
        <v>-500</v>
      </c>
      <c r="H255" s="230">
        <v>-281.10000000000002</v>
      </c>
      <c r="I255" s="230">
        <v>-3920</v>
      </c>
    </row>
    <row r="256" spans="1:9">
      <c r="A256" s="230">
        <v>48861163</v>
      </c>
      <c r="B256" s="230">
        <v>48861163</v>
      </c>
      <c r="C256" s="230">
        <v>-7227.41</v>
      </c>
      <c r="D256" s="230"/>
      <c r="E256" s="230"/>
      <c r="F256" s="230">
        <v>-3483.06</v>
      </c>
      <c r="G256" s="230">
        <v>0</v>
      </c>
      <c r="H256" s="230">
        <v>-1289.53</v>
      </c>
      <c r="I256" s="230">
        <v>-12000</v>
      </c>
    </row>
    <row r="257" spans="1:9">
      <c r="A257" s="230">
        <v>33182926</v>
      </c>
      <c r="B257" s="230">
        <v>33182926</v>
      </c>
      <c r="C257" s="230">
        <v>-19279.03</v>
      </c>
      <c r="D257" s="230"/>
      <c r="E257" s="230"/>
      <c r="F257" s="230">
        <v>-5931.55</v>
      </c>
      <c r="G257" s="230">
        <v>-1500</v>
      </c>
      <c r="H257" s="230">
        <v>-1111.81</v>
      </c>
      <c r="I257" s="230">
        <v>-27822.39</v>
      </c>
    </row>
    <row r="258" spans="1:9">
      <c r="A258" s="230">
        <v>47045427</v>
      </c>
      <c r="B258" s="230">
        <v>47045427</v>
      </c>
      <c r="C258" s="230">
        <v>-40959.1</v>
      </c>
      <c r="D258" s="230"/>
      <c r="E258" s="230"/>
      <c r="F258" s="230">
        <v>-361.23</v>
      </c>
      <c r="G258" s="230">
        <v>0</v>
      </c>
      <c r="H258" s="230">
        <v>-393.04</v>
      </c>
      <c r="I258" s="230">
        <v>-41713.370000000003</v>
      </c>
    </row>
    <row r="259" spans="1:9">
      <c r="A259" s="230">
        <v>43324350</v>
      </c>
      <c r="B259" s="230">
        <v>43324350</v>
      </c>
      <c r="C259" s="230">
        <v>-5203.1899999999996</v>
      </c>
      <c r="D259" s="230"/>
      <c r="E259" s="230"/>
      <c r="F259" s="230">
        <v>-9060.09</v>
      </c>
      <c r="G259" s="230">
        <v>-500</v>
      </c>
      <c r="H259" s="230">
        <v>-1398.12</v>
      </c>
      <c r="I259" s="230">
        <v>-16161.4</v>
      </c>
    </row>
    <row r="260" spans="1:9">
      <c r="A260" s="230">
        <v>48010943</v>
      </c>
      <c r="B260" s="230">
        <v>48010943</v>
      </c>
      <c r="C260" s="230">
        <v>-3016.8</v>
      </c>
      <c r="D260" s="230"/>
      <c r="E260" s="230"/>
      <c r="F260" s="230">
        <v>-2495.4699999999998</v>
      </c>
      <c r="G260" s="230">
        <v>-500</v>
      </c>
      <c r="H260" s="230">
        <v>-407.73</v>
      </c>
      <c r="I260" s="230">
        <v>-6420</v>
      </c>
    </row>
    <row r="261" spans="1:9">
      <c r="A261" s="230">
        <v>51474651</v>
      </c>
      <c r="B261" s="230">
        <v>51474651</v>
      </c>
      <c r="C261" s="230">
        <v>0</v>
      </c>
      <c r="D261" s="230"/>
      <c r="E261" s="230"/>
      <c r="F261" s="230">
        <v>0</v>
      </c>
      <c r="G261" s="230">
        <v>-500</v>
      </c>
      <c r="H261" s="230">
        <v>-1420</v>
      </c>
      <c r="I261" s="230">
        <v>-1920</v>
      </c>
    </row>
    <row r="262" spans="1:9">
      <c r="A262" s="230">
        <v>53195402</v>
      </c>
      <c r="B262" s="230">
        <v>53195402</v>
      </c>
      <c r="C262" s="230">
        <v>-21951.43</v>
      </c>
      <c r="D262" s="230"/>
      <c r="E262" s="230"/>
      <c r="F262" s="230">
        <v>-20643.43</v>
      </c>
      <c r="G262" s="230">
        <v>0</v>
      </c>
      <c r="H262" s="230">
        <v>-3202.14</v>
      </c>
      <c r="I262" s="230">
        <v>-45797</v>
      </c>
    </row>
    <row r="263" spans="1:9">
      <c r="A263" s="230">
        <v>33421745</v>
      </c>
      <c r="B263" s="230">
        <v>33421745</v>
      </c>
      <c r="C263" s="230">
        <v>-8733.52</v>
      </c>
      <c r="D263" s="230"/>
      <c r="E263" s="230"/>
      <c r="F263" s="230">
        <v>-4638.7299999999996</v>
      </c>
      <c r="G263" s="230">
        <v>0</v>
      </c>
      <c r="H263" s="230">
        <v>-689.74</v>
      </c>
      <c r="I263" s="230">
        <v>-14061.99</v>
      </c>
    </row>
    <row r="264" spans="1:9">
      <c r="A264" s="230">
        <v>44102147</v>
      </c>
      <c r="B264" s="230">
        <v>44102147</v>
      </c>
      <c r="C264" s="230">
        <v>-2573.8000000000002</v>
      </c>
      <c r="D264" s="230"/>
      <c r="E264" s="230"/>
      <c r="F264" s="230">
        <v>-1887.58</v>
      </c>
      <c r="G264" s="230">
        <v>0</v>
      </c>
      <c r="H264" s="230">
        <v>-338.62</v>
      </c>
      <c r="I264" s="230">
        <v>-4800</v>
      </c>
    </row>
    <row r="265" spans="1:9">
      <c r="A265" s="230">
        <v>47594081</v>
      </c>
      <c r="B265" s="230">
        <v>47594081</v>
      </c>
      <c r="C265" s="230">
        <v>-15765.439999999999</v>
      </c>
      <c r="D265" s="230"/>
      <c r="E265" s="230"/>
      <c r="F265" s="230">
        <v>-12328.400000000001</v>
      </c>
      <c r="G265" s="230">
        <v>-500</v>
      </c>
      <c r="H265" s="230">
        <v>-2120.7199999999998</v>
      </c>
      <c r="I265" s="230">
        <v>-30714.560000000001</v>
      </c>
    </row>
    <row r="266" spans="1:9">
      <c r="A266" s="230">
        <v>49039339</v>
      </c>
      <c r="B266" s="230">
        <v>49039339</v>
      </c>
      <c r="C266" s="230">
        <v>-20472.68</v>
      </c>
      <c r="D266" s="230"/>
      <c r="E266" s="230"/>
      <c r="F266" s="230">
        <v>-32106.720000000001</v>
      </c>
      <c r="G266" s="230">
        <v>-1000</v>
      </c>
      <c r="H266" s="230">
        <v>-5110.0200000000004</v>
      </c>
      <c r="I266" s="230">
        <v>-58689.42</v>
      </c>
    </row>
    <row r="267" spans="1:9">
      <c r="A267" s="230">
        <v>53648812</v>
      </c>
      <c r="B267" s="230">
        <v>53648812</v>
      </c>
      <c r="C267" s="230">
        <v>-12702.14</v>
      </c>
      <c r="D267" s="230"/>
      <c r="E267" s="230"/>
      <c r="F267" s="230">
        <v>-11091.74</v>
      </c>
      <c r="G267" s="230">
        <v>0</v>
      </c>
      <c r="H267" s="230">
        <v>-1926.12</v>
      </c>
      <c r="I267" s="230">
        <v>-25720</v>
      </c>
    </row>
    <row r="268" spans="1:9">
      <c r="A268" s="230">
        <v>76334869</v>
      </c>
      <c r="B268" s="230">
        <v>51128044</v>
      </c>
      <c r="C268" s="230">
        <v>-5494.52</v>
      </c>
      <c r="D268" s="230"/>
      <c r="E268" s="230"/>
      <c r="F268" s="230">
        <v>-5517.53</v>
      </c>
      <c r="G268" s="230">
        <v>0</v>
      </c>
      <c r="H268" s="230">
        <v>-987.95</v>
      </c>
      <c r="I268" s="230">
        <v>-12000</v>
      </c>
    </row>
    <row r="269" spans="1:9">
      <c r="A269" s="230">
        <v>77350439</v>
      </c>
      <c r="B269" s="230">
        <v>51066156</v>
      </c>
      <c r="C269" s="230">
        <v>-3254.53</v>
      </c>
      <c r="D269" s="230"/>
      <c r="E269" s="230"/>
      <c r="F269" s="230">
        <v>-3310.53</v>
      </c>
      <c r="G269" s="230">
        <v>0</v>
      </c>
      <c r="H269" s="230">
        <v>-495.94</v>
      </c>
      <c r="I269" s="230">
        <v>-7061</v>
      </c>
    </row>
    <row r="270" spans="1:9">
      <c r="A270" s="230">
        <v>26502124</v>
      </c>
      <c r="B270" s="230">
        <v>26502124</v>
      </c>
      <c r="C270" s="230">
        <v>-3623.58</v>
      </c>
      <c r="D270" s="230"/>
      <c r="E270" s="230"/>
      <c r="F270" s="230">
        <v>-1656.84</v>
      </c>
      <c r="G270" s="230">
        <v>-500</v>
      </c>
      <c r="H270" s="230">
        <v>-439.58</v>
      </c>
      <c r="I270" s="230">
        <v>-6220</v>
      </c>
    </row>
    <row r="271" spans="1:9">
      <c r="A271" s="230">
        <v>28491671</v>
      </c>
      <c r="B271" s="230">
        <v>28491671</v>
      </c>
      <c r="C271" s="230">
        <v>-9816.02</v>
      </c>
      <c r="D271" s="230"/>
      <c r="E271" s="230"/>
      <c r="F271" s="230">
        <v>-4917.82</v>
      </c>
      <c r="G271" s="230">
        <v>0</v>
      </c>
      <c r="H271" s="230">
        <v>-1495.16</v>
      </c>
      <c r="I271" s="230">
        <v>-16229</v>
      </c>
    </row>
    <row r="272" spans="1:9">
      <c r="A272" s="230">
        <v>36717132</v>
      </c>
      <c r="B272" s="230">
        <v>36717132</v>
      </c>
      <c r="C272" s="230">
        <v>-11275.2</v>
      </c>
      <c r="D272" s="230"/>
      <c r="E272" s="230"/>
      <c r="F272" s="230">
        <v>-7262.56</v>
      </c>
      <c r="G272" s="230">
        <v>0</v>
      </c>
      <c r="H272" s="230">
        <v>-1413.98</v>
      </c>
      <c r="I272" s="230">
        <v>-19951.740000000002</v>
      </c>
    </row>
    <row r="273" spans="1:9">
      <c r="A273" s="230">
        <v>42076537</v>
      </c>
      <c r="B273" s="230">
        <v>42076537</v>
      </c>
      <c r="C273" s="230">
        <v>-2909.64</v>
      </c>
      <c r="D273" s="230"/>
      <c r="E273" s="230"/>
      <c r="F273" s="230">
        <v>-6406.73</v>
      </c>
      <c r="G273" s="230">
        <v>-500</v>
      </c>
      <c r="H273" s="230">
        <v>-103.63</v>
      </c>
      <c r="I273" s="230">
        <v>-9920</v>
      </c>
    </row>
    <row r="274" spans="1:9">
      <c r="A274" s="230">
        <v>42352656</v>
      </c>
      <c r="B274" s="230">
        <v>42352656</v>
      </c>
      <c r="C274" s="230">
        <v>-19191.810000000001</v>
      </c>
      <c r="D274" s="230"/>
      <c r="E274" s="230"/>
      <c r="F274" s="230">
        <v>-458.24</v>
      </c>
      <c r="G274" s="230">
        <v>0</v>
      </c>
      <c r="H274" s="230">
        <v>-349.95</v>
      </c>
      <c r="I274" s="230">
        <v>-20000</v>
      </c>
    </row>
    <row r="275" spans="1:9">
      <c r="A275" s="230">
        <v>46051832</v>
      </c>
      <c r="B275" s="230">
        <v>46051832</v>
      </c>
      <c r="C275" s="230">
        <v>-8731.02</v>
      </c>
      <c r="D275" s="230"/>
      <c r="E275" s="230"/>
      <c r="F275" s="230">
        <v>-7850</v>
      </c>
      <c r="G275" s="230">
        <v>0</v>
      </c>
      <c r="H275" s="230">
        <v>-1263.05</v>
      </c>
      <c r="I275" s="230">
        <v>-17844.07</v>
      </c>
    </row>
    <row r="276" spans="1:9">
      <c r="A276" s="230">
        <v>46603788</v>
      </c>
      <c r="B276" s="230">
        <v>46603788</v>
      </c>
      <c r="C276" s="230">
        <v>-2196.5500000000002</v>
      </c>
      <c r="D276" s="230"/>
      <c r="E276" s="230"/>
      <c r="F276" s="230">
        <v>-1106.53</v>
      </c>
      <c r="G276" s="230">
        <v>0</v>
      </c>
      <c r="H276" s="230">
        <v>-196.92</v>
      </c>
      <c r="I276" s="230">
        <v>-3500</v>
      </c>
    </row>
    <row r="277" spans="1:9">
      <c r="A277" s="230">
        <v>47641910</v>
      </c>
      <c r="B277" s="230">
        <v>47641910</v>
      </c>
      <c r="C277" s="230">
        <v>-2326.16</v>
      </c>
      <c r="D277" s="230"/>
      <c r="E277" s="230"/>
      <c r="F277" s="230">
        <v>-2168.34</v>
      </c>
      <c r="G277" s="230">
        <v>0</v>
      </c>
      <c r="H277" s="230">
        <v>-299.04000000000002</v>
      </c>
      <c r="I277" s="230">
        <v>-4793.54</v>
      </c>
    </row>
    <row r="278" spans="1:9">
      <c r="A278" s="230">
        <v>49417516</v>
      </c>
      <c r="B278" s="230">
        <v>49417516</v>
      </c>
      <c r="C278" s="230">
        <v>-3099.6</v>
      </c>
      <c r="D278" s="230"/>
      <c r="E278" s="230"/>
      <c r="F278" s="230">
        <v>-2843.53</v>
      </c>
      <c r="G278" s="230">
        <v>0</v>
      </c>
      <c r="H278" s="230">
        <v>-435.87</v>
      </c>
      <c r="I278" s="230">
        <v>-6379</v>
      </c>
    </row>
    <row r="279" spans="1:9">
      <c r="A279" s="230">
        <v>51221830</v>
      </c>
      <c r="B279" s="230">
        <v>51221830</v>
      </c>
      <c r="C279" s="230">
        <v>-1916.16</v>
      </c>
      <c r="D279" s="230"/>
      <c r="E279" s="230"/>
      <c r="F279" s="230">
        <v>-3035.65</v>
      </c>
      <c r="G279" s="230">
        <v>-500</v>
      </c>
      <c r="H279" s="230">
        <v>-468.19</v>
      </c>
      <c r="I279" s="230">
        <v>-5920</v>
      </c>
    </row>
    <row r="280" spans="1:9">
      <c r="A280" s="230">
        <v>51727897</v>
      </c>
      <c r="B280" s="230">
        <v>51727897</v>
      </c>
      <c r="C280" s="230">
        <v>-2386.61</v>
      </c>
      <c r="D280" s="230"/>
      <c r="E280" s="230"/>
      <c r="F280" s="230">
        <v>-2024.28</v>
      </c>
      <c r="G280" s="230">
        <v>0</v>
      </c>
      <c r="H280" s="230">
        <v>-339.11</v>
      </c>
      <c r="I280" s="230">
        <v>-4750</v>
      </c>
    </row>
    <row r="281" spans="1:9">
      <c r="A281" s="230">
        <v>51818700</v>
      </c>
      <c r="B281" s="230">
        <v>51818700</v>
      </c>
      <c r="C281" s="230">
        <v>-7897.77</v>
      </c>
      <c r="D281" s="230"/>
      <c r="E281" s="230"/>
      <c r="F281" s="230">
        <v>-7284.19</v>
      </c>
      <c r="G281" s="230">
        <v>0</v>
      </c>
      <c r="H281" s="230">
        <v>-1182.95</v>
      </c>
      <c r="I281" s="230">
        <v>-16364.91</v>
      </c>
    </row>
    <row r="282" spans="1:9">
      <c r="A282" s="230">
        <v>52681758</v>
      </c>
      <c r="B282" s="230">
        <v>52681758</v>
      </c>
      <c r="C282" s="230">
        <v>-10565.44</v>
      </c>
      <c r="D282" s="230"/>
      <c r="E282" s="230"/>
      <c r="F282" s="230">
        <v>-7545.95</v>
      </c>
      <c r="G282" s="230">
        <v>0</v>
      </c>
      <c r="H282" s="230">
        <v>-1388.61</v>
      </c>
      <c r="I282" s="230">
        <v>-19500</v>
      </c>
    </row>
    <row r="283" spans="1:9">
      <c r="A283" s="230">
        <v>76652279</v>
      </c>
      <c r="B283" s="230">
        <v>47860340</v>
      </c>
      <c r="C283" s="230">
        <v>-25591.96</v>
      </c>
      <c r="D283" s="230"/>
      <c r="E283" s="230"/>
      <c r="F283" s="230">
        <v>-12550.42</v>
      </c>
      <c r="G283" s="230">
        <v>0</v>
      </c>
      <c r="H283" s="230">
        <v>-2068.91</v>
      </c>
      <c r="I283" s="230">
        <v>-40211.29</v>
      </c>
    </row>
    <row r="284" spans="1:9">
      <c r="A284" s="230">
        <v>77897036</v>
      </c>
      <c r="B284" s="230">
        <v>47741508</v>
      </c>
      <c r="C284" s="230">
        <v>-2099.1999999999998</v>
      </c>
      <c r="D284" s="230"/>
      <c r="E284" s="230"/>
      <c r="F284" s="230">
        <v>-2104.11</v>
      </c>
      <c r="G284" s="230">
        <v>0</v>
      </c>
      <c r="H284" s="230">
        <v>-346.69</v>
      </c>
      <c r="I284" s="230">
        <v>-4550</v>
      </c>
    </row>
    <row r="285" spans="1:9">
      <c r="A285" s="230">
        <v>23650957</v>
      </c>
      <c r="B285" s="230">
        <v>23650957</v>
      </c>
      <c r="C285" s="230">
        <v>-4753.47</v>
      </c>
      <c r="D285" s="230"/>
      <c r="E285" s="230"/>
      <c r="F285" s="230">
        <v>-1837.31</v>
      </c>
      <c r="G285" s="230">
        <v>0</v>
      </c>
      <c r="H285" s="230">
        <v>-468.41</v>
      </c>
      <c r="I285" s="230">
        <v>-7059.19</v>
      </c>
    </row>
    <row r="286" spans="1:9">
      <c r="A286" s="230">
        <v>24308351</v>
      </c>
      <c r="B286" s="230">
        <v>24308351</v>
      </c>
      <c r="C286" s="230">
        <v>-17220.689999999999</v>
      </c>
      <c r="D286" s="230"/>
      <c r="E286" s="230"/>
      <c r="F286" s="230">
        <v>-6898.79</v>
      </c>
      <c r="G286" s="230">
        <v>0</v>
      </c>
      <c r="H286" s="230">
        <v>-1855.63</v>
      </c>
      <c r="I286" s="230">
        <v>-25975.11</v>
      </c>
    </row>
    <row r="287" spans="1:9">
      <c r="A287" s="230">
        <v>25020490</v>
      </c>
      <c r="B287" s="230">
        <v>25020490</v>
      </c>
      <c r="C287" s="230">
        <v>-9359.32</v>
      </c>
      <c r="D287" s="230"/>
      <c r="E287" s="230"/>
      <c r="F287" s="230">
        <v>-3879.99</v>
      </c>
      <c r="G287" s="230">
        <v>0</v>
      </c>
      <c r="H287" s="230">
        <v>-952.14</v>
      </c>
      <c r="I287" s="230">
        <v>-14191.45</v>
      </c>
    </row>
    <row r="288" spans="1:9">
      <c r="A288" s="230">
        <v>25462784</v>
      </c>
      <c r="B288" s="230">
        <v>25462784</v>
      </c>
      <c r="C288" s="230">
        <v>-8721.48</v>
      </c>
      <c r="D288" s="230"/>
      <c r="E288" s="230"/>
      <c r="F288" s="230">
        <v>-150.06</v>
      </c>
      <c r="G288" s="230">
        <v>0</v>
      </c>
      <c r="H288" s="230">
        <v>-435.84</v>
      </c>
      <c r="I288" s="230">
        <v>-9307.3799999999992</v>
      </c>
    </row>
    <row r="289" spans="1:9">
      <c r="A289" s="230">
        <v>25483178</v>
      </c>
      <c r="B289" s="230">
        <v>25483178</v>
      </c>
      <c r="C289" s="230">
        <v>-6376.4</v>
      </c>
      <c r="D289" s="230"/>
      <c r="E289" s="230"/>
      <c r="F289" s="230">
        <v>-2733.22</v>
      </c>
      <c r="G289" s="230">
        <v>0</v>
      </c>
      <c r="H289" s="230">
        <v>-622.32000000000005</v>
      </c>
      <c r="I289" s="230">
        <v>-9731.94</v>
      </c>
    </row>
    <row r="290" spans="1:9">
      <c r="A290" s="230">
        <v>25750281</v>
      </c>
      <c r="B290" s="230">
        <v>25750281</v>
      </c>
      <c r="C290" s="230">
        <v>-5601.76</v>
      </c>
      <c r="D290" s="230"/>
      <c r="E290" s="230"/>
      <c r="F290" s="230">
        <v>-2401.17</v>
      </c>
      <c r="G290" s="230">
        <v>0</v>
      </c>
      <c r="H290" s="230">
        <v>-529.94000000000005</v>
      </c>
      <c r="I290" s="230">
        <v>-8532.8700000000008</v>
      </c>
    </row>
    <row r="291" spans="1:9">
      <c r="A291" s="230">
        <v>25879983</v>
      </c>
      <c r="B291" s="230">
        <v>25879983</v>
      </c>
      <c r="C291" s="230">
        <v>-6041.49</v>
      </c>
      <c r="D291" s="230"/>
      <c r="E291" s="230"/>
      <c r="F291" s="230">
        <v>-2589.65</v>
      </c>
      <c r="G291" s="230">
        <v>0</v>
      </c>
      <c r="H291" s="230">
        <v>-697.69</v>
      </c>
      <c r="I291" s="230">
        <v>-9328.83</v>
      </c>
    </row>
    <row r="292" spans="1:9">
      <c r="A292" s="230">
        <v>26045320</v>
      </c>
      <c r="B292" s="230">
        <v>26045320</v>
      </c>
      <c r="C292" s="230">
        <v>-2993.68</v>
      </c>
      <c r="D292" s="230"/>
      <c r="E292" s="230"/>
      <c r="F292" s="230">
        <v>-1325.82</v>
      </c>
      <c r="G292" s="230">
        <v>0</v>
      </c>
      <c r="H292" s="230">
        <v>-321.89</v>
      </c>
      <c r="I292" s="230">
        <v>-4641.3900000000003</v>
      </c>
    </row>
    <row r="293" spans="1:9">
      <c r="A293" s="230">
        <v>26076515</v>
      </c>
      <c r="B293" s="230">
        <v>26076515</v>
      </c>
      <c r="C293" s="230">
        <v>0</v>
      </c>
      <c r="D293" s="230"/>
      <c r="E293" s="230"/>
      <c r="F293" s="230">
        <v>0</v>
      </c>
      <c r="G293" s="230">
        <v>0</v>
      </c>
      <c r="H293" s="230">
        <v>-91.67</v>
      </c>
      <c r="I293" s="230">
        <v>-91.67</v>
      </c>
    </row>
    <row r="294" spans="1:9">
      <c r="A294" s="230">
        <v>26298783</v>
      </c>
      <c r="B294" s="230">
        <v>26298783</v>
      </c>
      <c r="C294" s="230">
        <v>-3577.67</v>
      </c>
      <c r="D294" s="230"/>
      <c r="E294" s="230"/>
      <c r="F294" s="230">
        <v>-1584.45</v>
      </c>
      <c r="G294" s="230">
        <v>0</v>
      </c>
      <c r="H294" s="230">
        <v>-389.78</v>
      </c>
      <c r="I294" s="230">
        <v>-5551.9</v>
      </c>
    </row>
    <row r="295" spans="1:9">
      <c r="A295" s="230">
        <v>27350319</v>
      </c>
      <c r="B295" s="230">
        <v>27350319</v>
      </c>
      <c r="C295" s="230">
        <v>-13329.38</v>
      </c>
      <c r="D295" s="230"/>
      <c r="E295" s="230"/>
      <c r="F295" s="230">
        <v>-6288.16</v>
      </c>
      <c r="G295" s="230">
        <v>0</v>
      </c>
      <c r="H295" s="230">
        <v>-1362.38</v>
      </c>
      <c r="I295" s="230">
        <v>-20979.919999999998</v>
      </c>
    </row>
    <row r="296" spans="1:9">
      <c r="A296" s="230">
        <v>27457586</v>
      </c>
      <c r="B296" s="230">
        <v>27457586</v>
      </c>
      <c r="C296" s="230">
        <v>-8049.58</v>
      </c>
      <c r="D296" s="230"/>
      <c r="E296" s="230"/>
      <c r="F296" s="230">
        <v>-329.52</v>
      </c>
      <c r="G296" s="230">
        <v>0</v>
      </c>
      <c r="H296" s="230">
        <v>-415.26</v>
      </c>
      <c r="I296" s="230">
        <v>-8794.36</v>
      </c>
    </row>
    <row r="297" spans="1:9">
      <c r="A297" s="230">
        <v>27654940</v>
      </c>
      <c r="B297" s="230">
        <v>27654940</v>
      </c>
      <c r="C297" s="230">
        <v>-6981.91</v>
      </c>
      <c r="D297" s="230"/>
      <c r="E297" s="230"/>
      <c r="F297" s="230">
        <v>-3293.74</v>
      </c>
      <c r="G297" s="230">
        <v>0</v>
      </c>
      <c r="H297" s="230">
        <v>-795.5</v>
      </c>
      <c r="I297" s="230">
        <v>-11071.15</v>
      </c>
    </row>
    <row r="298" spans="1:9">
      <c r="A298" s="230">
        <v>27723075</v>
      </c>
      <c r="B298" s="230">
        <v>27723075</v>
      </c>
      <c r="C298" s="230">
        <v>-7053.77</v>
      </c>
      <c r="D298" s="230"/>
      <c r="E298" s="230"/>
      <c r="F298" s="230">
        <v>-1847.06</v>
      </c>
      <c r="G298" s="230">
        <v>0</v>
      </c>
      <c r="H298" s="230">
        <v>-1099.17</v>
      </c>
      <c r="I298" s="230">
        <v>-10000</v>
      </c>
    </row>
    <row r="299" spans="1:9">
      <c r="A299" s="230">
        <v>27723140</v>
      </c>
      <c r="B299" s="230">
        <v>27723140</v>
      </c>
      <c r="C299" s="230">
        <v>-9346.23</v>
      </c>
      <c r="D299" s="230"/>
      <c r="E299" s="230"/>
      <c r="F299" s="230">
        <v>-4409.1000000000004</v>
      </c>
      <c r="G299" s="230">
        <v>0</v>
      </c>
      <c r="H299" s="230">
        <v>-1128.78</v>
      </c>
      <c r="I299" s="230">
        <v>-14884.11</v>
      </c>
    </row>
    <row r="300" spans="1:9">
      <c r="A300" s="230">
        <v>28128310</v>
      </c>
      <c r="B300" s="230">
        <v>28128310</v>
      </c>
      <c r="C300" s="230">
        <v>-6670.38</v>
      </c>
      <c r="D300" s="230"/>
      <c r="E300" s="230"/>
      <c r="F300" s="230">
        <v>-3244.53</v>
      </c>
      <c r="G300" s="230">
        <v>0</v>
      </c>
      <c r="H300" s="230">
        <v>-738.07</v>
      </c>
      <c r="I300" s="230">
        <v>-10652.98</v>
      </c>
    </row>
    <row r="301" spans="1:9">
      <c r="A301" s="230">
        <v>28303531</v>
      </c>
      <c r="B301" s="230">
        <v>28303531</v>
      </c>
      <c r="C301" s="230">
        <v>-8203.75</v>
      </c>
      <c r="D301" s="230"/>
      <c r="E301" s="230"/>
      <c r="F301" s="230">
        <v>-3990.38</v>
      </c>
      <c r="G301" s="230">
        <v>0</v>
      </c>
      <c r="H301" s="230">
        <v>-859.1</v>
      </c>
      <c r="I301" s="230">
        <v>-13053.23</v>
      </c>
    </row>
    <row r="302" spans="1:9">
      <c r="A302" s="230">
        <v>28403025</v>
      </c>
      <c r="B302" s="230">
        <v>28403025</v>
      </c>
      <c r="C302" s="230">
        <v>-6211.39</v>
      </c>
      <c r="D302" s="230"/>
      <c r="E302" s="230"/>
      <c r="F302" s="230">
        <v>-3113.22</v>
      </c>
      <c r="G302" s="230">
        <v>0</v>
      </c>
      <c r="H302" s="230">
        <v>-678.92</v>
      </c>
      <c r="I302" s="230">
        <v>-10003.530000000001</v>
      </c>
    </row>
    <row r="303" spans="1:9">
      <c r="A303" s="230">
        <v>28819044</v>
      </c>
      <c r="B303" s="230">
        <v>28819044</v>
      </c>
      <c r="C303" s="230">
        <v>-3131.18</v>
      </c>
      <c r="D303" s="230"/>
      <c r="E303" s="230"/>
      <c r="F303" s="230">
        <v>-1569.38</v>
      </c>
      <c r="G303" s="230">
        <v>0</v>
      </c>
      <c r="H303" s="230">
        <v>-350</v>
      </c>
      <c r="I303" s="230">
        <v>-5050.5600000000004</v>
      </c>
    </row>
    <row r="304" spans="1:9">
      <c r="A304" s="230">
        <v>28842858</v>
      </c>
      <c r="B304" s="230">
        <v>28842858</v>
      </c>
      <c r="C304" s="230">
        <v>-3809.68</v>
      </c>
      <c r="D304" s="230"/>
      <c r="E304" s="230"/>
      <c r="F304" s="230">
        <v>-1909.46</v>
      </c>
      <c r="G304" s="230">
        <v>0</v>
      </c>
      <c r="H304" s="230">
        <v>-779.8</v>
      </c>
      <c r="I304" s="230">
        <v>-6498.94</v>
      </c>
    </row>
    <row r="305" spans="1:9">
      <c r="A305" s="230">
        <v>29358390</v>
      </c>
      <c r="B305" s="230">
        <v>29358390</v>
      </c>
      <c r="C305" s="230">
        <v>-2615.71</v>
      </c>
      <c r="D305" s="230"/>
      <c r="E305" s="230"/>
      <c r="F305" s="230">
        <v>-1350.13</v>
      </c>
      <c r="G305" s="230">
        <v>0</v>
      </c>
      <c r="H305" s="230">
        <v>-290.82</v>
      </c>
      <c r="I305" s="230">
        <v>-4256.66</v>
      </c>
    </row>
    <row r="306" spans="1:9">
      <c r="A306" s="230">
        <v>29994077</v>
      </c>
      <c r="B306" s="230">
        <v>29994077</v>
      </c>
      <c r="C306" s="230">
        <v>-1158.4100000000001</v>
      </c>
      <c r="D306" s="230"/>
      <c r="E306" s="230"/>
      <c r="F306" s="230">
        <v>-768.85</v>
      </c>
      <c r="G306" s="230">
        <v>-500</v>
      </c>
      <c r="H306" s="230">
        <v>-243.74</v>
      </c>
      <c r="I306" s="230">
        <v>-2671</v>
      </c>
    </row>
    <row r="307" spans="1:9">
      <c r="A307" s="230">
        <v>30516120</v>
      </c>
      <c r="B307" s="230">
        <v>30516120</v>
      </c>
      <c r="C307" s="230">
        <v>-7159.03</v>
      </c>
      <c r="D307" s="230"/>
      <c r="E307" s="230"/>
      <c r="F307" s="230">
        <v>-1774.66</v>
      </c>
      <c r="G307" s="230">
        <v>0</v>
      </c>
      <c r="H307" s="230">
        <v>-441.31</v>
      </c>
      <c r="I307" s="230">
        <v>-9375</v>
      </c>
    </row>
    <row r="308" spans="1:9">
      <c r="A308" s="230">
        <v>30516208</v>
      </c>
      <c r="B308" s="230">
        <v>30516208</v>
      </c>
      <c r="C308" s="230">
        <v>-4449.3</v>
      </c>
      <c r="D308" s="230"/>
      <c r="E308" s="230"/>
      <c r="F308" s="230">
        <v>-2315.64</v>
      </c>
      <c r="G308" s="230">
        <v>0</v>
      </c>
      <c r="H308" s="230">
        <v>-542.15</v>
      </c>
      <c r="I308" s="230">
        <v>-7307.09</v>
      </c>
    </row>
    <row r="309" spans="1:9">
      <c r="A309" s="230">
        <v>30702350</v>
      </c>
      <c r="B309" s="230">
        <v>30702350</v>
      </c>
      <c r="C309" s="230">
        <v>-28828.01</v>
      </c>
      <c r="D309" s="230"/>
      <c r="E309" s="230"/>
      <c r="F309" s="230">
        <v>-15948.62</v>
      </c>
      <c r="G309" s="230">
        <v>0</v>
      </c>
      <c r="H309" s="230">
        <v>-3141.67</v>
      </c>
      <c r="I309" s="230">
        <v>-47918.3</v>
      </c>
    </row>
    <row r="310" spans="1:9">
      <c r="A310" s="230">
        <v>30803875</v>
      </c>
      <c r="B310" s="230">
        <v>30803875</v>
      </c>
      <c r="C310" s="230">
        <v>-3223.42</v>
      </c>
      <c r="D310" s="230"/>
      <c r="E310" s="230"/>
      <c r="F310" s="230">
        <v>-1199.0999999999999</v>
      </c>
      <c r="G310" s="230">
        <v>0</v>
      </c>
      <c r="H310" s="230">
        <v>-199.82</v>
      </c>
      <c r="I310" s="230">
        <v>-4622.34</v>
      </c>
    </row>
    <row r="311" spans="1:9">
      <c r="A311" s="230">
        <v>31088050</v>
      </c>
      <c r="B311" s="230">
        <v>31088050</v>
      </c>
      <c r="C311" s="230">
        <v>-5870.16</v>
      </c>
      <c r="D311" s="230"/>
      <c r="E311" s="230"/>
      <c r="F311" s="230">
        <v>-1679.73</v>
      </c>
      <c r="G311" s="230">
        <v>0</v>
      </c>
      <c r="H311" s="230">
        <v>-452.16</v>
      </c>
      <c r="I311" s="230">
        <v>-8002.05</v>
      </c>
    </row>
    <row r="312" spans="1:9">
      <c r="A312" s="230">
        <v>31651641</v>
      </c>
      <c r="B312" s="230">
        <v>31651641</v>
      </c>
      <c r="C312" s="230">
        <v>-11630.18</v>
      </c>
      <c r="D312" s="230"/>
      <c r="E312" s="230"/>
      <c r="F312" s="230">
        <v>-6003.04</v>
      </c>
      <c r="G312" s="230">
        <v>0</v>
      </c>
      <c r="H312" s="230">
        <v>-1261.6099999999999</v>
      </c>
      <c r="I312" s="230">
        <v>-18894.830000000002</v>
      </c>
    </row>
    <row r="313" spans="1:9">
      <c r="A313" s="230">
        <v>31839810</v>
      </c>
      <c r="B313" s="230">
        <v>31839810</v>
      </c>
      <c r="C313" s="230">
        <v>-5057.03</v>
      </c>
      <c r="D313" s="230"/>
      <c r="E313" s="230"/>
      <c r="F313" s="230">
        <v>-1891.23</v>
      </c>
      <c r="G313" s="230">
        <v>0</v>
      </c>
      <c r="H313" s="230">
        <v>-358.2</v>
      </c>
      <c r="I313" s="230">
        <v>-7306.46</v>
      </c>
    </row>
    <row r="314" spans="1:9">
      <c r="A314" s="230">
        <v>32035783</v>
      </c>
      <c r="B314" s="230">
        <v>32035783</v>
      </c>
      <c r="C314" s="230">
        <v>-15530.45</v>
      </c>
      <c r="D314" s="230"/>
      <c r="E314" s="230"/>
      <c r="F314" s="230">
        <v>-6828.68</v>
      </c>
      <c r="G314" s="230">
        <v>0</v>
      </c>
      <c r="H314" s="230">
        <v>-1711.35</v>
      </c>
      <c r="I314" s="230">
        <v>-24070.48</v>
      </c>
    </row>
    <row r="315" spans="1:9">
      <c r="A315" s="230">
        <v>32366615</v>
      </c>
      <c r="B315" s="230">
        <v>32366615</v>
      </c>
      <c r="C315" s="230">
        <v>-4471.72</v>
      </c>
      <c r="D315" s="230"/>
      <c r="E315" s="230"/>
      <c r="F315" s="230">
        <v>-2476.54</v>
      </c>
      <c r="G315" s="230">
        <v>0</v>
      </c>
      <c r="H315" s="230">
        <v>-333.33</v>
      </c>
      <c r="I315" s="230">
        <v>-7281.59</v>
      </c>
    </row>
    <row r="316" spans="1:9">
      <c r="A316" s="230">
        <v>32425883</v>
      </c>
      <c r="B316" s="230">
        <v>32425883</v>
      </c>
      <c r="C316" s="230">
        <v>-9949.69</v>
      </c>
      <c r="D316" s="230"/>
      <c r="E316" s="230"/>
      <c r="F316" s="230">
        <v>-3608.44</v>
      </c>
      <c r="G316" s="230">
        <v>0</v>
      </c>
      <c r="H316" s="230">
        <v>-576.75</v>
      </c>
      <c r="I316" s="230">
        <v>-14134.88</v>
      </c>
    </row>
    <row r="317" spans="1:9">
      <c r="A317" s="230">
        <v>32647476</v>
      </c>
      <c r="B317" s="230">
        <v>32647476</v>
      </c>
      <c r="C317" s="230">
        <v>-4369.01</v>
      </c>
      <c r="D317" s="230"/>
      <c r="E317" s="230"/>
      <c r="F317" s="230">
        <v>-2660.88</v>
      </c>
      <c r="G317" s="230">
        <v>0</v>
      </c>
      <c r="H317" s="230">
        <v>-503.55</v>
      </c>
      <c r="I317" s="230">
        <v>-7533.44</v>
      </c>
    </row>
    <row r="318" spans="1:9">
      <c r="A318" s="230">
        <v>32768114</v>
      </c>
      <c r="B318" s="230">
        <v>32768114</v>
      </c>
      <c r="C318" s="230">
        <v>-13909.3</v>
      </c>
      <c r="D318" s="230"/>
      <c r="E318" s="230"/>
      <c r="F318" s="230">
        <v>-3283.25</v>
      </c>
      <c r="G318" s="230">
        <v>0</v>
      </c>
      <c r="H318" s="230">
        <v>-850.48</v>
      </c>
      <c r="I318" s="230">
        <v>-18043.03</v>
      </c>
    </row>
    <row r="319" spans="1:9">
      <c r="A319" s="230">
        <v>33273634</v>
      </c>
      <c r="B319" s="230">
        <v>33273634</v>
      </c>
      <c r="C319" s="230">
        <v>-1919.56</v>
      </c>
      <c r="D319" s="230"/>
      <c r="E319" s="230"/>
      <c r="F319" s="230">
        <v>-3657.65</v>
      </c>
      <c r="G319" s="230">
        <v>0</v>
      </c>
      <c r="H319" s="230">
        <v>-319.05</v>
      </c>
      <c r="I319" s="230">
        <v>-5896.26</v>
      </c>
    </row>
    <row r="320" spans="1:9">
      <c r="A320" s="230">
        <v>33495250</v>
      </c>
      <c r="B320" s="230">
        <v>33495250</v>
      </c>
      <c r="C320" s="230">
        <v>-14585.29</v>
      </c>
      <c r="D320" s="230"/>
      <c r="E320" s="230"/>
      <c r="F320" s="230">
        <v>-972.93</v>
      </c>
      <c r="G320" s="230">
        <v>0</v>
      </c>
      <c r="H320" s="230">
        <v>-306.61</v>
      </c>
      <c r="I320" s="230">
        <v>-15864.83</v>
      </c>
    </row>
    <row r="321" spans="1:9">
      <c r="A321" s="230">
        <v>33496648</v>
      </c>
      <c r="B321" s="230">
        <v>33496648</v>
      </c>
      <c r="C321" s="230">
        <v>-1150.29</v>
      </c>
      <c r="D321" s="230"/>
      <c r="E321" s="230"/>
      <c r="F321" s="230">
        <v>-631.72</v>
      </c>
      <c r="G321" s="230">
        <v>0</v>
      </c>
      <c r="H321" s="230">
        <v>-295.39999999999998</v>
      </c>
      <c r="I321" s="230">
        <v>-2077.41</v>
      </c>
    </row>
    <row r="322" spans="1:9">
      <c r="A322" s="230">
        <v>33614045</v>
      </c>
      <c r="B322" s="230">
        <v>33614045</v>
      </c>
      <c r="C322" s="230">
        <v>-7223.03</v>
      </c>
      <c r="D322" s="230"/>
      <c r="E322" s="230"/>
      <c r="F322" s="230">
        <v>-872.6</v>
      </c>
      <c r="G322" s="230">
        <v>0</v>
      </c>
      <c r="H322" s="230">
        <v>-435.81</v>
      </c>
      <c r="I322" s="230">
        <v>-8531.44</v>
      </c>
    </row>
    <row r="323" spans="1:9">
      <c r="A323" s="230">
        <v>33614116</v>
      </c>
      <c r="B323" s="230">
        <v>33614116</v>
      </c>
      <c r="C323" s="230">
        <v>-1578.78</v>
      </c>
      <c r="D323" s="230"/>
      <c r="E323" s="230"/>
      <c r="F323" s="230">
        <v>-1674.59</v>
      </c>
      <c r="G323" s="230">
        <v>0</v>
      </c>
      <c r="H323" s="230">
        <v>-189.56</v>
      </c>
      <c r="I323" s="230">
        <v>-3442.93</v>
      </c>
    </row>
    <row r="324" spans="1:9">
      <c r="A324" s="230">
        <v>34043290</v>
      </c>
      <c r="B324" s="230">
        <v>34043290</v>
      </c>
      <c r="C324" s="230">
        <v>-12609.9</v>
      </c>
      <c r="D324" s="230"/>
      <c r="E324" s="230"/>
      <c r="F324" s="230">
        <v>-787.35</v>
      </c>
      <c r="G324" s="230">
        <v>0</v>
      </c>
      <c r="H324" s="230">
        <v>-602.75</v>
      </c>
      <c r="I324" s="230">
        <v>-14000</v>
      </c>
    </row>
    <row r="325" spans="1:9">
      <c r="A325" s="230">
        <v>34063557</v>
      </c>
      <c r="B325" s="230">
        <v>34063557</v>
      </c>
      <c r="C325" s="230">
        <v>-5523.74</v>
      </c>
      <c r="D325" s="230"/>
      <c r="E325" s="230"/>
      <c r="F325" s="230">
        <v>-482.9</v>
      </c>
      <c r="G325" s="230">
        <v>0</v>
      </c>
      <c r="H325" s="230">
        <v>-339.22</v>
      </c>
      <c r="I325" s="230">
        <v>-6345.86</v>
      </c>
    </row>
    <row r="326" spans="1:9">
      <c r="A326" s="230">
        <v>34160653</v>
      </c>
      <c r="B326" s="230">
        <v>34160653</v>
      </c>
      <c r="C326" s="230">
        <v>-2705.4</v>
      </c>
      <c r="D326" s="230"/>
      <c r="E326" s="230"/>
      <c r="F326" s="230">
        <v>-1445.01</v>
      </c>
      <c r="G326" s="230">
        <v>0</v>
      </c>
      <c r="H326" s="230">
        <v>-314.05</v>
      </c>
      <c r="I326" s="230">
        <v>-4464.46</v>
      </c>
    </row>
    <row r="327" spans="1:9">
      <c r="A327" s="230">
        <v>34183434</v>
      </c>
      <c r="B327" s="230">
        <v>34183434</v>
      </c>
      <c r="C327" s="230">
        <v>-2998.34</v>
      </c>
      <c r="D327" s="230"/>
      <c r="E327" s="230"/>
      <c r="F327" s="230">
        <v>-1551.38</v>
      </c>
      <c r="G327" s="230">
        <v>0</v>
      </c>
      <c r="H327" s="230">
        <v>-414.73</v>
      </c>
      <c r="I327" s="230">
        <v>-4964.45</v>
      </c>
    </row>
    <row r="328" spans="1:9">
      <c r="A328" s="230">
        <v>34183466</v>
      </c>
      <c r="B328" s="230">
        <v>34183466</v>
      </c>
      <c r="C328" s="230">
        <v>-6145.74</v>
      </c>
      <c r="D328" s="230"/>
      <c r="E328" s="230"/>
      <c r="F328" s="230">
        <v>-703.46</v>
      </c>
      <c r="G328" s="230">
        <v>0</v>
      </c>
      <c r="H328" s="230">
        <v>-341.45</v>
      </c>
      <c r="I328" s="230">
        <v>-7190.65</v>
      </c>
    </row>
    <row r="329" spans="1:9">
      <c r="A329" s="230">
        <v>34359110</v>
      </c>
      <c r="B329" s="230">
        <v>34359110</v>
      </c>
      <c r="C329" s="230">
        <v>-6571.23</v>
      </c>
      <c r="D329" s="230"/>
      <c r="E329" s="230"/>
      <c r="F329" s="230">
        <v>-1366.79</v>
      </c>
      <c r="G329" s="230">
        <v>0</v>
      </c>
      <c r="H329" s="230">
        <v>-406.75</v>
      </c>
      <c r="I329" s="230">
        <v>-8344.77</v>
      </c>
    </row>
    <row r="330" spans="1:9">
      <c r="A330" s="230">
        <v>34551485</v>
      </c>
      <c r="B330" s="230">
        <v>34551485</v>
      </c>
      <c r="C330" s="230">
        <v>-1877.39</v>
      </c>
      <c r="D330" s="230"/>
      <c r="E330" s="230"/>
      <c r="F330" s="230">
        <v>-2656.11</v>
      </c>
      <c r="G330" s="230">
        <v>0</v>
      </c>
      <c r="H330" s="230">
        <v>-255.63</v>
      </c>
      <c r="I330" s="230">
        <v>-4789.13</v>
      </c>
    </row>
    <row r="331" spans="1:9">
      <c r="A331" s="230">
        <v>34646246</v>
      </c>
      <c r="B331" s="230">
        <v>34646246</v>
      </c>
      <c r="C331" s="230">
        <v>-7684.89</v>
      </c>
      <c r="D331" s="230"/>
      <c r="E331" s="230"/>
      <c r="F331" s="230">
        <v>-3187.27</v>
      </c>
      <c r="G331" s="230">
        <v>0</v>
      </c>
      <c r="H331" s="230">
        <v>-607.84</v>
      </c>
      <c r="I331" s="230">
        <v>-11480</v>
      </c>
    </row>
    <row r="332" spans="1:9">
      <c r="A332" s="230">
        <v>34821408</v>
      </c>
      <c r="B332" s="230">
        <v>34821408</v>
      </c>
      <c r="C332" s="230">
        <v>-10826.35</v>
      </c>
      <c r="D332" s="230"/>
      <c r="E332" s="230"/>
      <c r="F332" s="230">
        <v>-6521.95</v>
      </c>
      <c r="G332" s="230">
        <v>0</v>
      </c>
      <c r="H332" s="230">
        <v>-1258.07</v>
      </c>
      <c r="I332" s="230">
        <v>-18606.37</v>
      </c>
    </row>
    <row r="333" spans="1:9">
      <c r="A333" s="230">
        <v>35003361</v>
      </c>
      <c r="B333" s="230">
        <v>35003361</v>
      </c>
      <c r="C333" s="230">
        <v>-3961.73</v>
      </c>
      <c r="D333" s="230"/>
      <c r="E333" s="230"/>
      <c r="F333" s="230">
        <v>-2126.23</v>
      </c>
      <c r="G333" s="230">
        <v>0</v>
      </c>
      <c r="H333" s="230">
        <v>-462.04</v>
      </c>
      <c r="I333" s="230">
        <v>-6550</v>
      </c>
    </row>
    <row r="334" spans="1:9">
      <c r="A334" s="230">
        <v>35350649</v>
      </c>
      <c r="B334" s="230">
        <v>35350649</v>
      </c>
      <c r="C334" s="230">
        <v>-3811.13</v>
      </c>
      <c r="D334" s="230"/>
      <c r="E334" s="230"/>
      <c r="F334" s="230">
        <v>-2273.5</v>
      </c>
      <c r="G334" s="230">
        <v>0</v>
      </c>
      <c r="H334" s="230">
        <v>-435.8</v>
      </c>
      <c r="I334" s="230">
        <v>-6520.43</v>
      </c>
    </row>
    <row r="335" spans="1:9">
      <c r="A335" s="230">
        <v>35383048</v>
      </c>
      <c r="B335" s="230">
        <v>35383048</v>
      </c>
      <c r="C335" s="230">
        <v>-3275.66</v>
      </c>
      <c r="D335" s="230"/>
      <c r="E335" s="230"/>
      <c r="F335" s="230">
        <v>-1778.47</v>
      </c>
      <c r="G335" s="230">
        <v>0</v>
      </c>
      <c r="H335" s="230">
        <v>-405.18</v>
      </c>
      <c r="I335" s="230">
        <v>-5459.31</v>
      </c>
    </row>
    <row r="336" spans="1:9">
      <c r="A336" s="230">
        <v>35910715</v>
      </c>
      <c r="B336" s="230">
        <v>35910715</v>
      </c>
      <c r="C336" s="230">
        <v>-10418.14</v>
      </c>
      <c r="D336" s="230"/>
      <c r="E336" s="230"/>
      <c r="F336" s="230">
        <v>-5790.99</v>
      </c>
      <c r="G336" s="230">
        <v>0</v>
      </c>
      <c r="H336" s="230">
        <v>-1192.03</v>
      </c>
      <c r="I336" s="230">
        <v>-17401.16</v>
      </c>
    </row>
    <row r="337" spans="1:9">
      <c r="A337" s="230">
        <v>36173360</v>
      </c>
      <c r="B337" s="230">
        <v>36173360</v>
      </c>
      <c r="C337" s="230">
        <v>-2286.9699999999998</v>
      </c>
      <c r="D337" s="230"/>
      <c r="E337" s="230"/>
      <c r="F337" s="230">
        <v>-1386.88</v>
      </c>
      <c r="G337" s="230">
        <v>0</v>
      </c>
      <c r="H337" s="230">
        <v>-367.84</v>
      </c>
      <c r="I337" s="230">
        <v>-4041.69</v>
      </c>
    </row>
    <row r="338" spans="1:9">
      <c r="A338" s="230">
        <v>36343513</v>
      </c>
      <c r="B338" s="230">
        <v>36343513</v>
      </c>
      <c r="C338" s="230">
        <v>0</v>
      </c>
      <c r="D338" s="230"/>
      <c r="E338" s="230"/>
      <c r="F338" s="230">
        <v>0</v>
      </c>
      <c r="G338" s="230">
        <v>0</v>
      </c>
      <c r="H338" s="230">
        <v>-15.36</v>
      </c>
      <c r="I338" s="230">
        <v>-15.36</v>
      </c>
    </row>
    <row r="339" spans="1:9">
      <c r="A339" s="230">
        <v>36463722</v>
      </c>
      <c r="B339" s="230">
        <v>36463722</v>
      </c>
      <c r="C339" s="230">
        <v>-29583.69</v>
      </c>
      <c r="D339" s="230"/>
      <c r="E339" s="230"/>
      <c r="F339" s="230">
        <v>-12496.11</v>
      </c>
      <c r="G339" s="230">
        <v>-1500</v>
      </c>
      <c r="H339" s="230">
        <v>-2230.1999999999998</v>
      </c>
      <c r="I339" s="230">
        <v>-45810</v>
      </c>
    </row>
    <row r="340" spans="1:9">
      <c r="A340" s="230">
        <v>36532143</v>
      </c>
      <c r="B340" s="230">
        <v>36532143</v>
      </c>
      <c r="C340" s="230">
        <v>-5227.78</v>
      </c>
      <c r="D340" s="230"/>
      <c r="E340" s="230"/>
      <c r="F340" s="230">
        <v>-2974.02</v>
      </c>
      <c r="G340" s="230">
        <v>0</v>
      </c>
      <c r="H340" s="230">
        <v>-624.04</v>
      </c>
      <c r="I340" s="230">
        <v>-8825.84</v>
      </c>
    </row>
    <row r="341" spans="1:9">
      <c r="A341" s="230">
        <v>36680258</v>
      </c>
      <c r="B341" s="230">
        <v>36680258</v>
      </c>
      <c r="C341" s="230">
        <v>-9163.2199999999993</v>
      </c>
      <c r="D341" s="230"/>
      <c r="E341" s="230"/>
      <c r="F341" s="230">
        <v>-6658.46</v>
      </c>
      <c r="G341" s="230">
        <v>0</v>
      </c>
      <c r="H341" s="230">
        <v>-1178.32</v>
      </c>
      <c r="I341" s="230">
        <v>-17000</v>
      </c>
    </row>
    <row r="342" spans="1:9">
      <c r="A342" s="230">
        <v>37394548</v>
      </c>
      <c r="B342" s="230">
        <v>37394548</v>
      </c>
      <c r="C342" s="230">
        <v>-4206.78</v>
      </c>
      <c r="D342" s="230"/>
      <c r="E342" s="230"/>
      <c r="F342" s="230">
        <v>-3294.73</v>
      </c>
      <c r="G342" s="230">
        <v>0</v>
      </c>
      <c r="H342" s="230">
        <v>-419.47</v>
      </c>
      <c r="I342" s="230">
        <v>-7920.98</v>
      </c>
    </row>
    <row r="343" spans="1:9">
      <c r="A343" s="230">
        <v>37510010</v>
      </c>
      <c r="B343" s="230">
        <v>37510010</v>
      </c>
      <c r="C343" s="230">
        <v>-5522.16</v>
      </c>
      <c r="D343" s="230"/>
      <c r="E343" s="230"/>
      <c r="F343" s="230">
        <v>-3287.21</v>
      </c>
      <c r="G343" s="230">
        <v>0</v>
      </c>
      <c r="H343" s="230">
        <v>-639.86</v>
      </c>
      <c r="I343" s="230">
        <v>-9449.23</v>
      </c>
    </row>
    <row r="344" spans="1:9">
      <c r="A344" s="230">
        <v>37558301</v>
      </c>
      <c r="B344" s="230">
        <v>37558301</v>
      </c>
      <c r="C344" s="230">
        <v>-4446.3599999999997</v>
      </c>
      <c r="D344" s="230"/>
      <c r="E344" s="230"/>
      <c r="F344" s="230">
        <v>-4239.62</v>
      </c>
      <c r="G344" s="230">
        <v>0</v>
      </c>
      <c r="H344" s="230">
        <v>-497.95</v>
      </c>
      <c r="I344" s="230">
        <v>-9183.93</v>
      </c>
    </row>
    <row r="345" spans="1:9">
      <c r="A345" s="230">
        <v>37589160</v>
      </c>
      <c r="B345" s="230">
        <v>37589160</v>
      </c>
      <c r="C345" s="230">
        <v>-4446.4399999999996</v>
      </c>
      <c r="D345" s="230"/>
      <c r="E345" s="230"/>
      <c r="F345" s="230">
        <v>-2912.61</v>
      </c>
      <c r="G345" s="230">
        <v>0</v>
      </c>
      <c r="H345" s="230">
        <v>-565.95000000000005</v>
      </c>
      <c r="I345" s="230">
        <v>-7925</v>
      </c>
    </row>
    <row r="346" spans="1:9">
      <c r="A346" s="230">
        <v>37950216</v>
      </c>
      <c r="B346" s="230">
        <v>37950216</v>
      </c>
      <c r="C346" s="230">
        <v>-1867.83</v>
      </c>
      <c r="D346" s="230"/>
      <c r="E346" s="230"/>
      <c r="F346" s="230">
        <v>-1086.02</v>
      </c>
      <c r="G346" s="230">
        <v>0</v>
      </c>
      <c r="H346" s="230">
        <v>-161.30000000000001</v>
      </c>
      <c r="I346" s="230">
        <v>-3115.15</v>
      </c>
    </row>
    <row r="347" spans="1:9">
      <c r="A347" s="230">
        <v>38184856</v>
      </c>
      <c r="B347" s="230">
        <v>38184856</v>
      </c>
      <c r="C347" s="230">
        <v>-6589</v>
      </c>
      <c r="D347" s="230"/>
      <c r="E347" s="230"/>
      <c r="F347" s="230">
        <v>-164.38</v>
      </c>
      <c r="G347" s="230">
        <v>0</v>
      </c>
      <c r="H347" s="230">
        <v>-404.61</v>
      </c>
      <c r="I347" s="230">
        <v>-7157.99</v>
      </c>
    </row>
    <row r="348" spans="1:9">
      <c r="A348" s="230">
        <v>38280694</v>
      </c>
      <c r="B348" s="230">
        <v>38280694</v>
      </c>
      <c r="C348" s="230">
        <v>-10251.82</v>
      </c>
      <c r="D348" s="230"/>
      <c r="E348" s="230"/>
      <c r="F348" s="230">
        <v>-7075.45</v>
      </c>
      <c r="G348" s="230">
        <v>0</v>
      </c>
      <c r="H348" s="230">
        <v>-1333.63</v>
      </c>
      <c r="I348" s="230">
        <v>-18660.900000000001</v>
      </c>
    </row>
    <row r="349" spans="1:9">
      <c r="A349" s="230">
        <v>38280783</v>
      </c>
      <c r="B349" s="230">
        <v>38280783</v>
      </c>
      <c r="C349" s="230">
        <v>-4274.17</v>
      </c>
      <c r="D349" s="230"/>
      <c r="E349" s="230"/>
      <c r="F349" s="230">
        <v>-2687.77</v>
      </c>
      <c r="G349" s="230">
        <v>0</v>
      </c>
      <c r="H349" s="230">
        <v>-487.03</v>
      </c>
      <c r="I349" s="230">
        <v>-7448.97</v>
      </c>
    </row>
    <row r="350" spans="1:9">
      <c r="A350" s="230">
        <v>38336580</v>
      </c>
      <c r="B350" s="230">
        <v>38336580</v>
      </c>
      <c r="C350" s="230">
        <v>-4219.37</v>
      </c>
      <c r="D350" s="230"/>
      <c r="E350" s="230"/>
      <c r="F350" s="230">
        <v>-3774.63</v>
      </c>
      <c r="G350" s="230">
        <v>0</v>
      </c>
      <c r="H350" s="230">
        <v>-376.73</v>
      </c>
      <c r="I350" s="230">
        <v>-8370.73</v>
      </c>
    </row>
    <row r="351" spans="1:9">
      <c r="A351" s="230">
        <v>38368865</v>
      </c>
      <c r="B351" s="230">
        <v>38368865</v>
      </c>
      <c r="C351" s="230">
        <v>-3769.33</v>
      </c>
      <c r="D351" s="230"/>
      <c r="E351" s="230"/>
      <c r="F351" s="230">
        <v>-2762.77</v>
      </c>
      <c r="G351" s="230">
        <v>0</v>
      </c>
      <c r="H351" s="230">
        <v>-467.9</v>
      </c>
      <c r="I351" s="230">
        <v>-7000</v>
      </c>
    </row>
    <row r="352" spans="1:9">
      <c r="A352" s="230">
        <v>38442986</v>
      </c>
      <c r="B352" s="230">
        <v>38442986</v>
      </c>
      <c r="C352" s="230">
        <v>-3973.41</v>
      </c>
      <c r="D352" s="230"/>
      <c r="E352" s="230"/>
      <c r="F352" s="230">
        <v>-3446.59</v>
      </c>
      <c r="G352" s="230">
        <v>-500</v>
      </c>
      <c r="H352" s="230">
        <v>0</v>
      </c>
      <c r="I352" s="230">
        <v>-7920</v>
      </c>
    </row>
    <row r="353" spans="1:9">
      <c r="A353" s="230">
        <v>38588019</v>
      </c>
      <c r="B353" s="230">
        <v>38588019</v>
      </c>
      <c r="C353" s="230">
        <v>-2068.3000000000002</v>
      </c>
      <c r="D353" s="230"/>
      <c r="E353" s="230"/>
      <c r="F353" s="230">
        <v>-3085.45</v>
      </c>
      <c r="G353" s="230">
        <v>0</v>
      </c>
      <c r="H353" s="230">
        <v>-276.10000000000002</v>
      </c>
      <c r="I353" s="230">
        <v>-5429.85</v>
      </c>
    </row>
    <row r="354" spans="1:9">
      <c r="A354" s="230">
        <v>38724198</v>
      </c>
      <c r="B354" s="230">
        <v>38724198</v>
      </c>
      <c r="C354" s="230">
        <v>-5167.32</v>
      </c>
      <c r="D354" s="230"/>
      <c r="E354" s="230"/>
      <c r="F354" s="230">
        <v>-3145.03</v>
      </c>
      <c r="G354" s="230">
        <v>0</v>
      </c>
      <c r="H354" s="230">
        <v>-646.02</v>
      </c>
      <c r="I354" s="230">
        <v>-8958.3700000000008</v>
      </c>
    </row>
    <row r="355" spans="1:9">
      <c r="A355" s="230">
        <v>38724988</v>
      </c>
      <c r="B355" s="230">
        <v>38724988</v>
      </c>
      <c r="C355" s="230">
        <v>-10251.64</v>
      </c>
      <c r="D355" s="230"/>
      <c r="E355" s="230"/>
      <c r="F355" s="230">
        <v>-6239.53</v>
      </c>
      <c r="G355" s="230">
        <v>0</v>
      </c>
      <c r="H355" s="230">
        <v>-1404.65</v>
      </c>
      <c r="I355" s="230">
        <v>-17895.82</v>
      </c>
    </row>
    <row r="356" spans="1:9">
      <c r="A356" s="230">
        <v>38725630</v>
      </c>
      <c r="B356" s="230">
        <v>38725630</v>
      </c>
      <c r="C356" s="230">
        <v>-15126.49</v>
      </c>
      <c r="D356" s="230"/>
      <c r="E356" s="230"/>
      <c r="F356" s="230">
        <v>-10428.719999999999</v>
      </c>
      <c r="G356" s="230">
        <v>0</v>
      </c>
      <c r="H356" s="230">
        <v>-2017.79</v>
      </c>
      <c r="I356" s="230">
        <v>-27573</v>
      </c>
    </row>
    <row r="357" spans="1:9">
      <c r="A357" s="230">
        <v>38862891</v>
      </c>
      <c r="B357" s="230">
        <v>38862891</v>
      </c>
      <c r="C357" s="230">
        <v>-2073.6799999999998</v>
      </c>
      <c r="D357" s="230"/>
      <c r="E357" s="230"/>
      <c r="F357" s="230">
        <v>-1333.04</v>
      </c>
      <c r="G357" s="230">
        <v>0</v>
      </c>
      <c r="H357" s="230">
        <v>-249.46</v>
      </c>
      <c r="I357" s="230">
        <v>-3656.18</v>
      </c>
    </row>
    <row r="358" spans="1:9">
      <c r="A358" s="230">
        <v>38976441</v>
      </c>
      <c r="B358" s="230">
        <v>38976441</v>
      </c>
      <c r="C358" s="230">
        <v>-16079.98</v>
      </c>
      <c r="D358" s="230"/>
      <c r="E358" s="230"/>
      <c r="F358" s="230">
        <v>-11349.24</v>
      </c>
      <c r="G358" s="230">
        <v>0</v>
      </c>
      <c r="H358" s="230">
        <v>-2862.08</v>
      </c>
      <c r="I358" s="230">
        <v>-30291.3</v>
      </c>
    </row>
    <row r="359" spans="1:9">
      <c r="A359" s="230">
        <v>39052177</v>
      </c>
      <c r="B359" s="230">
        <v>39052177</v>
      </c>
      <c r="C359" s="230">
        <v>-4839.88</v>
      </c>
      <c r="D359" s="230"/>
      <c r="E359" s="230"/>
      <c r="F359" s="230">
        <v>-2153.5</v>
      </c>
      <c r="G359" s="230">
        <v>0</v>
      </c>
      <c r="H359" s="230">
        <v>-354.88</v>
      </c>
      <c r="I359" s="230">
        <v>-7348.26</v>
      </c>
    </row>
    <row r="360" spans="1:9">
      <c r="A360" s="230">
        <v>39323550</v>
      </c>
      <c r="B360" s="230">
        <v>39323550</v>
      </c>
      <c r="C360" s="230">
        <v>-4131.74</v>
      </c>
      <c r="D360" s="230"/>
      <c r="E360" s="230"/>
      <c r="F360" s="230">
        <v>-2656.05</v>
      </c>
      <c r="G360" s="230">
        <v>0</v>
      </c>
      <c r="H360" s="230">
        <v>-643.24</v>
      </c>
      <c r="I360" s="230">
        <v>-7431.03</v>
      </c>
    </row>
    <row r="361" spans="1:9">
      <c r="A361" s="230">
        <v>39352086</v>
      </c>
      <c r="B361" s="230">
        <v>39352086</v>
      </c>
      <c r="C361" s="230">
        <v>-9240.92</v>
      </c>
      <c r="D361" s="230"/>
      <c r="E361" s="230"/>
      <c r="F361" s="230">
        <v>-5198.88</v>
      </c>
      <c r="G361" s="230">
        <v>0</v>
      </c>
      <c r="H361" s="230">
        <v>-784.84</v>
      </c>
      <c r="I361" s="230">
        <v>-15224.64</v>
      </c>
    </row>
    <row r="362" spans="1:9">
      <c r="A362" s="230">
        <v>39352167</v>
      </c>
      <c r="B362" s="230">
        <v>39352167</v>
      </c>
      <c r="C362" s="230">
        <v>-2261.0300000000002</v>
      </c>
      <c r="D362" s="230"/>
      <c r="E362" s="230"/>
      <c r="F362" s="230">
        <v>-1406.61</v>
      </c>
      <c r="G362" s="230">
        <v>0</v>
      </c>
      <c r="H362" s="230">
        <v>-282.85000000000002</v>
      </c>
      <c r="I362" s="230">
        <v>-3950.49</v>
      </c>
    </row>
    <row r="363" spans="1:9">
      <c r="A363" s="230">
        <v>39662085</v>
      </c>
      <c r="B363" s="230">
        <v>39662085</v>
      </c>
      <c r="C363" s="230">
        <v>-3800.36</v>
      </c>
      <c r="D363" s="230"/>
      <c r="E363" s="230"/>
      <c r="F363" s="230">
        <v>-2713.24</v>
      </c>
      <c r="G363" s="230">
        <v>-500</v>
      </c>
      <c r="H363" s="230">
        <v>-468.57</v>
      </c>
      <c r="I363" s="230">
        <v>-7482.17</v>
      </c>
    </row>
    <row r="364" spans="1:9">
      <c r="A364" s="230">
        <v>40005586</v>
      </c>
      <c r="B364" s="230">
        <v>40005586</v>
      </c>
      <c r="C364" s="230">
        <v>-11201.25</v>
      </c>
      <c r="D364" s="230"/>
      <c r="E364" s="230"/>
      <c r="F364" s="230">
        <v>-3529.97</v>
      </c>
      <c r="G364" s="230">
        <v>0</v>
      </c>
      <c r="H364" s="230">
        <v>-741.22</v>
      </c>
      <c r="I364" s="230">
        <v>-15472.44</v>
      </c>
    </row>
    <row r="365" spans="1:9">
      <c r="A365" s="230">
        <v>40075053</v>
      </c>
      <c r="B365" s="230">
        <v>40075053</v>
      </c>
      <c r="C365" s="230">
        <v>-3490.91</v>
      </c>
      <c r="D365" s="230"/>
      <c r="E365" s="230"/>
      <c r="F365" s="230">
        <v>-2861.11</v>
      </c>
      <c r="G365" s="230">
        <v>0</v>
      </c>
      <c r="H365" s="230">
        <v>-354.74</v>
      </c>
      <c r="I365" s="230">
        <v>-6706.76</v>
      </c>
    </row>
    <row r="366" spans="1:9">
      <c r="A366" s="230">
        <v>40075598</v>
      </c>
      <c r="B366" s="230">
        <v>40075598</v>
      </c>
      <c r="C366" s="230">
        <v>-11863.62</v>
      </c>
      <c r="D366" s="230"/>
      <c r="E366" s="230"/>
      <c r="F366" s="230">
        <v>-8285.43</v>
      </c>
      <c r="G366" s="230">
        <v>0</v>
      </c>
      <c r="H366" s="230">
        <v>-1837.32</v>
      </c>
      <c r="I366" s="230">
        <v>-21986.37</v>
      </c>
    </row>
    <row r="367" spans="1:9">
      <c r="A367" s="230">
        <v>40119671</v>
      </c>
      <c r="B367" s="230">
        <v>40119671</v>
      </c>
      <c r="C367" s="230">
        <v>-2830.53</v>
      </c>
      <c r="D367" s="230"/>
      <c r="E367" s="230"/>
      <c r="F367" s="230">
        <v>-2260.7600000000002</v>
      </c>
      <c r="G367" s="230">
        <v>0</v>
      </c>
      <c r="H367" s="230">
        <v>-368.16</v>
      </c>
      <c r="I367" s="230">
        <v>-5459.45</v>
      </c>
    </row>
    <row r="368" spans="1:9">
      <c r="A368" s="230">
        <v>40331034</v>
      </c>
      <c r="B368" s="230">
        <v>40331034</v>
      </c>
      <c r="C368" s="230">
        <v>-4750.3100000000004</v>
      </c>
      <c r="D368" s="230"/>
      <c r="E368" s="230"/>
      <c r="F368" s="230">
        <v>-3084.82</v>
      </c>
      <c r="G368" s="230">
        <v>0</v>
      </c>
      <c r="H368" s="230">
        <v>-668.71</v>
      </c>
      <c r="I368" s="230">
        <v>-8503.84</v>
      </c>
    </row>
    <row r="369" spans="1:9">
      <c r="A369" s="230">
        <v>40487151</v>
      </c>
      <c r="B369" s="230">
        <v>40487151</v>
      </c>
      <c r="C369" s="230">
        <v>0</v>
      </c>
      <c r="D369" s="230"/>
      <c r="E369" s="230"/>
      <c r="F369" s="230">
        <v>-1141.29</v>
      </c>
      <c r="G369" s="230">
        <v>0</v>
      </c>
      <c r="H369" s="230">
        <v>-713.37</v>
      </c>
      <c r="I369" s="230">
        <v>-1854.66</v>
      </c>
    </row>
    <row r="370" spans="1:9">
      <c r="A370" s="230">
        <v>40644088</v>
      </c>
      <c r="B370" s="230">
        <v>40644088</v>
      </c>
      <c r="C370" s="230">
        <v>-3436.92</v>
      </c>
      <c r="D370" s="230"/>
      <c r="E370" s="230"/>
      <c r="F370" s="230">
        <v>-2231.91</v>
      </c>
      <c r="G370" s="230">
        <v>0</v>
      </c>
      <c r="H370" s="230">
        <v>-418.12</v>
      </c>
      <c r="I370" s="230">
        <v>-6086.95</v>
      </c>
    </row>
    <row r="371" spans="1:9">
      <c r="A371" s="230">
        <v>40752647</v>
      </c>
      <c r="B371" s="230">
        <v>40752647</v>
      </c>
      <c r="C371" s="230">
        <v>-2441.8000000000002</v>
      </c>
      <c r="D371" s="230"/>
      <c r="E371" s="230"/>
      <c r="F371" s="230">
        <v>-3927.58</v>
      </c>
      <c r="G371" s="230">
        <v>0</v>
      </c>
      <c r="H371" s="230">
        <v>-377.3</v>
      </c>
      <c r="I371" s="230">
        <v>-6746.68</v>
      </c>
    </row>
    <row r="372" spans="1:9">
      <c r="A372" s="230">
        <v>40783326</v>
      </c>
      <c r="B372" s="230">
        <v>40783326</v>
      </c>
      <c r="C372" s="230">
        <v>-1509.6</v>
      </c>
      <c r="D372" s="230"/>
      <c r="E372" s="230"/>
      <c r="F372" s="230">
        <v>-1232.9000000000001</v>
      </c>
      <c r="G372" s="230">
        <v>0</v>
      </c>
      <c r="H372" s="230">
        <v>-190.83</v>
      </c>
      <c r="I372" s="230">
        <v>-2933.33</v>
      </c>
    </row>
    <row r="373" spans="1:9">
      <c r="A373" s="230">
        <v>40837108</v>
      </c>
      <c r="B373" s="230">
        <v>40837108</v>
      </c>
      <c r="C373" s="230">
        <v>-3654.63</v>
      </c>
      <c r="D373" s="230"/>
      <c r="E373" s="230"/>
      <c r="F373" s="230">
        <v>-3678.36</v>
      </c>
      <c r="G373" s="230">
        <v>0</v>
      </c>
      <c r="H373" s="230">
        <v>-388.4</v>
      </c>
      <c r="I373" s="230">
        <v>-7721.39</v>
      </c>
    </row>
    <row r="374" spans="1:9">
      <c r="A374" s="230">
        <v>40837210</v>
      </c>
      <c r="B374" s="230">
        <v>40837210</v>
      </c>
      <c r="C374" s="230">
        <v>-4955.59</v>
      </c>
      <c r="D374" s="230"/>
      <c r="E374" s="230"/>
      <c r="F374" s="230">
        <v>-1757.71</v>
      </c>
      <c r="G374" s="230">
        <v>0</v>
      </c>
      <c r="H374" s="230">
        <v>-376.27</v>
      </c>
      <c r="I374" s="230">
        <v>-7089.57</v>
      </c>
    </row>
    <row r="375" spans="1:9">
      <c r="A375" s="230">
        <v>40868637</v>
      </c>
      <c r="B375" s="230">
        <v>40868637</v>
      </c>
      <c r="C375" s="230">
        <v>-10834.96</v>
      </c>
      <c r="D375" s="230"/>
      <c r="E375" s="230"/>
      <c r="F375" s="230">
        <v>-7036.15</v>
      </c>
      <c r="G375" s="230">
        <v>0</v>
      </c>
      <c r="H375" s="230">
        <v>-1869.15</v>
      </c>
      <c r="I375" s="230">
        <v>-19740.259999999998</v>
      </c>
    </row>
    <row r="376" spans="1:9">
      <c r="A376" s="230">
        <v>40933528</v>
      </c>
      <c r="B376" s="230">
        <v>40933528</v>
      </c>
      <c r="C376" s="230">
        <v>-1799.91</v>
      </c>
      <c r="D376" s="230"/>
      <c r="E376" s="230"/>
      <c r="F376" s="230">
        <v>-2068.2600000000002</v>
      </c>
      <c r="G376" s="230">
        <v>0</v>
      </c>
      <c r="H376" s="230">
        <v>-204.97</v>
      </c>
      <c r="I376" s="230">
        <v>-4073.14</v>
      </c>
    </row>
    <row r="377" spans="1:9">
      <c r="A377" s="230">
        <v>40975235</v>
      </c>
      <c r="B377" s="230">
        <v>40975235</v>
      </c>
      <c r="C377" s="230">
        <v>-1570.87</v>
      </c>
      <c r="D377" s="230"/>
      <c r="E377" s="230"/>
      <c r="F377" s="230">
        <v>-3406.48</v>
      </c>
      <c r="G377" s="230">
        <v>0</v>
      </c>
      <c r="H377" s="230">
        <v>-286.16000000000003</v>
      </c>
      <c r="I377" s="230">
        <v>-5263.51</v>
      </c>
    </row>
    <row r="378" spans="1:9">
      <c r="A378" s="230">
        <v>41037804</v>
      </c>
      <c r="B378" s="230">
        <v>41037804</v>
      </c>
      <c r="C378" s="230">
        <v>-4032.41</v>
      </c>
      <c r="D378" s="230"/>
      <c r="E378" s="230"/>
      <c r="F378" s="230">
        <v>-5262.93</v>
      </c>
      <c r="G378" s="230">
        <v>0</v>
      </c>
      <c r="H378" s="230">
        <v>-541.91</v>
      </c>
      <c r="I378" s="230">
        <v>-9837.25</v>
      </c>
    </row>
    <row r="379" spans="1:9">
      <c r="A379" s="230">
        <v>41039109</v>
      </c>
      <c r="B379" s="230">
        <v>41039109</v>
      </c>
      <c r="C379" s="230">
        <v>-8613.3799999999992</v>
      </c>
      <c r="D379" s="230"/>
      <c r="E379" s="230"/>
      <c r="F379" s="230">
        <v>-1933.09</v>
      </c>
      <c r="G379" s="230">
        <v>0</v>
      </c>
      <c r="H379" s="230">
        <v>-597.17999999999995</v>
      </c>
      <c r="I379" s="230">
        <v>-11143.65</v>
      </c>
    </row>
    <row r="380" spans="1:9">
      <c r="A380" s="230">
        <v>41039524</v>
      </c>
      <c r="B380" s="230">
        <v>41039524</v>
      </c>
      <c r="C380" s="230">
        <v>-7337.66</v>
      </c>
      <c r="D380" s="230"/>
      <c r="E380" s="230"/>
      <c r="F380" s="230">
        <v>-5074.8599999999997</v>
      </c>
      <c r="G380" s="230">
        <v>0</v>
      </c>
      <c r="H380" s="230">
        <v>-929.38</v>
      </c>
      <c r="I380" s="230">
        <v>-13341.9</v>
      </c>
    </row>
    <row r="381" spans="1:9">
      <c r="A381" s="230">
        <v>41039599</v>
      </c>
      <c r="B381" s="230">
        <v>41039599</v>
      </c>
      <c r="C381" s="230">
        <v>-3812.34</v>
      </c>
      <c r="D381" s="230"/>
      <c r="E381" s="230"/>
      <c r="F381" s="230">
        <v>-2902.46</v>
      </c>
      <c r="G381" s="230">
        <v>0</v>
      </c>
      <c r="H381" s="230">
        <v>-488.98</v>
      </c>
      <c r="I381" s="230">
        <v>-7203.78</v>
      </c>
    </row>
    <row r="382" spans="1:9">
      <c r="A382" s="230">
        <v>41214306</v>
      </c>
      <c r="B382" s="230">
        <v>41214306</v>
      </c>
      <c r="C382" s="230">
        <v>-12933.46</v>
      </c>
      <c r="D382" s="230"/>
      <c r="E382" s="230"/>
      <c r="F382" s="230">
        <v>-8866.82</v>
      </c>
      <c r="G382" s="230">
        <v>0</v>
      </c>
      <c r="H382" s="230">
        <v>-1564.32</v>
      </c>
      <c r="I382" s="230">
        <v>-23364.6</v>
      </c>
    </row>
    <row r="383" spans="1:9">
      <c r="A383" s="230">
        <v>41560008</v>
      </c>
      <c r="B383" s="230">
        <v>41560008</v>
      </c>
      <c r="C383" s="230">
        <v>-6370.03</v>
      </c>
      <c r="D383" s="230"/>
      <c r="E383" s="230"/>
      <c r="F383" s="230">
        <v>-4367.12</v>
      </c>
      <c r="G383" s="230">
        <v>0</v>
      </c>
      <c r="H383" s="230">
        <v>-774.98</v>
      </c>
      <c r="I383" s="230">
        <v>-11512.13</v>
      </c>
    </row>
    <row r="384" spans="1:9">
      <c r="A384" s="230">
        <v>41682695</v>
      </c>
      <c r="B384" s="230">
        <v>41682695</v>
      </c>
      <c r="C384" s="230">
        <v>-3589.94</v>
      </c>
      <c r="D384" s="230"/>
      <c r="E384" s="230"/>
      <c r="F384" s="230">
        <v>-2461.17</v>
      </c>
      <c r="G384" s="230">
        <v>0</v>
      </c>
      <c r="H384" s="230">
        <v>-477.16</v>
      </c>
      <c r="I384" s="230">
        <v>-6528.27</v>
      </c>
    </row>
    <row r="385" spans="1:9">
      <c r="A385" s="230">
        <v>41802155</v>
      </c>
      <c r="B385" s="230">
        <v>41802155</v>
      </c>
      <c r="C385" s="230">
        <v>-7251.93</v>
      </c>
      <c r="D385" s="230"/>
      <c r="E385" s="230"/>
      <c r="F385" s="230">
        <v>-2012.43</v>
      </c>
      <c r="G385" s="230">
        <v>0</v>
      </c>
      <c r="H385" s="230">
        <v>-517.72</v>
      </c>
      <c r="I385" s="230">
        <v>-9782.08</v>
      </c>
    </row>
    <row r="386" spans="1:9">
      <c r="A386" s="230">
        <v>41962627</v>
      </c>
      <c r="B386" s="230">
        <v>41962627</v>
      </c>
      <c r="C386" s="230">
        <v>-693.77</v>
      </c>
      <c r="D386" s="230"/>
      <c r="E386" s="230"/>
      <c r="F386" s="230">
        <v>-1180.6400000000001</v>
      </c>
      <c r="G386" s="230">
        <v>0</v>
      </c>
      <c r="H386" s="230">
        <v>-225</v>
      </c>
      <c r="I386" s="230">
        <v>-2099.41</v>
      </c>
    </row>
    <row r="387" spans="1:9">
      <c r="A387" s="230">
        <v>42076840</v>
      </c>
      <c r="B387" s="230">
        <v>42076840</v>
      </c>
      <c r="C387" s="230">
        <v>-6299.13</v>
      </c>
      <c r="D387" s="230"/>
      <c r="E387" s="230"/>
      <c r="F387" s="230">
        <v>-5703.28</v>
      </c>
      <c r="G387" s="230">
        <v>0</v>
      </c>
      <c r="H387" s="230">
        <v>-687.43</v>
      </c>
      <c r="I387" s="230">
        <v>-12689.84</v>
      </c>
    </row>
    <row r="388" spans="1:9">
      <c r="A388" s="230">
        <v>42167004</v>
      </c>
      <c r="B388" s="230">
        <v>42167004</v>
      </c>
      <c r="C388" s="230">
        <v>-7003.14</v>
      </c>
      <c r="D388" s="230"/>
      <c r="E388" s="230"/>
      <c r="F388" s="230">
        <v>-4800.6499999999996</v>
      </c>
      <c r="G388" s="230">
        <v>0</v>
      </c>
      <c r="H388" s="230">
        <v>-924.21</v>
      </c>
      <c r="I388" s="230">
        <v>-12728</v>
      </c>
    </row>
    <row r="389" spans="1:9">
      <c r="A389" s="230">
        <v>42554387</v>
      </c>
      <c r="B389" s="230">
        <v>42554387</v>
      </c>
      <c r="C389" s="230">
        <v>-12719.14</v>
      </c>
      <c r="D389" s="230"/>
      <c r="E389" s="230"/>
      <c r="F389" s="230">
        <v>-8904.18</v>
      </c>
      <c r="G389" s="230">
        <v>0</v>
      </c>
      <c r="H389" s="230">
        <v>-1786.58</v>
      </c>
      <c r="I389" s="230">
        <v>-23409.9</v>
      </c>
    </row>
    <row r="390" spans="1:9">
      <c r="A390" s="230">
        <v>43002379</v>
      </c>
      <c r="B390" s="230">
        <v>43002379</v>
      </c>
      <c r="C390" s="230">
        <v>-2899.35</v>
      </c>
      <c r="D390" s="230"/>
      <c r="E390" s="230"/>
      <c r="F390" s="230">
        <v>-2097.08</v>
      </c>
      <c r="G390" s="230">
        <v>0</v>
      </c>
      <c r="H390" s="230">
        <v>-379.4</v>
      </c>
      <c r="I390" s="230">
        <v>-5375.83</v>
      </c>
    </row>
    <row r="391" spans="1:9">
      <c r="A391" s="230">
        <v>43094156</v>
      </c>
      <c r="B391" s="230">
        <v>43094156</v>
      </c>
      <c r="C391" s="230">
        <v>-4450.0600000000004</v>
      </c>
      <c r="D391" s="230"/>
      <c r="E391" s="230"/>
      <c r="F391" s="230">
        <v>-3533.61</v>
      </c>
      <c r="G391" s="230">
        <v>0</v>
      </c>
      <c r="H391" s="230">
        <v>-395.03</v>
      </c>
      <c r="I391" s="230">
        <v>-8378.7000000000007</v>
      </c>
    </row>
    <row r="392" spans="1:9">
      <c r="A392" s="230">
        <v>43094198</v>
      </c>
      <c r="B392" s="230">
        <v>43094198</v>
      </c>
      <c r="C392" s="230">
        <v>-6371.23</v>
      </c>
      <c r="D392" s="230"/>
      <c r="E392" s="230"/>
      <c r="F392" s="230">
        <v>-135.57</v>
      </c>
      <c r="G392" s="230">
        <v>0</v>
      </c>
      <c r="H392" s="230">
        <v>-386</v>
      </c>
      <c r="I392" s="230">
        <v>-6892.8</v>
      </c>
    </row>
    <row r="393" spans="1:9">
      <c r="A393" s="230">
        <v>43197430</v>
      </c>
      <c r="B393" s="230">
        <v>43197430</v>
      </c>
      <c r="C393" s="230">
        <v>-2738.02</v>
      </c>
      <c r="D393" s="230"/>
      <c r="E393" s="230"/>
      <c r="F393" s="230">
        <v>-386.79</v>
      </c>
      <c r="G393" s="230">
        <v>0</v>
      </c>
      <c r="H393" s="230">
        <v>-176.11</v>
      </c>
      <c r="I393" s="230">
        <v>-3300.92</v>
      </c>
    </row>
    <row r="394" spans="1:9">
      <c r="A394" s="230">
        <v>43236963</v>
      </c>
      <c r="B394" s="230">
        <v>43236963</v>
      </c>
      <c r="C394" s="230">
        <v>-2079.65</v>
      </c>
      <c r="D394" s="230"/>
      <c r="E394" s="230"/>
      <c r="F394" s="230">
        <v>-2209.38</v>
      </c>
      <c r="G394" s="230">
        <v>0</v>
      </c>
      <c r="H394" s="230">
        <v>-442.93</v>
      </c>
      <c r="I394" s="230">
        <v>-4731.96</v>
      </c>
    </row>
    <row r="395" spans="1:9">
      <c r="A395" s="230">
        <v>43237559</v>
      </c>
      <c r="B395" s="230">
        <v>43237559</v>
      </c>
      <c r="C395" s="230">
        <v>-5682.31</v>
      </c>
      <c r="D395" s="230"/>
      <c r="E395" s="230"/>
      <c r="F395" s="230">
        <v>-3064.01</v>
      </c>
      <c r="G395" s="230">
        <v>0</v>
      </c>
      <c r="H395" s="230">
        <v>-491.03</v>
      </c>
      <c r="I395" s="230">
        <v>-9237.35</v>
      </c>
    </row>
    <row r="396" spans="1:9">
      <c r="A396" s="230">
        <v>43237706</v>
      </c>
      <c r="B396" s="230">
        <v>43237706</v>
      </c>
      <c r="C396" s="230">
        <v>-22462.52</v>
      </c>
      <c r="D396" s="230"/>
      <c r="E396" s="230"/>
      <c r="F396" s="230">
        <v>-17291.560000000001</v>
      </c>
      <c r="G396" s="230">
        <v>0</v>
      </c>
      <c r="H396" s="230">
        <v>-3097.64</v>
      </c>
      <c r="I396" s="230">
        <v>-42851.72</v>
      </c>
    </row>
    <row r="397" spans="1:9">
      <c r="A397" s="230">
        <v>43238040</v>
      </c>
      <c r="B397" s="230">
        <v>43238040</v>
      </c>
      <c r="C397" s="230">
        <v>-54453.07</v>
      </c>
      <c r="D397" s="230"/>
      <c r="E397" s="230"/>
      <c r="F397" s="230">
        <v>-43283.86</v>
      </c>
      <c r="G397" s="230">
        <v>0</v>
      </c>
      <c r="H397" s="230">
        <v>-6946.66</v>
      </c>
      <c r="I397" s="230">
        <v>-104683.59</v>
      </c>
    </row>
    <row r="398" spans="1:9">
      <c r="A398" s="230">
        <v>43375244</v>
      </c>
      <c r="B398" s="230">
        <v>43375244</v>
      </c>
      <c r="C398" s="230">
        <v>-5763.29</v>
      </c>
      <c r="D398" s="230"/>
      <c r="E398" s="230"/>
      <c r="F398" s="230">
        <v>-3459.94</v>
      </c>
      <c r="G398" s="230">
        <v>0</v>
      </c>
      <c r="H398" s="230">
        <v>-784.71</v>
      </c>
      <c r="I398" s="230">
        <v>-10007.94</v>
      </c>
    </row>
    <row r="399" spans="1:9">
      <c r="A399" s="230">
        <v>43553806</v>
      </c>
      <c r="B399" s="230">
        <v>43553806</v>
      </c>
      <c r="C399" s="230">
        <v>-5408.48</v>
      </c>
      <c r="D399" s="230"/>
      <c r="E399" s="230"/>
      <c r="F399" s="230">
        <v>-3865.3</v>
      </c>
      <c r="G399" s="230">
        <v>0</v>
      </c>
      <c r="H399" s="230">
        <v>-694.36</v>
      </c>
      <c r="I399" s="230">
        <v>-9968.14</v>
      </c>
    </row>
    <row r="400" spans="1:9">
      <c r="A400" s="230">
        <v>43617052</v>
      </c>
      <c r="B400" s="230">
        <v>43617052</v>
      </c>
      <c r="C400" s="230">
        <v>-3499.14</v>
      </c>
      <c r="D400" s="230"/>
      <c r="E400" s="230"/>
      <c r="F400" s="230">
        <v>-2100.6799999999998</v>
      </c>
      <c r="G400" s="230">
        <v>0</v>
      </c>
      <c r="H400" s="230">
        <v>-476.26</v>
      </c>
      <c r="I400" s="230">
        <v>-6076.08</v>
      </c>
    </row>
    <row r="401" spans="1:9">
      <c r="A401" s="230">
        <v>43617481</v>
      </c>
      <c r="B401" s="230">
        <v>43617481</v>
      </c>
      <c r="C401" s="230">
        <v>-15142.43</v>
      </c>
      <c r="D401" s="230"/>
      <c r="E401" s="230"/>
      <c r="F401" s="230">
        <v>-10821.9</v>
      </c>
      <c r="G401" s="230">
        <v>0</v>
      </c>
      <c r="H401" s="230">
        <v>-1872.52</v>
      </c>
      <c r="I401" s="230">
        <v>-27836.85</v>
      </c>
    </row>
    <row r="402" spans="1:9">
      <c r="A402" s="230">
        <v>43718891</v>
      </c>
      <c r="B402" s="230">
        <v>43718891</v>
      </c>
      <c r="C402" s="230">
        <v>-2887.32</v>
      </c>
      <c r="D402" s="230"/>
      <c r="E402" s="230"/>
      <c r="F402" s="230">
        <v>-6667.03</v>
      </c>
      <c r="G402" s="230">
        <v>0</v>
      </c>
      <c r="H402" s="230">
        <v>-569.70000000000005</v>
      </c>
      <c r="I402" s="230">
        <v>-10124.049999999999</v>
      </c>
    </row>
    <row r="403" spans="1:9">
      <c r="A403" s="230">
        <v>43719083</v>
      </c>
      <c r="B403" s="230">
        <v>43719083</v>
      </c>
      <c r="C403" s="230">
        <v>-12467.07</v>
      </c>
      <c r="D403" s="230"/>
      <c r="E403" s="230"/>
      <c r="F403" s="230">
        <v>-8516.11</v>
      </c>
      <c r="G403" s="230">
        <v>0</v>
      </c>
      <c r="H403" s="230">
        <v>-1597.16</v>
      </c>
      <c r="I403" s="230">
        <v>-22580.34</v>
      </c>
    </row>
    <row r="404" spans="1:9">
      <c r="A404" s="230">
        <v>43885578</v>
      </c>
      <c r="B404" s="230">
        <v>43885578</v>
      </c>
      <c r="C404" s="230">
        <v>0</v>
      </c>
      <c r="D404" s="230"/>
      <c r="E404" s="230"/>
      <c r="F404" s="230">
        <v>-57.34</v>
      </c>
      <c r="G404" s="230">
        <v>0</v>
      </c>
      <c r="H404" s="230">
        <v>-198.03</v>
      </c>
      <c r="I404" s="230">
        <v>-255.37</v>
      </c>
    </row>
    <row r="405" spans="1:9">
      <c r="A405" s="230">
        <v>43945871</v>
      </c>
      <c r="B405" s="230">
        <v>43945871</v>
      </c>
      <c r="C405" s="230">
        <v>-9794.99</v>
      </c>
      <c r="D405" s="230"/>
      <c r="E405" s="230"/>
      <c r="F405" s="230">
        <v>-5880.33</v>
      </c>
      <c r="G405" s="230">
        <v>0</v>
      </c>
      <c r="H405" s="230">
        <v>-1252.54</v>
      </c>
      <c r="I405" s="230">
        <v>-16927.86</v>
      </c>
    </row>
    <row r="406" spans="1:9">
      <c r="A406" s="230">
        <v>43946198</v>
      </c>
      <c r="B406" s="230">
        <v>43946198</v>
      </c>
      <c r="C406" s="230">
        <v>-11517.37</v>
      </c>
      <c r="D406" s="230"/>
      <c r="E406" s="230"/>
      <c r="F406" s="230">
        <v>-9054.5499999999993</v>
      </c>
      <c r="G406" s="230">
        <v>0</v>
      </c>
      <c r="H406" s="230">
        <v>-1646.16</v>
      </c>
      <c r="I406" s="230">
        <v>-22218.080000000002</v>
      </c>
    </row>
    <row r="407" spans="1:9">
      <c r="A407" s="230">
        <v>44047676</v>
      </c>
      <c r="B407" s="230">
        <v>44047676</v>
      </c>
      <c r="C407" s="230">
        <v>-3682.14</v>
      </c>
      <c r="D407" s="230"/>
      <c r="E407" s="230"/>
      <c r="F407" s="230">
        <v>-2700.52</v>
      </c>
      <c r="G407" s="230">
        <v>0</v>
      </c>
      <c r="H407" s="230">
        <v>-464.94</v>
      </c>
      <c r="I407" s="230">
        <v>-6847.6</v>
      </c>
    </row>
    <row r="408" spans="1:9">
      <c r="A408" s="230">
        <v>44102217</v>
      </c>
      <c r="B408" s="230">
        <v>44102217</v>
      </c>
      <c r="C408" s="230">
        <v>-14709.88</v>
      </c>
      <c r="D408" s="230"/>
      <c r="E408" s="230"/>
      <c r="F408" s="230">
        <v>-10512.77</v>
      </c>
      <c r="G408" s="230">
        <v>0</v>
      </c>
      <c r="H408" s="230">
        <v>-1972.14</v>
      </c>
      <c r="I408" s="230">
        <v>-27194.79</v>
      </c>
    </row>
    <row r="409" spans="1:9">
      <c r="A409" s="230">
        <v>44161645</v>
      </c>
      <c r="B409" s="230">
        <v>44161645</v>
      </c>
      <c r="C409" s="230">
        <v>-2773.71</v>
      </c>
      <c r="D409" s="230"/>
      <c r="E409" s="230"/>
      <c r="F409" s="230">
        <v>-488.43</v>
      </c>
      <c r="G409" s="230">
        <v>0</v>
      </c>
      <c r="H409" s="230">
        <v>-233.38</v>
      </c>
      <c r="I409" s="230">
        <v>-3495.52</v>
      </c>
    </row>
    <row r="410" spans="1:9">
      <c r="A410" s="230">
        <v>44486075</v>
      </c>
      <c r="B410" s="230">
        <v>44486075</v>
      </c>
      <c r="C410" s="230">
        <v>-4445.79</v>
      </c>
      <c r="D410" s="230"/>
      <c r="E410" s="230"/>
      <c r="F410" s="230">
        <v>-3915.07</v>
      </c>
      <c r="G410" s="230">
        <v>0</v>
      </c>
      <c r="H410" s="230">
        <v>-599.14</v>
      </c>
      <c r="I410" s="230">
        <v>-8960</v>
      </c>
    </row>
    <row r="411" spans="1:9">
      <c r="A411" s="230">
        <v>44803271</v>
      </c>
      <c r="B411" s="230">
        <v>44803271</v>
      </c>
      <c r="C411" s="230">
        <v>-3854.64</v>
      </c>
      <c r="D411" s="230"/>
      <c r="E411" s="230"/>
      <c r="F411" s="230">
        <v>-2360.3000000000002</v>
      </c>
      <c r="G411" s="230">
        <v>0</v>
      </c>
      <c r="H411" s="230">
        <v>-524.39</v>
      </c>
      <c r="I411" s="230">
        <v>-6739.33</v>
      </c>
    </row>
    <row r="412" spans="1:9">
      <c r="A412" s="230">
        <v>44850190</v>
      </c>
      <c r="B412" s="230">
        <v>44850190</v>
      </c>
      <c r="C412" s="230">
        <v>-9478.14</v>
      </c>
      <c r="D412" s="230"/>
      <c r="E412" s="230"/>
      <c r="F412" s="230">
        <v>-7607.98</v>
      </c>
      <c r="G412" s="230">
        <v>0</v>
      </c>
      <c r="H412" s="230">
        <v>-1352.85</v>
      </c>
      <c r="I412" s="230">
        <v>-18438.97</v>
      </c>
    </row>
    <row r="413" spans="1:9">
      <c r="A413" s="230">
        <v>44937173</v>
      </c>
      <c r="B413" s="230">
        <v>44937173</v>
      </c>
      <c r="C413" s="230">
        <v>-6364.02</v>
      </c>
      <c r="D413" s="230"/>
      <c r="E413" s="230"/>
      <c r="F413" s="230">
        <v>-2888.05</v>
      </c>
      <c r="G413" s="230">
        <v>0</v>
      </c>
      <c r="H413" s="230">
        <v>-673.6</v>
      </c>
      <c r="I413" s="230">
        <v>-9925.67</v>
      </c>
    </row>
    <row r="414" spans="1:9">
      <c r="A414" s="230">
        <v>44938882</v>
      </c>
      <c r="B414" s="230">
        <v>44938882</v>
      </c>
      <c r="C414" s="230">
        <v>-3942.25</v>
      </c>
      <c r="D414" s="230"/>
      <c r="E414" s="230"/>
      <c r="F414" s="230">
        <v>-2875.53</v>
      </c>
      <c r="G414" s="230">
        <v>0</v>
      </c>
      <c r="H414" s="230">
        <v>-642.52</v>
      </c>
      <c r="I414" s="230">
        <v>-7460.3</v>
      </c>
    </row>
    <row r="415" spans="1:9">
      <c r="A415" s="230">
        <v>45113831</v>
      </c>
      <c r="B415" s="230">
        <v>45113831</v>
      </c>
      <c r="C415" s="230">
        <v>-4211.05</v>
      </c>
      <c r="D415" s="230"/>
      <c r="E415" s="230"/>
      <c r="F415" s="230">
        <v>-2709.05</v>
      </c>
      <c r="G415" s="230">
        <v>0</v>
      </c>
      <c r="H415" s="230">
        <v>-479.9</v>
      </c>
      <c r="I415" s="230">
        <v>-7400</v>
      </c>
    </row>
    <row r="416" spans="1:9">
      <c r="A416" s="230">
        <v>45155010</v>
      </c>
      <c r="B416" s="230">
        <v>45155010</v>
      </c>
      <c r="C416" s="230">
        <v>-4150.47</v>
      </c>
      <c r="D416" s="230"/>
      <c r="E416" s="230"/>
      <c r="F416" s="230">
        <v>-3027.41</v>
      </c>
      <c r="G416" s="230">
        <v>0</v>
      </c>
      <c r="H416" s="230">
        <v>-570.79</v>
      </c>
      <c r="I416" s="230">
        <v>-7748.67</v>
      </c>
    </row>
    <row r="417" spans="1:9">
      <c r="A417" s="230">
        <v>45155688</v>
      </c>
      <c r="B417" s="230">
        <v>45155688</v>
      </c>
      <c r="C417" s="230">
        <v>-6666.21</v>
      </c>
      <c r="D417" s="230"/>
      <c r="E417" s="230"/>
      <c r="F417" s="230">
        <v>-2422.5700000000002</v>
      </c>
      <c r="G417" s="230">
        <v>0</v>
      </c>
      <c r="H417" s="230">
        <v>-563.6</v>
      </c>
      <c r="I417" s="230">
        <v>-9652.3799999999992</v>
      </c>
    </row>
    <row r="418" spans="1:9">
      <c r="A418" s="230">
        <v>45155812</v>
      </c>
      <c r="B418" s="230">
        <v>45155812</v>
      </c>
      <c r="C418" s="230">
        <v>0</v>
      </c>
      <c r="D418" s="230"/>
      <c r="E418" s="230"/>
      <c r="F418" s="230">
        <v>-146.24</v>
      </c>
      <c r="G418" s="230">
        <v>0</v>
      </c>
      <c r="H418" s="230">
        <v>-432.19</v>
      </c>
      <c r="I418" s="230">
        <v>-578.42999999999995</v>
      </c>
    </row>
    <row r="419" spans="1:9">
      <c r="A419" s="230">
        <v>45156205</v>
      </c>
      <c r="B419" s="230">
        <v>45156205</v>
      </c>
      <c r="C419" s="230">
        <v>-2297.67</v>
      </c>
      <c r="D419" s="230"/>
      <c r="E419" s="230"/>
      <c r="F419" s="230">
        <v>-4177.54</v>
      </c>
      <c r="G419" s="230">
        <v>0</v>
      </c>
      <c r="H419" s="230">
        <v>-334.41</v>
      </c>
      <c r="I419" s="230">
        <v>-6809.62</v>
      </c>
    </row>
    <row r="420" spans="1:9">
      <c r="A420" s="230">
        <v>45256003</v>
      </c>
      <c r="B420" s="230">
        <v>45256003</v>
      </c>
      <c r="C420" s="230">
        <v>-3879.75</v>
      </c>
      <c r="D420" s="230"/>
      <c r="E420" s="230"/>
      <c r="F420" s="230">
        <v>-3120.24</v>
      </c>
      <c r="G420" s="230">
        <v>0</v>
      </c>
      <c r="H420" s="230">
        <v>-350.57</v>
      </c>
      <c r="I420" s="230">
        <v>-7350.56</v>
      </c>
    </row>
    <row r="421" spans="1:9">
      <c r="A421" s="230">
        <v>45256272</v>
      </c>
      <c r="B421" s="230">
        <v>45256272</v>
      </c>
      <c r="C421" s="230">
        <v>-2714.37</v>
      </c>
      <c r="D421" s="230"/>
      <c r="E421" s="230"/>
      <c r="F421" s="230">
        <v>-2088.11</v>
      </c>
      <c r="G421" s="230">
        <v>0</v>
      </c>
      <c r="H421" s="230">
        <v>-363.29</v>
      </c>
      <c r="I421" s="230">
        <v>-5165.7700000000004</v>
      </c>
    </row>
    <row r="422" spans="1:9">
      <c r="A422" s="230">
        <v>45292576</v>
      </c>
      <c r="B422" s="230">
        <v>45292576</v>
      </c>
      <c r="C422" s="230">
        <v>-4040.44</v>
      </c>
      <c r="D422" s="230"/>
      <c r="E422" s="230"/>
      <c r="F422" s="230">
        <v>-3310.59</v>
      </c>
      <c r="G422" s="230">
        <v>0</v>
      </c>
      <c r="H422" s="230">
        <v>-561.9</v>
      </c>
      <c r="I422" s="230">
        <v>-7912.93</v>
      </c>
    </row>
    <row r="423" spans="1:9">
      <c r="A423" s="230">
        <v>45429999</v>
      </c>
      <c r="B423" s="230">
        <v>45429999</v>
      </c>
      <c r="C423" s="230">
        <v>-4275.18</v>
      </c>
      <c r="D423" s="230"/>
      <c r="E423" s="230"/>
      <c r="F423" s="230">
        <v>-3288.81</v>
      </c>
      <c r="G423" s="230">
        <v>0</v>
      </c>
      <c r="H423" s="230">
        <v>-592.02</v>
      </c>
      <c r="I423" s="230">
        <v>-8156.01</v>
      </c>
    </row>
    <row r="424" spans="1:9">
      <c r="A424" s="230">
        <v>45430880</v>
      </c>
      <c r="B424" s="230">
        <v>45430880</v>
      </c>
      <c r="C424" s="230">
        <v>-4712.37</v>
      </c>
      <c r="D424" s="230"/>
      <c r="E424" s="230"/>
      <c r="F424" s="230">
        <v>-4629.38</v>
      </c>
      <c r="G424" s="230">
        <v>0</v>
      </c>
      <c r="H424" s="230">
        <v>-653.04999999999995</v>
      </c>
      <c r="I424" s="230">
        <v>-9994.7999999999993</v>
      </c>
    </row>
    <row r="425" spans="1:9">
      <c r="A425" s="230">
        <v>45523756</v>
      </c>
      <c r="B425" s="230">
        <v>45523756</v>
      </c>
      <c r="C425" s="230">
        <v>-38719.17</v>
      </c>
      <c r="D425" s="230"/>
      <c r="E425" s="230"/>
      <c r="F425" s="230">
        <v>-1824.21</v>
      </c>
      <c r="G425" s="230">
        <v>0</v>
      </c>
      <c r="H425" s="230">
        <v>-2567.12</v>
      </c>
      <c r="I425" s="230">
        <v>-43110.5</v>
      </c>
    </row>
    <row r="426" spans="1:9">
      <c r="A426" s="230">
        <v>45574497</v>
      </c>
      <c r="B426" s="230">
        <v>45574497</v>
      </c>
      <c r="C426" s="230">
        <v>-2706.4</v>
      </c>
      <c r="D426" s="230"/>
      <c r="E426" s="230"/>
      <c r="F426" s="230">
        <v>-2658.75</v>
      </c>
      <c r="G426" s="230">
        <v>0</v>
      </c>
      <c r="H426" s="230">
        <v>-338.69</v>
      </c>
      <c r="I426" s="230">
        <v>-5703.84</v>
      </c>
    </row>
    <row r="427" spans="1:9">
      <c r="A427" s="230">
        <v>45705469</v>
      </c>
      <c r="B427" s="230">
        <v>45705469</v>
      </c>
      <c r="C427" s="230">
        <v>-1982.26</v>
      </c>
      <c r="D427" s="230"/>
      <c r="E427" s="230"/>
      <c r="F427" s="230">
        <v>-1941.77</v>
      </c>
      <c r="G427" s="230">
        <v>0</v>
      </c>
      <c r="H427" s="230">
        <v>-276.97000000000003</v>
      </c>
      <c r="I427" s="230">
        <v>-4201</v>
      </c>
    </row>
    <row r="428" spans="1:9">
      <c r="A428" s="230">
        <v>45809234</v>
      </c>
      <c r="B428" s="230">
        <v>45809234</v>
      </c>
      <c r="C428" s="230">
        <v>-31377.52</v>
      </c>
      <c r="D428" s="230"/>
      <c r="E428" s="230"/>
      <c r="F428" s="230">
        <v>-25709.55</v>
      </c>
      <c r="G428" s="230">
        <v>0</v>
      </c>
      <c r="H428" s="230">
        <v>-4464.92</v>
      </c>
      <c r="I428" s="230">
        <v>-61551.99</v>
      </c>
    </row>
    <row r="429" spans="1:9">
      <c r="A429" s="230">
        <v>45847950</v>
      </c>
      <c r="B429" s="230">
        <v>45847950</v>
      </c>
      <c r="C429" s="230">
        <v>-5138.33</v>
      </c>
      <c r="D429" s="230"/>
      <c r="E429" s="230"/>
      <c r="F429" s="230">
        <v>-629.95000000000005</v>
      </c>
      <c r="G429" s="230">
        <v>0</v>
      </c>
      <c r="H429" s="230">
        <v>-324.38</v>
      </c>
      <c r="I429" s="230">
        <v>-6092.66</v>
      </c>
    </row>
    <row r="430" spans="1:9">
      <c r="A430" s="230">
        <v>45998953</v>
      </c>
      <c r="B430" s="230">
        <v>45998953</v>
      </c>
      <c r="C430" s="230">
        <v>-3801.32</v>
      </c>
      <c r="D430" s="230"/>
      <c r="E430" s="230"/>
      <c r="F430" s="230">
        <v>-3734.36</v>
      </c>
      <c r="G430" s="230">
        <v>0</v>
      </c>
      <c r="H430" s="230">
        <v>-564.44000000000005</v>
      </c>
      <c r="I430" s="230">
        <v>-8100.12</v>
      </c>
    </row>
    <row r="431" spans="1:9">
      <c r="A431" s="230">
        <v>46049013</v>
      </c>
      <c r="B431" s="230">
        <v>46049013</v>
      </c>
      <c r="C431" s="230">
        <v>-13586.49</v>
      </c>
      <c r="D431" s="230"/>
      <c r="E431" s="230"/>
      <c r="F431" s="230">
        <v>-10112.14</v>
      </c>
      <c r="G431" s="230">
        <v>0</v>
      </c>
      <c r="H431" s="230">
        <v>-1659.12</v>
      </c>
      <c r="I431" s="230">
        <v>-25357.75</v>
      </c>
    </row>
    <row r="432" spans="1:9">
      <c r="A432" s="230">
        <v>46051938</v>
      </c>
      <c r="B432" s="230">
        <v>46051938</v>
      </c>
      <c r="C432" s="230">
        <v>-7903.58</v>
      </c>
      <c r="D432" s="230"/>
      <c r="E432" s="230"/>
      <c r="F432" s="230">
        <v>-4352.8500000000004</v>
      </c>
      <c r="G432" s="230">
        <v>0</v>
      </c>
      <c r="H432" s="230">
        <v>-619.63</v>
      </c>
      <c r="I432" s="230">
        <v>-12876.06</v>
      </c>
    </row>
    <row r="433" spans="1:9">
      <c r="A433" s="230">
        <v>46052115</v>
      </c>
      <c r="B433" s="230">
        <v>46052115</v>
      </c>
      <c r="C433" s="230">
        <v>-17669.439999999999</v>
      </c>
      <c r="D433" s="230"/>
      <c r="E433" s="230"/>
      <c r="F433" s="230">
        <v>-1256.72</v>
      </c>
      <c r="G433" s="230">
        <v>0</v>
      </c>
      <c r="H433" s="230">
        <v>-1320.14</v>
      </c>
      <c r="I433" s="230">
        <v>-20246.3</v>
      </c>
    </row>
    <row r="434" spans="1:9">
      <c r="A434" s="230">
        <v>46052268</v>
      </c>
      <c r="B434" s="230">
        <v>46052268</v>
      </c>
      <c r="C434" s="230">
        <v>-3506.19</v>
      </c>
      <c r="D434" s="230"/>
      <c r="E434" s="230"/>
      <c r="F434" s="230">
        <v>-2609.59</v>
      </c>
      <c r="G434" s="230">
        <v>0</v>
      </c>
      <c r="H434" s="230">
        <v>-475.91</v>
      </c>
      <c r="I434" s="230">
        <v>-6591.69</v>
      </c>
    </row>
    <row r="435" spans="1:9">
      <c r="A435" s="230">
        <v>46189439</v>
      </c>
      <c r="B435" s="230">
        <v>46189439</v>
      </c>
      <c r="C435" s="230">
        <v>-8573.4599999999991</v>
      </c>
      <c r="D435" s="230"/>
      <c r="E435" s="230"/>
      <c r="F435" s="230">
        <v>-7169.08</v>
      </c>
      <c r="G435" s="230">
        <v>0</v>
      </c>
      <c r="H435" s="230">
        <v>-1131.8699999999999</v>
      </c>
      <c r="I435" s="230">
        <v>-16874.41</v>
      </c>
    </row>
    <row r="436" spans="1:9">
      <c r="A436" s="230">
        <v>46440090</v>
      </c>
      <c r="B436" s="230">
        <v>46440090</v>
      </c>
      <c r="C436" s="230">
        <v>-2383.73</v>
      </c>
      <c r="D436" s="230"/>
      <c r="E436" s="230"/>
      <c r="F436" s="230">
        <v>-2391.77</v>
      </c>
      <c r="G436" s="230">
        <v>0</v>
      </c>
      <c r="H436" s="230">
        <v>-327.18</v>
      </c>
      <c r="I436" s="230">
        <v>-5102.68</v>
      </c>
    </row>
    <row r="437" spans="1:9">
      <c r="A437" s="230">
        <v>46491870</v>
      </c>
      <c r="B437" s="230">
        <v>46491870</v>
      </c>
      <c r="C437" s="230">
        <v>-4439.3999999999996</v>
      </c>
      <c r="D437" s="230"/>
      <c r="E437" s="230"/>
      <c r="F437" s="230">
        <v>-1883.1</v>
      </c>
      <c r="G437" s="230">
        <v>0</v>
      </c>
      <c r="H437" s="230">
        <v>-842.15</v>
      </c>
      <c r="I437" s="230">
        <v>-7164.65</v>
      </c>
    </row>
    <row r="438" spans="1:9">
      <c r="A438" s="230">
        <v>46584586</v>
      </c>
      <c r="B438" s="230">
        <v>46584586</v>
      </c>
      <c r="C438" s="230">
        <v>-1950.58</v>
      </c>
      <c r="D438" s="230"/>
      <c r="E438" s="230"/>
      <c r="F438" s="230">
        <v>-1530.97</v>
      </c>
      <c r="G438" s="230">
        <v>0</v>
      </c>
      <c r="H438" s="230">
        <v>-294.42</v>
      </c>
      <c r="I438" s="230">
        <v>-3775.97</v>
      </c>
    </row>
    <row r="439" spans="1:9">
      <c r="A439" s="230">
        <v>46584593</v>
      </c>
      <c r="B439" s="230">
        <v>46584593</v>
      </c>
      <c r="C439" s="230">
        <v>-10581.15</v>
      </c>
      <c r="D439" s="230"/>
      <c r="E439" s="230"/>
      <c r="F439" s="230">
        <v>-8847.8799999999992</v>
      </c>
      <c r="G439" s="230">
        <v>0</v>
      </c>
      <c r="H439" s="230">
        <v>-1787.33</v>
      </c>
      <c r="I439" s="230">
        <v>-21216.36</v>
      </c>
    </row>
    <row r="440" spans="1:9">
      <c r="A440" s="230">
        <v>46605665</v>
      </c>
      <c r="B440" s="230">
        <v>46605665</v>
      </c>
      <c r="C440" s="230">
        <v>-13730.62</v>
      </c>
      <c r="D440" s="230"/>
      <c r="E440" s="230"/>
      <c r="F440" s="230">
        <v>-1184.02</v>
      </c>
      <c r="G440" s="230">
        <v>0</v>
      </c>
      <c r="H440" s="230">
        <v>-1132.24</v>
      </c>
      <c r="I440" s="230">
        <v>-16046.88</v>
      </c>
    </row>
    <row r="441" spans="1:9">
      <c r="A441" s="230">
        <v>46675143</v>
      </c>
      <c r="B441" s="230">
        <v>46675143</v>
      </c>
      <c r="C441" s="230">
        <v>0</v>
      </c>
      <c r="D441" s="230"/>
      <c r="E441" s="230"/>
      <c r="F441" s="230">
        <v>0</v>
      </c>
      <c r="G441" s="230">
        <v>0</v>
      </c>
      <c r="H441" s="230">
        <v>-154.49</v>
      </c>
      <c r="I441" s="230">
        <v>-154.49</v>
      </c>
    </row>
    <row r="442" spans="1:9">
      <c r="A442" s="230">
        <v>46833884</v>
      </c>
      <c r="B442" s="230">
        <v>46833884</v>
      </c>
      <c r="C442" s="230">
        <v>-6302.44</v>
      </c>
      <c r="D442" s="230"/>
      <c r="E442" s="230"/>
      <c r="F442" s="230">
        <v>-4785.2700000000004</v>
      </c>
      <c r="G442" s="230">
        <v>0</v>
      </c>
      <c r="H442" s="230">
        <v>-957.54</v>
      </c>
      <c r="I442" s="230">
        <v>-12045.25</v>
      </c>
    </row>
    <row r="443" spans="1:9">
      <c r="A443" s="230">
        <v>46883806</v>
      </c>
      <c r="B443" s="230">
        <v>46883806</v>
      </c>
      <c r="C443" s="230">
        <v>-1645.41</v>
      </c>
      <c r="D443" s="230"/>
      <c r="E443" s="230"/>
      <c r="F443" s="230">
        <v>-1249.31</v>
      </c>
      <c r="G443" s="230">
        <v>0</v>
      </c>
      <c r="H443" s="230">
        <v>-235.52</v>
      </c>
      <c r="I443" s="230">
        <v>-3130.24</v>
      </c>
    </row>
    <row r="444" spans="1:9">
      <c r="A444" s="230">
        <v>46883980</v>
      </c>
      <c r="B444" s="230">
        <v>46883980</v>
      </c>
      <c r="C444" s="230">
        <v>-5699.45</v>
      </c>
      <c r="D444" s="230"/>
      <c r="E444" s="230"/>
      <c r="F444" s="230">
        <v>-5510.65</v>
      </c>
      <c r="G444" s="230">
        <v>0</v>
      </c>
      <c r="H444" s="230">
        <v>-688.89</v>
      </c>
      <c r="I444" s="230">
        <v>-11898.99</v>
      </c>
    </row>
    <row r="445" spans="1:9">
      <c r="A445" s="230">
        <v>46996350</v>
      </c>
      <c r="B445" s="230">
        <v>46996350</v>
      </c>
      <c r="C445" s="230">
        <v>-4200.54</v>
      </c>
      <c r="D445" s="230"/>
      <c r="E445" s="230"/>
      <c r="F445" s="230">
        <v>-3189.36</v>
      </c>
      <c r="G445" s="230">
        <v>0</v>
      </c>
      <c r="H445" s="230">
        <v>-582.6</v>
      </c>
      <c r="I445" s="230">
        <v>-7972.5</v>
      </c>
    </row>
    <row r="446" spans="1:9">
      <c r="A446" s="230">
        <v>47045583</v>
      </c>
      <c r="B446" s="230">
        <v>47045583</v>
      </c>
      <c r="C446" s="230">
        <v>-1668.63</v>
      </c>
      <c r="D446" s="230"/>
      <c r="E446" s="230"/>
      <c r="F446" s="230">
        <v>-1266.94</v>
      </c>
      <c r="G446" s="230">
        <v>0</v>
      </c>
      <c r="H446" s="230">
        <v>-215.53</v>
      </c>
      <c r="I446" s="230">
        <v>-3151.1</v>
      </c>
    </row>
    <row r="447" spans="1:9">
      <c r="A447" s="230">
        <v>47167188</v>
      </c>
      <c r="B447" s="230">
        <v>47167188</v>
      </c>
      <c r="C447" s="230">
        <v>-3688.55</v>
      </c>
      <c r="D447" s="230"/>
      <c r="E447" s="230"/>
      <c r="F447" s="230">
        <v>-2980.73</v>
      </c>
      <c r="G447" s="230">
        <v>0</v>
      </c>
      <c r="H447" s="230">
        <v>-492.93</v>
      </c>
      <c r="I447" s="230">
        <v>-7162.21</v>
      </c>
    </row>
    <row r="448" spans="1:9">
      <c r="A448" s="230">
        <v>47266541</v>
      </c>
      <c r="B448" s="230">
        <v>47266541</v>
      </c>
      <c r="C448" s="230">
        <v>0</v>
      </c>
      <c r="D448" s="230"/>
      <c r="E448" s="230"/>
      <c r="F448" s="230">
        <v>0</v>
      </c>
      <c r="G448" s="230">
        <v>0</v>
      </c>
      <c r="H448" s="230">
        <v>-17.45</v>
      </c>
      <c r="I448" s="230">
        <v>-17.45</v>
      </c>
    </row>
    <row r="449" spans="1:9">
      <c r="A449" s="230">
        <v>47312246</v>
      </c>
      <c r="B449" s="230">
        <v>47312246</v>
      </c>
      <c r="C449" s="230">
        <v>-4010.51</v>
      </c>
      <c r="D449" s="230"/>
      <c r="E449" s="230"/>
      <c r="F449" s="230">
        <v>-3105.72</v>
      </c>
      <c r="G449" s="230">
        <v>0</v>
      </c>
      <c r="H449" s="230">
        <v>-549.27</v>
      </c>
      <c r="I449" s="230">
        <v>-7665.5</v>
      </c>
    </row>
    <row r="450" spans="1:9">
      <c r="A450" s="230">
        <v>47312297</v>
      </c>
      <c r="B450" s="230">
        <v>47312297</v>
      </c>
      <c r="C450" s="230">
        <v>-6347.64</v>
      </c>
      <c r="D450" s="230"/>
      <c r="E450" s="230"/>
      <c r="F450" s="230">
        <v>-4915.58</v>
      </c>
      <c r="G450" s="230">
        <v>0</v>
      </c>
      <c r="H450" s="230">
        <v>-916.42</v>
      </c>
      <c r="I450" s="230">
        <v>-12179.64</v>
      </c>
    </row>
    <row r="451" spans="1:9">
      <c r="A451" s="230">
        <v>47361329</v>
      </c>
      <c r="B451" s="230">
        <v>47361329</v>
      </c>
      <c r="C451" s="230">
        <v>-1671.1</v>
      </c>
      <c r="D451" s="230"/>
      <c r="E451" s="230"/>
      <c r="F451" s="230">
        <v>-1563.49</v>
      </c>
      <c r="G451" s="230">
        <v>0</v>
      </c>
      <c r="H451" s="230">
        <v>-238.33</v>
      </c>
      <c r="I451" s="230">
        <v>-3472.92</v>
      </c>
    </row>
    <row r="452" spans="1:9">
      <c r="A452" s="230">
        <v>47361777</v>
      </c>
      <c r="B452" s="230">
        <v>47361777</v>
      </c>
      <c r="C452" s="230">
        <v>-18364.11</v>
      </c>
      <c r="D452" s="230"/>
      <c r="E452" s="230"/>
      <c r="F452" s="230">
        <v>-18815.310000000001</v>
      </c>
      <c r="G452" s="230">
        <v>0</v>
      </c>
      <c r="H452" s="230">
        <v>-2390.25</v>
      </c>
      <c r="I452" s="230">
        <v>-39569.67</v>
      </c>
    </row>
    <row r="453" spans="1:9">
      <c r="A453" s="230">
        <v>47439800</v>
      </c>
      <c r="B453" s="230">
        <v>47439800</v>
      </c>
      <c r="C453" s="230">
        <v>-13212.28</v>
      </c>
      <c r="D453" s="230"/>
      <c r="E453" s="230"/>
      <c r="F453" s="230">
        <v>-10231.530000000001</v>
      </c>
      <c r="G453" s="230">
        <v>0</v>
      </c>
      <c r="H453" s="230">
        <v>-2558.9</v>
      </c>
      <c r="I453" s="230">
        <v>-26002.71</v>
      </c>
    </row>
    <row r="454" spans="1:9">
      <c r="A454" s="230">
        <v>47477958</v>
      </c>
      <c r="B454" s="230">
        <v>47477958</v>
      </c>
      <c r="C454" s="230">
        <v>-1508.43</v>
      </c>
      <c r="D454" s="230"/>
      <c r="E454" s="230"/>
      <c r="F454" s="230">
        <v>-1527.46</v>
      </c>
      <c r="G454" s="230">
        <v>0</v>
      </c>
      <c r="H454" s="230">
        <v>-224.11</v>
      </c>
      <c r="I454" s="230">
        <v>-3260</v>
      </c>
    </row>
    <row r="455" spans="1:9">
      <c r="A455" s="230">
        <v>47520587</v>
      </c>
      <c r="B455" s="230">
        <v>47520587</v>
      </c>
      <c r="C455" s="230">
        <v>-5831.15</v>
      </c>
      <c r="D455" s="230"/>
      <c r="E455" s="230"/>
      <c r="F455" s="230">
        <v>-4515.6099999999997</v>
      </c>
      <c r="G455" s="230">
        <v>0</v>
      </c>
      <c r="H455" s="230">
        <v>-822.7</v>
      </c>
      <c r="I455" s="230">
        <v>-11169.46</v>
      </c>
    </row>
    <row r="456" spans="1:9">
      <c r="A456" s="230">
        <v>47521172</v>
      </c>
      <c r="B456" s="230">
        <v>47521172</v>
      </c>
      <c r="C456" s="230">
        <v>-8652.73</v>
      </c>
      <c r="D456" s="230"/>
      <c r="E456" s="230"/>
      <c r="F456" s="230">
        <v>-7515.82</v>
      </c>
      <c r="G456" s="230">
        <v>0</v>
      </c>
      <c r="H456" s="230">
        <v>-1232.9100000000001</v>
      </c>
      <c r="I456" s="230">
        <v>-17401.46</v>
      </c>
    </row>
    <row r="457" spans="1:9">
      <c r="A457" s="230">
        <v>47594900</v>
      </c>
      <c r="B457" s="230">
        <v>47594900</v>
      </c>
      <c r="C457" s="230">
        <v>-46783</v>
      </c>
      <c r="D457" s="230"/>
      <c r="E457" s="230"/>
      <c r="F457" s="230">
        <v>-17218.52</v>
      </c>
      <c r="G457" s="230">
        <v>0</v>
      </c>
      <c r="H457" s="230">
        <v>-5340.02</v>
      </c>
      <c r="I457" s="230">
        <v>-69341.539999999994</v>
      </c>
    </row>
    <row r="458" spans="1:9">
      <c r="A458" s="230">
        <v>47641777</v>
      </c>
      <c r="B458" s="230">
        <v>47641777</v>
      </c>
      <c r="C458" s="230">
        <v>-6829.4</v>
      </c>
      <c r="D458" s="230"/>
      <c r="E458" s="230"/>
      <c r="F458" s="230">
        <v>-4531.58</v>
      </c>
      <c r="G458" s="230">
        <v>0</v>
      </c>
      <c r="H458" s="230">
        <v>-612.16999999999996</v>
      </c>
      <c r="I458" s="230">
        <v>-11973.15</v>
      </c>
    </row>
    <row r="459" spans="1:9">
      <c r="A459" s="230">
        <v>47641892</v>
      </c>
      <c r="B459" s="230">
        <v>47641892</v>
      </c>
      <c r="C459" s="230">
        <v>-46499.07</v>
      </c>
      <c r="D459" s="230"/>
      <c r="E459" s="230"/>
      <c r="F459" s="230">
        <v>-39671.93</v>
      </c>
      <c r="G459" s="230">
        <v>0</v>
      </c>
      <c r="H459" s="230">
        <v>-6644.92</v>
      </c>
      <c r="I459" s="230">
        <v>-92815.92</v>
      </c>
    </row>
    <row r="460" spans="1:9">
      <c r="A460" s="230">
        <v>47741456</v>
      </c>
      <c r="B460" s="230">
        <v>47741456</v>
      </c>
      <c r="C460" s="230">
        <v>-6235.9</v>
      </c>
      <c r="D460" s="230"/>
      <c r="E460" s="230"/>
      <c r="F460" s="230">
        <v>-5284.37</v>
      </c>
      <c r="G460" s="230">
        <v>0</v>
      </c>
      <c r="H460" s="230">
        <v>-848.9</v>
      </c>
      <c r="I460" s="230">
        <v>-12369.17</v>
      </c>
    </row>
    <row r="461" spans="1:9">
      <c r="A461" s="230">
        <v>47741495</v>
      </c>
      <c r="B461" s="230">
        <v>47741495</v>
      </c>
      <c r="C461" s="230">
        <v>-1730.37</v>
      </c>
      <c r="D461" s="230"/>
      <c r="E461" s="230"/>
      <c r="F461" s="230">
        <v>-1340</v>
      </c>
      <c r="G461" s="230">
        <v>0</v>
      </c>
      <c r="H461" s="230">
        <v>-256.5</v>
      </c>
      <c r="I461" s="230">
        <v>-3326.87</v>
      </c>
    </row>
    <row r="462" spans="1:9">
      <c r="A462" s="230">
        <v>47797296</v>
      </c>
      <c r="B462" s="230">
        <v>47797296</v>
      </c>
      <c r="C462" s="230">
        <v>-3173.87</v>
      </c>
      <c r="D462" s="230"/>
      <c r="E462" s="230"/>
      <c r="F462" s="230">
        <v>-954.83</v>
      </c>
      <c r="G462" s="230">
        <v>0</v>
      </c>
      <c r="H462" s="230">
        <v>-645.64</v>
      </c>
      <c r="I462" s="230">
        <v>-4774.34</v>
      </c>
    </row>
    <row r="463" spans="1:9">
      <c r="A463" s="230">
        <v>47797986</v>
      </c>
      <c r="B463" s="230">
        <v>47797986</v>
      </c>
      <c r="C463" s="230">
        <v>-3364.09</v>
      </c>
      <c r="D463" s="230"/>
      <c r="E463" s="230"/>
      <c r="F463" s="230">
        <v>-2870.16</v>
      </c>
      <c r="G463" s="230">
        <v>0</v>
      </c>
      <c r="H463" s="230">
        <v>-2261.2600000000002</v>
      </c>
      <c r="I463" s="230">
        <v>-8495.51</v>
      </c>
    </row>
    <row r="464" spans="1:9">
      <c r="A464" s="230">
        <v>47798040</v>
      </c>
      <c r="B464" s="230">
        <v>47798040</v>
      </c>
      <c r="C464" s="230">
        <v>-3703.88</v>
      </c>
      <c r="D464" s="230"/>
      <c r="E464" s="230"/>
      <c r="F464" s="230">
        <v>-3163.86</v>
      </c>
      <c r="G464" s="230">
        <v>0</v>
      </c>
      <c r="H464" s="230">
        <v>-494.68</v>
      </c>
      <c r="I464" s="230">
        <v>-7362.42</v>
      </c>
    </row>
    <row r="465" spans="1:9">
      <c r="A465" s="230">
        <v>47860947</v>
      </c>
      <c r="B465" s="230">
        <v>47860947</v>
      </c>
      <c r="C465" s="230">
        <v>-1792.85</v>
      </c>
      <c r="D465" s="230"/>
      <c r="E465" s="230"/>
      <c r="F465" s="230">
        <v>-1388.37</v>
      </c>
      <c r="G465" s="230">
        <v>0</v>
      </c>
      <c r="H465" s="230">
        <v>-239.23</v>
      </c>
      <c r="I465" s="230">
        <v>-3420.45</v>
      </c>
    </row>
    <row r="466" spans="1:9">
      <c r="A466" s="230">
        <v>47910869</v>
      </c>
      <c r="B466" s="230">
        <v>47910869</v>
      </c>
      <c r="C466" s="230">
        <v>-2470.5700000000002</v>
      </c>
      <c r="D466" s="230"/>
      <c r="E466" s="230"/>
      <c r="F466" s="230">
        <v>-2473.19</v>
      </c>
      <c r="G466" s="230">
        <v>0</v>
      </c>
      <c r="H466" s="230">
        <v>-336.95</v>
      </c>
      <c r="I466" s="230">
        <v>-5280.71</v>
      </c>
    </row>
    <row r="467" spans="1:9">
      <c r="A467" s="230">
        <v>47911538</v>
      </c>
      <c r="B467" s="230">
        <v>47911538</v>
      </c>
      <c r="C467" s="230">
        <v>0</v>
      </c>
      <c r="D467" s="230"/>
      <c r="E467" s="230"/>
      <c r="F467" s="230">
        <v>0</v>
      </c>
      <c r="G467" s="230">
        <v>0</v>
      </c>
      <c r="H467" s="230">
        <v>-54.47</v>
      </c>
      <c r="I467" s="230">
        <v>-54.47</v>
      </c>
    </row>
    <row r="468" spans="1:9">
      <c r="A468" s="230">
        <v>47959748</v>
      </c>
      <c r="B468" s="230">
        <v>47959748</v>
      </c>
      <c r="C468" s="230">
        <v>-5753.96</v>
      </c>
      <c r="D468" s="230"/>
      <c r="E468" s="230"/>
      <c r="F468" s="230">
        <v>-4909.1499999999996</v>
      </c>
      <c r="G468" s="230">
        <v>0</v>
      </c>
      <c r="H468" s="230">
        <v>-690.96</v>
      </c>
      <c r="I468" s="230">
        <v>-11354.07</v>
      </c>
    </row>
    <row r="469" spans="1:9">
      <c r="A469" s="230">
        <v>47960257</v>
      </c>
      <c r="B469" s="230">
        <v>47960257</v>
      </c>
      <c r="C469" s="230">
        <v>-5521.84</v>
      </c>
      <c r="D469" s="230"/>
      <c r="E469" s="230"/>
      <c r="F469" s="230">
        <v>-6068.87</v>
      </c>
      <c r="G469" s="230">
        <v>-500</v>
      </c>
      <c r="H469" s="230">
        <v>-849.29</v>
      </c>
      <c r="I469" s="230">
        <v>-12940</v>
      </c>
    </row>
    <row r="470" spans="1:9">
      <c r="A470" s="230">
        <v>48009157</v>
      </c>
      <c r="B470" s="230">
        <v>48009157</v>
      </c>
      <c r="C470" s="230">
        <v>-4602.75</v>
      </c>
      <c r="D470" s="230"/>
      <c r="E470" s="230"/>
      <c r="F470" s="230">
        <v>-3179.52</v>
      </c>
      <c r="G470" s="230">
        <v>0</v>
      </c>
      <c r="H470" s="230">
        <v>-410.82</v>
      </c>
      <c r="I470" s="230">
        <v>-8193.09</v>
      </c>
    </row>
    <row r="471" spans="1:9">
      <c r="A471" s="230">
        <v>48010312</v>
      </c>
      <c r="B471" s="230">
        <v>48010312</v>
      </c>
      <c r="C471" s="230">
        <v>-2570.9499999999998</v>
      </c>
      <c r="D471" s="230"/>
      <c r="E471" s="230"/>
      <c r="F471" s="230">
        <v>-2337.91</v>
      </c>
      <c r="G471" s="230">
        <v>0</v>
      </c>
      <c r="H471" s="230">
        <v>-366.3</v>
      </c>
      <c r="I471" s="230">
        <v>-5275.16</v>
      </c>
    </row>
    <row r="472" spans="1:9">
      <c r="A472" s="230">
        <v>48010537</v>
      </c>
      <c r="B472" s="230">
        <v>48010537</v>
      </c>
      <c r="C472" s="230">
        <v>0</v>
      </c>
      <c r="D472" s="230"/>
      <c r="E472" s="230"/>
      <c r="F472" s="230">
        <v>-3828.17</v>
      </c>
      <c r="G472" s="230">
        <v>0</v>
      </c>
      <c r="H472" s="230">
        <v>-1374.44</v>
      </c>
      <c r="I472" s="230">
        <v>-5202.6099999999997</v>
      </c>
    </row>
    <row r="473" spans="1:9">
      <c r="A473" s="230">
        <v>48011132</v>
      </c>
      <c r="B473" s="230">
        <v>48011132</v>
      </c>
      <c r="C473" s="230">
        <v>-2096.73</v>
      </c>
      <c r="D473" s="230"/>
      <c r="E473" s="230"/>
      <c r="F473" s="230">
        <v>-1623.7</v>
      </c>
      <c r="G473" s="230">
        <v>0</v>
      </c>
      <c r="H473" s="230">
        <v>-357.63</v>
      </c>
      <c r="I473" s="230">
        <v>-4078.06</v>
      </c>
    </row>
    <row r="474" spans="1:9">
      <c r="A474" s="230">
        <v>48135825</v>
      </c>
      <c r="B474" s="230">
        <v>48135825</v>
      </c>
      <c r="C474" s="230">
        <v>-2420.0100000000002</v>
      </c>
      <c r="D474" s="230"/>
      <c r="E474" s="230"/>
      <c r="F474" s="230">
        <v>-1975.74</v>
      </c>
      <c r="G474" s="230">
        <v>0</v>
      </c>
      <c r="H474" s="230">
        <v>-326.25</v>
      </c>
      <c r="I474" s="230">
        <v>-4722</v>
      </c>
    </row>
    <row r="475" spans="1:9">
      <c r="A475" s="230">
        <v>48239014</v>
      </c>
      <c r="B475" s="230">
        <v>48239014</v>
      </c>
      <c r="C475" s="230">
        <v>-6340.66</v>
      </c>
      <c r="D475" s="230"/>
      <c r="E475" s="230"/>
      <c r="F475" s="230">
        <v>-5640.01</v>
      </c>
      <c r="G475" s="230">
        <v>0</v>
      </c>
      <c r="H475" s="230">
        <v>-639.1</v>
      </c>
      <c r="I475" s="230">
        <v>-12619.77</v>
      </c>
    </row>
    <row r="476" spans="1:9">
      <c r="A476" s="230">
        <v>48399233</v>
      </c>
      <c r="B476" s="230">
        <v>48399233</v>
      </c>
      <c r="C476" s="230">
        <v>-11077.77</v>
      </c>
      <c r="D476" s="230"/>
      <c r="E476" s="230"/>
      <c r="F476" s="230">
        <v>-8747.5400000000009</v>
      </c>
      <c r="G476" s="230">
        <v>0</v>
      </c>
      <c r="H476" s="230">
        <v>-1337.96</v>
      </c>
      <c r="I476" s="230">
        <v>-21163.27</v>
      </c>
    </row>
    <row r="477" spans="1:9">
      <c r="A477" s="230">
        <v>48399284</v>
      </c>
      <c r="B477" s="230">
        <v>48399284</v>
      </c>
      <c r="C477" s="230">
        <v>-4724.91</v>
      </c>
      <c r="D477" s="230"/>
      <c r="E477" s="230"/>
      <c r="F477" s="230">
        <v>-6499.42</v>
      </c>
      <c r="G477" s="230">
        <v>0</v>
      </c>
      <c r="H477" s="230">
        <v>-1044.55</v>
      </c>
      <c r="I477" s="230">
        <v>-12268.88</v>
      </c>
    </row>
    <row r="478" spans="1:9">
      <c r="A478" s="230">
        <v>48489638</v>
      </c>
      <c r="B478" s="230">
        <v>48489638</v>
      </c>
      <c r="C478" s="230">
        <v>-643.83000000000004</v>
      </c>
      <c r="D478" s="230"/>
      <c r="E478" s="230"/>
      <c r="F478" s="230">
        <v>-561.02</v>
      </c>
      <c r="G478" s="230">
        <v>0</v>
      </c>
      <c r="H478" s="230">
        <v>-562.45000000000005</v>
      </c>
      <c r="I478" s="230">
        <v>-1767.3</v>
      </c>
    </row>
    <row r="479" spans="1:9">
      <c r="A479" s="230">
        <v>48489690</v>
      </c>
      <c r="B479" s="230">
        <v>48489690</v>
      </c>
      <c r="C479" s="230">
        <v>-58662.16</v>
      </c>
      <c r="D479" s="230"/>
      <c r="E479" s="230"/>
      <c r="F479" s="230">
        <v>-51054.73</v>
      </c>
      <c r="G479" s="230">
        <v>0</v>
      </c>
      <c r="H479" s="230">
        <v>-7980.52</v>
      </c>
      <c r="I479" s="230">
        <v>-117697.41</v>
      </c>
    </row>
    <row r="480" spans="1:9">
      <c r="A480" s="230">
        <v>48533485</v>
      </c>
      <c r="B480" s="230">
        <v>48533485</v>
      </c>
      <c r="C480" s="230">
        <v>-15276.61</v>
      </c>
      <c r="D480" s="230"/>
      <c r="E480" s="230"/>
      <c r="F480" s="230">
        <v>-13295.5</v>
      </c>
      <c r="G480" s="230">
        <v>0</v>
      </c>
      <c r="H480" s="230">
        <v>-2108.9</v>
      </c>
      <c r="I480" s="230">
        <v>-30681.01</v>
      </c>
    </row>
    <row r="481" spans="1:9">
      <c r="A481" s="230">
        <v>48642848</v>
      </c>
      <c r="B481" s="230">
        <v>48642848</v>
      </c>
      <c r="C481" s="230">
        <v>-1589.01</v>
      </c>
      <c r="D481" s="230"/>
      <c r="E481" s="230"/>
      <c r="F481" s="230">
        <v>-1297.4100000000001</v>
      </c>
      <c r="G481" s="230">
        <v>0</v>
      </c>
      <c r="H481" s="230">
        <v>-212.66</v>
      </c>
      <c r="I481" s="230">
        <v>-3099.08</v>
      </c>
    </row>
    <row r="482" spans="1:9">
      <c r="A482" s="230">
        <v>48644013</v>
      </c>
      <c r="B482" s="230">
        <v>48644013</v>
      </c>
      <c r="C482" s="230">
        <v>-5517.37</v>
      </c>
      <c r="D482" s="230"/>
      <c r="E482" s="230"/>
      <c r="F482" s="230">
        <v>-484.82</v>
      </c>
      <c r="G482" s="230">
        <v>0</v>
      </c>
      <c r="H482" s="230">
        <v>-370.6</v>
      </c>
      <c r="I482" s="230">
        <v>-6372.79</v>
      </c>
    </row>
    <row r="483" spans="1:9">
      <c r="A483" s="230">
        <v>48688503</v>
      </c>
      <c r="B483" s="230">
        <v>48688503</v>
      </c>
      <c r="C483" s="230">
        <v>-4163.22</v>
      </c>
      <c r="D483" s="230"/>
      <c r="E483" s="230"/>
      <c r="F483" s="230">
        <v>-3744.48</v>
      </c>
      <c r="G483" s="230">
        <v>0</v>
      </c>
      <c r="H483" s="230">
        <v>-595.16</v>
      </c>
      <c r="I483" s="230">
        <v>-8502.86</v>
      </c>
    </row>
    <row r="484" spans="1:9">
      <c r="A484" s="230">
        <v>48689114</v>
      </c>
      <c r="B484" s="230">
        <v>48689114</v>
      </c>
      <c r="C484" s="230">
        <v>-3516.4</v>
      </c>
      <c r="D484" s="230"/>
      <c r="E484" s="230"/>
      <c r="F484" s="230">
        <v>-3064.09</v>
      </c>
      <c r="G484" s="230">
        <v>0</v>
      </c>
      <c r="H484" s="230">
        <v>-457.14</v>
      </c>
      <c r="I484" s="230">
        <v>-7037.63</v>
      </c>
    </row>
    <row r="485" spans="1:9">
      <c r="A485" s="230">
        <v>48728488</v>
      </c>
      <c r="B485" s="230">
        <v>48728488</v>
      </c>
      <c r="C485" s="230">
        <v>-2538.44</v>
      </c>
      <c r="D485" s="230"/>
      <c r="E485" s="230"/>
      <c r="F485" s="230">
        <v>-2455.25</v>
      </c>
      <c r="G485" s="230">
        <v>0</v>
      </c>
      <c r="H485" s="230">
        <v>-346.89</v>
      </c>
      <c r="I485" s="230">
        <v>-5340.58</v>
      </c>
    </row>
    <row r="486" spans="1:9">
      <c r="A486" s="230">
        <v>48728523</v>
      </c>
      <c r="B486" s="230">
        <v>48728523</v>
      </c>
      <c r="C486" s="230">
        <v>-6839.63</v>
      </c>
      <c r="D486" s="230"/>
      <c r="E486" s="230"/>
      <c r="F486" s="230">
        <v>-5952.67</v>
      </c>
      <c r="G486" s="230">
        <v>0</v>
      </c>
      <c r="H486" s="230">
        <v>-1020.73</v>
      </c>
      <c r="I486" s="230">
        <v>-13813.03</v>
      </c>
    </row>
    <row r="487" spans="1:9">
      <c r="A487" s="230">
        <v>48728711</v>
      </c>
      <c r="B487" s="230">
        <v>48728711</v>
      </c>
      <c r="C487" s="230">
        <v>-2933.27</v>
      </c>
      <c r="D487" s="230"/>
      <c r="E487" s="230"/>
      <c r="F487" s="230">
        <v>-2394.98</v>
      </c>
      <c r="G487" s="230">
        <v>0</v>
      </c>
      <c r="H487" s="230">
        <v>-433.18</v>
      </c>
      <c r="I487" s="230">
        <v>-5761.43</v>
      </c>
    </row>
    <row r="488" spans="1:9">
      <c r="A488" s="230">
        <v>48772554</v>
      </c>
      <c r="B488" s="230">
        <v>48772554</v>
      </c>
      <c r="C488" s="230">
        <v>-1721.31</v>
      </c>
      <c r="D488" s="230"/>
      <c r="E488" s="230"/>
      <c r="F488" s="230">
        <v>-1359.23</v>
      </c>
      <c r="G488" s="230">
        <v>0</v>
      </c>
      <c r="H488" s="230">
        <v>-263.86</v>
      </c>
      <c r="I488" s="230">
        <v>-3344.4</v>
      </c>
    </row>
    <row r="489" spans="1:9">
      <c r="A489" s="230">
        <v>48772600</v>
      </c>
      <c r="B489" s="230">
        <v>48772600</v>
      </c>
      <c r="C489" s="230">
        <v>-3673.6</v>
      </c>
      <c r="D489" s="230"/>
      <c r="E489" s="230"/>
      <c r="F489" s="230">
        <v>-2900.86</v>
      </c>
      <c r="G489" s="230">
        <v>0</v>
      </c>
      <c r="H489" s="230">
        <v>-511.09</v>
      </c>
      <c r="I489" s="230">
        <v>-7085.55</v>
      </c>
    </row>
    <row r="490" spans="1:9">
      <c r="A490" s="230">
        <v>48774301</v>
      </c>
      <c r="B490" s="230">
        <v>48774301</v>
      </c>
      <c r="C490" s="230">
        <v>-1528.28</v>
      </c>
      <c r="D490" s="230"/>
      <c r="E490" s="230"/>
      <c r="F490" s="230">
        <v>-1206.81</v>
      </c>
      <c r="G490" s="230">
        <v>0</v>
      </c>
      <c r="H490" s="230">
        <v>-217.3</v>
      </c>
      <c r="I490" s="230">
        <v>-2952.39</v>
      </c>
    </row>
    <row r="491" spans="1:9">
      <c r="A491" s="230">
        <v>48925047</v>
      </c>
      <c r="B491" s="230">
        <v>48925047</v>
      </c>
      <c r="C491" s="230">
        <v>-9545.56</v>
      </c>
      <c r="D491" s="230"/>
      <c r="E491" s="230"/>
      <c r="F491" s="230">
        <v>-7540.56</v>
      </c>
      <c r="G491" s="230">
        <v>0</v>
      </c>
      <c r="H491" s="230">
        <v>-1374.51</v>
      </c>
      <c r="I491" s="230">
        <v>-18460.63</v>
      </c>
    </row>
    <row r="492" spans="1:9">
      <c r="A492" s="230">
        <v>48978680</v>
      </c>
      <c r="B492" s="230">
        <v>48978680</v>
      </c>
      <c r="C492" s="230">
        <v>-8701.48</v>
      </c>
      <c r="D492" s="230"/>
      <c r="E492" s="230"/>
      <c r="F492" s="230">
        <v>-6871.1</v>
      </c>
      <c r="G492" s="230">
        <v>0</v>
      </c>
      <c r="H492" s="230">
        <v>-1761.29</v>
      </c>
      <c r="I492" s="230">
        <v>-17333.87</v>
      </c>
    </row>
    <row r="493" spans="1:9">
      <c r="A493" s="230">
        <v>49039215</v>
      </c>
      <c r="B493" s="230">
        <v>49039215</v>
      </c>
      <c r="C493" s="230">
        <v>-4705.38</v>
      </c>
      <c r="D493" s="230"/>
      <c r="E493" s="230"/>
      <c r="F493" s="230">
        <v>-676.5</v>
      </c>
      <c r="G493" s="230">
        <v>0</v>
      </c>
      <c r="H493" s="230">
        <v>-416.27</v>
      </c>
      <c r="I493" s="230">
        <v>-5798.15</v>
      </c>
    </row>
    <row r="494" spans="1:9">
      <c r="A494" s="230">
        <v>49039320</v>
      </c>
      <c r="B494" s="230">
        <v>49039320</v>
      </c>
      <c r="C494" s="230">
        <v>-16306.86</v>
      </c>
      <c r="D494" s="230"/>
      <c r="E494" s="230"/>
      <c r="F494" s="230">
        <v>-14192.15</v>
      </c>
      <c r="G494" s="230">
        <v>0</v>
      </c>
      <c r="H494" s="230">
        <v>-2295.71</v>
      </c>
      <c r="I494" s="230">
        <v>-32794.720000000001</v>
      </c>
    </row>
    <row r="495" spans="1:9">
      <c r="A495" s="230">
        <v>49144270</v>
      </c>
      <c r="B495" s="230">
        <v>49144270</v>
      </c>
      <c r="C495" s="230">
        <v>-1265.67</v>
      </c>
      <c r="D495" s="230"/>
      <c r="E495" s="230"/>
      <c r="F495" s="230">
        <v>-999.43</v>
      </c>
      <c r="G495" s="230">
        <v>0</v>
      </c>
      <c r="H495" s="230">
        <v>-165.99</v>
      </c>
      <c r="I495" s="230">
        <v>-2431.09</v>
      </c>
    </row>
    <row r="496" spans="1:9">
      <c r="A496" s="230">
        <v>49144894</v>
      </c>
      <c r="B496" s="230">
        <v>49144894</v>
      </c>
      <c r="C496" s="230">
        <v>-2067.7600000000002</v>
      </c>
      <c r="D496" s="230"/>
      <c r="E496" s="230"/>
      <c r="F496" s="230">
        <v>-1632.8</v>
      </c>
      <c r="G496" s="230">
        <v>0</v>
      </c>
      <c r="H496" s="230">
        <v>-509.9</v>
      </c>
      <c r="I496" s="230">
        <v>-4210.46</v>
      </c>
    </row>
    <row r="497" spans="1:9">
      <c r="A497" s="230">
        <v>49144918</v>
      </c>
      <c r="B497" s="230">
        <v>49144918</v>
      </c>
      <c r="C497" s="230">
        <v>-1976.2</v>
      </c>
      <c r="D497" s="230"/>
      <c r="E497" s="230"/>
      <c r="F497" s="230">
        <v>-1652.49</v>
      </c>
      <c r="G497" s="230">
        <v>0</v>
      </c>
      <c r="H497" s="230">
        <v>-272.62</v>
      </c>
      <c r="I497" s="230">
        <v>-3901.31</v>
      </c>
    </row>
    <row r="498" spans="1:9">
      <c r="A498" s="230">
        <v>49144960</v>
      </c>
      <c r="B498" s="230">
        <v>49144960</v>
      </c>
      <c r="C498" s="230">
        <v>-3904.65</v>
      </c>
      <c r="D498" s="230"/>
      <c r="E498" s="230"/>
      <c r="F498" s="230">
        <v>-4103.7</v>
      </c>
      <c r="G498" s="230">
        <v>-500</v>
      </c>
      <c r="H498" s="230">
        <v>-531.65</v>
      </c>
      <c r="I498" s="230">
        <v>-9040</v>
      </c>
    </row>
    <row r="499" spans="1:9">
      <c r="A499" s="230">
        <v>49144987</v>
      </c>
      <c r="B499" s="230">
        <v>49144987</v>
      </c>
      <c r="C499" s="230">
        <v>-1415.16</v>
      </c>
      <c r="D499" s="230"/>
      <c r="E499" s="230"/>
      <c r="F499" s="230">
        <v>-1792.25</v>
      </c>
      <c r="G499" s="230">
        <v>-500</v>
      </c>
      <c r="H499" s="230">
        <v>-302.58999999999997</v>
      </c>
      <c r="I499" s="230">
        <v>-4010</v>
      </c>
    </row>
    <row r="500" spans="1:9">
      <c r="A500" s="230">
        <v>49145030</v>
      </c>
      <c r="B500" s="230">
        <v>49145030</v>
      </c>
      <c r="C500" s="230">
        <v>-2596.9899999999998</v>
      </c>
      <c r="D500" s="230"/>
      <c r="E500" s="230"/>
      <c r="F500" s="230">
        <v>-2050.71</v>
      </c>
      <c r="G500" s="230">
        <v>0</v>
      </c>
      <c r="H500" s="230">
        <v>-355.11</v>
      </c>
      <c r="I500" s="230">
        <v>-5002.8100000000004</v>
      </c>
    </row>
    <row r="501" spans="1:9">
      <c r="A501" s="230">
        <v>49145307</v>
      </c>
      <c r="B501" s="230">
        <v>49145307</v>
      </c>
      <c r="C501" s="230">
        <v>-4875.8500000000004</v>
      </c>
      <c r="D501" s="230"/>
      <c r="E501" s="230"/>
      <c r="F501" s="230">
        <v>-3817.5</v>
      </c>
      <c r="G501" s="230">
        <v>0</v>
      </c>
      <c r="H501" s="230">
        <v>-656.65</v>
      </c>
      <c r="I501" s="230">
        <v>-9350</v>
      </c>
    </row>
    <row r="502" spans="1:9">
      <c r="A502" s="230">
        <v>49260780</v>
      </c>
      <c r="B502" s="230">
        <v>49260780</v>
      </c>
      <c r="C502" s="230">
        <v>-7284.59</v>
      </c>
      <c r="D502" s="230"/>
      <c r="E502" s="230"/>
      <c r="F502" s="230">
        <v>-5864.33</v>
      </c>
      <c r="G502" s="230">
        <v>0</v>
      </c>
      <c r="H502" s="230">
        <v>-1018.73</v>
      </c>
      <c r="I502" s="230">
        <v>-14167.65</v>
      </c>
    </row>
    <row r="503" spans="1:9">
      <c r="A503" s="230">
        <v>49461223</v>
      </c>
      <c r="B503" s="230">
        <v>49461223</v>
      </c>
      <c r="C503" s="230">
        <v>-789.11</v>
      </c>
      <c r="D503" s="230"/>
      <c r="E503" s="230"/>
      <c r="F503" s="230">
        <v>-3896.21</v>
      </c>
      <c r="G503" s="230">
        <v>0</v>
      </c>
      <c r="H503" s="230">
        <v>-470.23</v>
      </c>
      <c r="I503" s="230">
        <v>-5155.55</v>
      </c>
    </row>
    <row r="504" spans="1:9">
      <c r="A504" s="230">
        <v>49461926</v>
      </c>
      <c r="B504" s="230">
        <v>49461926</v>
      </c>
      <c r="C504" s="230">
        <v>-2801.4</v>
      </c>
      <c r="D504" s="230"/>
      <c r="E504" s="230"/>
      <c r="F504" s="230">
        <v>-2255.21</v>
      </c>
      <c r="G504" s="230">
        <v>0</v>
      </c>
      <c r="H504" s="230">
        <v>-568.1</v>
      </c>
      <c r="I504" s="230">
        <v>-5624.71</v>
      </c>
    </row>
    <row r="505" spans="1:9">
      <c r="A505" s="230">
        <v>49514190</v>
      </c>
      <c r="B505" s="230">
        <v>49514190</v>
      </c>
      <c r="C505" s="230">
        <v>-4382.05</v>
      </c>
      <c r="D505" s="230"/>
      <c r="E505" s="230"/>
      <c r="F505" s="230">
        <v>-3527.69</v>
      </c>
      <c r="G505" s="230">
        <v>0</v>
      </c>
      <c r="H505" s="230">
        <v>-593.23</v>
      </c>
      <c r="I505" s="230">
        <v>-8502.9699999999993</v>
      </c>
    </row>
    <row r="506" spans="1:9">
      <c r="A506" s="230">
        <v>49655232</v>
      </c>
      <c r="B506" s="230">
        <v>49655232</v>
      </c>
      <c r="C506" s="230">
        <v>-2089.38</v>
      </c>
      <c r="D506" s="230"/>
      <c r="E506" s="230"/>
      <c r="F506" s="230">
        <v>-1682.01</v>
      </c>
      <c r="G506" s="230">
        <v>0</v>
      </c>
      <c r="H506" s="230">
        <v>-286.22000000000003</v>
      </c>
      <c r="I506" s="230">
        <v>-4057.61</v>
      </c>
    </row>
    <row r="507" spans="1:9">
      <c r="A507" s="230">
        <v>49655273</v>
      </c>
      <c r="B507" s="230">
        <v>49655273</v>
      </c>
      <c r="C507" s="230">
        <v>-4219.54</v>
      </c>
      <c r="D507" s="230"/>
      <c r="E507" s="230"/>
      <c r="F507" s="230">
        <v>-3512.79</v>
      </c>
      <c r="G507" s="230">
        <v>0</v>
      </c>
      <c r="H507" s="230">
        <v>-583.37</v>
      </c>
      <c r="I507" s="230">
        <v>-8315.7000000000007</v>
      </c>
    </row>
    <row r="508" spans="1:9">
      <c r="A508" s="230">
        <v>49707568</v>
      </c>
      <c r="B508" s="230">
        <v>49707568</v>
      </c>
      <c r="C508" s="230">
        <v>-1836.06</v>
      </c>
      <c r="D508" s="230"/>
      <c r="E508" s="230"/>
      <c r="F508" s="230">
        <v>-1528.52</v>
      </c>
      <c r="G508" s="230">
        <v>0</v>
      </c>
      <c r="H508" s="230">
        <v>-255.43</v>
      </c>
      <c r="I508" s="230">
        <v>-3620.01</v>
      </c>
    </row>
    <row r="509" spans="1:9">
      <c r="A509" s="230">
        <v>49708055</v>
      </c>
      <c r="B509" s="230">
        <v>49708055</v>
      </c>
      <c r="C509" s="230">
        <v>-2780.66</v>
      </c>
      <c r="D509" s="230"/>
      <c r="E509" s="230"/>
      <c r="F509" s="230">
        <v>-2280.85</v>
      </c>
      <c r="G509" s="230">
        <v>0</v>
      </c>
      <c r="H509" s="230">
        <v>-420.58</v>
      </c>
      <c r="I509" s="230">
        <v>-5482.09</v>
      </c>
    </row>
    <row r="510" spans="1:9">
      <c r="A510" s="230">
        <v>49757130</v>
      </c>
      <c r="B510" s="230">
        <v>49757130</v>
      </c>
      <c r="C510" s="230">
        <v>-61267.1</v>
      </c>
      <c r="D510" s="230"/>
      <c r="E510" s="230"/>
      <c r="F510" s="230">
        <v>-1662.6</v>
      </c>
      <c r="G510" s="230">
        <v>0</v>
      </c>
      <c r="H510" s="230">
        <v>-3570.3</v>
      </c>
      <c r="I510" s="230">
        <v>-66500</v>
      </c>
    </row>
    <row r="511" spans="1:9">
      <c r="A511" s="230">
        <v>49757226</v>
      </c>
      <c r="B511" s="230">
        <v>49757226</v>
      </c>
      <c r="C511" s="230">
        <v>-1995.18</v>
      </c>
      <c r="D511" s="230"/>
      <c r="E511" s="230"/>
      <c r="F511" s="230">
        <v>-2130.14</v>
      </c>
      <c r="G511" s="230">
        <v>0</v>
      </c>
      <c r="H511" s="230">
        <v>-291.17</v>
      </c>
      <c r="I511" s="230">
        <v>-4416.49</v>
      </c>
    </row>
    <row r="512" spans="1:9">
      <c r="A512" s="230">
        <v>49890514</v>
      </c>
      <c r="B512" s="230">
        <v>49890514</v>
      </c>
      <c r="C512" s="230">
        <v>-2992.9</v>
      </c>
      <c r="D512" s="230"/>
      <c r="E512" s="230"/>
      <c r="F512" s="230">
        <v>-2409.37</v>
      </c>
      <c r="G512" s="230">
        <v>0</v>
      </c>
      <c r="H512" s="230">
        <v>-438.48</v>
      </c>
      <c r="I512" s="230">
        <v>-5840.75</v>
      </c>
    </row>
    <row r="513" spans="1:9">
      <c r="A513" s="230">
        <v>49890637</v>
      </c>
      <c r="B513" s="230">
        <v>49890637</v>
      </c>
      <c r="C513" s="230">
        <v>-1902.46</v>
      </c>
      <c r="D513" s="230"/>
      <c r="E513" s="230"/>
      <c r="F513" s="230">
        <v>-1690.7</v>
      </c>
      <c r="G513" s="230">
        <v>0</v>
      </c>
      <c r="H513" s="230">
        <v>-287.81</v>
      </c>
      <c r="I513" s="230">
        <v>-3880.97</v>
      </c>
    </row>
    <row r="514" spans="1:9">
      <c r="A514" s="230">
        <v>49994499</v>
      </c>
      <c r="B514" s="230">
        <v>49994499</v>
      </c>
      <c r="C514" s="230">
        <v>-4646.1000000000004</v>
      </c>
      <c r="D514" s="230"/>
      <c r="E514" s="230"/>
      <c r="F514" s="230">
        <v>-3822.48</v>
      </c>
      <c r="G514" s="230">
        <v>0</v>
      </c>
      <c r="H514" s="230">
        <v>-598.41999999999996</v>
      </c>
      <c r="I514" s="230">
        <v>-9067</v>
      </c>
    </row>
    <row r="515" spans="1:9">
      <c r="A515" s="230">
        <v>50153628</v>
      </c>
      <c r="B515" s="230">
        <v>50153628</v>
      </c>
      <c r="C515" s="230">
        <v>-131.69999999999999</v>
      </c>
      <c r="D515" s="230"/>
      <c r="E515" s="230"/>
      <c r="F515" s="230">
        <v>-2100.21</v>
      </c>
      <c r="G515" s="230">
        <v>0</v>
      </c>
      <c r="H515" s="230">
        <v>-286.48</v>
      </c>
      <c r="I515" s="230">
        <v>-2518.39</v>
      </c>
    </row>
    <row r="516" spans="1:9">
      <c r="A516" s="230">
        <v>50155001</v>
      </c>
      <c r="B516" s="230">
        <v>50155001</v>
      </c>
      <c r="C516" s="230">
        <v>-8273.39</v>
      </c>
      <c r="D516" s="230"/>
      <c r="E516" s="230"/>
      <c r="F516" s="230">
        <v>-7343.61</v>
      </c>
      <c r="G516" s="230">
        <v>0</v>
      </c>
      <c r="H516" s="230">
        <v>-1159.74</v>
      </c>
      <c r="I516" s="230">
        <v>-16776.740000000002</v>
      </c>
    </row>
    <row r="517" spans="1:9">
      <c r="A517" s="230">
        <v>50207783</v>
      </c>
      <c r="B517" s="230">
        <v>50207783</v>
      </c>
      <c r="C517" s="230">
        <v>-1334.52</v>
      </c>
      <c r="D517" s="230"/>
      <c r="E517" s="230"/>
      <c r="F517" s="230">
        <v>-1161.25</v>
      </c>
      <c r="G517" s="230">
        <v>0</v>
      </c>
      <c r="H517" s="230">
        <v>-180.84</v>
      </c>
      <c r="I517" s="230">
        <v>-2676.61</v>
      </c>
    </row>
    <row r="518" spans="1:9">
      <c r="A518" s="230">
        <v>50209766</v>
      </c>
      <c r="B518" s="230">
        <v>50209766</v>
      </c>
      <c r="C518" s="230">
        <v>-5248.87</v>
      </c>
      <c r="D518" s="230"/>
      <c r="E518" s="230"/>
      <c r="F518" s="230">
        <v>-420.31</v>
      </c>
      <c r="G518" s="230">
        <v>0</v>
      </c>
      <c r="H518" s="230">
        <v>-355.25</v>
      </c>
      <c r="I518" s="230">
        <v>-6024.43</v>
      </c>
    </row>
    <row r="519" spans="1:9">
      <c r="A519" s="230">
        <v>50209814</v>
      </c>
      <c r="B519" s="230">
        <v>50209814</v>
      </c>
      <c r="C519" s="230">
        <v>-9078.52</v>
      </c>
      <c r="D519" s="230"/>
      <c r="E519" s="230"/>
      <c r="F519" s="230">
        <v>-8328.85</v>
      </c>
      <c r="G519" s="230">
        <v>0</v>
      </c>
      <c r="H519" s="230">
        <v>-1222.98</v>
      </c>
      <c r="I519" s="230">
        <v>-18630.349999999999</v>
      </c>
    </row>
    <row r="520" spans="1:9">
      <c r="A520" s="230">
        <v>50209829</v>
      </c>
      <c r="B520" s="230">
        <v>50209829</v>
      </c>
      <c r="C520" s="230">
        <v>-1269.31</v>
      </c>
      <c r="D520" s="230"/>
      <c r="E520" s="230"/>
      <c r="F520" s="230">
        <v>-1021.84</v>
      </c>
      <c r="G520" s="230">
        <v>0</v>
      </c>
      <c r="H520" s="230">
        <v>-193.46</v>
      </c>
      <c r="I520" s="230">
        <v>-2484.61</v>
      </c>
    </row>
    <row r="521" spans="1:9">
      <c r="A521" s="230">
        <v>50358246</v>
      </c>
      <c r="B521" s="230">
        <v>50358246</v>
      </c>
      <c r="C521" s="230">
        <v>-4377.17</v>
      </c>
      <c r="D521" s="230"/>
      <c r="E521" s="230"/>
      <c r="F521" s="230">
        <v>-3591.68</v>
      </c>
      <c r="G521" s="230">
        <v>0</v>
      </c>
      <c r="H521" s="230">
        <v>-634.94000000000005</v>
      </c>
      <c r="I521" s="230">
        <v>-8603.7900000000009</v>
      </c>
    </row>
    <row r="522" spans="1:9">
      <c r="A522" s="230">
        <v>50358351</v>
      </c>
      <c r="B522" s="230">
        <v>50358351</v>
      </c>
      <c r="C522" s="230">
        <v>-1959.59</v>
      </c>
      <c r="D522" s="230"/>
      <c r="E522" s="230"/>
      <c r="F522" s="230">
        <v>-1607.94</v>
      </c>
      <c r="G522" s="230">
        <v>0</v>
      </c>
      <c r="H522" s="230">
        <v>-308.57</v>
      </c>
      <c r="I522" s="230">
        <v>-3876.1</v>
      </c>
    </row>
    <row r="523" spans="1:9">
      <c r="A523" s="230">
        <v>50398265</v>
      </c>
      <c r="B523" s="230">
        <v>50398265</v>
      </c>
      <c r="C523" s="230">
        <v>-1890.63</v>
      </c>
      <c r="D523" s="230"/>
      <c r="E523" s="230"/>
      <c r="F523" s="230">
        <v>-1713.26</v>
      </c>
      <c r="G523" s="230">
        <v>0</v>
      </c>
      <c r="H523" s="230">
        <v>-262.07</v>
      </c>
      <c r="I523" s="230">
        <v>-3865.96</v>
      </c>
    </row>
    <row r="524" spans="1:9">
      <c r="A524" s="230">
        <v>50398819</v>
      </c>
      <c r="B524" s="230">
        <v>50398819</v>
      </c>
      <c r="C524" s="230">
        <v>-2351.5100000000002</v>
      </c>
      <c r="D524" s="230"/>
      <c r="E524" s="230"/>
      <c r="F524" s="230">
        <v>-1929.53</v>
      </c>
      <c r="G524" s="230">
        <v>0</v>
      </c>
      <c r="H524" s="230">
        <v>-338.06</v>
      </c>
      <c r="I524" s="230">
        <v>-4619.1000000000004</v>
      </c>
    </row>
    <row r="525" spans="1:9">
      <c r="A525" s="230">
        <v>50604180</v>
      </c>
      <c r="B525" s="230">
        <v>50604180</v>
      </c>
      <c r="C525" s="230">
        <v>-1477.42</v>
      </c>
      <c r="D525" s="230"/>
      <c r="E525" s="230"/>
      <c r="F525" s="230">
        <v>-3635.02</v>
      </c>
      <c r="G525" s="230">
        <v>0</v>
      </c>
      <c r="H525" s="230">
        <v>-280.17</v>
      </c>
      <c r="I525" s="230">
        <v>-5392.61</v>
      </c>
    </row>
    <row r="526" spans="1:9">
      <c r="A526" s="230">
        <v>50694329</v>
      </c>
      <c r="B526" s="230">
        <v>50694329</v>
      </c>
      <c r="C526" s="230">
        <v>-10359.93</v>
      </c>
      <c r="D526" s="230"/>
      <c r="E526" s="230"/>
      <c r="F526" s="230">
        <v>-9376.5400000000009</v>
      </c>
      <c r="G526" s="230">
        <v>0</v>
      </c>
      <c r="H526" s="230">
        <v>-1596.49</v>
      </c>
      <c r="I526" s="230">
        <v>-21332.959999999999</v>
      </c>
    </row>
    <row r="527" spans="1:9">
      <c r="A527" s="230">
        <v>50790950</v>
      </c>
      <c r="B527" s="230">
        <v>50790950</v>
      </c>
      <c r="C527" s="230">
        <v>-2030.26</v>
      </c>
      <c r="D527" s="230"/>
      <c r="E527" s="230"/>
      <c r="F527" s="230">
        <v>-1723.01</v>
      </c>
      <c r="G527" s="230">
        <v>0</v>
      </c>
      <c r="H527" s="230">
        <v>-323.98</v>
      </c>
      <c r="I527" s="230">
        <v>-4077.25</v>
      </c>
    </row>
    <row r="528" spans="1:9">
      <c r="A528" s="230">
        <v>50864720</v>
      </c>
      <c r="B528" s="230">
        <v>50864720</v>
      </c>
      <c r="C528" s="230">
        <v>-1374.88</v>
      </c>
      <c r="D528" s="230"/>
      <c r="E528" s="230"/>
      <c r="F528" s="230">
        <v>-1206.05</v>
      </c>
      <c r="G528" s="230">
        <v>0</v>
      </c>
      <c r="H528" s="230">
        <v>-413.73</v>
      </c>
      <c r="I528" s="230">
        <v>-2994.66</v>
      </c>
    </row>
    <row r="529" spans="1:9">
      <c r="A529" s="230">
        <v>50955154</v>
      </c>
      <c r="B529" s="230">
        <v>50955154</v>
      </c>
      <c r="C529" s="230">
        <v>-5648.89</v>
      </c>
      <c r="D529" s="230"/>
      <c r="E529" s="230"/>
      <c r="F529" s="230">
        <v>-5656.25</v>
      </c>
      <c r="G529" s="230">
        <v>0</v>
      </c>
      <c r="H529" s="230">
        <v>-851.3</v>
      </c>
      <c r="I529" s="230">
        <v>-12156.44</v>
      </c>
    </row>
    <row r="530" spans="1:9">
      <c r="A530" s="230">
        <v>50955398</v>
      </c>
      <c r="B530" s="230">
        <v>50955398</v>
      </c>
      <c r="C530" s="230">
        <v>-6659.32</v>
      </c>
      <c r="D530" s="230"/>
      <c r="E530" s="230"/>
      <c r="F530" s="230">
        <v>-5841.58</v>
      </c>
      <c r="G530" s="230">
        <v>0</v>
      </c>
      <c r="H530" s="230">
        <v>-945.19</v>
      </c>
      <c r="I530" s="230">
        <v>-13446.09</v>
      </c>
    </row>
    <row r="531" spans="1:9">
      <c r="A531" s="230">
        <v>51009266</v>
      </c>
      <c r="B531" s="230">
        <v>51009266</v>
      </c>
      <c r="C531" s="230">
        <v>-3272.58</v>
      </c>
      <c r="D531" s="230"/>
      <c r="E531" s="230"/>
      <c r="F531" s="230">
        <v>-3565.58</v>
      </c>
      <c r="G531" s="230">
        <v>0</v>
      </c>
      <c r="H531" s="230">
        <v>-508.03</v>
      </c>
      <c r="I531" s="230">
        <v>-7346.19</v>
      </c>
    </row>
    <row r="532" spans="1:9">
      <c r="A532" s="230">
        <v>51276090</v>
      </c>
      <c r="B532" s="230">
        <v>51276090</v>
      </c>
      <c r="C532" s="230">
        <v>-3778.56</v>
      </c>
      <c r="D532" s="230"/>
      <c r="E532" s="230"/>
      <c r="F532" s="230">
        <v>-3424.06</v>
      </c>
      <c r="G532" s="230">
        <v>0</v>
      </c>
      <c r="H532" s="230">
        <v>-560.42999999999995</v>
      </c>
      <c r="I532" s="230">
        <v>-7763.05</v>
      </c>
    </row>
    <row r="533" spans="1:9">
      <c r="A533" s="230">
        <v>51335220</v>
      </c>
      <c r="B533" s="230">
        <v>51335220</v>
      </c>
      <c r="C533" s="230">
        <v>-5543.42</v>
      </c>
      <c r="D533" s="230"/>
      <c r="E533" s="230"/>
      <c r="F533" s="230">
        <v>-5184.46</v>
      </c>
      <c r="G533" s="230">
        <v>0</v>
      </c>
      <c r="H533" s="230">
        <v>-772.12</v>
      </c>
      <c r="I533" s="230">
        <v>-11500</v>
      </c>
    </row>
    <row r="534" spans="1:9">
      <c r="A534" s="230">
        <v>51335370</v>
      </c>
      <c r="B534" s="230">
        <v>51335370</v>
      </c>
      <c r="C534" s="230">
        <v>-3359.31</v>
      </c>
      <c r="D534" s="230"/>
      <c r="E534" s="230"/>
      <c r="F534" s="230">
        <v>-2756.47</v>
      </c>
      <c r="G534" s="230">
        <v>0</v>
      </c>
      <c r="H534" s="230">
        <v>-439.76</v>
      </c>
      <c r="I534" s="230">
        <v>-6555.54</v>
      </c>
    </row>
    <row r="535" spans="1:9">
      <c r="A535" s="230">
        <v>51517073</v>
      </c>
      <c r="B535" s="230">
        <v>51517073</v>
      </c>
      <c r="C535" s="230">
        <v>-2886.59</v>
      </c>
      <c r="D535" s="230"/>
      <c r="E535" s="230"/>
      <c r="F535" s="230">
        <v>-2413.75</v>
      </c>
      <c r="G535" s="230">
        <v>0</v>
      </c>
      <c r="H535" s="230">
        <v>-416.91</v>
      </c>
      <c r="I535" s="230">
        <v>-5717.25</v>
      </c>
    </row>
    <row r="536" spans="1:9">
      <c r="A536" s="230">
        <v>51818603</v>
      </c>
      <c r="B536" s="230">
        <v>51818603</v>
      </c>
      <c r="C536" s="230">
        <v>-1233.58</v>
      </c>
      <c r="D536" s="230"/>
      <c r="E536" s="230"/>
      <c r="F536" s="230">
        <v>-1031.52</v>
      </c>
      <c r="G536" s="230">
        <v>0</v>
      </c>
      <c r="H536" s="230">
        <v>-188.16</v>
      </c>
      <c r="I536" s="230">
        <v>-2453.2600000000002</v>
      </c>
    </row>
    <row r="537" spans="1:9">
      <c r="A537" s="230">
        <v>51868115</v>
      </c>
      <c r="B537" s="230">
        <v>51868115</v>
      </c>
      <c r="C537" s="230">
        <v>-2984.29</v>
      </c>
      <c r="D537" s="230"/>
      <c r="E537" s="230"/>
      <c r="F537" s="230">
        <v>-2495.4499999999998</v>
      </c>
      <c r="G537" s="230">
        <v>0</v>
      </c>
      <c r="H537" s="230">
        <v>-439.25</v>
      </c>
      <c r="I537" s="230">
        <v>-5918.99</v>
      </c>
    </row>
    <row r="538" spans="1:9">
      <c r="A538" s="230">
        <v>52033155</v>
      </c>
      <c r="B538" s="230">
        <v>52033155</v>
      </c>
      <c r="C538" s="230">
        <v>-6316.81</v>
      </c>
      <c r="D538" s="230"/>
      <c r="E538" s="230"/>
      <c r="F538" s="230">
        <v>-5282.1</v>
      </c>
      <c r="G538" s="230">
        <v>0</v>
      </c>
      <c r="H538" s="230">
        <v>-1735.3</v>
      </c>
      <c r="I538" s="230">
        <v>-13334.21</v>
      </c>
    </row>
    <row r="539" spans="1:9">
      <c r="A539" s="230">
        <v>52033170</v>
      </c>
      <c r="B539" s="230">
        <v>52033170</v>
      </c>
      <c r="C539" s="230">
        <v>-4246.6099999999997</v>
      </c>
      <c r="D539" s="230"/>
      <c r="E539" s="230"/>
      <c r="F539" s="230">
        <v>-3551</v>
      </c>
      <c r="G539" s="230">
        <v>0</v>
      </c>
      <c r="H539" s="230">
        <v>-602.78</v>
      </c>
      <c r="I539" s="230">
        <v>-8400.39</v>
      </c>
    </row>
    <row r="540" spans="1:9">
      <c r="A540" s="230">
        <v>52138208</v>
      </c>
      <c r="B540" s="230">
        <v>52138208</v>
      </c>
      <c r="C540" s="230">
        <v>-24028.44</v>
      </c>
      <c r="D540" s="230"/>
      <c r="E540" s="230"/>
      <c r="F540" s="230">
        <v>-22171.08</v>
      </c>
      <c r="G540" s="230">
        <v>0</v>
      </c>
      <c r="H540" s="230">
        <v>-9016.92</v>
      </c>
      <c r="I540" s="230">
        <v>-55216.44</v>
      </c>
    </row>
    <row r="541" spans="1:9">
      <c r="A541" s="230">
        <v>52244495</v>
      </c>
      <c r="B541" s="230">
        <v>52244495</v>
      </c>
      <c r="C541" s="230">
        <v>-1561.71</v>
      </c>
      <c r="D541" s="230"/>
      <c r="E541" s="230"/>
      <c r="F541" s="230">
        <v>-1537.56</v>
      </c>
      <c r="G541" s="230">
        <v>0</v>
      </c>
      <c r="H541" s="230">
        <v>-213.03</v>
      </c>
      <c r="I541" s="230">
        <v>-3312.3</v>
      </c>
    </row>
    <row r="542" spans="1:9">
      <c r="A542" s="230">
        <v>52244591</v>
      </c>
      <c r="B542" s="230">
        <v>52244591</v>
      </c>
      <c r="C542" s="230">
        <v>-6616.95</v>
      </c>
      <c r="D542" s="230"/>
      <c r="E542" s="230"/>
      <c r="F542" s="230">
        <v>-5533.06</v>
      </c>
      <c r="G542" s="230">
        <v>0</v>
      </c>
      <c r="H542" s="230">
        <v>-923.76</v>
      </c>
      <c r="I542" s="230">
        <v>-13073.77</v>
      </c>
    </row>
    <row r="543" spans="1:9">
      <c r="A543" s="230">
        <v>52338581</v>
      </c>
      <c r="B543" s="230">
        <v>52338581</v>
      </c>
      <c r="C543" s="230">
        <v>-4219.34</v>
      </c>
      <c r="D543" s="230"/>
      <c r="E543" s="230"/>
      <c r="F543" s="230">
        <v>-3649.55</v>
      </c>
      <c r="G543" s="230">
        <v>0</v>
      </c>
      <c r="H543" s="230">
        <v>-608.80999999999995</v>
      </c>
      <c r="I543" s="230">
        <v>-8477.7000000000007</v>
      </c>
    </row>
    <row r="544" spans="1:9">
      <c r="A544" s="230">
        <v>52391212</v>
      </c>
      <c r="B544" s="230">
        <v>52391212</v>
      </c>
      <c r="C544" s="230">
        <v>-5051.53</v>
      </c>
      <c r="D544" s="230"/>
      <c r="E544" s="230"/>
      <c r="F544" s="230">
        <v>-4224.07</v>
      </c>
      <c r="G544" s="230">
        <v>0</v>
      </c>
      <c r="H544" s="230">
        <v>-698.43</v>
      </c>
      <c r="I544" s="230">
        <v>-9974.0300000000007</v>
      </c>
    </row>
    <row r="545" spans="1:9">
      <c r="A545" s="230">
        <v>52554646</v>
      </c>
      <c r="B545" s="230">
        <v>52554646</v>
      </c>
      <c r="C545" s="230">
        <v>-2470.42</v>
      </c>
      <c r="D545" s="230"/>
      <c r="E545" s="230"/>
      <c r="F545" s="230">
        <v>-2282.2399999999998</v>
      </c>
      <c r="G545" s="230">
        <v>0</v>
      </c>
      <c r="H545" s="230">
        <v>-399.06</v>
      </c>
      <c r="I545" s="230">
        <v>-5151.72</v>
      </c>
    </row>
    <row r="546" spans="1:9">
      <c r="A546" s="230">
        <v>52554787</v>
      </c>
      <c r="B546" s="230">
        <v>52554787</v>
      </c>
      <c r="C546" s="230">
        <v>-11888.31</v>
      </c>
      <c r="D546" s="230"/>
      <c r="E546" s="230"/>
      <c r="F546" s="230">
        <v>-10969.37</v>
      </c>
      <c r="G546" s="230">
        <v>0</v>
      </c>
      <c r="H546" s="230">
        <v>-1956.73</v>
      </c>
      <c r="I546" s="230">
        <v>-24814.41</v>
      </c>
    </row>
    <row r="547" spans="1:9">
      <c r="A547" s="230">
        <v>52611030</v>
      </c>
      <c r="B547" s="230">
        <v>52611030</v>
      </c>
      <c r="C547" s="230">
        <v>-2659.63</v>
      </c>
      <c r="D547" s="230"/>
      <c r="E547" s="230"/>
      <c r="F547" s="230">
        <v>-1496.03</v>
      </c>
      <c r="G547" s="230">
        <v>0</v>
      </c>
      <c r="H547" s="230">
        <v>-203.06</v>
      </c>
      <c r="I547" s="230">
        <v>-4358.72</v>
      </c>
    </row>
    <row r="548" spans="1:9">
      <c r="A548" s="230">
        <v>52611307</v>
      </c>
      <c r="B548" s="230">
        <v>52611307</v>
      </c>
      <c r="C548" s="230">
        <v>-19853.18</v>
      </c>
      <c r="D548" s="230"/>
      <c r="E548" s="230"/>
      <c r="F548" s="230">
        <v>-5312.51</v>
      </c>
      <c r="G548" s="230">
        <v>0</v>
      </c>
      <c r="H548" s="230">
        <v>-941</v>
      </c>
      <c r="I548" s="230">
        <v>-26106.69</v>
      </c>
    </row>
    <row r="549" spans="1:9">
      <c r="A549" s="230">
        <v>52611992</v>
      </c>
      <c r="B549" s="230">
        <v>52611992</v>
      </c>
      <c r="C549" s="230">
        <v>-10284.73</v>
      </c>
      <c r="D549" s="230"/>
      <c r="E549" s="230"/>
      <c r="F549" s="230">
        <v>-10417.27</v>
      </c>
      <c r="G549" s="230">
        <v>0</v>
      </c>
      <c r="H549" s="230">
        <v>-1389.42</v>
      </c>
      <c r="I549" s="230">
        <v>-22091.42</v>
      </c>
    </row>
    <row r="550" spans="1:9">
      <c r="A550" s="230">
        <v>52612060</v>
      </c>
      <c r="B550" s="230">
        <v>52612060</v>
      </c>
      <c r="C550" s="230">
        <v>-3659.49</v>
      </c>
      <c r="D550" s="230"/>
      <c r="E550" s="230"/>
      <c r="F550" s="230">
        <v>-3060.05</v>
      </c>
      <c r="G550" s="230">
        <v>0</v>
      </c>
      <c r="H550" s="230">
        <v>-688.8</v>
      </c>
      <c r="I550" s="230">
        <v>-7408.34</v>
      </c>
    </row>
    <row r="551" spans="1:9">
      <c r="A551" s="230">
        <v>52612281</v>
      </c>
      <c r="B551" s="230">
        <v>52612281</v>
      </c>
      <c r="C551" s="230">
        <v>-9309.7900000000009</v>
      </c>
      <c r="D551" s="230"/>
      <c r="E551" s="230"/>
      <c r="F551" s="230">
        <v>-8153.48</v>
      </c>
      <c r="G551" s="230">
        <v>0</v>
      </c>
      <c r="H551" s="230">
        <v>-1425.36</v>
      </c>
      <c r="I551" s="230">
        <v>-18888.63</v>
      </c>
    </row>
    <row r="552" spans="1:9">
      <c r="A552" s="230">
        <v>52747946</v>
      </c>
      <c r="B552" s="230">
        <v>52747946</v>
      </c>
      <c r="C552" s="230">
        <v>-6149.86</v>
      </c>
      <c r="D552" s="230"/>
      <c r="E552" s="230"/>
      <c r="F552" s="230">
        <v>-2851.61</v>
      </c>
      <c r="G552" s="230">
        <v>0</v>
      </c>
      <c r="H552" s="230">
        <v>-525.41999999999996</v>
      </c>
      <c r="I552" s="230">
        <v>-9526.89</v>
      </c>
    </row>
    <row r="553" spans="1:9">
      <c r="A553" s="230">
        <v>53042612</v>
      </c>
      <c r="B553" s="230">
        <v>53042612</v>
      </c>
      <c r="C553" s="230">
        <v>-2591.9699999999998</v>
      </c>
      <c r="D553" s="230"/>
      <c r="E553" s="230"/>
      <c r="F553" s="230">
        <v>-2284.56</v>
      </c>
      <c r="G553" s="230">
        <v>0</v>
      </c>
      <c r="H553" s="230">
        <v>-388.55</v>
      </c>
      <c r="I553" s="230">
        <v>-5265.08</v>
      </c>
    </row>
    <row r="554" spans="1:9">
      <c r="A554" s="230">
        <v>53093199</v>
      </c>
      <c r="B554" s="230">
        <v>53093199</v>
      </c>
      <c r="C554" s="230">
        <v>-1837.53</v>
      </c>
      <c r="D554" s="230"/>
      <c r="E554" s="230"/>
      <c r="F554" s="230">
        <v>-1701.11</v>
      </c>
      <c r="G554" s="230">
        <v>0</v>
      </c>
      <c r="H554" s="230">
        <v>-263.63</v>
      </c>
      <c r="I554" s="230">
        <v>-3802.27</v>
      </c>
    </row>
    <row r="555" spans="1:9">
      <c r="A555" s="230">
        <v>53196480</v>
      </c>
      <c r="B555" s="230">
        <v>53196480</v>
      </c>
      <c r="C555" s="230">
        <v>-2231.64</v>
      </c>
      <c r="D555" s="230"/>
      <c r="E555" s="230"/>
      <c r="F555" s="230">
        <v>-1966.98</v>
      </c>
      <c r="G555" s="230">
        <v>0</v>
      </c>
      <c r="H555" s="230">
        <v>-311.24</v>
      </c>
      <c r="I555" s="230">
        <v>-4509.8599999999997</v>
      </c>
    </row>
    <row r="556" spans="1:9">
      <c r="A556" s="230">
        <v>53344913</v>
      </c>
      <c r="B556" s="230">
        <v>53344913</v>
      </c>
      <c r="C556" s="230">
        <v>-14403.5</v>
      </c>
      <c r="D556" s="230"/>
      <c r="E556" s="230"/>
      <c r="F556" s="230">
        <v>-12271.48</v>
      </c>
      <c r="G556" s="230">
        <v>0</v>
      </c>
      <c r="H556" s="230">
        <v>-2157.77</v>
      </c>
      <c r="I556" s="230">
        <v>-28832.75</v>
      </c>
    </row>
    <row r="557" spans="1:9">
      <c r="A557" s="230">
        <v>53345277</v>
      </c>
      <c r="B557" s="230">
        <v>53345277</v>
      </c>
      <c r="C557" s="230">
        <v>-7017.36</v>
      </c>
      <c r="D557" s="230"/>
      <c r="E557" s="230"/>
      <c r="F557" s="230">
        <v>-5978.66</v>
      </c>
      <c r="G557" s="230">
        <v>0</v>
      </c>
      <c r="H557" s="230">
        <v>-941.65</v>
      </c>
      <c r="I557" s="230">
        <v>-13937.67</v>
      </c>
    </row>
    <row r="558" spans="1:9">
      <c r="A558" s="230">
        <v>53345283</v>
      </c>
      <c r="B558" s="230">
        <v>53345283</v>
      </c>
      <c r="C558" s="230">
        <v>-3137.18</v>
      </c>
      <c r="D558" s="230"/>
      <c r="E558" s="230"/>
      <c r="F558" s="230">
        <v>-2672.81</v>
      </c>
      <c r="G558" s="230">
        <v>0</v>
      </c>
      <c r="H558" s="230">
        <v>-450.24</v>
      </c>
      <c r="I558" s="230">
        <v>-6260.23</v>
      </c>
    </row>
    <row r="559" spans="1:9">
      <c r="A559" s="230">
        <v>53496429</v>
      </c>
      <c r="B559" s="230">
        <v>53496429</v>
      </c>
      <c r="C559" s="230">
        <v>-400.78</v>
      </c>
      <c r="D559" s="230"/>
      <c r="E559" s="230"/>
      <c r="F559" s="230">
        <v>-4220.2299999999996</v>
      </c>
      <c r="G559" s="230">
        <v>0</v>
      </c>
      <c r="H559" s="230">
        <v>-725.88</v>
      </c>
      <c r="I559" s="230">
        <v>-5346.89</v>
      </c>
    </row>
    <row r="560" spans="1:9">
      <c r="A560" s="230">
        <v>53498030</v>
      </c>
      <c r="B560" s="230">
        <v>53498030</v>
      </c>
      <c r="C560" s="230">
        <v>-921.19</v>
      </c>
      <c r="D560" s="230"/>
      <c r="E560" s="230"/>
      <c r="F560" s="230">
        <v>-99.64</v>
      </c>
      <c r="G560" s="230">
        <v>0</v>
      </c>
      <c r="H560" s="230">
        <v>-247.46</v>
      </c>
      <c r="I560" s="230">
        <v>-1268.29</v>
      </c>
    </row>
    <row r="561" spans="1:9">
      <c r="A561" s="230">
        <v>53592402</v>
      </c>
      <c r="B561" s="230">
        <v>53592402</v>
      </c>
      <c r="C561" s="230">
        <v>-1691.33</v>
      </c>
      <c r="D561" s="230"/>
      <c r="E561" s="230"/>
      <c r="F561" s="230">
        <v>-1440.97</v>
      </c>
      <c r="G561" s="230">
        <v>0</v>
      </c>
      <c r="H561" s="230">
        <v>-253.78</v>
      </c>
      <c r="I561" s="230">
        <v>-3386.08</v>
      </c>
    </row>
    <row r="562" spans="1:9">
      <c r="A562" s="230">
        <v>53594130</v>
      </c>
      <c r="B562" s="230">
        <v>53594130</v>
      </c>
      <c r="C562" s="230">
        <v>-6307.18</v>
      </c>
      <c r="D562" s="230"/>
      <c r="E562" s="230"/>
      <c r="F562" s="230">
        <v>-1619.01</v>
      </c>
      <c r="G562" s="230">
        <v>0</v>
      </c>
      <c r="H562" s="230">
        <v>-744.32</v>
      </c>
      <c r="I562" s="230">
        <v>-8670.51</v>
      </c>
    </row>
    <row r="563" spans="1:9">
      <c r="A563" s="230">
        <v>53651384</v>
      </c>
      <c r="B563" s="230">
        <v>53651384</v>
      </c>
      <c r="C563" s="230">
        <v>-7281.91</v>
      </c>
      <c r="D563" s="230"/>
      <c r="E563" s="230"/>
      <c r="F563" s="230">
        <v>-6760.58</v>
      </c>
      <c r="G563" s="230">
        <v>0</v>
      </c>
      <c r="H563" s="230">
        <v>-957.51</v>
      </c>
      <c r="I563" s="230">
        <v>-15000</v>
      </c>
    </row>
    <row r="564" spans="1:9">
      <c r="A564" s="230">
        <v>53651981</v>
      </c>
      <c r="B564" s="230">
        <v>53651981</v>
      </c>
      <c r="C564" s="230">
        <v>-6544.04</v>
      </c>
      <c r="D564" s="230"/>
      <c r="E564" s="230"/>
      <c r="F564" s="230">
        <v>-5575.39</v>
      </c>
      <c r="G564" s="230">
        <v>0</v>
      </c>
      <c r="H564" s="230">
        <v>-938.48</v>
      </c>
      <c r="I564" s="230">
        <v>-13057.91</v>
      </c>
    </row>
    <row r="565" spans="1:9">
      <c r="A565" s="230">
        <v>53652030</v>
      </c>
      <c r="B565" s="230">
        <v>53652030</v>
      </c>
      <c r="C565" s="230">
        <v>-22368.07</v>
      </c>
      <c r="D565" s="230"/>
      <c r="E565" s="230"/>
      <c r="F565" s="230">
        <v>-18775.759999999998</v>
      </c>
      <c r="G565" s="230">
        <v>0</v>
      </c>
      <c r="H565" s="230">
        <v>-3347.76</v>
      </c>
      <c r="I565" s="230">
        <v>-44491.59</v>
      </c>
    </row>
    <row r="566" spans="1:9">
      <c r="A566" s="230">
        <v>53775212</v>
      </c>
      <c r="B566" s="230">
        <v>53775212</v>
      </c>
      <c r="C566" s="230">
        <v>-4087.03</v>
      </c>
      <c r="D566" s="230"/>
      <c r="E566" s="230"/>
      <c r="F566" s="230">
        <v>-4642.51</v>
      </c>
      <c r="G566" s="230">
        <v>-500</v>
      </c>
      <c r="H566" s="230">
        <v>-690.46</v>
      </c>
      <c r="I566" s="230">
        <v>-9920</v>
      </c>
    </row>
    <row r="567" spans="1:9">
      <c r="A567" s="230">
        <v>53969980</v>
      </c>
      <c r="B567" s="230">
        <v>53969980</v>
      </c>
      <c r="C567" s="230">
        <v>-4844.16</v>
      </c>
      <c r="D567" s="230"/>
      <c r="E567" s="230"/>
      <c r="F567" s="230">
        <v>-5431.74</v>
      </c>
      <c r="G567" s="230">
        <v>0</v>
      </c>
      <c r="H567" s="230">
        <v>-762.59</v>
      </c>
      <c r="I567" s="230">
        <v>-11038.49</v>
      </c>
    </row>
    <row r="568" spans="1:9">
      <c r="A568" s="230">
        <v>54110248</v>
      </c>
      <c r="B568" s="230">
        <v>54110248</v>
      </c>
      <c r="C568" s="230">
        <v>-2337.7600000000002</v>
      </c>
      <c r="D568" s="230"/>
      <c r="E568" s="230"/>
      <c r="F568" s="230">
        <v>-2243.35</v>
      </c>
      <c r="G568" s="230">
        <v>0</v>
      </c>
      <c r="H568" s="230">
        <v>-348.82</v>
      </c>
      <c r="I568" s="230">
        <v>-4929.93</v>
      </c>
    </row>
    <row r="569" spans="1:9">
      <c r="A569" s="230">
        <v>54210624</v>
      </c>
      <c r="B569" s="230">
        <v>54210624</v>
      </c>
      <c r="C569" s="230">
        <v>-4648.13</v>
      </c>
      <c r="D569" s="230"/>
      <c r="E569" s="230"/>
      <c r="F569" s="230">
        <v>-4454.9399999999996</v>
      </c>
      <c r="G569" s="230">
        <v>0</v>
      </c>
      <c r="H569" s="230">
        <v>-736.87</v>
      </c>
      <c r="I569" s="230">
        <v>-9839.94</v>
      </c>
    </row>
    <row r="570" spans="1:9">
      <c r="A570" s="230">
        <v>54621470</v>
      </c>
      <c r="B570" s="230">
        <v>54621470</v>
      </c>
      <c r="C570" s="230">
        <v>-7764.73</v>
      </c>
      <c r="D570" s="230"/>
      <c r="E570" s="230"/>
      <c r="F570" s="230">
        <v>-6972.67</v>
      </c>
      <c r="G570" s="230">
        <v>0</v>
      </c>
      <c r="H570" s="230">
        <v>-949.12</v>
      </c>
      <c r="I570" s="230">
        <v>-15686.52</v>
      </c>
    </row>
    <row r="571" spans="1:9">
      <c r="A571" s="230">
        <v>54621505</v>
      </c>
      <c r="B571" s="230">
        <v>54621505</v>
      </c>
      <c r="C571" s="230">
        <v>-3386.58</v>
      </c>
      <c r="D571" s="230"/>
      <c r="E571" s="230"/>
      <c r="F571" s="230">
        <v>-3144.64</v>
      </c>
      <c r="G571" s="230">
        <v>0</v>
      </c>
      <c r="H571" s="230">
        <v>-531.03</v>
      </c>
      <c r="I571" s="230">
        <v>-7062.25</v>
      </c>
    </row>
    <row r="572" spans="1:9">
      <c r="A572" s="230">
        <v>54928460</v>
      </c>
      <c r="B572" s="230">
        <v>54928460</v>
      </c>
      <c r="C572" s="230">
        <v>-2444.9899999999998</v>
      </c>
      <c r="D572" s="230"/>
      <c r="E572" s="230"/>
      <c r="F572" s="230">
        <v>-2236.48</v>
      </c>
      <c r="G572" s="230">
        <v>0</v>
      </c>
      <c r="H572" s="230">
        <v>-326.63</v>
      </c>
      <c r="I572" s="230">
        <v>-5008.1000000000004</v>
      </c>
    </row>
    <row r="573" spans="1:9">
      <c r="A573" s="230">
        <v>55051979</v>
      </c>
      <c r="B573" s="230">
        <v>55051979</v>
      </c>
      <c r="C573" s="230">
        <v>-2713.08</v>
      </c>
      <c r="D573" s="230"/>
      <c r="E573" s="230"/>
      <c r="F573" s="230">
        <v>-2481.71</v>
      </c>
      <c r="G573" s="230">
        <v>0</v>
      </c>
      <c r="H573" s="230">
        <v>-397.07</v>
      </c>
      <c r="I573" s="230">
        <v>-5591.86</v>
      </c>
    </row>
    <row r="574" spans="1:9">
      <c r="A574" s="230">
        <v>55732290</v>
      </c>
      <c r="B574" s="230">
        <v>55732290</v>
      </c>
      <c r="C574" s="230">
        <v>-3345.7</v>
      </c>
      <c r="D574" s="230"/>
      <c r="E574" s="230"/>
      <c r="F574" s="230">
        <v>-3824.04</v>
      </c>
      <c r="G574" s="230">
        <v>0</v>
      </c>
      <c r="H574" s="230">
        <v>-521.26</v>
      </c>
      <c r="I574" s="230">
        <v>-7691</v>
      </c>
    </row>
    <row r="575" spans="1:9">
      <c r="A575" s="230">
        <v>75740694</v>
      </c>
      <c r="B575" s="230">
        <v>42167070</v>
      </c>
      <c r="C575" s="230">
        <v>-6519.04</v>
      </c>
      <c r="D575" s="230"/>
      <c r="E575" s="230"/>
      <c r="F575" s="230">
        <v>-4910.1099999999997</v>
      </c>
      <c r="G575" s="230">
        <v>0</v>
      </c>
      <c r="H575" s="230">
        <v>-776.85</v>
      </c>
      <c r="I575" s="230">
        <v>-12206</v>
      </c>
    </row>
    <row r="576" spans="1:9">
      <c r="A576" s="230">
        <v>75995711</v>
      </c>
      <c r="B576" s="230">
        <v>43420572</v>
      </c>
      <c r="C576" s="230">
        <v>-2182.7399999999998</v>
      </c>
      <c r="D576" s="230"/>
      <c r="E576" s="230"/>
      <c r="F576" s="230">
        <v>-1707.14</v>
      </c>
      <c r="G576" s="230">
        <v>0</v>
      </c>
      <c r="H576" s="230">
        <v>-260.12</v>
      </c>
      <c r="I576" s="230">
        <v>-4150</v>
      </c>
    </row>
    <row r="577" spans="1:9">
      <c r="A577" s="230">
        <v>76147208</v>
      </c>
      <c r="B577" s="230">
        <v>46605728</v>
      </c>
      <c r="C577" s="230">
        <v>-6544.99</v>
      </c>
      <c r="D577" s="230"/>
      <c r="E577" s="230"/>
      <c r="F577" s="230">
        <v>-6171.18</v>
      </c>
      <c r="G577" s="230">
        <v>0</v>
      </c>
      <c r="H577" s="230">
        <v>-786.98</v>
      </c>
      <c r="I577" s="230">
        <v>-13503.15</v>
      </c>
    </row>
    <row r="578" spans="1:9">
      <c r="A578" s="230">
        <v>76283815</v>
      </c>
      <c r="B578" s="230">
        <v>50209729</v>
      </c>
      <c r="C578" s="230">
        <v>-9834.0499999999993</v>
      </c>
      <c r="D578" s="230"/>
      <c r="E578" s="230"/>
      <c r="F578" s="230">
        <v>-9866.31</v>
      </c>
      <c r="G578" s="230">
        <v>0</v>
      </c>
      <c r="H578" s="230">
        <v>-1222.43</v>
      </c>
      <c r="I578" s="230">
        <v>-20922.79</v>
      </c>
    </row>
    <row r="579" spans="1:9">
      <c r="A579" s="230">
        <v>76753265</v>
      </c>
      <c r="B579" s="230">
        <v>51868082</v>
      </c>
      <c r="C579" s="230">
        <v>-3751.62</v>
      </c>
      <c r="D579" s="230"/>
      <c r="E579" s="230"/>
      <c r="F579" s="230">
        <v>-3808.92</v>
      </c>
      <c r="G579" s="230">
        <v>0</v>
      </c>
      <c r="H579" s="230">
        <v>-580.61</v>
      </c>
      <c r="I579" s="230">
        <v>-8141.15</v>
      </c>
    </row>
    <row r="580" spans="1:9">
      <c r="A580" s="230">
        <v>77110875</v>
      </c>
      <c r="B580" s="230">
        <v>47101742</v>
      </c>
      <c r="C580" s="230">
        <v>-1581.58</v>
      </c>
      <c r="D580" s="230"/>
      <c r="E580" s="230"/>
      <c r="F580" s="230">
        <v>-3753.21</v>
      </c>
      <c r="G580" s="230">
        <v>0</v>
      </c>
      <c r="H580" s="230">
        <v>-315.20999999999998</v>
      </c>
      <c r="I580" s="230">
        <v>-5650</v>
      </c>
    </row>
    <row r="581" spans="1:9">
      <c r="A581" s="230">
        <v>77184947</v>
      </c>
      <c r="B581" s="230">
        <v>35759683</v>
      </c>
      <c r="C581" s="230">
        <v>-1598.26</v>
      </c>
      <c r="D581" s="230"/>
      <c r="E581" s="230"/>
      <c r="F581" s="230">
        <v>-3158.11</v>
      </c>
      <c r="G581" s="230">
        <v>0</v>
      </c>
      <c r="H581" s="230">
        <v>-326.55</v>
      </c>
      <c r="I581" s="230">
        <v>-5082.92</v>
      </c>
    </row>
    <row r="582" spans="1:9">
      <c r="A582" s="230">
        <v>77257679</v>
      </c>
      <c r="B582" s="230">
        <v>39352100</v>
      </c>
      <c r="C582" s="230">
        <v>-6160.96</v>
      </c>
      <c r="D582" s="230"/>
      <c r="E582" s="230"/>
      <c r="F582" s="230">
        <v>-5491.16</v>
      </c>
      <c r="G582" s="230">
        <v>0</v>
      </c>
      <c r="H582" s="230">
        <v>-814.67</v>
      </c>
      <c r="I582" s="230">
        <v>-12466.79</v>
      </c>
    </row>
    <row r="583" spans="1:9">
      <c r="A583" s="230">
        <v>77258951</v>
      </c>
      <c r="B583" s="230">
        <v>32970062</v>
      </c>
      <c r="C583" s="230">
        <v>-3853.16</v>
      </c>
      <c r="D583" s="230"/>
      <c r="E583" s="230"/>
      <c r="F583" s="230">
        <v>-2426.0300000000002</v>
      </c>
      <c r="G583" s="230">
        <v>0</v>
      </c>
      <c r="H583" s="230">
        <v>-319.27</v>
      </c>
      <c r="I583" s="230">
        <v>-6598.46</v>
      </c>
    </row>
    <row r="584" spans="1:9">
      <c r="A584" s="230">
        <v>77272855</v>
      </c>
      <c r="B584" s="230">
        <v>23533734</v>
      </c>
      <c r="C584" s="230">
        <v>-10291.34</v>
      </c>
      <c r="D584" s="230"/>
      <c r="E584" s="230"/>
      <c r="F584" s="230">
        <v>-3987.76</v>
      </c>
      <c r="G584" s="230">
        <v>0</v>
      </c>
      <c r="H584" s="230">
        <v>-1072.82</v>
      </c>
      <c r="I584" s="230">
        <v>-15351.92</v>
      </c>
    </row>
    <row r="585" spans="1:9">
      <c r="A585" s="230">
        <v>77427575</v>
      </c>
      <c r="B585" s="230">
        <v>53592925</v>
      </c>
      <c r="C585" s="230">
        <v>-2373.92</v>
      </c>
      <c r="D585" s="230"/>
      <c r="E585" s="230"/>
      <c r="F585" s="230">
        <v>-2350.35</v>
      </c>
      <c r="G585" s="230">
        <v>0</v>
      </c>
      <c r="H585" s="230">
        <v>-325.73</v>
      </c>
      <c r="I585" s="230">
        <v>-5050</v>
      </c>
    </row>
    <row r="586" spans="1:9">
      <c r="A586" s="230">
        <v>77971829</v>
      </c>
      <c r="B586" s="230">
        <v>55394697</v>
      </c>
      <c r="C586" s="230">
        <v>-1765.24</v>
      </c>
      <c r="D586" s="230"/>
      <c r="E586" s="230"/>
      <c r="F586" s="230">
        <v>-1554.59</v>
      </c>
      <c r="G586" s="230">
        <v>0</v>
      </c>
      <c r="H586" s="230">
        <v>-255.87</v>
      </c>
      <c r="I586" s="230">
        <v>-3575.7</v>
      </c>
    </row>
    <row r="587" spans="1:9">
      <c r="A587" s="230">
        <v>77972124</v>
      </c>
      <c r="B587" s="230">
        <v>28538750</v>
      </c>
      <c r="C587" s="230">
        <v>-1923.23</v>
      </c>
      <c r="D587" s="230"/>
      <c r="E587" s="230"/>
      <c r="F587" s="230">
        <v>-3763.45</v>
      </c>
      <c r="G587" s="230">
        <v>0</v>
      </c>
      <c r="H587" s="230">
        <v>-318.66000000000003</v>
      </c>
      <c r="I587" s="230">
        <v>-6005.34</v>
      </c>
    </row>
    <row r="588" spans="1:9">
      <c r="A588" s="230">
        <v>79966662</v>
      </c>
      <c r="B588" s="230">
        <v>35699634</v>
      </c>
      <c r="C588" s="230">
        <v>-1835.7</v>
      </c>
      <c r="D588" s="230"/>
      <c r="E588" s="230"/>
      <c r="F588" s="230">
        <v>-1850.09</v>
      </c>
      <c r="G588" s="230">
        <v>0</v>
      </c>
      <c r="H588" s="230">
        <v>-384.21</v>
      </c>
      <c r="I588" s="230">
        <v>-4070</v>
      </c>
    </row>
    <row r="589" spans="1:9">
      <c r="C589">
        <f>SUM(C3:C588)</f>
        <v>-7479527.8900000015</v>
      </c>
      <c r="D589">
        <f>SUM(D3:D588)</f>
        <v>0</v>
      </c>
      <c r="F589">
        <f>SUM(F3:F588)</f>
        <v>-2327915.0200000014</v>
      </c>
      <c r="G589">
        <f>SUM(G3:G588)</f>
        <v>-45410.7</v>
      </c>
      <c r="H589">
        <f>SUM(H3:H588)</f>
        <v>-437692.98999999976</v>
      </c>
      <c r="I589">
        <f>SUM(I3:I588)</f>
        <v>-10290546.600000007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845"/>
  <sheetViews>
    <sheetView topLeftCell="E1" zoomScale="75" zoomScaleNormal="75" workbookViewId="0">
      <selection activeCell="W916" sqref="W916:W1796"/>
    </sheetView>
  </sheetViews>
  <sheetFormatPr defaultColWidth="11.42578125"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73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7.7109375" bestFit="1" customWidth="1"/>
  </cols>
  <sheetData>
    <row r="1" spans="1:23">
      <c r="H1" s="173"/>
    </row>
    <row r="2" spans="1:23" s="175" customFormat="1" ht="15">
      <c r="C2" s="175">
        <v>1</v>
      </c>
      <c r="D2" s="175">
        <v>2</v>
      </c>
      <c r="E2" s="175">
        <v>3</v>
      </c>
      <c r="F2" s="175">
        <v>4</v>
      </c>
      <c r="G2" s="175">
        <v>5</v>
      </c>
      <c r="H2" s="175">
        <v>6</v>
      </c>
      <c r="I2" s="175">
        <v>7</v>
      </c>
      <c r="J2" s="175">
        <v>8</v>
      </c>
      <c r="K2" s="175">
        <v>9</v>
      </c>
      <c r="L2" s="175">
        <v>10</v>
      </c>
      <c r="M2" s="176">
        <v>11</v>
      </c>
      <c r="N2" s="175">
        <v>12</v>
      </c>
      <c r="O2" s="175">
        <v>13</v>
      </c>
      <c r="P2" s="175">
        <v>14</v>
      </c>
      <c r="Q2" s="175">
        <v>15</v>
      </c>
      <c r="R2" s="175">
        <v>16</v>
      </c>
      <c r="S2" s="175">
        <v>17</v>
      </c>
      <c r="T2" s="175">
        <v>18</v>
      </c>
      <c r="U2" s="175">
        <v>19</v>
      </c>
      <c r="V2" s="175">
        <v>20</v>
      </c>
      <c r="W2" s="175">
        <v>21</v>
      </c>
    </row>
    <row r="3" spans="1:23">
      <c r="A3" s="186" t="s">
        <v>138</v>
      </c>
      <c r="B3" s="186" t="s">
        <v>139</v>
      </c>
      <c r="C3" s="186" t="s">
        <v>140</v>
      </c>
      <c r="D3" s="186" t="s">
        <v>141</v>
      </c>
      <c r="E3" s="186" t="s">
        <v>142</v>
      </c>
      <c r="F3" s="186" t="s">
        <v>143</v>
      </c>
      <c r="G3" s="186" t="s">
        <v>144</v>
      </c>
      <c r="H3" s="186" t="s">
        <v>145</v>
      </c>
      <c r="I3" s="186" t="s">
        <v>146</v>
      </c>
      <c r="J3" s="186" t="s">
        <v>147</v>
      </c>
      <c r="K3" s="186" t="s">
        <v>148</v>
      </c>
      <c r="L3" s="186" t="s">
        <v>149</v>
      </c>
      <c r="M3" s="186" t="s">
        <v>150</v>
      </c>
      <c r="N3" s="186" t="s">
        <v>151</v>
      </c>
      <c r="O3" s="186" t="s">
        <v>152</v>
      </c>
      <c r="P3" s="186" t="s">
        <v>153</v>
      </c>
      <c r="Q3" s="186" t="s">
        <v>154</v>
      </c>
      <c r="R3" s="186" t="s">
        <v>155</v>
      </c>
      <c r="S3" s="186" t="s">
        <v>156</v>
      </c>
      <c r="T3" s="186" t="s">
        <v>157</v>
      </c>
      <c r="U3" s="186" t="s">
        <v>158</v>
      </c>
      <c r="V3" s="186" t="s">
        <v>159</v>
      </c>
      <c r="W3" s="186" t="s">
        <v>160</v>
      </c>
    </row>
    <row r="4" spans="1:23" hidden="1">
      <c r="A4" s="186"/>
      <c r="B4" s="186">
        <v>0</v>
      </c>
      <c r="C4" s="186">
        <v>36680000</v>
      </c>
      <c r="D4" s="186">
        <v>27666117</v>
      </c>
      <c r="E4" s="186" t="s">
        <v>124</v>
      </c>
      <c r="F4" s="186">
        <v>0</v>
      </c>
      <c r="G4" s="186">
        <v>0</v>
      </c>
      <c r="H4" s="186">
        <v>0</v>
      </c>
      <c r="I4" s="186">
        <v>0</v>
      </c>
      <c r="J4" s="186">
        <v>0</v>
      </c>
      <c r="K4" s="186">
        <v>0</v>
      </c>
      <c r="L4" s="186">
        <v>0</v>
      </c>
      <c r="M4" s="186">
        <v>0</v>
      </c>
      <c r="N4" s="186">
        <v>11.8</v>
      </c>
      <c r="O4" s="186">
        <v>0</v>
      </c>
      <c r="P4" s="186" t="s">
        <v>125</v>
      </c>
      <c r="Q4" s="186">
        <v>0</v>
      </c>
      <c r="R4" s="186">
        <v>0</v>
      </c>
      <c r="S4" s="186" t="s">
        <v>57</v>
      </c>
      <c r="T4" s="186">
        <v>0</v>
      </c>
      <c r="U4" s="186">
        <v>0</v>
      </c>
      <c r="V4" s="186">
        <v>20161031</v>
      </c>
      <c r="W4" s="186" t="s">
        <v>124</v>
      </c>
    </row>
    <row r="5" spans="1:23" hidden="1">
      <c r="A5" s="186"/>
      <c r="B5" s="186">
        <v>0</v>
      </c>
      <c r="C5" s="186">
        <v>49708000</v>
      </c>
      <c r="D5" s="186">
        <v>27245897</v>
      </c>
      <c r="E5" s="186" t="s">
        <v>124</v>
      </c>
      <c r="F5" s="186">
        <v>0</v>
      </c>
      <c r="G5" s="186">
        <v>0</v>
      </c>
      <c r="H5" s="186">
        <v>0</v>
      </c>
      <c r="I5" s="186">
        <v>0</v>
      </c>
      <c r="J5" s="186">
        <v>0</v>
      </c>
      <c r="K5" s="186">
        <v>0</v>
      </c>
      <c r="L5" s="186">
        <v>0</v>
      </c>
      <c r="M5" s="186">
        <v>0</v>
      </c>
      <c r="N5" s="186">
        <v>11.8</v>
      </c>
      <c r="O5" s="186">
        <v>0</v>
      </c>
      <c r="P5" s="186" t="s">
        <v>125</v>
      </c>
      <c r="Q5" s="186">
        <v>0</v>
      </c>
      <c r="R5" s="186">
        <v>0</v>
      </c>
      <c r="S5" s="186" t="s">
        <v>57</v>
      </c>
      <c r="T5" s="186">
        <v>0</v>
      </c>
      <c r="U5" s="186">
        <v>0</v>
      </c>
      <c r="V5" s="186">
        <v>20161031</v>
      </c>
      <c r="W5" s="186" t="s">
        <v>124</v>
      </c>
    </row>
    <row r="6" spans="1:23" hidden="1">
      <c r="A6" s="186"/>
      <c r="B6" s="186">
        <v>0</v>
      </c>
      <c r="C6" s="186">
        <v>51171100</v>
      </c>
      <c r="D6" s="186">
        <v>18819328</v>
      </c>
      <c r="E6" s="186" t="s">
        <v>124</v>
      </c>
      <c r="F6" s="186">
        <v>0</v>
      </c>
      <c r="G6" s="186">
        <v>0</v>
      </c>
      <c r="H6" s="186">
        <v>0</v>
      </c>
      <c r="I6" s="186">
        <v>0</v>
      </c>
      <c r="J6" s="186">
        <v>0</v>
      </c>
      <c r="K6" s="186">
        <v>0</v>
      </c>
      <c r="L6" s="186">
        <v>0</v>
      </c>
      <c r="M6" s="186">
        <v>0</v>
      </c>
      <c r="N6" s="186">
        <v>11.8</v>
      </c>
      <c r="O6" s="186">
        <v>0</v>
      </c>
      <c r="P6" s="186" t="s">
        <v>125</v>
      </c>
      <c r="Q6" s="186">
        <v>0</v>
      </c>
      <c r="R6" s="186">
        <v>0</v>
      </c>
      <c r="S6" s="186" t="s">
        <v>57</v>
      </c>
      <c r="T6" s="186">
        <v>0</v>
      </c>
      <c r="U6" s="186">
        <v>0</v>
      </c>
      <c r="V6" s="186">
        <v>20161031</v>
      </c>
      <c r="W6" s="186" t="s">
        <v>124</v>
      </c>
    </row>
    <row r="7" spans="1:23" hidden="1">
      <c r="A7" s="186"/>
      <c r="B7" s="186">
        <v>0</v>
      </c>
      <c r="C7" s="186">
        <v>31217000</v>
      </c>
      <c r="D7" s="186">
        <v>37518344</v>
      </c>
      <c r="E7" s="186" t="s">
        <v>124</v>
      </c>
      <c r="F7" s="186">
        <v>0</v>
      </c>
      <c r="G7" s="186">
        <v>0</v>
      </c>
      <c r="H7" s="186">
        <v>0</v>
      </c>
      <c r="I7" s="186">
        <v>0</v>
      </c>
      <c r="J7" s="186">
        <v>0</v>
      </c>
      <c r="K7" s="186">
        <v>0</v>
      </c>
      <c r="L7" s="186">
        <v>0</v>
      </c>
      <c r="M7" s="186">
        <v>0</v>
      </c>
      <c r="N7" s="186">
        <v>11.8</v>
      </c>
      <c r="O7" s="186">
        <v>0</v>
      </c>
      <c r="P7" s="186" t="s">
        <v>125</v>
      </c>
      <c r="Q7" s="186">
        <v>0</v>
      </c>
      <c r="R7" s="186">
        <v>0</v>
      </c>
      <c r="S7" s="186" t="s">
        <v>57</v>
      </c>
      <c r="T7" s="186">
        <v>0</v>
      </c>
      <c r="U7" s="186">
        <v>0</v>
      </c>
      <c r="V7" s="186">
        <v>20161031</v>
      </c>
      <c r="W7" s="186" t="s">
        <v>124</v>
      </c>
    </row>
    <row r="8" spans="1:23" hidden="1">
      <c r="A8" s="186"/>
      <c r="B8" s="186">
        <v>0</v>
      </c>
      <c r="C8" s="186">
        <v>51172100</v>
      </c>
      <c r="D8" s="186">
        <v>13957835</v>
      </c>
      <c r="E8" s="186" t="s">
        <v>124</v>
      </c>
      <c r="F8" s="186">
        <v>707999.1</v>
      </c>
      <c r="G8" s="186">
        <v>-24126.97</v>
      </c>
      <c r="H8" s="186">
        <v>683872.13</v>
      </c>
      <c r="I8" s="186">
        <v>-6205.39</v>
      </c>
      <c r="J8" s="186">
        <v>-500</v>
      </c>
      <c r="K8" s="186">
        <v>0</v>
      </c>
      <c r="L8" s="186">
        <v>-30832.36</v>
      </c>
      <c r="M8" s="186">
        <v>-12640.43</v>
      </c>
      <c r="N8" s="186">
        <v>10.58</v>
      </c>
      <c r="O8" s="186">
        <v>712.36680000000001</v>
      </c>
      <c r="P8" s="186" t="s">
        <v>126</v>
      </c>
      <c r="Q8" s="186">
        <v>0</v>
      </c>
      <c r="R8" s="186">
        <v>683872.13</v>
      </c>
      <c r="S8" s="186" t="s">
        <v>57</v>
      </c>
      <c r="T8" s="186">
        <v>0</v>
      </c>
      <c r="U8" s="186">
        <v>0</v>
      </c>
      <c r="V8" s="186">
        <v>20161031</v>
      </c>
      <c r="W8" s="186" t="s">
        <v>124</v>
      </c>
    </row>
    <row r="9" spans="1:23" hidden="1">
      <c r="A9" s="186"/>
      <c r="B9" s="186">
        <v>0</v>
      </c>
      <c r="C9" s="186">
        <v>35877100</v>
      </c>
      <c r="D9" s="186">
        <v>38586977</v>
      </c>
      <c r="E9" s="186" t="s">
        <v>124</v>
      </c>
      <c r="F9" s="186">
        <v>0</v>
      </c>
      <c r="G9" s="186">
        <v>0</v>
      </c>
      <c r="H9" s="186">
        <v>0</v>
      </c>
      <c r="I9" s="186">
        <v>0</v>
      </c>
      <c r="J9" s="186">
        <v>0</v>
      </c>
      <c r="K9" s="186">
        <v>0</v>
      </c>
      <c r="L9" s="186">
        <v>0</v>
      </c>
      <c r="M9" s="186">
        <v>0</v>
      </c>
      <c r="N9" s="186">
        <v>11.8</v>
      </c>
      <c r="O9" s="186">
        <v>0</v>
      </c>
      <c r="P9" s="186" t="s">
        <v>125</v>
      </c>
      <c r="Q9" s="186">
        <v>0</v>
      </c>
      <c r="R9" s="186">
        <v>0</v>
      </c>
      <c r="S9" s="186" t="s">
        <v>57</v>
      </c>
      <c r="T9" s="186">
        <v>0</v>
      </c>
      <c r="U9" s="186">
        <v>0</v>
      </c>
      <c r="V9" s="186">
        <v>20161031</v>
      </c>
      <c r="W9" s="186" t="s">
        <v>124</v>
      </c>
    </row>
    <row r="10" spans="1:23" hidden="1">
      <c r="A10" s="186"/>
      <c r="B10" s="186">
        <v>0</v>
      </c>
      <c r="C10" s="186">
        <v>48351300</v>
      </c>
      <c r="D10" s="186">
        <v>9768329</v>
      </c>
      <c r="E10" s="186" t="s">
        <v>124</v>
      </c>
      <c r="F10" s="186">
        <v>241575.72</v>
      </c>
      <c r="G10" s="186">
        <v>-5736.53</v>
      </c>
      <c r="H10" s="186">
        <v>235839.19</v>
      </c>
      <c r="I10" s="186">
        <v>-2375.4899999999998</v>
      </c>
      <c r="J10" s="186">
        <v>0</v>
      </c>
      <c r="K10" s="186">
        <v>0</v>
      </c>
      <c r="L10" s="186">
        <v>-8112.02</v>
      </c>
      <c r="M10" s="186">
        <v>-4427.58</v>
      </c>
      <c r="N10" s="186">
        <v>11.8</v>
      </c>
      <c r="O10" s="186">
        <v>245.66579999999999</v>
      </c>
      <c r="P10" s="186" t="s">
        <v>126</v>
      </c>
      <c r="Q10" s="186">
        <v>0</v>
      </c>
      <c r="R10" s="186">
        <v>235839.19</v>
      </c>
      <c r="S10" s="186" t="s">
        <v>57</v>
      </c>
      <c r="T10" s="186">
        <v>0</v>
      </c>
      <c r="U10" s="186">
        <v>0</v>
      </c>
      <c r="V10" s="186">
        <v>20161031</v>
      </c>
      <c r="W10" s="186" t="s">
        <v>124</v>
      </c>
    </row>
    <row r="11" spans="1:23" hidden="1">
      <c r="A11" s="186"/>
      <c r="B11" s="186">
        <v>0</v>
      </c>
      <c r="C11" s="186">
        <v>42022400</v>
      </c>
      <c r="D11" s="186">
        <v>37536343</v>
      </c>
      <c r="E11" s="186" t="s">
        <v>124</v>
      </c>
      <c r="F11" s="186">
        <v>0</v>
      </c>
      <c r="G11" s="186">
        <v>0</v>
      </c>
      <c r="H11" s="186">
        <v>0</v>
      </c>
      <c r="I11" s="186">
        <v>0</v>
      </c>
      <c r="J11" s="186">
        <v>0</v>
      </c>
      <c r="K11" s="186">
        <v>0</v>
      </c>
      <c r="L11" s="186">
        <v>0</v>
      </c>
      <c r="M11" s="186">
        <v>0</v>
      </c>
      <c r="N11" s="186">
        <v>10.58</v>
      </c>
      <c r="O11" s="186">
        <v>0</v>
      </c>
      <c r="P11" s="186" t="s">
        <v>125</v>
      </c>
      <c r="Q11" s="186">
        <v>0</v>
      </c>
      <c r="R11" s="186">
        <v>0</v>
      </c>
      <c r="S11" s="186" t="s">
        <v>57</v>
      </c>
      <c r="T11" s="186">
        <v>0</v>
      </c>
      <c r="U11" s="186">
        <v>0</v>
      </c>
      <c r="V11" s="186">
        <v>20161031</v>
      </c>
      <c r="W11" s="186" t="s">
        <v>124</v>
      </c>
    </row>
    <row r="12" spans="1:23" hidden="1">
      <c r="A12" s="186"/>
      <c r="B12" s="186">
        <v>0</v>
      </c>
      <c r="C12" s="186">
        <v>46584500</v>
      </c>
      <c r="D12" s="186">
        <v>33781374</v>
      </c>
      <c r="E12" s="186" t="s">
        <v>124</v>
      </c>
      <c r="F12" s="186">
        <v>0</v>
      </c>
      <c r="G12" s="186">
        <v>0</v>
      </c>
      <c r="H12" s="186">
        <v>0</v>
      </c>
      <c r="I12" s="186">
        <v>0</v>
      </c>
      <c r="J12" s="186">
        <v>0</v>
      </c>
      <c r="K12" s="186">
        <v>0</v>
      </c>
      <c r="L12" s="186">
        <v>0</v>
      </c>
      <c r="M12" s="186">
        <v>0</v>
      </c>
      <c r="N12" s="186">
        <v>11.8</v>
      </c>
      <c r="O12" s="186">
        <v>0</v>
      </c>
      <c r="P12" s="186" t="s">
        <v>125</v>
      </c>
      <c r="Q12" s="186">
        <v>0</v>
      </c>
      <c r="R12" s="186">
        <v>0</v>
      </c>
      <c r="S12" s="186" t="s">
        <v>57</v>
      </c>
      <c r="T12" s="186">
        <v>0</v>
      </c>
      <c r="U12" s="186">
        <v>0</v>
      </c>
      <c r="V12" s="186">
        <v>20161031</v>
      </c>
      <c r="W12" s="186" t="s">
        <v>124</v>
      </c>
    </row>
    <row r="13" spans="1:23" hidden="1">
      <c r="A13" s="186"/>
      <c r="B13" s="186">
        <v>0</v>
      </c>
      <c r="C13" s="186">
        <v>38503600</v>
      </c>
      <c r="D13" s="186">
        <v>10046271</v>
      </c>
      <c r="E13" s="186" t="s">
        <v>124</v>
      </c>
      <c r="F13" s="186">
        <v>0</v>
      </c>
      <c r="G13" s="186">
        <v>0</v>
      </c>
      <c r="H13" s="186">
        <v>0</v>
      </c>
      <c r="I13" s="186">
        <v>0</v>
      </c>
      <c r="J13" s="186">
        <v>0</v>
      </c>
      <c r="K13" s="186">
        <v>0</v>
      </c>
      <c r="L13" s="186">
        <v>0</v>
      </c>
      <c r="M13" s="186">
        <v>0</v>
      </c>
      <c r="N13" s="186">
        <v>11.8</v>
      </c>
      <c r="O13" s="186">
        <v>0</v>
      </c>
      <c r="P13" s="186" t="s">
        <v>125</v>
      </c>
      <c r="Q13" s="186">
        <v>0</v>
      </c>
      <c r="R13" s="186">
        <v>0</v>
      </c>
      <c r="S13" s="186" t="s">
        <v>57</v>
      </c>
      <c r="T13" s="186">
        <v>0</v>
      </c>
      <c r="U13" s="186">
        <v>0</v>
      </c>
      <c r="V13" s="186">
        <v>20161031</v>
      </c>
      <c r="W13" s="186" t="s">
        <v>124</v>
      </c>
    </row>
    <row r="14" spans="1:23" hidden="1">
      <c r="A14" s="186"/>
      <c r="B14" s="186">
        <v>0</v>
      </c>
      <c r="C14" s="186">
        <v>48772600</v>
      </c>
      <c r="D14" s="186">
        <v>31006048</v>
      </c>
      <c r="E14" s="186" t="s">
        <v>124</v>
      </c>
      <c r="F14" s="186">
        <v>337472.25</v>
      </c>
      <c r="G14" s="186">
        <v>-3673.6</v>
      </c>
      <c r="H14" s="186">
        <v>333798.65000000002</v>
      </c>
      <c r="I14" s="186">
        <v>-2900.86</v>
      </c>
      <c r="J14" s="186">
        <v>0</v>
      </c>
      <c r="K14" s="186">
        <v>0</v>
      </c>
      <c r="L14" s="186">
        <v>-6574.46</v>
      </c>
      <c r="M14" s="186">
        <v>0</v>
      </c>
      <c r="N14" s="186">
        <v>10.315</v>
      </c>
      <c r="O14" s="186">
        <v>347.70690000000002</v>
      </c>
      <c r="P14" s="186" t="s">
        <v>126</v>
      </c>
      <c r="Q14" s="186">
        <v>0</v>
      </c>
      <c r="R14" s="186">
        <v>333798.65000000002</v>
      </c>
      <c r="S14" s="186" t="s">
        <v>57</v>
      </c>
      <c r="T14" s="186">
        <v>0</v>
      </c>
      <c r="U14" s="186">
        <v>0</v>
      </c>
      <c r="V14" s="186">
        <v>20161031</v>
      </c>
      <c r="W14" s="186" t="s">
        <v>124</v>
      </c>
    </row>
    <row r="15" spans="1:23" hidden="1">
      <c r="A15" s="186"/>
      <c r="B15" s="186">
        <v>0</v>
      </c>
      <c r="C15" s="186">
        <v>25282600</v>
      </c>
      <c r="D15" s="186">
        <v>5270337</v>
      </c>
      <c r="E15" s="186" t="s">
        <v>124</v>
      </c>
      <c r="F15" s="186">
        <v>0</v>
      </c>
      <c r="G15" s="186">
        <v>0</v>
      </c>
      <c r="H15" s="186">
        <v>0</v>
      </c>
      <c r="I15" s="186">
        <v>0</v>
      </c>
      <c r="J15" s="186">
        <v>0</v>
      </c>
      <c r="K15" s="186">
        <v>0</v>
      </c>
      <c r="L15" s="186">
        <v>0</v>
      </c>
      <c r="M15" s="186">
        <v>0</v>
      </c>
      <c r="N15" s="186">
        <v>12.95</v>
      </c>
      <c r="O15" s="186">
        <v>0</v>
      </c>
      <c r="P15" s="186" t="s">
        <v>125</v>
      </c>
      <c r="Q15" s="186">
        <v>0</v>
      </c>
      <c r="R15" s="186">
        <v>0</v>
      </c>
      <c r="S15" s="186" t="s">
        <v>57</v>
      </c>
      <c r="T15" s="186">
        <v>0</v>
      </c>
      <c r="U15" s="186">
        <v>0</v>
      </c>
      <c r="V15" s="186">
        <v>20161031</v>
      </c>
      <c r="W15" s="186" t="s">
        <v>124</v>
      </c>
    </row>
    <row r="16" spans="1:23" hidden="1">
      <c r="A16" s="186"/>
      <c r="B16" s="186">
        <v>0</v>
      </c>
      <c r="C16" s="186">
        <v>51334500</v>
      </c>
      <c r="D16" s="186">
        <v>12652115</v>
      </c>
      <c r="E16" s="186" t="s">
        <v>124</v>
      </c>
      <c r="F16" s="186">
        <v>0</v>
      </c>
      <c r="G16" s="186">
        <v>0</v>
      </c>
      <c r="H16" s="186">
        <v>0</v>
      </c>
      <c r="I16" s="186">
        <v>0</v>
      </c>
      <c r="J16" s="186">
        <v>0</v>
      </c>
      <c r="K16" s="186">
        <v>0</v>
      </c>
      <c r="L16" s="186">
        <v>0</v>
      </c>
      <c r="M16" s="186">
        <v>0</v>
      </c>
      <c r="N16" s="186">
        <v>11.1</v>
      </c>
      <c r="O16" s="186">
        <v>0</v>
      </c>
      <c r="P16" s="186" t="s">
        <v>125</v>
      </c>
      <c r="Q16" s="186">
        <v>0</v>
      </c>
      <c r="R16" s="186">
        <v>0</v>
      </c>
      <c r="S16" s="186" t="s">
        <v>57</v>
      </c>
      <c r="T16" s="186">
        <v>0</v>
      </c>
      <c r="U16" s="186">
        <v>0</v>
      </c>
      <c r="V16" s="186">
        <v>20161031</v>
      </c>
      <c r="W16" s="186" t="s">
        <v>124</v>
      </c>
    </row>
    <row r="17" spans="1:23" hidden="1">
      <c r="A17" s="186"/>
      <c r="B17" s="186">
        <v>0</v>
      </c>
      <c r="C17" s="186">
        <v>23953500</v>
      </c>
      <c r="D17" s="186">
        <v>35193487</v>
      </c>
      <c r="E17" s="186" t="s">
        <v>124</v>
      </c>
      <c r="F17" s="186">
        <v>0</v>
      </c>
      <c r="G17" s="186">
        <v>0</v>
      </c>
      <c r="H17" s="186">
        <v>0</v>
      </c>
      <c r="I17" s="186">
        <v>0</v>
      </c>
      <c r="J17" s="186">
        <v>0</v>
      </c>
      <c r="K17" s="186">
        <v>0</v>
      </c>
      <c r="L17" s="186">
        <v>0</v>
      </c>
      <c r="M17" s="186">
        <v>0</v>
      </c>
      <c r="N17" s="186">
        <v>12.95</v>
      </c>
      <c r="O17" s="186">
        <v>0</v>
      </c>
      <c r="P17" s="186" t="s">
        <v>125</v>
      </c>
      <c r="Q17" s="186">
        <v>0</v>
      </c>
      <c r="R17" s="186">
        <v>0</v>
      </c>
      <c r="S17" s="186" t="s">
        <v>57</v>
      </c>
      <c r="T17" s="186">
        <v>0</v>
      </c>
      <c r="U17" s="186">
        <v>0</v>
      </c>
      <c r="V17" s="186">
        <v>20161031</v>
      </c>
      <c r="W17" s="186" t="s">
        <v>124</v>
      </c>
    </row>
    <row r="18" spans="1:23" hidden="1">
      <c r="A18" s="186"/>
      <c r="B18" s="186">
        <v>0</v>
      </c>
      <c r="C18" s="186">
        <v>35629500</v>
      </c>
      <c r="D18" s="186">
        <v>38345706</v>
      </c>
      <c r="E18" s="186" t="s">
        <v>124</v>
      </c>
      <c r="F18" s="186">
        <v>0</v>
      </c>
      <c r="G18" s="186"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11.8</v>
      </c>
      <c r="O18" s="186">
        <v>0</v>
      </c>
      <c r="P18" s="186" t="s">
        <v>125</v>
      </c>
      <c r="Q18" s="186">
        <v>0</v>
      </c>
      <c r="R18" s="186">
        <v>0</v>
      </c>
      <c r="S18" s="186" t="s">
        <v>57</v>
      </c>
      <c r="T18" s="186">
        <v>0</v>
      </c>
      <c r="U18" s="186">
        <v>0</v>
      </c>
      <c r="V18" s="186">
        <v>20161031</v>
      </c>
      <c r="W18" s="186" t="s">
        <v>124</v>
      </c>
    </row>
    <row r="19" spans="1:23" hidden="1">
      <c r="A19" s="186"/>
      <c r="B19" s="186">
        <v>0</v>
      </c>
      <c r="C19" s="186">
        <v>41039600</v>
      </c>
      <c r="D19" s="186">
        <v>13873796</v>
      </c>
      <c r="E19" s="186" t="s">
        <v>124</v>
      </c>
      <c r="F19" s="186">
        <v>0</v>
      </c>
      <c r="G19" s="186">
        <v>0</v>
      </c>
      <c r="H19" s="186">
        <v>0</v>
      </c>
      <c r="I19" s="186">
        <v>0</v>
      </c>
      <c r="J19" s="186">
        <v>0</v>
      </c>
      <c r="K19" s="186">
        <v>0</v>
      </c>
      <c r="L19" s="186">
        <v>0</v>
      </c>
      <c r="M19" s="186">
        <v>0</v>
      </c>
      <c r="N19" s="186">
        <v>11.375</v>
      </c>
      <c r="O19" s="186">
        <v>0</v>
      </c>
      <c r="P19" s="186" t="s">
        <v>125</v>
      </c>
      <c r="Q19" s="186">
        <v>0</v>
      </c>
      <c r="R19" s="186">
        <v>0</v>
      </c>
      <c r="S19" s="186" t="s">
        <v>57</v>
      </c>
      <c r="T19" s="186">
        <v>0</v>
      </c>
      <c r="U19" s="186">
        <v>0</v>
      </c>
      <c r="V19" s="186">
        <v>20161031</v>
      </c>
      <c r="W19" s="186" t="s">
        <v>124</v>
      </c>
    </row>
    <row r="20" spans="1:23" hidden="1">
      <c r="A20" s="186"/>
      <c r="B20" s="186">
        <v>0</v>
      </c>
      <c r="C20" s="186">
        <v>31869700</v>
      </c>
      <c r="D20" s="186">
        <v>21856111</v>
      </c>
      <c r="E20" s="186" t="s">
        <v>124</v>
      </c>
      <c r="F20" s="186">
        <v>0</v>
      </c>
      <c r="G20" s="186">
        <v>0</v>
      </c>
      <c r="H20" s="186">
        <v>0</v>
      </c>
      <c r="I20" s="186">
        <v>0</v>
      </c>
      <c r="J20" s="186">
        <v>0</v>
      </c>
      <c r="K20" s="186">
        <v>0</v>
      </c>
      <c r="L20" s="186">
        <v>0</v>
      </c>
      <c r="M20" s="186">
        <v>0</v>
      </c>
      <c r="N20" s="186">
        <v>11.8</v>
      </c>
      <c r="O20" s="186">
        <v>0</v>
      </c>
      <c r="P20" s="186" t="s">
        <v>125</v>
      </c>
      <c r="Q20" s="186">
        <v>0</v>
      </c>
      <c r="R20" s="186">
        <v>0</v>
      </c>
      <c r="S20" s="186" t="s">
        <v>57</v>
      </c>
      <c r="T20" s="186">
        <v>0</v>
      </c>
      <c r="U20" s="186">
        <v>0</v>
      </c>
      <c r="V20" s="186">
        <v>20161031</v>
      </c>
      <c r="W20" s="186" t="s">
        <v>124</v>
      </c>
    </row>
    <row r="21" spans="1:23" hidden="1">
      <c r="A21" s="186"/>
      <c r="B21" s="186">
        <v>0</v>
      </c>
      <c r="C21" s="186">
        <v>44610800</v>
      </c>
      <c r="D21" s="186">
        <v>13050900</v>
      </c>
      <c r="E21" s="186" t="s">
        <v>124</v>
      </c>
      <c r="F21" s="186">
        <v>0</v>
      </c>
      <c r="G21" s="186">
        <v>0</v>
      </c>
      <c r="H21" s="186">
        <v>0</v>
      </c>
      <c r="I21" s="186">
        <v>0</v>
      </c>
      <c r="J21" s="186">
        <v>0</v>
      </c>
      <c r="K21" s="186">
        <v>0</v>
      </c>
      <c r="L21" s="186">
        <v>0</v>
      </c>
      <c r="M21" s="186">
        <v>0</v>
      </c>
      <c r="N21" s="186">
        <v>11.8</v>
      </c>
      <c r="O21" s="186">
        <v>0</v>
      </c>
      <c r="P21" s="186" t="s">
        <v>125</v>
      </c>
      <c r="Q21" s="186">
        <v>0</v>
      </c>
      <c r="R21" s="186">
        <v>0</v>
      </c>
      <c r="S21" s="186" t="s">
        <v>57</v>
      </c>
      <c r="T21" s="186">
        <v>0</v>
      </c>
      <c r="U21" s="186">
        <v>0</v>
      </c>
      <c r="V21" s="186">
        <v>20161031</v>
      </c>
      <c r="W21" s="186" t="s">
        <v>124</v>
      </c>
    </row>
    <row r="22" spans="1:23" hidden="1">
      <c r="A22" s="186"/>
      <c r="B22" s="186">
        <v>0</v>
      </c>
      <c r="C22" s="186">
        <v>52681700</v>
      </c>
      <c r="D22" s="186">
        <v>18266641</v>
      </c>
      <c r="E22" s="186" t="s">
        <v>124</v>
      </c>
      <c r="F22" s="186">
        <v>0</v>
      </c>
      <c r="G22" s="186">
        <v>0</v>
      </c>
      <c r="H22" s="186">
        <v>0</v>
      </c>
      <c r="I22" s="186">
        <v>0</v>
      </c>
      <c r="J22" s="186">
        <v>0</v>
      </c>
      <c r="K22" s="186">
        <v>0</v>
      </c>
      <c r="L22" s="186">
        <v>0</v>
      </c>
      <c r="M22" s="186">
        <v>0</v>
      </c>
      <c r="N22" s="186">
        <v>10.845000000000001</v>
      </c>
      <c r="O22" s="186">
        <v>0</v>
      </c>
      <c r="P22" s="186" t="s">
        <v>125</v>
      </c>
      <c r="Q22" s="186">
        <v>0</v>
      </c>
      <c r="R22" s="186">
        <v>0</v>
      </c>
      <c r="S22" s="186" t="s">
        <v>57</v>
      </c>
      <c r="T22" s="186">
        <v>0</v>
      </c>
      <c r="U22" s="186">
        <v>0</v>
      </c>
      <c r="V22" s="186">
        <v>20161031</v>
      </c>
      <c r="W22" s="186" t="s">
        <v>124</v>
      </c>
    </row>
    <row r="23" spans="1:23" hidden="1">
      <c r="A23" s="186"/>
      <c r="B23" s="186">
        <v>0</v>
      </c>
      <c r="C23" s="186">
        <v>43093800</v>
      </c>
      <c r="D23" s="186">
        <v>27486216</v>
      </c>
      <c r="E23" s="186" t="s">
        <v>124</v>
      </c>
      <c r="F23" s="186">
        <v>0</v>
      </c>
      <c r="G23" s="186">
        <v>0</v>
      </c>
      <c r="H23" s="186">
        <v>0</v>
      </c>
      <c r="I23" s="186">
        <v>0</v>
      </c>
      <c r="J23" s="186">
        <v>0</v>
      </c>
      <c r="K23" s="186">
        <v>0</v>
      </c>
      <c r="L23" s="186">
        <v>0</v>
      </c>
      <c r="M23" s="186">
        <v>0</v>
      </c>
      <c r="N23" s="186">
        <v>12.17</v>
      </c>
      <c r="O23" s="186">
        <v>0</v>
      </c>
      <c r="P23" s="186" t="s">
        <v>125</v>
      </c>
      <c r="Q23" s="186">
        <v>0</v>
      </c>
      <c r="R23" s="186">
        <v>0</v>
      </c>
      <c r="S23" s="186" t="s">
        <v>57</v>
      </c>
      <c r="T23" s="186">
        <v>0</v>
      </c>
      <c r="U23" s="186">
        <v>0</v>
      </c>
      <c r="V23" s="186">
        <v>20161031</v>
      </c>
      <c r="W23" s="186" t="s">
        <v>124</v>
      </c>
    </row>
    <row r="24" spans="1:23" hidden="1">
      <c r="A24" s="186"/>
      <c r="B24" s="186">
        <v>0</v>
      </c>
      <c r="C24" s="186">
        <v>50864800</v>
      </c>
      <c r="D24" s="186">
        <v>8886961</v>
      </c>
      <c r="E24" s="186" t="s">
        <v>124</v>
      </c>
      <c r="F24" s="186">
        <v>0</v>
      </c>
      <c r="G24" s="186">
        <v>0</v>
      </c>
      <c r="H24" s="186">
        <v>0</v>
      </c>
      <c r="I24" s="186">
        <v>0</v>
      </c>
      <c r="J24" s="186">
        <v>0</v>
      </c>
      <c r="K24" s="186">
        <v>0</v>
      </c>
      <c r="L24" s="186">
        <v>0</v>
      </c>
      <c r="M24" s="186">
        <v>0</v>
      </c>
      <c r="N24" s="186">
        <v>11.1</v>
      </c>
      <c r="O24" s="186">
        <v>0</v>
      </c>
      <c r="P24" s="186" t="s">
        <v>125</v>
      </c>
      <c r="Q24" s="186">
        <v>0</v>
      </c>
      <c r="R24" s="186">
        <v>0</v>
      </c>
      <c r="S24" s="186" t="s">
        <v>57</v>
      </c>
      <c r="T24" s="186">
        <v>0</v>
      </c>
      <c r="U24" s="186">
        <v>0</v>
      </c>
      <c r="V24" s="186">
        <v>20161031</v>
      </c>
      <c r="W24" s="186" t="s">
        <v>124</v>
      </c>
    </row>
    <row r="25" spans="1:23" hidden="1">
      <c r="A25" s="186"/>
      <c r="B25" s="186">
        <v>0</v>
      </c>
      <c r="C25" s="186">
        <v>33182900</v>
      </c>
      <c r="D25" s="186">
        <v>37402911</v>
      </c>
      <c r="E25" s="186" t="s">
        <v>124</v>
      </c>
      <c r="F25" s="186">
        <v>0</v>
      </c>
      <c r="G25" s="186">
        <v>0</v>
      </c>
      <c r="H25" s="186">
        <v>0</v>
      </c>
      <c r="I25" s="186">
        <v>0</v>
      </c>
      <c r="J25" s="186">
        <v>0</v>
      </c>
      <c r="K25" s="186">
        <v>0</v>
      </c>
      <c r="L25" s="186">
        <v>0</v>
      </c>
      <c r="M25" s="186">
        <v>0</v>
      </c>
      <c r="N25" s="186">
        <v>12.95</v>
      </c>
      <c r="O25" s="186">
        <v>0</v>
      </c>
      <c r="P25" s="186" t="s">
        <v>125</v>
      </c>
      <c r="Q25" s="186">
        <v>0</v>
      </c>
      <c r="R25" s="186">
        <v>0</v>
      </c>
      <c r="S25" s="186" t="s">
        <v>57</v>
      </c>
      <c r="T25" s="186">
        <v>0</v>
      </c>
      <c r="U25" s="186">
        <v>0</v>
      </c>
      <c r="V25" s="186">
        <v>20161031</v>
      </c>
      <c r="W25" s="186" t="s">
        <v>124</v>
      </c>
    </row>
    <row r="26" spans="1:23" hidden="1">
      <c r="A26" s="186"/>
      <c r="B26" s="186">
        <v>0</v>
      </c>
      <c r="C26" s="186">
        <v>45613900</v>
      </c>
      <c r="D26" s="186">
        <v>7700195</v>
      </c>
      <c r="E26" s="186" t="s">
        <v>124</v>
      </c>
      <c r="F26" s="186">
        <v>219518.38</v>
      </c>
      <c r="G26" s="186">
        <v>-10535.17</v>
      </c>
      <c r="H26" s="186">
        <v>208983.21</v>
      </c>
      <c r="I26" s="186">
        <v>-2158.6</v>
      </c>
      <c r="J26" s="186">
        <v>0</v>
      </c>
      <c r="K26" s="186">
        <v>0</v>
      </c>
      <c r="L26" s="186">
        <v>-12693.77</v>
      </c>
      <c r="M26" s="186">
        <v>-2621.0500000000002</v>
      </c>
      <c r="N26" s="186">
        <v>11.8</v>
      </c>
      <c r="O26" s="186">
        <v>217.6908</v>
      </c>
      <c r="P26" s="186" t="s">
        <v>126</v>
      </c>
      <c r="Q26" s="186">
        <v>0</v>
      </c>
      <c r="R26" s="186">
        <v>208983.21</v>
      </c>
      <c r="S26" s="186" t="s">
        <v>57</v>
      </c>
      <c r="T26" s="186">
        <v>0</v>
      </c>
      <c r="U26" s="186">
        <v>0</v>
      </c>
      <c r="V26" s="186">
        <v>20161031</v>
      </c>
      <c r="W26" s="186" t="s">
        <v>124</v>
      </c>
    </row>
    <row r="27" spans="1:23" hidden="1">
      <c r="A27" s="186"/>
      <c r="B27" s="186">
        <v>0</v>
      </c>
      <c r="C27" s="186">
        <v>47594900</v>
      </c>
      <c r="D27" s="186">
        <v>31930420</v>
      </c>
      <c r="E27" s="186" t="s">
        <v>124</v>
      </c>
      <c r="F27" s="186">
        <v>1861461.86</v>
      </c>
      <c r="G27" s="186">
        <v>-46783</v>
      </c>
      <c r="H27" s="186">
        <v>1814678.86</v>
      </c>
      <c r="I27" s="186">
        <v>-17218.52</v>
      </c>
      <c r="J27" s="186">
        <v>0</v>
      </c>
      <c r="K27" s="186">
        <v>0</v>
      </c>
      <c r="L27" s="186">
        <v>-64001.52</v>
      </c>
      <c r="M27" s="186">
        <v>0</v>
      </c>
      <c r="N27" s="186">
        <v>11.1</v>
      </c>
      <c r="O27" s="186">
        <v>1890.2905000000001</v>
      </c>
      <c r="P27" s="186" t="s">
        <v>126</v>
      </c>
      <c r="Q27" s="186">
        <v>0</v>
      </c>
      <c r="R27" s="186">
        <v>1814678.86</v>
      </c>
      <c r="S27" s="186" t="s">
        <v>57</v>
      </c>
      <c r="T27" s="186">
        <v>0</v>
      </c>
      <c r="U27" s="186">
        <v>0</v>
      </c>
      <c r="V27" s="186">
        <v>20161031</v>
      </c>
      <c r="W27" s="186" t="s">
        <v>124</v>
      </c>
    </row>
    <row r="28" spans="1:23" hidden="1">
      <c r="A28" s="186"/>
      <c r="B28" s="186">
        <v>0</v>
      </c>
      <c r="C28" s="186">
        <v>51818700</v>
      </c>
      <c r="D28" s="186">
        <v>38517695</v>
      </c>
      <c r="E28" s="186" t="s">
        <v>124</v>
      </c>
      <c r="F28" s="186">
        <v>787479.9</v>
      </c>
      <c r="G28" s="186">
        <v>-7897.77</v>
      </c>
      <c r="H28" s="186">
        <v>779582.13</v>
      </c>
      <c r="I28" s="186">
        <v>-7284.19</v>
      </c>
      <c r="J28" s="186">
        <v>0</v>
      </c>
      <c r="K28" s="186">
        <v>0</v>
      </c>
      <c r="L28" s="186">
        <v>-15181.96</v>
      </c>
      <c r="M28" s="186">
        <v>0</v>
      </c>
      <c r="N28" s="186">
        <v>11.1</v>
      </c>
      <c r="O28" s="186">
        <v>812.06470000000002</v>
      </c>
      <c r="P28" s="186" t="s">
        <v>126</v>
      </c>
      <c r="Q28" s="186">
        <v>0</v>
      </c>
      <c r="R28" s="186">
        <v>779582.13</v>
      </c>
      <c r="S28" s="186" t="s">
        <v>57</v>
      </c>
      <c r="T28" s="186">
        <v>0</v>
      </c>
      <c r="U28" s="186">
        <v>0</v>
      </c>
      <c r="V28" s="186">
        <v>20161031</v>
      </c>
      <c r="W28" s="186" t="s">
        <v>124</v>
      </c>
    </row>
    <row r="29" spans="1:23" hidden="1">
      <c r="A29" s="186"/>
      <c r="B29" s="186">
        <v>0</v>
      </c>
      <c r="C29" s="186">
        <v>36007010</v>
      </c>
      <c r="D29" s="186">
        <v>29836423</v>
      </c>
      <c r="E29" s="186" t="s">
        <v>124</v>
      </c>
      <c r="F29" s="186">
        <v>252235.89</v>
      </c>
      <c r="G29" s="186">
        <v>0</v>
      </c>
      <c r="H29" s="186">
        <v>252235.89</v>
      </c>
      <c r="I29" s="186">
        <v>0</v>
      </c>
      <c r="J29" s="186">
        <v>0</v>
      </c>
      <c r="K29" s="186">
        <v>0</v>
      </c>
      <c r="L29" s="186">
        <v>0</v>
      </c>
      <c r="M29" s="186">
        <v>0</v>
      </c>
      <c r="N29" s="186">
        <v>11.11</v>
      </c>
      <c r="O29" s="186">
        <v>262.7457</v>
      </c>
      <c r="P29" s="186" t="s">
        <v>126</v>
      </c>
      <c r="Q29" s="186">
        <v>1</v>
      </c>
      <c r="R29" s="186">
        <v>97323.51</v>
      </c>
      <c r="S29" s="186" t="s">
        <v>64</v>
      </c>
      <c r="T29" s="186">
        <v>20150302</v>
      </c>
      <c r="U29" s="186">
        <v>21</v>
      </c>
      <c r="V29" s="186">
        <v>20161031</v>
      </c>
      <c r="W29" s="186" t="s">
        <v>124</v>
      </c>
    </row>
    <row r="30" spans="1:23" hidden="1">
      <c r="A30" s="186"/>
      <c r="B30" s="186">
        <v>0</v>
      </c>
      <c r="C30" s="186">
        <v>47439800</v>
      </c>
      <c r="D30" s="186">
        <v>11471171</v>
      </c>
      <c r="E30" s="186" t="s">
        <v>124</v>
      </c>
      <c r="F30" s="186">
        <v>1190289.19</v>
      </c>
      <c r="G30" s="186">
        <v>-13212.28</v>
      </c>
      <c r="H30" s="186">
        <v>1177076.9099999999</v>
      </c>
      <c r="I30" s="186">
        <v>-10231.530000000001</v>
      </c>
      <c r="J30" s="186">
        <v>0</v>
      </c>
      <c r="K30" s="186">
        <v>0</v>
      </c>
      <c r="L30" s="186">
        <v>-23443.81</v>
      </c>
      <c r="M30" s="186">
        <v>0</v>
      </c>
      <c r="N30" s="186">
        <v>10.315</v>
      </c>
      <c r="O30" s="186">
        <v>1226.1217999999999</v>
      </c>
      <c r="P30" s="186" t="s">
        <v>126</v>
      </c>
      <c r="Q30" s="186">
        <v>0</v>
      </c>
      <c r="R30" s="186">
        <v>1177076.9099999999</v>
      </c>
      <c r="S30" s="186" t="s">
        <v>57</v>
      </c>
      <c r="T30" s="186">
        <v>0</v>
      </c>
      <c r="U30" s="186">
        <v>0</v>
      </c>
      <c r="V30" s="186">
        <v>20161031</v>
      </c>
      <c r="W30" s="186" t="s">
        <v>124</v>
      </c>
    </row>
    <row r="31" spans="1:23" hidden="1">
      <c r="A31" s="186"/>
      <c r="B31" s="186">
        <v>0</v>
      </c>
      <c r="C31" s="186">
        <v>28402900</v>
      </c>
      <c r="D31" s="186">
        <v>26902247</v>
      </c>
      <c r="E31" s="186" t="s">
        <v>124</v>
      </c>
      <c r="F31" s="186">
        <v>0</v>
      </c>
      <c r="G31" s="186"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86">
        <v>12.95</v>
      </c>
      <c r="O31" s="186">
        <v>0</v>
      </c>
      <c r="P31" s="186" t="s">
        <v>125</v>
      </c>
      <c r="Q31" s="186">
        <v>0</v>
      </c>
      <c r="R31" s="186">
        <v>0</v>
      </c>
      <c r="S31" s="186" t="s">
        <v>57</v>
      </c>
      <c r="T31" s="186">
        <v>0</v>
      </c>
      <c r="U31" s="186">
        <v>0</v>
      </c>
      <c r="V31" s="186">
        <v>20161031</v>
      </c>
      <c r="W31" s="186" t="s">
        <v>124</v>
      </c>
    </row>
    <row r="32" spans="1:23" hidden="1">
      <c r="A32" s="186"/>
      <c r="B32" s="186">
        <v>0</v>
      </c>
      <c r="C32" s="186">
        <v>37510010</v>
      </c>
      <c r="D32" s="186">
        <v>8649248</v>
      </c>
      <c r="E32" s="186" t="s">
        <v>124</v>
      </c>
      <c r="F32" s="186">
        <v>392502.59</v>
      </c>
      <c r="G32" s="186">
        <v>-5522.16</v>
      </c>
      <c r="H32" s="186">
        <v>386980.43</v>
      </c>
      <c r="I32" s="186">
        <v>-3287.21</v>
      </c>
      <c r="J32" s="186">
        <v>0</v>
      </c>
      <c r="K32" s="186">
        <v>0</v>
      </c>
      <c r="L32" s="186">
        <v>-8809.3700000000008</v>
      </c>
      <c r="M32" s="186">
        <v>0</v>
      </c>
      <c r="N32" s="186">
        <v>10.050000000000001</v>
      </c>
      <c r="O32" s="186">
        <v>403.1046</v>
      </c>
      <c r="P32" s="186" t="s">
        <v>126</v>
      </c>
      <c r="Q32" s="186">
        <v>0</v>
      </c>
      <c r="R32" s="186">
        <v>386980.43</v>
      </c>
      <c r="S32" s="186" t="s">
        <v>57</v>
      </c>
      <c r="T32" s="186">
        <v>0</v>
      </c>
      <c r="U32" s="186">
        <v>0</v>
      </c>
      <c r="V32" s="186">
        <v>20161031</v>
      </c>
      <c r="W32" s="186" t="s">
        <v>124</v>
      </c>
    </row>
    <row r="33" spans="1:23" hidden="1">
      <c r="A33" s="186"/>
      <c r="B33" s="186">
        <v>0</v>
      </c>
      <c r="C33" s="186">
        <v>49370010</v>
      </c>
      <c r="D33" s="186">
        <v>9438340</v>
      </c>
      <c r="E33" s="186" t="s">
        <v>124</v>
      </c>
      <c r="F33" s="186">
        <v>0</v>
      </c>
      <c r="G33" s="186">
        <v>0</v>
      </c>
      <c r="H33" s="186">
        <v>0</v>
      </c>
      <c r="I33" s="186">
        <v>0</v>
      </c>
      <c r="J33" s="186">
        <v>0</v>
      </c>
      <c r="K33" s="186">
        <v>0</v>
      </c>
      <c r="L33" s="186">
        <v>0</v>
      </c>
      <c r="M33" s="186">
        <v>0</v>
      </c>
      <c r="N33" s="186">
        <v>11.904999999999999</v>
      </c>
      <c r="O33" s="186">
        <v>0</v>
      </c>
      <c r="P33" s="186" t="s">
        <v>125</v>
      </c>
      <c r="Q33" s="186">
        <v>0</v>
      </c>
      <c r="R33" s="186">
        <v>0</v>
      </c>
      <c r="S33" s="186" t="s">
        <v>57</v>
      </c>
      <c r="T33" s="186">
        <v>0</v>
      </c>
      <c r="U33" s="186">
        <v>0</v>
      </c>
      <c r="V33" s="186">
        <v>20161031</v>
      </c>
      <c r="W33" s="186" t="s">
        <v>124</v>
      </c>
    </row>
    <row r="34" spans="1:23" hidden="1">
      <c r="A34" s="186"/>
      <c r="B34" s="186">
        <v>0</v>
      </c>
      <c r="C34" s="186">
        <v>35383010</v>
      </c>
      <c r="D34" s="186">
        <v>5525258</v>
      </c>
      <c r="E34" s="186" t="s">
        <v>124</v>
      </c>
      <c r="F34" s="186">
        <v>0</v>
      </c>
      <c r="G34" s="186">
        <v>0</v>
      </c>
      <c r="H34" s="186">
        <v>0</v>
      </c>
      <c r="I34" s="186">
        <v>0</v>
      </c>
      <c r="J34" s="186">
        <v>0</v>
      </c>
      <c r="K34" s="186">
        <v>0</v>
      </c>
      <c r="L34" s="186">
        <v>0</v>
      </c>
      <c r="M34" s="186">
        <v>0</v>
      </c>
      <c r="N34" s="186">
        <v>11.8</v>
      </c>
      <c r="O34" s="186">
        <v>0</v>
      </c>
      <c r="P34" s="186" t="s">
        <v>125</v>
      </c>
      <c r="Q34" s="186">
        <v>0</v>
      </c>
      <c r="R34" s="186">
        <v>0</v>
      </c>
      <c r="S34" s="186" t="s">
        <v>57</v>
      </c>
      <c r="T34" s="186">
        <v>0</v>
      </c>
      <c r="U34" s="186">
        <v>0</v>
      </c>
      <c r="V34" s="186">
        <v>20161031</v>
      </c>
      <c r="W34" s="186" t="s">
        <v>124</v>
      </c>
    </row>
    <row r="35" spans="1:23" hidden="1">
      <c r="A35" s="186"/>
      <c r="B35" s="186">
        <v>0</v>
      </c>
      <c r="C35" s="186">
        <v>32970010</v>
      </c>
      <c r="D35" s="186">
        <v>20164761</v>
      </c>
      <c r="E35" s="186" t="s">
        <v>124</v>
      </c>
      <c r="F35" s="186">
        <v>0</v>
      </c>
      <c r="G35" s="186">
        <v>0</v>
      </c>
      <c r="H35" s="186">
        <v>0</v>
      </c>
      <c r="I35" s="186">
        <v>0</v>
      </c>
      <c r="J35" s="186">
        <v>0</v>
      </c>
      <c r="K35" s="186">
        <v>0</v>
      </c>
      <c r="L35" s="186">
        <v>0</v>
      </c>
      <c r="M35" s="186">
        <v>0</v>
      </c>
      <c r="N35" s="186">
        <v>11.8</v>
      </c>
      <c r="O35" s="186">
        <v>0</v>
      </c>
      <c r="P35" s="186" t="s">
        <v>125</v>
      </c>
      <c r="Q35" s="186">
        <v>0</v>
      </c>
      <c r="R35" s="186">
        <v>0</v>
      </c>
      <c r="S35" s="186" t="s">
        <v>57</v>
      </c>
      <c r="T35" s="186">
        <v>0</v>
      </c>
      <c r="U35" s="186">
        <v>0</v>
      </c>
      <c r="V35" s="186">
        <v>20161031</v>
      </c>
      <c r="W35" s="186" t="s">
        <v>124</v>
      </c>
    </row>
    <row r="36" spans="1:23" hidden="1">
      <c r="A36" s="186"/>
      <c r="B36" s="186">
        <v>0</v>
      </c>
      <c r="C36" s="186">
        <v>45155010</v>
      </c>
      <c r="D36" s="186">
        <v>13950560</v>
      </c>
      <c r="E36" s="186" t="s">
        <v>124</v>
      </c>
      <c r="F36" s="186">
        <v>352195.2</v>
      </c>
      <c r="G36" s="186">
        <v>-4150.47</v>
      </c>
      <c r="H36" s="186">
        <v>348044.73</v>
      </c>
      <c r="I36" s="186">
        <v>-3027.41</v>
      </c>
      <c r="J36" s="186">
        <v>0</v>
      </c>
      <c r="K36" s="186">
        <v>0</v>
      </c>
      <c r="L36" s="186">
        <v>-7177.88</v>
      </c>
      <c r="M36" s="186">
        <v>0</v>
      </c>
      <c r="N36" s="186">
        <v>10.315</v>
      </c>
      <c r="O36" s="186">
        <v>362.54660000000001</v>
      </c>
      <c r="P36" s="186" t="s">
        <v>126</v>
      </c>
      <c r="Q36" s="186">
        <v>0</v>
      </c>
      <c r="R36" s="186">
        <v>348044.73</v>
      </c>
      <c r="S36" s="186" t="s">
        <v>57</v>
      </c>
      <c r="T36" s="186">
        <v>0</v>
      </c>
      <c r="U36" s="186">
        <v>0</v>
      </c>
      <c r="V36" s="186">
        <v>20161031</v>
      </c>
      <c r="W36" s="186" t="s">
        <v>124</v>
      </c>
    </row>
    <row r="37" spans="1:23" hidden="1">
      <c r="A37" s="186"/>
      <c r="B37" s="186">
        <v>0</v>
      </c>
      <c r="C37" s="186">
        <v>38391110</v>
      </c>
      <c r="D37" s="186">
        <v>12930146</v>
      </c>
      <c r="E37" s="186" t="s">
        <v>124</v>
      </c>
      <c r="F37" s="186">
        <v>104563.87</v>
      </c>
      <c r="G37" s="186">
        <v>-13509.56</v>
      </c>
      <c r="H37" s="186">
        <v>91054.31</v>
      </c>
      <c r="I37" s="186">
        <v>-1028.21</v>
      </c>
      <c r="J37" s="186">
        <v>0</v>
      </c>
      <c r="K37" s="186">
        <v>0</v>
      </c>
      <c r="L37" s="186">
        <v>-14537.77</v>
      </c>
      <c r="M37" s="186">
        <v>-5665.88</v>
      </c>
      <c r="N37" s="186">
        <v>11.8</v>
      </c>
      <c r="O37" s="186">
        <v>94.848200000000006</v>
      </c>
      <c r="P37" s="186" t="s">
        <v>126</v>
      </c>
      <c r="Q37" s="186">
        <v>0</v>
      </c>
      <c r="R37" s="186">
        <v>91054.31</v>
      </c>
      <c r="S37" s="186" t="s">
        <v>57</v>
      </c>
      <c r="T37" s="186">
        <v>0</v>
      </c>
      <c r="U37" s="186">
        <v>0</v>
      </c>
      <c r="V37" s="186">
        <v>20161031</v>
      </c>
      <c r="W37" s="186" t="s">
        <v>124</v>
      </c>
    </row>
    <row r="38" spans="1:23" hidden="1">
      <c r="A38" s="186"/>
      <c r="B38" s="186">
        <v>0</v>
      </c>
      <c r="C38" s="186">
        <v>32425110</v>
      </c>
      <c r="D38" s="186">
        <v>5737839</v>
      </c>
      <c r="E38" s="186" t="s">
        <v>124</v>
      </c>
      <c r="F38" s="186">
        <v>0</v>
      </c>
      <c r="G38" s="186">
        <v>0</v>
      </c>
      <c r="H38" s="186">
        <v>0</v>
      </c>
      <c r="I38" s="186">
        <v>0</v>
      </c>
      <c r="J38" s="186">
        <v>0</v>
      </c>
      <c r="K38" s="186">
        <v>0</v>
      </c>
      <c r="L38" s="186">
        <v>0</v>
      </c>
      <c r="M38" s="186">
        <v>0</v>
      </c>
      <c r="N38" s="186">
        <v>11.8</v>
      </c>
      <c r="O38" s="186">
        <v>0</v>
      </c>
      <c r="P38" s="186" t="s">
        <v>125</v>
      </c>
      <c r="Q38" s="186">
        <v>0</v>
      </c>
      <c r="R38" s="186">
        <v>0</v>
      </c>
      <c r="S38" s="186" t="s">
        <v>57</v>
      </c>
      <c r="T38" s="186">
        <v>0</v>
      </c>
      <c r="U38" s="186">
        <v>0</v>
      </c>
      <c r="V38" s="186">
        <v>20161031</v>
      </c>
      <c r="W38" s="186" t="s">
        <v>124</v>
      </c>
    </row>
    <row r="39" spans="1:23" hidden="1">
      <c r="A39" s="186"/>
      <c r="B39" s="186">
        <v>0</v>
      </c>
      <c r="C39" s="186">
        <v>34359110</v>
      </c>
      <c r="D39" s="186">
        <v>17019395</v>
      </c>
      <c r="E39" s="186" t="s">
        <v>124</v>
      </c>
      <c r="F39" s="186">
        <v>138995.51</v>
      </c>
      <c r="G39" s="186">
        <v>-6571.23</v>
      </c>
      <c r="H39" s="186">
        <v>132424.28</v>
      </c>
      <c r="I39" s="186">
        <v>-1366.79</v>
      </c>
      <c r="J39" s="186">
        <v>0</v>
      </c>
      <c r="K39" s="186">
        <v>0</v>
      </c>
      <c r="L39" s="186">
        <v>-7938.02</v>
      </c>
      <c r="M39" s="186">
        <v>0</v>
      </c>
      <c r="N39" s="186">
        <v>11.8</v>
      </c>
      <c r="O39" s="186">
        <v>137.94200000000001</v>
      </c>
      <c r="P39" s="186" t="s">
        <v>126</v>
      </c>
      <c r="Q39" s="186">
        <v>0</v>
      </c>
      <c r="R39" s="186">
        <v>132424.28</v>
      </c>
      <c r="S39" s="186" t="s">
        <v>57</v>
      </c>
      <c r="T39" s="186">
        <v>0</v>
      </c>
      <c r="U39" s="186">
        <v>0</v>
      </c>
      <c r="V39" s="186">
        <v>20161031</v>
      </c>
      <c r="W39" s="186" t="s">
        <v>124</v>
      </c>
    </row>
    <row r="40" spans="1:23" hidden="1">
      <c r="A40" s="186"/>
      <c r="B40" s="186">
        <v>0</v>
      </c>
      <c r="C40" s="186">
        <v>35937110</v>
      </c>
      <c r="D40" s="186">
        <v>34387360</v>
      </c>
      <c r="E40" s="186" t="s">
        <v>124</v>
      </c>
      <c r="F40" s="186">
        <v>0</v>
      </c>
      <c r="G40" s="186">
        <v>0</v>
      </c>
      <c r="H40" s="186">
        <v>0</v>
      </c>
      <c r="I40" s="186">
        <v>0</v>
      </c>
      <c r="J40" s="186">
        <v>0</v>
      </c>
      <c r="K40" s="186">
        <v>0</v>
      </c>
      <c r="L40" s="186">
        <v>0</v>
      </c>
      <c r="M40" s="186">
        <v>0</v>
      </c>
      <c r="N40" s="186">
        <v>11.8</v>
      </c>
      <c r="O40" s="186">
        <v>0</v>
      </c>
      <c r="P40" s="186" t="s">
        <v>125</v>
      </c>
      <c r="Q40" s="186">
        <v>0</v>
      </c>
      <c r="R40" s="186">
        <v>0</v>
      </c>
      <c r="S40" s="186" t="s">
        <v>57</v>
      </c>
      <c r="T40" s="186">
        <v>0</v>
      </c>
      <c r="U40" s="186">
        <v>0</v>
      </c>
      <c r="V40" s="186">
        <v>20161031</v>
      </c>
      <c r="W40" s="186" t="s">
        <v>124</v>
      </c>
    </row>
    <row r="41" spans="1:23" hidden="1">
      <c r="A41" s="186"/>
      <c r="B41" s="186">
        <v>0</v>
      </c>
      <c r="C41" s="186">
        <v>51410210</v>
      </c>
      <c r="D41" s="186">
        <v>29462083</v>
      </c>
      <c r="E41" s="186" t="s">
        <v>124</v>
      </c>
      <c r="F41" s="186">
        <v>383735.1</v>
      </c>
      <c r="G41" s="186">
        <v>-7565.1</v>
      </c>
      <c r="H41" s="186">
        <v>376170</v>
      </c>
      <c r="I41" s="186">
        <v>-7562.3</v>
      </c>
      <c r="J41" s="186">
        <v>-500</v>
      </c>
      <c r="K41" s="186">
        <v>0</v>
      </c>
      <c r="L41" s="186">
        <v>-15627.4</v>
      </c>
      <c r="M41" s="186">
        <v>0</v>
      </c>
      <c r="N41" s="186">
        <v>12.17</v>
      </c>
      <c r="O41" s="186">
        <v>391.84379999999999</v>
      </c>
      <c r="P41" s="186" t="s">
        <v>126</v>
      </c>
      <c r="Q41" s="186">
        <v>0</v>
      </c>
      <c r="R41" s="186">
        <v>376170</v>
      </c>
      <c r="S41" s="186" t="s">
        <v>57</v>
      </c>
      <c r="T41" s="186">
        <v>0</v>
      </c>
      <c r="U41" s="186">
        <v>0</v>
      </c>
      <c r="V41" s="186">
        <v>20161031</v>
      </c>
      <c r="W41" s="186" t="s">
        <v>124</v>
      </c>
    </row>
    <row r="42" spans="1:23" hidden="1">
      <c r="A42" s="186"/>
      <c r="B42" s="186">
        <v>0</v>
      </c>
      <c r="C42" s="186">
        <v>40837210</v>
      </c>
      <c r="D42" s="186">
        <v>13049194</v>
      </c>
      <c r="E42" s="186" t="s">
        <v>124</v>
      </c>
      <c r="F42" s="186">
        <v>178750.42</v>
      </c>
      <c r="G42" s="186">
        <v>-4955.59</v>
      </c>
      <c r="H42" s="186">
        <v>173794.83</v>
      </c>
      <c r="I42" s="186">
        <v>-1757.71</v>
      </c>
      <c r="J42" s="186">
        <v>0</v>
      </c>
      <c r="K42" s="186">
        <v>0</v>
      </c>
      <c r="L42" s="186">
        <v>-6713.3</v>
      </c>
      <c r="M42" s="186">
        <v>0</v>
      </c>
      <c r="N42" s="186">
        <v>11.8</v>
      </c>
      <c r="O42" s="186">
        <v>181.03630000000001</v>
      </c>
      <c r="P42" s="186" t="s">
        <v>126</v>
      </c>
      <c r="Q42" s="186">
        <v>0</v>
      </c>
      <c r="R42" s="186">
        <v>173794.83</v>
      </c>
      <c r="S42" s="186" t="s">
        <v>57</v>
      </c>
      <c r="T42" s="186">
        <v>0</v>
      </c>
      <c r="U42" s="186">
        <v>0</v>
      </c>
      <c r="V42" s="186">
        <v>20161031</v>
      </c>
      <c r="W42" s="186" t="s">
        <v>124</v>
      </c>
    </row>
    <row r="43" spans="1:23" hidden="1">
      <c r="A43" s="186"/>
      <c r="B43" s="186">
        <v>0</v>
      </c>
      <c r="C43" s="186">
        <v>28370310</v>
      </c>
      <c r="D43" s="186">
        <v>34694425</v>
      </c>
      <c r="E43" s="186" t="s">
        <v>124</v>
      </c>
      <c r="F43" s="186">
        <v>355392.4</v>
      </c>
      <c r="G43" s="186">
        <v>-6856.78</v>
      </c>
      <c r="H43" s="186">
        <v>348535.62</v>
      </c>
      <c r="I43" s="186">
        <v>-5728.57</v>
      </c>
      <c r="J43" s="186">
        <v>-1000</v>
      </c>
      <c r="K43" s="186">
        <v>0</v>
      </c>
      <c r="L43" s="186">
        <v>-13585.35</v>
      </c>
      <c r="M43" s="186">
        <v>0</v>
      </c>
      <c r="N43" s="186">
        <v>11.95</v>
      </c>
      <c r="O43" s="186">
        <v>363.05790000000002</v>
      </c>
      <c r="P43" s="186" t="s">
        <v>126</v>
      </c>
      <c r="Q43" s="186">
        <v>0</v>
      </c>
      <c r="R43" s="186">
        <v>334616.52</v>
      </c>
      <c r="S43" s="186" t="s">
        <v>59</v>
      </c>
      <c r="T43" s="186">
        <v>20160930</v>
      </c>
      <c r="U43" s="186">
        <v>2</v>
      </c>
      <c r="V43" s="186">
        <v>20161031</v>
      </c>
      <c r="W43" s="186" t="s">
        <v>124</v>
      </c>
    </row>
    <row r="44" spans="1:23" hidden="1">
      <c r="A44" s="186"/>
      <c r="B44" s="186">
        <v>0</v>
      </c>
      <c r="C44" s="186">
        <v>29323410</v>
      </c>
      <c r="D44" s="186">
        <v>21162015</v>
      </c>
      <c r="E44" s="186" t="s">
        <v>124</v>
      </c>
      <c r="F44" s="186">
        <v>0</v>
      </c>
      <c r="G44" s="186">
        <v>0</v>
      </c>
      <c r="H44" s="186">
        <v>0</v>
      </c>
      <c r="I44" s="186">
        <v>0</v>
      </c>
      <c r="J44" s="186">
        <v>0</v>
      </c>
      <c r="K44" s="186">
        <v>0</v>
      </c>
      <c r="L44" s="186">
        <v>0</v>
      </c>
      <c r="M44" s="186">
        <v>0</v>
      </c>
      <c r="N44" s="186">
        <v>12.95</v>
      </c>
      <c r="O44" s="186">
        <v>0</v>
      </c>
      <c r="P44" s="186" t="s">
        <v>125</v>
      </c>
      <c r="Q44" s="186">
        <v>0</v>
      </c>
      <c r="R44" s="186">
        <v>0</v>
      </c>
      <c r="S44" s="186" t="s">
        <v>57</v>
      </c>
      <c r="T44" s="186">
        <v>0</v>
      </c>
      <c r="U44" s="186">
        <v>0</v>
      </c>
      <c r="V44" s="186">
        <v>20161031</v>
      </c>
      <c r="W44" s="186" t="s">
        <v>124</v>
      </c>
    </row>
    <row r="45" spans="1:23" hidden="1">
      <c r="A45" s="186"/>
      <c r="B45" s="186">
        <v>0</v>
      </c>
      <c r="C45" s="186">
        <v>47045410</v>
      </c>
      <c r="D45" s="186">
        <v>28057410</v>
      </c>
      <c r="E45" s="186" t="s">
        <v>124</v>
      </c>
      <c r="F45" s="186">
        <v>0</v>
      </c>
      <c r="G45" s="186">
        <v>0</v>
      </c>
      <c r="H45" s="186">
        <v>0</v>
      </c>
      <c r="I45" s="186">
        <v>0</v>
      </c>
      <c r="J45" s="186">
        <v>0</v>
      </c>
      <c r="K45" s="186">
        <v>0</v>
      </c>
      <c r="L45" s="186">
        <v>0</v>
      </c>
      <c r="M45" s="186">
        <v>0</v>
      </c>
      <c r="N45" s="186">
        <v>12.7</v>
      </c>
      <c r="O45" s="186">
        <v>0</v>
      </c>
      <c r="P45" s="186" t="s">
        <v>125</v>
      </c>
      <c r="Q45" s="186">
        <v>0</v>
      </c>
      <c r="R45" s="186">
        <v>0</v>
      </c>
      <c r="S45" s="186" t="s">
        <v>57</v>
      </c>
      <c r="T45" s="186">
        <v>0</v>
      </c>
      <c r="U45" s="186">
        <v>0</v>
      </c>
      <c r="V45" s="186">
        <v>20161031</v>
      </c>
      <c r="W45" s="186" t="s">
        <v>124</v>
      </c>
    </row>
    <row r="46" spans="1:23" hidden="1">
      <c r="A46" s="186"/>
      <c r="B46" s="186">
        <v>0</v>
      </c>
      <c r="C46" s="186">
        <v>43237210</v>
      </c>
      <c r="D46" s="186">
        <v>21810187</v>
      </c>
      <c r="E46" s="186" t="s">
        <v>124</v>
      </c>
      <c r="F46" s="186">
        <v>662941.53</v>
      </c>
      <c r="G46" s="186">
        <v>-14748.88</v>
      </c>
      <c r="H46" s="186">
        <v>648192.65</v>
      </c>
      <c r="I46" s="186">
        <v>-6518.93</v>
      </c>
      <c r="J46" s="186">
        <v>0</v>
      </c>
      <c r="K46" s="186">
        <v>0</v>
      </c>
      <c r="L46" s="186">
        <v>-21267.81</v>
      </c>
      <c r="M46" s="186">
        <v>-5665.88</v>
      </c>
      <c r="N46" s="186">
        <v>11.8</v>
      </c>
      <c r="O46" s="186">
        <v>675.20069999999998</v>
      </c>
      <c r="P46" s="186" t="s">
        <v>126</v>
      </c>
      <c r="Q46" s="186">
        <v>0</v>
      </c>
      <c r="R46" s="186">
        <v>648192.65</v>
      </c>
      <c r="S46" s="186" t="s">
        <v>57</v>
      </c>
      <c r="T46" s="186">
        <v>0</v>
      </c>
      <c r="U46" s="186">
        <v>0</v>
      </c>
      <c r="V46" s="186">
        <v>20161031</v>
      </c>
      <c r="W46" s="186" t="s">
        <v>124</v>
      </c>
    </row>
    <row r="47" spans="1:23" hidden="1">
      <c r="A47" s="186"/>
      <c r="B47" s="186">
        <v>0</v>
      </c>
      <c r="C47" s="186">
        <v>45705410</v>
      </c>
      <c r="D47" s="186">
        <v>40847709</v>
      </c>
      <c r="E47" s="186" t="s">
        <v>124</v>
      </c>
      <c r="F47" s="186">
        <v>0</v>
      </c>
      <c r="G47" s="186">
        <v>0</v>
      </c>
      <c r="H47" s="186">
        <v>0</v>
      </c>
      <c r="I47" s="186">
        <v>0</v>
      </c>
      <c r="J47" s="186">
        <v>0</v>
      </c>
      <c r="K47" s="186">
        <v>0</v>
      </c>
      <c r="L47" s="186">
        <v>0</v>
      </c>
      <c r="M47" s="186">
        <v>0</v>
      </c>
      <c r="N47" s="186">
        <v>11.11</v>
      </c>
      <c r="O47" s="186">
        <v>0</v>
      </c>
      <c r="P47" s="186" t="s">
        <v>125</v>
      </c>
      <c r="Q47" s="186">
        <v>0</v>
      </c>
      <c r="R47" s="186">
        <v>0</v>
      </c>
      <c r="S47" s="186" t="s">
        <v>57</v>
      </c>
      <c r="T47" s="186">
        <v>0</v>
      </c>
      <c r="U47" s="186">
        <v>0</v>
      </c>
      <c r="V47" s="186">
        <v>20161031</v>
      </c>
      <c r="W47" s="186" t="s">
        <v>124</v>
      </c>
    </row>
    <row r="48" spans="1:23" hidden="1">
      <c r="A48" s="186"/>
      <c r="B48" s="186">
        <v>0</v>
      </c>
      <c r="C48" s="186">
        <v>28128310</v>
      </c>
      <c r="D48" s="186">
        <v>5663580</v>
      </c>
      <c r="E48" s="186" t="s">
        <v>124</v>
      </c>
      <c r="F48" s="186">
        <v>325810.64</v>
      </c>
      <c r="G48" s="186">
        <v>-6670.38</v>
      </c>
      <c r="H48" s="186">
        <v>319140.26</v>
      </c>
      <c r="I48" s="186">
        <v>-3244.53</v>
      </c>
      <c r="J48" s="186">
        <v>0</v>
      </c>
      <c r="K48" s="186">
        <v>0</v>
      </c>
      <c r="L48" s="186">
        <v>-9914.91</v>
      </c>
      <c r="M48" s="186">
        <v>0</v>
      </c>
      <c r="N48" s="186">
        <v>11.95</v>
      </c>
      <c r="O48" s="186">
        <v>332.43779999999998</v>
      </c>
      <c r="P48" s="186" t="s">
        <v>126</v>
      </c>
      <c r="Q48" s="186">
        <v>0</v>
      </c>
      <c r="R48" s="186">
        <v>319140.26</v>
      </c>
      <c r="S48" s="186" t="s">
        <v>57</v>
      </c>
      <c r="T48" s="186">
        <v>0</v>
      </c>
      <c r="U48" s="186">
        <v>0</v>
      </c>
      <c r="V48" s="186">
        <v>20161031</v>
      </c>
      <c r="W48" s="186" t="s">
        <v>124</v>
      </c>
    </row>
    <row r="49" spans="1:23" hidden="1">
      <c r="A49" s="186"/>
      <c r="B49" s="186">
        <v>0</v>
      </c>
      <c r="C49" s="186">
        <v>31888410</v>
      </c>
      <c r="D49" s="186">
        <v>25084872</v>
      </c>
      <c r="E49" s="186" t="s">
        <v>124</v>
      </c>
      <c r="F49" s="186">
        <v>0</v>
      </c>
      <c r="G49" s="186">
        <v>0</v>
      </c>
      <c r="H49" s="186">
        <v>0</v>
      </c>
      <c r="I49" s="186">
        <v>0</v>
      </c>
      <c r="J49" s="186">
        <v>0</v>
      </c>
      <c r="K49" s="186">
        <v>0</v>
      </c>
      <c r="L49" s="186">
        <v>0</v>
      </c>
      <c r="M49" s="186">
        <v>0</v>
      </c>
      <c r="N49" s="186">
        <v>11.8</v>
      </c>
      <c r="O49" s="186">
        <v>0</v>
      </c>
      <c r="P49" s="186" t="s">
        <v>125</v>
      </c>
      <c r="Q49" s="186">
        <v>0</v>
      </c>
      <c r="R49" s="186">
        <v>0</v>
      </c>
      <c r="S49" s="186" t="s">
        <v>57</v>
      </c>
      <c r="T49" s="186">
        <v>0</v>
      </c>
      <c r="U49" s="186">
        <v>0</v>
      </c>
      <c r="V49" s="186">
        <v>20161031</v>
      </c>
      <c r="W49" s="186" t="s">
        <v>124</v>
      </c>
    </row>
    <row r="50" spans="1:23" hidden="1">
      <c r="A50" s="186"/>
      <c r="B50" s="186">
        <v>0</v>
      </c>
      <c r="C50" s="186">
        <v>46584510</v>
      </c>
      <c r="D50" s="186">
        <v>40717134</v>
      </c>
      <c r="E50" s="186" t="s">
        <v>124</v>
      </c>
      <c r="F50" s="186">
        <v>451563.86</v>
      </c>
      <c r="G50" s="186">
        <v>0</v>
      </c>
      <c r="H50" s="186">
        <v>451563.86</v>
      </c>
      <c r="I50" s="186">
        <v>0</v>
      </c>
      <c r="J50" s="186">
        <v>0</v>
      </c>
      <c r="K50" s="186">
        <v>0</v>
      </c>
      <c r="L50" s="186">
        <v>0</v>
      </c>
      <c r="M50" s="186">
        <v>0</v>
      </c>
      <c r="N50" s="186">
        <v>11.1</v>
      </c>
      <c r="O50" s="186">
        <v>470.37900000000002</v>
      </c>
      <c r="P50" s="186" t="s">
        <v>126</v>
      </c>
      <c r="Q50" s="186">
        <v>1</v>
      </c>
      <c r="R50" s="186">
        <v>428596.34</v>
      </c>
      <c r="S50" s="186" t="s">
        <v>61</v>
      </c>
      <c r="T50" s="186">
        <v>20160801</v>
      </c>
      <c r="U50" s="186">
        <v>4</v>
      </c>
      <c r="V50" s="186">
        <v>20161031</v>
      </c>
      <c r="W50" s="186" t="s">
        <v>124</v>
      </c>
    </row>
    <row r="51" spans="1:23" hidden="1">
      <c r="A51" s="186"/>
      <c r="B51" s="186">
        <v>0</v>
      </c>
      <c r="C51" s="186">
        <v>36088510</v>
      </c>
      <c r="D51" s="186">
        <v>26971392</v>
      </c>
      <c r="E51" s="186" t="s">
        <v>124</v>
      </c>
      <c r="F51" s="186">
        <v>0</v>
      </c>
      <c r="G51" s="186">
        <v>0</v>
      </c>
      <c r="H51" s="186">
        <v>0</v>
      </c>
      <c r="I51" s="186">
        <v>0</v>
      </c>
      <c r="J51" s="186">
        <v>0</v>
      </c>
      <c r="K51" s="186">
        <v>0</v>
      </c>
      <c r="L51" s="186">
        <v>0</v>
      </c>
      <c r="M51" s="186">
        <v>0</v>
      </c>
      <c r="N51" s="186">
        <v>11.8</v>
      </c>
      <c r="O51" s="186">
        <v>0</v>
      </c>
      <c r="P51" s="186" t="s">
        <v>125</v>
      </c>
      <c r="Q51" s="186">
        <v>0</v>
      </c>
      <c r="R51" s="186">
        <v>0</v>
      </c>
      <c r="S51" s="186" t="s">
        <v>57</v>
      </c>
      <c r="T51" s="186">
        <v>0</v>
      </c>
      <c r="U51" s="186">
        <v>0</v>
      </c>
      <c r="V51" s="186">
        <v>20161031</v>
      </c>
      <c r="W51" s="186" t="s">
        <v>124</v>
      </c>
    </row>
    <row r="52" spans="1:23" hidden="1">
      <c r="A52" s="186"/>
      <c r="B52" s="186">
        <v>0</v>
      </c>
      <c r="C52" s="186">
        <v>35299410</v>
      </c>
      <c r="D52" s="186">
        <v>33802646</v>
      </c>
      <c r="E52" s="186" t="s">
        <v>124</v>
      </c>
      <c r="F52" s="186">
        <v>0</v>
      </c>
      <c r="G52" s="186">
        <v>0</v>
      </c>
      <c r="H52" s="186">
        <v>0</v>
      </c>
      <c r="I52" s="186">
        <v>0</v>
      </c>
      <c r="J52" s="186">
        <v>0</v>
      </c>
      <c r="K52" s="186">
        <v>0</v>
      </c>
      <c r="L52" s="186">
        <v>0</v>
      </c>
      <c r="M52" s="186">
        <v>0</v>
      </c>
      <c r="N52" s="186">
        <v>11.8</v>
      </c>
      <c r="O52" s="186">
        <v>0</v>
      </c>
      <c r="P52" s="186" t="s">
        <v>125</v>
      </c>
      <c r="Q52" s="186">
        <v>0</v>
      </c>
      <c r="R52" s="186">
        <v>0</v>
      </c>
      <c r="S52" s="186" t="s">
        <v>57</v>
      </c>
      <c r="T52" s="186">
        <v>0</v>
      </c>
      <c r="U52" s="186">
        <v>0</v>
      </c>
      <c r="V52" s="186">
        <v>20161031</v>
      </c>
      <c r="W52" s="186" t="s">
        <v>124</v>
      </c>
    </row>
    <row r="53" spans="1:23" hidden="1">
      <c r="A53" s="186"/>
      <c r="B53" s="186">
        <v>0</v>
      </c>
      <c r="C53" s="186">
        <v>40202710</v>
      </c>
      <c r="D53" s="186">
        <v>39298304</v>
      </c>
      <c r="E53" s="186" t="s">
        <v>124</v>
      </c>
      <c r="F53" s="186">
        <v>0</v>
      </c>
      <c r="G53" s="186">
        <v>0</v>
      </c>
      <c r="H53" s="186">
        <v>0</v>
      </c>
      <c r="I53" s="186">
        <v>0</v>
      </c>
      <c r="J53" s="186">
        <v>0</v>
      </c>
      <c r="K53" s="186">
        <v>0</v>
      </c>
      <c r="L53" s="186">
        <v>0</v>
      </c>
      <c r="M53" s="186">
        <v>0</v>
      </c>
      <c r="N53" s="186">
        <v>11.8</v>
      </c>
      <c r="O53" s="186">
        <v>0</v>
      </c>
      <c r="P53" s="186" t="s">
        <v>125</v>
      </c>
      <c r="Q53" s="186">
        <v>0</v>
      </c>
      <c r="R53" s="186">
        <v>0</v>
      </c>
      <c r="S53" s="186" t="s">
        <v>57</v>
      </c>
      <c r="T53" s="186">
        <v>0</v>
      </c>
      <c r="U53" s="186">
        <v>0</v>
      </c>
      <c r="V53" s="186">
        <v>20161031</v>
      </c>
      <c r="W53" s="186" t="s">
        <v>124</v>
      </c>
    </row>
    <row r="54" spans="1:23" hidden="1">
      <c r="A54" s="186"/>
      <c r="B54" s="186">
        <v>0</v>
      </c>
      <c r="C54" s="186">
        <v>43238510</v>
      </c>
      <c r="D54" s="186">
        <v>39374802</v>
      </c>
      <c r="E54" s="186" t="s">
        <v>124</v>
      </c>
      <c r="F54" s="186">
        <v>772986.35</v>
      </c>
      <c r="G54" s="186">
        <v>-14606.05</v>
      </c>
      <c r="H54" s="186">
        <v>758380.3</v>
      </c>
      <c r="I54" s="186">
        <v>-7100.34</v>
      </c>
      <c r="J54" s="186">
        <v>0</v>
      </c>
      <c r="K54" s="186">
        <v>0</v>
      </c>
      <c r="L54" s="186">
        <v>-21706.39</v>
      </c>
      <c r="M54" s="186">
        <v>0</v>
      </c>
      <c r="N54" s="186">
        <v>11.1</v>
      </c>
      <c r="O54" s="186">
        <v>789.97950000000003</v>
      </c>
      <c r="P54" s="186" t="s">
        <v>126</v>
      </c>
      <c r="Q54" s="186">
        <v>0</v>
      </c>
      <c r="R54" s="186">
        <v>758380.3</v>
      </c>
      <c r="S54" s="186" t="s">
        <v>57</v>
      </c>
      <c r="T54" s="186">
        <v>0</v>
      </c>
      <c r="U54" s="186">
        <v>0</v>
      </c>
      <c r="V54" s="186">
        <v>20161031</v>
      </c>
      <c r="W54" s="186" t="s">
        <v>124</v>
      </c>
    </row>
    <row r="55" spans="1:23" hidden="1">
      <c r="A55" s="186"/>
      <c r="B55" s="186">
        <v>0</v>
      </c>
      <c r="C55" s="186">
        <v>50864710</v>
      </c>
      <c r="D55" s="186">
        <v>25542442</v>
      </c>
      <c r="E55" s="186" t="s">
        <v>124</v>
      </c>
      <c r="F55" s="186">
        <v>721214.16</v>
      </c>
      <c r="G55" s="186">
        <v>0</v>
      </c>
      <c r="H55" s="186">
        <v>721214.16</v>
      </c>
      <c r="I55" s="186">
        <v>0</v>
      </c>
      <c r="J55" s="186">
        <v>0</v>
      </c>
      <c r="K55" s="186">
        <v>0</v>
      </c>
      <c r="L55" s="186">
        <v>0</v>
      </c>
      <c r="M55" s="186">
        <v>0</v>
      </c>
      <c r="N55" s="186">
        <v>11.375</v>
      </c>
      <c r="O55" s="186">
        <v>751.26480000000004</v>
      </c>
      <c r="P55" s="186" t="s">
        <v>126</v>
      </c>
      <c r="Q55" s="186">
        <v>1</v>
      </c>
      <c r="R55" s="186">
        <v>513875.68</v>
      </c>
      <c r="S55" s="186" t="s">
        <v>64</v>
      </c>
      <c r="T55" s="186">
        <v>20121031</v>
      </c>
      <c r="U55" s="186">
        <v>49</v>
      </c>
      <c r="V55" s="186">
        <v>20161031</v>
      </c>
      <c r="W55" s="186" t="s">
        <v>124</v>
      </c>
    </row>
    <row r="56" spans="1:23" hidden="1">
      <c r="A56" s="186"/>
      <c r="B56" s="186">
        <v>0</v>
      </c>
      <c r="C56" s="186">
        <v>43053810</v>
      </c>
      <c r="D56" s="186">
        <v>17463014</v>
      </c>
      <c r="E56" s="186" t="s">
        <v>124</v>
      </c>
      <c r="F56" s="186">
        <v>0</v>
      </c>
      <c r="G56" s="186">
        <v>0</v>
      </c>
      <c r="H56" s="186">
        <v>0</v>
      </c>
      <c r="I56" s="186">
        <v>0</v>
      </c>
      <c r="J56" s="186">
        <v>0</v>
      </c>
      <c r="K56" s="186">
        <v>0</v>
      </c>
      <c r="L56" s="186">
        <v>0</v>
      </c>
      <c r="M56" s="186">
        <v>0</v>
      </c>
      <c r="N56" s="186">
        <v>11.8</v>
      </c>
      <c r="O56" s="186">
        <v>0</v>
      </c>
      <c r="P56" s="186" t="s">
        <v>125</v>
      </c>
      <c r="Q56" s="186">
        <v>0</v>
      </c>
      <c r="R56" s="186">
        <v>0</v>
      </c>
      <c r="S56" s="186" t="s">
        <v>57</v>
      </c>
      <c r="T56" s="186">
        <v>0</v>
      </c>
      <c r="U56" s="186">
        <v>0</v>
      </c>
      <c r="V56" s="186">
        <v>20161031</v>
      </c>
      <c r="W56" s="186" t="s">
        <v>124</v>
      </c>
    </row>
    <row r="57" spans="1:23" hidden="1">
      <c r="A57" s="186"/>
      <c r="B57" s="186">
        <v>0</v>
      </c>
      <c r="C57" s="186">
        <v>52887710</v>
      </c>
      <c r="D57" s="186">
        <v>38978116</v>
      </c>
      <c r="E57" s="186" t="s">
        <v>124</v>
      </c>
      <c r="F57" s="186">
        <v>1589495.59</v>
      </c>
      <c r="G57" s="186">
        <v>0</v>
      </c>
      <c r="H57" s="186">
        <v>1589495.59</v>
      </c>
      <c r="I57" s="186">
        <v>0</v>
      </c>
      <c r="J57" s="186">
        <v>0</v>
      </c>
      <c r="K57" s="186">
        <v>0</v>
      </c>
      <c r="L57" s="186">
        <v>0</v>
      </c>
      <c r="M57" s="186">
        <v>0</v>
      </c>
      <c r="N57" s="186">
        <v>12.435</v>
      </c>
      <c r="O57" s="186">
        <v>1655.7246</v>
      </c>
      <c r="P57" s="186" t="s">
        <v>126</v>
      </c>
      <c r="Q57" s="186">
        <v>0</v>
      </c>
      <c r="R57" s="186">
        <v>1553179.31</v>
      </c>
      <c r="S57" s="186" t="s">
        <v>59</v>
      </c>
      <c r="T57" s="186">
        <v>20160930</v>
      </c>
      <c r="U57" s="186">
        <v>2</v>
      </c>
      <c r="V57" s="186">
        <v>20161031</v>
      </c>
      <c r="W57" s="186" t="s">
        <v>124</v>
      </c>
    </row>
    <row r="58" spans="1:23" hidden="1">
      <c r="A58" s="186"/>
      <c r="B58" s="186">
        <v>0</v>
      </c>
      <c r="C58" s="186">
        <v>35760810</v>
      </c>
      <c r="D58" s="186">
        <v>32546418</v>
      </c>
      <c r="E58" s="186" t="s">
        <v>124</v>
      </c>
      <c r="F58" s="186">
        <v>0</v>
      </c>
      <c r="G58" s="186">
        <v>0</v>
      </c>
      <c r="H58" s="186">
        <v>0</v>
      </c>
      <c r="I58" s="186">
        <v>0</v>
      </c>
      <c r="J58" s="186">
        <v>0</v>
      </c>
      <c r="K58" s="186">
        <v>0</v>
      </c>
      <c r="L58" s="186">
        <v>0</v>
      </c>
      <c r="M58" s="186">
        <v>0</v>
      </c>
      <c r="N58" s="186">
        <v>10.845000000000001</v>
      </c>
      <c r="O58" s="186">
        <v>0</v>
      </c>
      <c r="P58" s="186" t="s">
        <v>125</v>
      </c>
      <c r="Q58" s="186">
        <v>0</v>
      </c>
      <c r="R58" s="186">
        <v>0</v>
      </c>
      <c r="S58" s="186" t="s">
        <v>57</v>
      </c>
      <c r="T58" s="186">
        <v>0</v>
      </c>
      <c r="U58" s="186">
        <v>0</v>
      </c>
      <c r="V58" s="186">
        <v>20161031</v>
      </c>
      <c r="W58" s="186" t="s">
        <v>124</v>
      </c>
    </row>
    <row r="59" spans="1:23" hidden="1">
      <c r="A59" s="186"/>
      <c r="B59" s="186">
        <v>0</v>
      </c>
      <c r="C59" s="186">
        <v>42076810</v>
      </c>
      <c r="D59" s="186">
        <v>24896750</v>
      </c>
      <c r="E59" s="186" t="s">
        <v>124</v>
      </c>
      <c r="F59" s="186">
        <v>479177.05</v>
      </c>
      <c r="G59" s="186">
        <v>-14499.52</v>
      </c>
      <c r="H59" s="186">
        <v>464677.53</v>
      </c>
      <c r="I59" s="186">
        <v>-4711.91</v>
      </c>
      <c r="J59" s="186">
        <v>0</v>
      </c>
      <c r="K59" s="186">
        <v>0</v>
      </c>
      <c r="L59" s="186">
        <v>-19211.43</v>
      </c>
      <c r="M59" s="186">
        <v>-5665.23</v>
      </c>
      <c r="N59" s="186">
        <v>11.8</v>
      </c>
      <c r="O59" s="186">
        <v>484.03910000000002</v>
      </c>
      <c r="P59" s="186" t="s">
        <v>126</v>
      </c>
      <c r="Q59" s="186">
        <v>0</v>
      </c>
      <c r="R59" s="186">
        <v>464677.53</v>
      </c>
      <c r="S59" s="186" t="s">
        <v>57</v>
      </c>
      <c r="T59" s="186">
        <v>0</v>
      </c>
      <c r="U59" s="186">
        <v>0</v>
      </c>
      <c r="V59" s="186">
        <v>20161031</v>
      </c>
      <c r="W59" s="186" t="s">
        <v>124</v>
      </c>
    </row>
    <row r="60" spans="1:23" hidden="1">
      <c r="A60" s="186"/>
      <c r="B60" s="186">
        <v>0</v>
      </c>
      <c r="C60" s="186">
        <v>46188810</v>
      </c>
      <c r="D60" s="186">
        <v>21020299</v>
      </c>
      <c r="E60" s="186" t="s">
        <v>124</v>
      </c>
      <c r="F60" s="186">
        <v>0</v>
      </c>
      <c r="G60" s="186">
        <v>0</v>
      </c>
      <c r="H60" s="186">
        <v>0</v>
      </c>
      <c r="I60" s="186">
        <v>0</v>
      </c>
      <c r="J60" s="186">
        <v>0</v>
      </c>
      <c r="K60" s="186">
        <v>0</v>
      </c>
      <c r="L60" s="186">
        <v>0</v>
      </c>
      <c r="M60" s="186">
        <v>0</v>
      </c>
      <c r="N60" s="186">
        <v>11.8</v>
      </c>
      <c r="O60" s="186">
        <v>0</v>
      </c>
      <c r="P60" s="186" t="s">
        <v>125</v>
      </c>
      <c r="Q60" s="186">
        <v>0</v>
      </c>
      <c r="R60" s="186">
        <v>0</v>
      </c>
      <c r="S60" s="186" t="s">
        <v>57</v>
      </c>
      <c r="T60" s="186">
        <v>0</v>
      </c>
      <c r="U60" s="186">
        <v>0</v>
      </c>
      <c r="V60" s="186">
        <v>20161031</v>
      </c>
      <c r="W60" s="186" t="s">
        <v>124</v>
      </c>
    </row>
    <row r="61" spans="1:23" hidden="1">
      <c r="A61" s="186"/>
      <c r="B61" s="186">
        <v>0</v>
      </c>
      <c r="C61" s="186">
        <v>37678910</v>
      </c>
      <c r="D61" s="186">
        <v>37976627</v>
      </c>
      <c r="E61" s="186" t="s">
        <v>124</v>
      </c>
      <c r="F61" s="186">
        <v>338500.31</v>
      </c>
      <c r="G61" s="186">
        <v>-14499.51</v>
      </c>
      <c r="H61" s="186">
        <v>324000.8</v>
      </c>
      <c r="I61" s="186">
        <v>-3328.59</v>
      </c>
      <c r="J61" s="186">
        <v>0</v>
      </c>
      <c r="K61" s="186">
        <v>0</v>
      </c>
      <c r="L61" s="186">
        <v>-17828.099999999999</v>
      </c>
      <c r="M61" s="186">
        <v>-5665.88</v>
      </c>
      <c r="N61" s="186">
        <v>11.8</v>
      </c>
      <c r="O61" s="186">
        <v>337.50080000000003</v>
      </c>
      <c r="P61" s="186" t="s">
        <v>126</v>
      </c>
      <c r="Q61" s="186">
        <v>0</v>
      </c>
      <c r="R61" s="186">
        <v>324000.8</v>
      </c>
      <c r="S61" s="186" t="s">
        <v>57</v>
      </c>
      <c r="T61" s="186">
        <v>0</v>
      </c>
      <c r="U61" s="186">
        <v>0</v>
      </c>
      <c r="V61" s="186">
        <v>20161031</v>
      </c>
      <c r="W61" s="186" t="s">
        <v>124</v>
      </c>
    </row>
    <row r="62" spans="1:23" hidden="1">
      <c r="A62" s="186"/>
      <c r="B62" s="186">
        <v>0</v>
      </c>
      <c r="C62" s="186">
        <v>31839810</v>
      </c>
      <c r="D62" s="186">
        <v>20012902</v>
      </c>
      <c r="E62" s="186" t="s">
        <v>124</v>
      </c>
      <c r="F62" s="186">
        <v>192328.81</v>
      </c>
      <c r="G62" s="186">
        <v>-5057.03</v>
      </c>
      <c r="H62" s="186">
        <v>187271.78</v>
      </c>
      <c r="I62" s="186">
        <v>-1891.23</v>
      </c>
      <c r="J62" s="186">
        <v>0</v>
      </c>
      <c r="K62" s="186">
        <v>0</v>
      </c>
      <c r="L62" s="186">
        <v>-6948.26</v>
      </c>
      <c r="M62" s="186">
        <v>0</v>
      </c>
      <c r="N62" s="186">
        <v>11.8</v>
      </c>
      <c r="O62" s="186">
        <v>195.07480000000001</v>
      </c>
      <c r="P62" s="186" t="s">
        <v>126</v>
      </c>
      <c r="Q62" s="186">
        <v>0</v>
      </c>
      <c r="R62" s="186">
        <v>187271.78</v>
      </c>
      <c r="S62" s="186" t="s">
        <v>57</v>
      </c>
      <c r="T62" s="186">
        <v>0</v>
      </c>
      <c r="U62" s="186">
        <v>0</v>
      </c>
      <c r="V62" s="186">
        <v>20161031</v>
      </c>
      <c r="W62" s="186" t="s">
        <v>124</v>
      </c>
    </row>
    <row r="63" spans="1:23" hidden="1">
      <c r="A63" s="186"/>
      <c r="B63" s="186">
        <v>0</v>
      </c>
      <c r="C63" s="186">
        <v>47641910</v>
      </c>
      <c r="D63" s="186">
        <v>37636550</v>
      </c>
      <c r="E63" s="186" t="s">
        <v>124</v>
      </c>
      <c r="F63" s="186">
        <v>209248.6</v>
      </c>
      <c r="G63" s="186">
        <v>-2326.16</v>
      </c>
      <c r="H63" s="186">
        <v>206922.44</v>
      </c>
      <c r="I63" s="186">
        <v>-2168.34</v>
      </c>
      <c r="J63" s="186">
        <v>0</v>
      </c>
      <c r="K63" s="186">
        <v>0</v>
      </c>
      <c r="L63" s="186">
        <v>-4494.5</v>
      </c>
      <c r="M63" s="186">
        <v>-101.49</v>
      </c>
      <c r="N63" s="186">
        <v>12.435</v>
      </c>
      <c r="O63" s="186">
        <v>215.54419999999999</v>
      </c>
      <c r="P63" s="186" t="s">
        <v>126</v>
      </c>
      <c r="Q63" s="186">
        <v>0</v>
      </c>
      <c r="R63" s="186">
        <v>206922.44</v>
      </c>
      <c r="S63" s="186" t="s">
        <v>57</v>
      </c>
      <c r="T63" s="186">
        <v>0</v>
      </c>
      <c r="U63" s="186">
        <v>0</v>
      </c>
      <c r="V63" s="186">
        <v>20161031</v>
      </c>
      <c r="W63" s="186" t="s">
        <v>124</v>
      </c>
    </row>
    <row r="64" spans="1:23" hidden="1">
      <c r="A64" s="186"/>
      <c r="B64" s="186">
        <v>0</v>
      </c>
      <c r="C64" s="186">
        <v>52887910</v>
      </c>
      <c r="D64" s="186">
        <v>5703793</v>
      </c>
      <c r="E64" s="186" t="s">
        <v>124</v>
      </c>
      <c r="F64" s="186">
        <v>406429.72</v>
      </c>
      <c r="G64" s="186">
        <v>0</v>
      </c>
      <c r="H64" s="186">
        <v>406429.72</v>
      </c>
      <c r="I64" s="186">
        <v>0</v>
      </c>
      <c r="J64" s="186">
        <v>0</v>
      </c>
      <c r="K64" s="186">
        <v>0</v>
      </c>
      <c r="L64" s="186">
        <v>0</v>
      </c>
      <c r="M64" s="186">
        <v>0</v>
      </c>
      <c r="N64" s="186">
        <v>11.904999999999999</v>
      </c>
      <c r="O64" s="186">
        <v>423.36430000000001</v>
      </c>
      <c r="P64" s="186" t="s">
        <v>126</v>
      </c>
      <c r="Q64" s="186">
        <v>1</v>
      </c>
      <c r="R64" s="186">
        <v>347850.86</v>
      </c>
      <c r="S64" s="186" t="s">
        <v>64</v>
      </c>
      <c r="T64" s="186">
        <v>20150430</v>
      </c>
      <c r="U64" s="186">
        <v>19</v>
      </c>
      <c r="V64" s="186">
        <v>20161031</v>
      </c>
      <c r="W64" s="186" t="s">
        <v>124</v>
      </c>
    </row>
    <row r="65" spans="1:23" hidden="1">
      <c r="A65" s="186"/>
      <c r="B65" s="186">
        <v>0</v>
      </c>
      <c r="C65" s="186">
        <v>46491120</v>
      </c>
      <c r="D65" s="186">
        <v>32369365</v>
      </c>
      <c r="E65" s="186" t="s">
        <v>124</v>
      </c>
      <c r="F65" s="186">
        <v>0</v>
      </c>
      <c r="G65" s="186">
        <v>0</v>
      </c>
      <c r="H65" s="186">
        <v>0</v>
      </c>
      <c r="I65" s="186">
        <v>0</v>
      </c>
      <c r="J65" s="186">
        <v>0</v>
      </c>
      <c r="K65" s="186">
        <v>0</v>
      </c>
      <c r="L65" s="186">
        <v>0</v>
      </c>
      <c r="M65" s="186">
        <v>0</v>
      </c>
      <c r="N65" s="186">
        <v>10.845000000000001</v>
      </c>
      <c r="O65" s="186">
        <v>0</v>
      </c>
      <c r="P65" s="186" t="s">
        <v>125</v>
      </c>
      <c r="Q65" s="186">
        <v>0</v>
      </c>
      <c r="R65" s="186">
        <v>0</v>
      </c>
      <c r="S65" s="186" t="s">
        <v>57</v>
      </c>
      <c r="T65" s="186">
        <v>0</v>
      </c>
      <c r="U65" s="186">
        <v>0</v>
      </c>
      <c r="V65" s="186">
        <v>20161031</v>
      </c>
      <c r="W65" s="186" t="s">
        <v>124</v>
      </c>
    </row>
    <row r="66" spans="1:23" hidden="1">
      <c r="A66" s="186"/>
      <c r="B66" s="186">
        <v>0</v>
      </c>
      <c r="C66" s="186">
        <v>35911020</v>
      </c>
      <c r="D66" s="186">
        <v>26984179</v>
      </c>
      <c r="E66" s="186" t="s">
        <v>124</v>
      </c>
      <c r="F66" s="186">
        <v>0</v>
      </c>
      <c r="G66" s="186">
        <v>0</v>
      </c>
      <c r="H66" s="186">
        <v>0</v>
      </c>
      <c r="I66" s="186">
        <v>0</v>
      </c>
      <c r="J66" s="186">
        <v>0</v>
      </c>
      <c r="K66" s="186">
        <v>0</v>
      </c>
      <c r="L66" s="186">
        <v>0</v>
      </c>
      <c r="M66" s="186">
        <v>0</v>
      </c>
      <c r="N66" s="186">
        <v>11.64</v>
      </c>
      <c r="O66" s="186">
        <v>0</v>
      </c>
      <c r="P66" s="186" t="s">
        <v>125</v>
      </c>
      <c r="Q66" s="186">
        <v>0</v>
      </c>
      <c r="R66" s="186">
        <v>0</v>
      </c>
      <c r="S66" s="186" t="s">
        <v>57</v>
      </c>
      <c r="T66" s="186">
        <v>0</v>
      </c>
      <c r="U66" s="186">
        <v>0</v>
      </c>
      <c r="V66" s="186">
        <v>20161031</v>
      </c>
      <c r="W66" s="186" t="s">
        <v>124</v>
      </c>
    </row>
    <row r="67" spans="1:23" hidden="1">
      <c r="A67" s="186"/>
      <c r="B67" s="186">
        <v>0</v>
      </c>
      <c r="C67" s="186">
        <v>34260220</v>
      </c>
      <c r="D67" s="186">
        <v>14004558</v>
      </c>
      <c r="E67" s="186" t="s">
        <v>124</v>
      </c>
      <c r="F67" s="186">
        <v>0</v>
      </c>
      <c r="G67" s="186">
        <v>0</v>
      </c>
      <c r="H67" s="186">
        <v>0</v>
      </c>
      <c r="I67" s="186">
        <v>0</v>
      </c>
      <c r="J67" s="186">
        <v>0</v>
      </c>
      <c r="K67" s="186">
        <v>0</v>
      </c>
      <c r="L67" s="186">
        <v>0</v>
      </c>
      <c r="M67" s="186">
        <v>0</v>
      </c>
      <c r="N67" s="186">
        <v>11.8</v>
      </c>
      <c r="O67" s="186">
        <v>0</v>
      </c>
      <c r="P67" s="186" t="s">
        <v>125</v>
      </c>
      <c r="Q67" s="186">
        <v>0</v>
      </c>
      <c r="R67" s="186">
        <v>0</v>
      </c>
      <c r="S67" s="186" t="s">
        <v>57</v>
      </c>
      <c r="T67" s="186">
        <v>0</v>
      </c>
      <c r="U67" s="186">
        <v>0</v>
      </c>
      <c r="V67" s="186">
        <v>20161031</v>
      </c>
      <c r="W67" s="186" t="s">
        <v>124</v>
      </c>
    </row>
    <row r="68" spans="1:23" hidden="1">
      <c r="A68" s="186"/>
      <c r="B68" s="186">
        <v>0</v>
      </c>
      <c r="C68" s="186">
        <v>43945220</v>
      </c>
      <c r="D68" s="186">
        <v>39271372</v>
      </c>
      <c r="E68" s="186" t="s">
        <v>124</v>
      </c>
      <c r="F68" s="186">
        <v>0</v>
      </c>
      <c r="G68" s="186">
        <v>0</v>
      </c>
      <c r="H68" s="186">
        <v>0</v>
      </c>
      <c r="I68" s="186">
        <v>0</v>
      </c>
      <c r="J68" s="186">
        <v>0</v>
      </c>
      <c r="K68" s="186">
        <v>0</v>
      </c>
      <c r="L68" s="186">
        <v>0</v>
      </c>
      <c r="M68" s="186">
        <v>0</v>
      </c>
      <c r="N68" s="186">
        <v>11.8</v>
      </c>
      <c r="O68" s="186">
        <v>0</v>
      </c>
      <c r="P68" s="186" t="s">
        <v>125</v>
      </c>
      <c r="Q68" s="186">
        <v>0</v>
      </c>
      <c r="R68" s="186">
        <v>0</v>
      </c>
      <c r="S68" s="186" t="s">
        <v>57</v>
      </c>
      <c r="T68" s="186">
        <v>0</v>
      </c>
      <c r="U68" s="186">
        <v>0</v>
      </c>
      <c r="V68" s="186">
        <v>20161031</v>
      </c>
      <c r="W68" s="186" t="s">
        <v>124</v>
      </c>
    </row>
    <row r="69" spans="1:23" hidden="1">
      <c r="A69" s="186"/>
      <c r="B69" s="186">
        <v>0</v>
      </c>
      <c r="C69" s="186">
        <v>51335220</v>
      </c>
      <c r="D69" s="186">
        <v>24313040</v>
      </c>
      <c r="E69" s="186" t="s">
        <v>124</v>
      </c>
      <c r="F69" s="186">
        <v>522583.59</v>
      </c>
      <c r="G69" s="186">
        <v>-5543.42</v>
      </c>
      <c r="H69" s="186">
        <v>517040.17</v>
      </c>
      <c r="I69" s="186">
        <v>-5184.46</v>
      </c>
      <c r="J69" s="186">
        <v>0</v>
      </c>
      <c r="K69" s="186">
        <v>0</v>
      </c>
      <c r="L69" s="186">
        <v>-10727.88</v>
      </c>
      <c r="M69" s="186">
        <v>-232.43</v>
      </c>
      <c r="N69" s="186">
        <v>11.904999999999999</v>
      </c>
      <c r="O69" s="186">
        <v>538.58349999999996</v>
      </c>
      <c r="P69" s="186" t="s">
        <v>126</v>
      </c>
      <c r="Q69" s="186">
        <v>0</v>
      </c>
      <c r="R69" s="186">
        <v>517040.17</v>
      </c>
      <c r="S69" s="186" t="s">
        <v>57</v>
      </c>
      <c r="T69" s="186">
        <v>0</v>
      </c>
      <c r="U69" s="186">
        <v>0</v>
      </c>
      <c r="V69" s="186">
        <v>20161031</v>
      </c>
      <c r="W69" s="186" t="s">
        <v>124</v>
      </c>
    </row>
    <row r="70" spans="1:23" hidden="1">
      <c r="A70" s="186"/>
      <c r="B70" s="186">
        <v>0</v>
      </c>
      <c r="C70" s="186">
        <v>45999020</v>
      </c>
      <c r="D70" s="186">
        <v>25301985</v>
      </c>
      <c r="E70" s="186" t="s">
        <v>124</v>
      </c>
      <c r="F70" s="186">
        <v>0</v>
      </c>
      <c r="G70" s="186">
        <v>0</v>
      </c>
      <c r="H70" s="186">
        <v>0</v>
      </c>
      <c r="I70" s="186">
        <v>0</v>
      </c>
      <c r="J70" s="186">
        <v>0</v>
      </c>
      <c r="K70" s="186">
        <v>0</v>
      </c>
      <c r="L70" s="186">
        <v>0</v>
      </c>
      <c r="M70" s="186">
        <v>0</v>
      </c>
      <c r="N70" s="186">
        <v>11.1</v>
      </c>
      <c r="O70" s="186">
        <v>0</v>
      </c>
      <c r="P70" s="186" t="s">
        <v>125</v>
      </c>
      <c r="Q70" s="186">
        <v>0</v>
      </c>
      <c r="R70" s="186">
        <v>0</v>
      </c>
      <c r="S70" s="186" t="s">
        <v>57</v>
      </c>
      <c r="T70" s="186">
        <v>0</v>
      </c>
      <c r="U70" s="186">
        <v>0</v>
      </c>
      <c r="V70" s="186">
        <v>20161031</v>
      </c>
      <c r="W70" s="186" t="s">
        <v>124</v>
      </c>
    </row>
    <row r="71" spans="1:23" hidden="1">
      <c r="A71" s="186"/>
      <c r="B71" s="186">
        <v>0</v>
      </c>
      <c r="C71" s="186">
        <v>34419220</v>
      </c>
      <c r="D71" s="186">
        <v>24385281</v>
      </c>
      <c r="E71" s="186" t="s">
        <v>124</v>
      </c>
      <c r="F71" s="186">
        <v>0</v>
      </c>
      <c r="G71" s="186">
        <v>0</v>
      </c>
      <c r="H71" s="186">
        <v>0</v>
      </c>
      <c r="I71" s="186">
        <v>0</v>
      </c>
      <c r="J71" s="186">
        <v>0</v>
      </c>
      <c r="K71" s="186">
        <v>0</v>
      </c>
      <c r="L71" s="186">
        <v>0</v>
      </c>
      <c r="M71" s="186">
        <v>0</v>
      </c>
      <c r="N71" s="186">
        <v>11.8</v>
      </c>
      <c r="O71" s="186">
        <v>0</v>
      </c>
      <c r="P71" s="186" t="s">
        <v>125</v>
      </c>
      <c r="Q71" s="186">
        <v>0</v>
      </c>
      <c r="R71" s="186">
        <v>0</v>
      </c>
      <c r="S71" s="186" t="s">
        <v>57</v>
      </c>
      <c r="T71" s="186">
        <v>0</v>
      </c>
      <c r="U71" s="186">
        <v>0</v>
      </c>
      <c r="V71" s="186">
        <v>20161031</v>
      </c>
      <c r="W71" s="186" t="s">
        <v>124</v>
      </c>
    </row>
    <row r="72" spans="1:23" hidden="1">
      <c r="A72" s="186"/>
      <c r="B72" s="186">
        <v>0</v>
      </c>
      <c r="C72" s="186">
        <v>38755320</v>
      </c>
      <c r="D72" s="186">
        <v>9433867</v>
      </c>
      <c r="E72" s="186" t="s">
        <v>124</v>
      </c>
      <c r="F72" s="186">
        <v>368125.09</v>
      </c>
      <c r="G72" s="186">
        <v>-4138.42</v>
      </c>
      <c r="H72" s="186">
        <v>363986.67</v>
      </c>
      <c r="I72" s="186">
        <v>-3619.9</v>
      </c>
      <c r="J72" s="186">
        <v>0</v>
      </c>
      <c r="K72" s="186">
        <v>0</v>
      </c>
      <c r="L72" s="186">
        <v>-7758.32</v>
      </c>
      <c r="M72" s="186">
        <v>-973.81</v>
      </c>
      <c r="N72" s="186">
        <v>11.8</v>
      </c>
      <c r="O72" s="186">
        <v>379.15280000000001</v>
      </c>
      <c r="P72" s="186" t="s">
        <v>126</v>
      </c>
      <c r="Q72" s="186">
        <v>0</v>
      </c>
      <c r="R72" s="186">
        <v>363986.67</v>
      </c>
      <c r="S72" s="186" t="s">
        <v>57</v>
      </c>
      <c r="T72" s="186">
        <v>0</v>
      </c>
      <c r="U72" s="186">
        <v>0</v>
      </c>
      <c r="V72" s="186">
        <v>20161031</v>
      </c>
      <c r="W72" s="186" t="s">
        <v>124</v>
      </c>
    </row>
    <row r="73" spans="1:23" hidden="1">
      <c r="A73" s="186"/>
      <c r="B73" s="186">
        <v>0</v>
      </c>
      <c r="C73" s="186">
        <v>26045320</v>
      </c>
      <c r="D73" s="186">
        <v>22571679</v>
      </c>
      <c r="E73" s="186" t="s">
        <v>124</v>
      </c>
      <c r="F73" s="186">
        <v>133136.57999999999</v>
      </c>
      <c r="G73" s="186">
        <v>-2993.68</v>
      </c>
      <c r="H73" s="186">
        <v>130142.9</v>
      </c>
      <c r="I73" s="186">
        <v>-1325.82</v>
      </c>
      <c r="J73" s="186">
        <v>0</v>
      </c>
      <c r="K73" s="186">
        <v>0</v>
      </c>
      <c r="L73" s="186">
        <v>-4319.5</v>
      </c>
      <c r="M73" s="186">
        <v>0</v>
      </c>
      <c r="N73" s="186">
        <v>11.95</v>
      </c>
      <c r="O73" s="186">
        <v>135.56549999999999</v>
      </c>
      <c r="P73" s="186" t="s">
        <v>126</v>
      </c>
      <c r="Q73" s="186">
        <v>0</v>
      </c>
      <c r="R73" s="186">
        <v>130142.9</v>
      </c>
      <c r="S73" s="186" t="s">
        <v>57</v>
      </c>
      <c r="T73" s="186">
        <v>0</v>
      </c>
      <c r="U73" s="186">
        <v>0</v>
      </c>
      <c r="V73" s="186">
        <v>20161031</v>
      </c>
      <c r="W73" s="186" t="s">
        <v>124</v>
      </c>
    </row>
    <row r="74" spans="1:23" hidden="1">
      <c r="A74" s="186"/>
      <c r="B74" s="186">
        <v>0</v>
      </c>
      <c r="C74" s="186">
        <v>30516120</v>
      </c>
      <c r="D74" s="186">
        <v>26888121</v>
      </c>
      <c r="E74" s="186" t="s">
        <v>124</v>
      </c>
      <c r="F74" s="186">
        <v>164447.06</v>
      </c>
      <c r="G74" s="186">
        <v>-7159.03</v>
      </c>
      <c r="H74" s="186">
        <v>157288.03</v>
      </c>
      <c r="I74" s="186">
        <v>-1774.66</v>
      </c>
      <c r="J74" s="186">
        <v>0</v>
      </c>
      <c r="K74" s="186">
        <v>0</v>
      </c>
      <c r="L74" s="186">
        <v>-8933.69</v>
      </c>
      <c r="M74" s="186">
        <v>-1.29</v>
      </c>
      <c r="N74" s="186">
        <v>12.95</v>
      </c>
      <c r="O74" s="186">
        <v>163.8417</v>
      </c>
      <c r="P74" s="186" t="s">
        <v>126</v>
      </c>
      <c r="Q74" s="186">
        <v>0</v>
      </c>
      <c r="R74" s="186">
        <v>157288.03</v>
      </c>
      <c r="S74" s="186" t="s">
        <v>57</v>
      </c>
      <c r="T74" s="186">
        <v>0</v>
      </c>
      <c r="U74" s="186">
        <v>0</v>
      </c>
      <c r="V74" s="186">
        <v>20161031</v>
      </c>
      <c r="W74" s="186" t="s">
        <v>124</v>
      </c>
    </row>
    <row r="75" spans="1:23" hidden="1">
      <c r="A75" s="186"/>
      <c r="B75" s="186">
        <v>0</v>
      </c>
      <c r="C75" s="186">
        <v>51927320</v>
      </c>
      <c r="D75" s="186">
        <v>11796296</v>
      </c>
      <c r="E75" s="186" t="s">
        <v>124</v>
      </c>
      <c r="F75" s="186">
        <v>0</v>
      </c>
      <c r="G75" s="186">
        <v>0</v>
      </c>
      <c r="H75" s="186">
        <v>0</v>
      </c>
      <c r="I75" s="186">
        <v>0</v>
      </c>
      <c r="J75" s="186">
        <v>0</v>
      </c>
      <c r="K75" s="186">
        <v>0</v>
      </c>
      <c r="L75" s="186">
        <v>0</v>
      </c>
      <c r="M75" s="186">
        <v>0</v>
      </c>
      <c r="N75" s="186">
        <v>10.58</v>
      </c>
      <c r="O75" s="186">
        <v>0</v>
      </c>
      <c r="P75" s="186" t="s">
        <v>125</v>
      </c>
      <c r="Q75" s="186">
        <v>0</v>
      </c>
      <c r="R75" s="186">
        <v>0</v>
      </c>
      <c r="S75" s="186" t="s">
        <v>57</v>
      </c>
      <c r="T75" s="186">
        <v>0</v>
      </c>
      <c r="U75" s="186">
        <v>0</v>
      </c>
      <c r="V75" s="186">
        <v>20161031</v>
      </c>
      <c r="W75" s="186" t="s">
        <v>124</v>
      </c>
    </row>
    <row r="76" spans="1:23" hidden="1">
      <c r="A76" s="186"/>
      <c r="B76" s="186">
        <v>0</v>
      </c>
      <c r="C76" s="186">
        <v>52033220</v>
      </c>
      <c r="D76" s="186">
        <v>5442290</v>
      </c>
      <c r="E76" s="186" t="s">
        <v>124</v>
      </c>
      <c r="F76" s="186">
        <v>676534.37</v>
      </c>
      <c r="G76" s="186">
        <v>0</v>
      </c>
      <c r="H76" s="186">
        <v>676534.37</v>
      </c>
      <c r="I76" s="186">
        <v>0</v>
      </c>
      <c r="J76" s="186">
        <v>0</v>
      </c>
      <c r="K76" s="186">
        <v>0</v>
      </c>
      <c r="L76" s="186">
        <v>0</v>
      </c>
      <c r="M76" s="186">
        <v>0</v>
      </c>
      <c r="N76" s="186">
        <v>12.435</v>
      </c>
      <c r="O76" s="186">
        <v>704.72329999999999</v>
      </c>
      <c r="P76" s="186" t="s">
        <v>126</v>
      </c>
      <c r="Q76" s="186">
        <v>1</v>
      </c>
      <c r="R76" s="186">
        <v>528742.78</v>
      </c>
      <c r="S76" s="186" t="s">
        <v>64</v>
      </c>
      <c r="T76" s="186">
        <v>20140131</v>
      </c>
      <c r="U76" s="186">
        <v>34</v>
      </c>
      <c r="V76" s="186">
        <v>20161031</v>
      </c>
      <c r="W76" s="186" t="s">
        <v>124</v>
      </c>
    </row>
    <row r="77" spans="1:23" hidden="1">
      <c r="A77" s="186"/>
      <c r="B77" s="186">
        <v>0</v>
      </c>
      <c r="C77" s="186">
        <v>34183220</v>
      </c>
      <c r="D77" s="186">
        <v>31537668</v>
      </c>
      <c r="E77" s="186" t="s">
        <v>124</v>
      </c>
      <c r="F77" s="186">
        <v>0</v>
      </c>
      <c r="G77" s="186">
        <v>0</v>
      </c>
      <c r="H77" s="186">
        <v>0</v>
      </c>
      <c r="I77" s="186">
        <v>0</v>
      </c>
      <c r="J77" s="186">
        <v>0</v>
      </c>
      <c r="K77" s="186">
        <v>0</v>
      </c>
      <c r="L77" s="186">
        <v>0</v>
      </c>
      <c r="M77" s="186">
        <v>0</v>
      </c>
      <c r="N77" s="186">
        <v>11.8</v>
      </c>
      <c r="O77" s="186">
        <v>0</v>
      </c>
      <c r="P77" s="186" t="s">
        <v>125</v>
      </c>
      <c r="Q77" s="186">
        <v>0</v>
      </c>
      <c r="R77" s="186">
        <v>0</v>
      </c>
      <c r="S77" s="186" t="s">
        <v>57</v>
      </c>
      <c r="T77" s="186">
        <v>0</v>
      </c>
      <c r="U77" s="186">
        <v>0</v>
      </c>
      <c r="V77" s="186">
        <v>20161031</v>
      </c>
      <c r="W77" s="186" t="s">
        <v>124</v>
      </c>
    </row>
    <row r="78" spans="1:23" hidden="1">
      <c r="A78" s="186"/>
      <c r="B78" s="186">
        <v>0</v>
      </c>
      <c r="C78" s="186">
        <v>49082220</v>
      </c>
      <c r="D78" s="186">
        <v>17404322</v>
      </c>
      <c r="E78" s="186" t="s">
        <v>124</v>
      </c>
      <c r="F78" s="186">
        <v>518026.58</v>
      </c>
      <c r="G78" s="186">
        <v>-11303.15</v>
      </c>
      <c r="H78" s="186">
        <v>506723.43</v>
      </c>
      <c r="I78" s="186">
        <v>-5093.93</v>
      </c>
      <c r="J78" s="186">
        <v>0</v>
      </c>
      <c r="K78" s="186">
        <v>0</v>
      </c>
      <c r="L78" s="186">
        <v>-16397.080000000002</v>
      </c>
      <c r="M78" s="186">
        <v>-3486.88</v>
      </c>
      <c r="N78" s="186">
        <v>11.8</v>
      </c>
      <c r="O78" s="186">
        <v>527.83690000000001</v>
      </c>
      <c r="P78" s="186" t="s">
        <v>126</v>
      </c>
      <c r="Q78" s="186">
        <v>0</v>
      </c>
      <c r="R78" s="186">
        <v>506723.43</v>
      </c>
      <c r="S78" s="186" t="s">
        <v>57</v>
      </c>
      <c r="T78" s="186">
        <v>0</v>
      </c>
      <c r="U78" s="186">
        <v>0</v>
      </c>
      <c r="V78" s="186">
        <v>20161031</v>
      </c>
      <c r="W78" s="186" t="s">
        <v>124</v>
      </c>
    </row>
    <row r="79" spans="1:23" hidden="1">
      <c r="A79" s="186"/>
      <c r="B79" s="186">
        <v>0</v>
      </c>
      <c r="C79" s="186">
        <v>33495320</v>
      </c>
      <c r="D79" s="186">
        <v>9696768</v>
      </c>
      <c r="E79" s="186" t="s">
        <v>124</v>
      </c>
      <c r="F79" s="186">
        <v>64976.02</v>
      </c>
      <c r="G79" s="186">
        <v>-12691.34</v>
      </c>
      <c r="H79" s="186">
        <v>52284.68</v>
      </c>
      <c r="I79" s="186">
        <v>-638.92999999999995</v>
      </c>
      <c r="J79" s="186">
        <v>0</v>
      </c>
      <c r="K79" s="186">
        <v>0</v>
      </c>
      <c r="L79" s="186">
        <v>-13330.27</v>
      </c>
      <c r="M79" s="186">
        <v>-4326.7</v>
      </c>
      <c r="N79" s="186">
        <v>11.8</v>
      </c>
      <c r="O79" s="186">
        <v>54.463200000000001</v>
      </c>
      <c r="P79" s="186" t="s">
        <v>126</v>
      </c>
      <c r="Q79" s="186">
        <v>0</v>
      </c>
      <c r="R79" s="186">
        <v>52284.68</v>
      </c>
      <c r="S79" s="186" t="s">
        <v>57</v>
      </c>
      <c r="T79" s="186">
        <v>0</v>
      </c>
      <c r="U79" s="186">
        <v>0</v>
      </c>
      <c r="V79" s="186">
        <v>20161031</v>
      </c>
      <c r="W79" s="186" t="s">
        <v>124</v>
      </c>
    </row>
    <row r="80" spans="1:23" hidden="1">
      <c r="A80" s="186"/>
      <c r="B80" s="186">
        <v>0</v>
      </c>
      <c r="C80" s="186">
        <v>49039320</v>
      </c>
      <c r="D80" s="186">
        <v>31619859</v>
      </c>
      <c r="E80" s="186" t="s">
        <v>124</v>
      </c>
      <c r="F80" s="186">
        <v>1534286.71</v>
      </c>
      <c r="G80" s="186">
        <v>-16306.86</v>
      </c>
      <c r="H80" s="186">
        <v>1517979.85</v>
      </c>
      <c r="I80" s="186">
        <v>-14192.15</v>
      </c>
      <c r="J80" s="186">
        <v>0</v>
      </c>
      <c r="K80" s="186">
        <v>0</v>
      </c>
      <c r="L80" s="186">
        <v>-30499.01</v>
      </c>
      <c r="M80" s="186">
        <v>0</v>
      </c>
      <c r="N80" s="186">
        <v>11.1</v>
      </c>
      <c r="O80" s="186">
        <v>1581.229</v>
      </c>
      <c r="P80" s="186" t="s">
        <v>126</v>
      </c>
      <c r="Q80" s="186">
        <v>0</v>
      </c>
      <c r="R80" s="186">
        <v>1517979.85</v>
      </c>
      <c r="S80" s="186" t="s">
        <v>57</v>
      </c>
      <c r="T80" s="186">
        <v>0</v>
      </c>
      <c r="U80" s="186">
        <v>0</v>
      </c>
      <c r="V80" s="186">
        <v>20161031</v>
      </c>
      <c r="W80" s="186" t="s">
        <v>124</v>
      </c>
    </row>
    <row r="81" spans="1:23" hidden="1">
      <c r="A81" s="186"/>
      <c r="B81" s="186">
        <v>0</v>
      </c>
      <c r="C81" s="186">
        <v>44161520</v>
      </c>
      <c r="D81" s="186">
        <v>19549853</v>
      </c>
      <c r="E81" s="186" t="s">
        <v>124</v>
      </c>
      <c r="F81" s="186">
        <v>0</v>
      </c>
      <c r="G81" s="186">
        <v>0</v>
      </c>
      <c r="H81" s="186">
        <v>0</v>
      </c>
      <c r="I81" s="186">
        <v>0</v>
      </c>
      <c r="J81" s="186">
        <v>0</v>
      </c>
      <c r="K81" s="186">
        <v>0</v>
      </c>
      <c r="L81" s="186">
        <v>0</v>
      </c>
      <c r="M81" s="186">
        <v>0</v>
      </c>
      <c r="N81" s="186">
        <v>12.7</v>
      </c>
      <c r="O81" s="186">
        <v>0</v>
      </c>
      <c r="P81" s="186" t="s">
        <v>125</v>
      </c>
      <c r="Q81" s="186">
        <v>0</v>
      </c>
      <c r="R81" s="186">
        <v>0</v>
      </c>
      <c r="S81" s="186" t="s">
        <v>57</v>
      </c>
      <c r="T81" s="186">
        <v>0</v>
      </c>
      <c r="U81" s="186">
        <v>0</v>
      </c>
      <c r="V81" s="186">
        <v>20161031</v>
      </c>
      <c r="W81" s="186" t="s">
        <v>124</v>
      </c>
    </row>
    <row r="82" spans="1:23" hidden="1">
      <c r="A82" s="186"/>
      <c r="B82" s="186">
        <v>0</v>
      </c>
      <c r="C82" s="186">
        <v>52795420</v>
      </c>
      <c r="D82" s="186">
        <v>36605408</v>
      </c>
      <c r="E82" s="186" t="s">
        <v>124</v>
      </c>
      <c r="F82" s="186">
        <v>0</v>
      </c>
      <c r="G82" s="186">
        <v>0</v>
      </c>
      <c r="H82" s="186">
        <v>0</v>
      </c>
      <c r="I82" s="186">
        <v>0</v>
      </c>
      <c r="J82" s="186">
        <v>0</v>
      </c>
      <c r="K82" s="186">
        <v>0</v>
      </c>
      <c r="L82" s="186">
        <v>0</v>
      </c>
      <c r="M82" s="186">
        <v>0</v>
      </c>
      <c r="N82" s="186">
        <v>10.845000000000001</v>
      </c>
      <c r="O82" s="186">
        <v>0</v>
      </c>
      <c r="P82" s="186" t="s">
        <v>125</v>
      </c>
      <c r="Q82" s="186">
        <v>0</v>
      </c>
      <c r="R82" s="186">
        <v>0</v>
      </c>
      <c r="S82" s="186" t="s">
        <v>57</v>
      </c>
      <c r="T82" s="186">
        <v>0</v>
      </c>
      <c r="U82" s="186">
        <v>0</v>
      </c>
      <c r="V82" s="186">
        <v>20161031</v>
      </c>
      <c r="W82" s="186" t="s">
        <v>124</v>
      </c>
    </row>
    <row r="83" spans="1:23" hidden="1">
      <c r="A83" s="186"/>
      <c r="B83" s="186">
        <v>0</v>
      </c>
      <c r="C83" s="186">
        <v>54401520</v>
      </c>
      <c r="D83" s="186">
        <v>29976605</v>
      </c>
      <c r="E83" s="186" t="s">
        <v>124</v>
      </c>
      <c r="F83" s="186">
        <v>771094.96</v>
      </c>
      <c r="G83" s="186">
        <v>-376197.33</v>
      </c>
      <c r="H83" s="186">
        <v>394897.63</v>
      </c>
      <c r="I83" s="186">
        <v>-6968.77</v>
      </c>
      <c r="J83" s="186">
        <v>0</v>
      </c>
      <c r="K83" s="186">
        <v>0</v>
      </c>
      <c r="L83" s="186">
        <v>-383166.1</v>
      </c>
      <c r="M83" s="186">
        <v>-368692.42</v>
      </c>
      <c r="N83" s="186">
        <v>10.58</v>
      </c>
      <c r="O83" s="186">
        <v>411.35169999999999</v>
      </c>
      <c r="P83" s="186" t="s">
        <v>126</v>
      </c>
      <c r="Q83" s="186">
        <v>0</v>
      </c>
      <c r="R83" s="186">
        <v>394897.63</v>
      </c>
      <c r="S83" s="186" t="s">
        <v>57</v>
      </c>
      <c r="T83" s="186">
        <v>0</v>
      </c>
      <c r="U83" s="186">
        <v>0</v>
      </c>
      <c r="V83" s="186">
        <v>20161031</v>
      </c>
      <c r="W83" s="186" t="s">
        <v>124</v>
      </c>
    </row>
    <row r="84" spans="1:23" hidden="1">
      <c r="A84" s="186"/>
      <c r="B84" s="186">
        <v>0</v>
      </c>
      <c r="C84" s="186">
        <v>53196520</v>
      </c>
      <c r="D84" s="186">
        <v>32072485</v>
      </c>
      <c r="E84" s="186" t="s">
        <v>124</v>
      </c>
      <c r="F84" s="186">
        <v>0</v>
      </c>
      <c r="G84" s="186">
        <v>0</v>
      </c>
      <c r="H84" s="186">
        <v>0</v>
      </c>
      <c r="I84" s="186">
        <v>0</v>
      </c>
      <c r="J84" s="186">
        <v>0</v>
      </c>
      <c r="K84" s="186">
        <v>0</v>
      </c>
      <c r="L84" s="186">
        <v>0</v>
      </c>
      <c r="M84" s="186">
        <v>0</v>
      </c>
      <c r="N84" s="186">
        <v>11.1</v>
      </c>
      <c r="O84" s="186">
        <v>0</v>
      </c>
      <c r="P84" s="186" t="s">
        <v>125</v>
      </c>
      <c r="Q84" s="186">
        <v>0</v>
      </c>
      <c r="R84" s="186">
        <v>0</v>
      </c>
      <c r="S84" s="186" t="s">
        <v>57</v>
      </c>
      <c r="T84" s="186">
        <v>0</v>
      </c>
      <c r="U84" s="186">
        <v>0</v>
      </c>
      <c r="V84" s="186">
        <v>20161031</v>
      </c>
      <c r="W84" s="186" t="s">
        <v>124</v>
      </c>
    </row>
    <row r="85" spans="1:23" hidden="1">
      <c r="A85" s="186"/>
      <c r="B85" s="186">
        <v>0</v>
      </c>
      <c r="C85" s="186">
        <v>29524520</v>
      </c>
      <c r="D85" s="186">
        <v>27028313</v>
      </c>
      <c r="E85" s="186" t="s">
        <v>124</v>
      </c>
      <c r="F85" s="186">
        <v>0</v>
      </c>
      <c r="G85" s="186">
        <v>0</v>
      </c>
      <c r="H85" s="186">
        <v>0</v>
      </c>
      <c r="I85" s="186">
        <v>0</v>
      </c>
      <c r="J85" s="186">
        <v>0</v>
      </c>
      <c r="K85" s="186">
        <v>0</v>
      </c>
      <c r="L85" s="186">
        <v>0</v>
      </c>
      <c r="M85" s="186">
        <v>0</v>
      </c>
      <c r="N85" s="186">
        <v>12.95</v>
      </c>
      <c r="O85" s="186">
        <v>0</v>
      </c>
      <c r="P85" s="186" t="s">
        <v>125</v>
      </c>
      <c r="Q85" s="186">
        <v>0</v>
      </c>
      <c r="R85" s="186">
        <v>0</v>
      </c>
      <c r="S85" s="186" t="s">
        <v>57</v>
      </c>
      <c r="T85" s="186">
        <v>0</v>
      </c>
      <c r="U85" s="186">
        <v>0</v>
      </c>
      <c r="V85" s="186">
        <v>20161031</v>
      </c>
      <c r="W85" s="186" t="s">
        <v>124</v>
      </c>
    </row>
    <row r="86" spans="1:23" hidden="1">
      <c r="A86" s="186"/>
      <c r="B86" s="186">
        <v>0</v>
      </c>
      <c r="C86" s="186">
        <v>41295720</v>
      </c>
      <c r="D86" s="186">
        <v>39967169</v>
      </c>
      <c r="E86" s="186" t="s">
        <v>124</v>
      </c>
      <c r="F86" s="186">
        <v>0</v>
      </c>
      <c r="G86" s="186">
        <v>0</v>
      </c>
      <c r="H86" s="186">
        <v>0</v>
      </c>
      <c r="I86" s="186">
        <v>0</v>
      </c>
      <c r="J86" s="186">
        <v>0</v>
      </c>
      <c r="K86" s="186">
        <v>0</v>
      </c>
      <c r="L86" s="186">
        <v>0</v>
      </c>
      <c r="M86" s="186">
        <v>0</v>
      </c>
      <c r="N86" s="186">
        <v>10.58</v>
      </c>
      <c r="O86" s="186">
        <v>0</v>
      </c>
      <c r="P86" s="186" t="s">
        <v>125</v>
      </c>
      <c r="Q86" s="186">
        <v>0</v>
      </c>
      <c r="R86" s="186">
        <v>0</v>
      </c>
      <c r="S86" s="186" t="s">
        <v>57</v>
      </c>
      <c r="T86" s="186">
        <v>0</v>
      </c>
      <c r="U86" s="186">
        <v>0</v>
      </c>
      <c r="V86" s="186">
        <v>20161031</v>
      </c>
      <c r="W86" s="186" t="s">
        <v>124</v>
      </c>
    </row>
    <row r="87" spans="1:23" hidden="1">
      <c r="A87" s="186"/>
      <c r="B87" s="186">
        <v>0</v>
      </c>
      <c r="C87" s="186">
        <v>43375720</v>
      </c>
      <c r="D87" s="186">
        <v>22585878</v>
      </c>
      <c r="E87" s="186" t="s">
        <v>124</v>
      </c>
      <c r="F87" s="186">
        <v>0</v>
      </c>
      <c r="G87" s="186">
        <v>0</v>
      </c>
      <c r="H87" s="186">
        <v>0</v>
      </c>
      <c r="I87" s="186">
        <v>0</v>
      </c>
      <c r="J87" s="186">
        <v>0</v>
      </c>
      <c r="K87" s="186">
        <v>0</v>
      </c>
      <c r="L87" s="186">
        <v>0</v>
      </c>
      <c r="M87" s="186">
        <v>0</v>
      </c>
      <c r="N87" s="186">
        <v>12.7</v>
      </c>
      <c r="O87" s="186">
        <v>0</v>
      </c>
      <c r="P87" s="186" t="s">
        <v>125</v>
      </c>
      <c r="Q87" s="186">
        <v>0</v>
      </c>
      <c r="R87" s="186">
        <v>0</v>
      </c>
      <c r="S87" s="186" t="s">
        <v>57</v>
      </c>
      <c r="T87" s="186">
        <v>0</v>
      </c>
      <c r="U87" s="186">
        <v>0</v>
      </c>
      <c r="V87" s="186">
        <v>20161031</v>
      </c>
      <c r="W87" s="186" t="s">
        <v>124</v>
      </c>
    </row>
    <row r="88" spans="1:23" hidden="1">
      <c r="A88" s="186"/>
      <c r="B88" s="186">
        <v>0</v>
      </c>
      <c r="C88" s="186">
        <v>26502820</v>
      </c>
      <c r="D88" s="186">
        <v>35509329</v>
      </c>
      <c r="E88" s="186" t="s">
        <v>124</v>
      </c>
      <c r="F88" s="186">
        <v>0</v>
      </c>
      <c r="G88" s="186">
        <v>0</v>
      </c>
      <c r="H88" s="186">
        <v>0</v>
      </c>
      <c r="I88" s="186">
        <v>0</v>
      </c>
      <c r="J88" s="186">
        <v>0</v>
      </c>
      <c r="K88" s="186">
        <v>0</v>
      </c>
      <c r="L88" s="186">
        <v>0</v>
      </c>
      <c r="M88" s="186">
        <v>0</v>
      </c>
      <c r="N88" s="186">
        <v>12.95</v>
      </c>
      <c r="O88" s="186">
        <v>0</v>
      </c>
      <c r="P88" s="186" t="s">
        <v>125</v>
      </c>
      <c r="Q88" s="186">
        <v>0</v>
      </c>
      <c r="R88" s="186">
        <v>0</v>
      </c>
      <c r="S88" s="186" t="s">
        <v>57</v>
      </c>
      <c r="T88" s="186">
        <v>0</v>
      </c>
      <c r="U88" s="186">
        <v>0</v>
      </c>
      <c r="V88" s="186">
        <v>20161031</v>
      </c>
      <c r="W88" s="186" t="s">
        <v>124</v>
      </c>
    </row>
    <row r="89" spans="1:23" hidden="1">
      <c r="A89" s="186"/>
      <c r="B89" s="186">
        <v>0</v>
      </c>
      <c r="C89" s="186">
        <v>50864720</v>
      </c>
      <c r="D89" s="186">
        <v>20003190</v>
      </c>
      <c r="E89" s="186" t="s">
        <v>124</v>
      </c>
      <c r="F89" s="186">
        <v>133449.56</v>
      </c>
      <c r="G89" s="186">
        <v>-1374.88</v>
      </c>
      <c r="H89" s="186">
        <v>132074.68</v>
      </c>
      <c r="I89" s="186">
        <v>-1206.05</v>
      </c>
      <c r="J89" s="186">
        <v>0</v>
      </c>
      <c r="K89" s="186">
        <v>0</v>
      </c>
      <c r="L89" s="186">
        <v>-2580.9299999999998</v>
      </c>
      <c r="M89" s="186">
        <v>0</v>
      </c>
      <c r="N89" s="186">
        <v>10.845000000000001</v>
      </c>
      <c r="O89" s="186">
        <v>137.5778</v>
      </c>
      <c r="P89" s="186" t="s">
        <v>126</v>
      </c>
      <c r="Q89" s="186">
        <v>0</v>
      </c>
      <c r="R89" s="186">
        <v>132074.68</v>
      </c>
      <c r="S89" s="186" t="s">
        <v>57</v>
      </c>
      <c r="T89" s="186">
        <v>0</v>
      </c>
      <c r="U89" s="186">
        <v>0</v>
      </c>
      <c r="V89" s="186">
        <v>20161031</v>
      </c>
      <c r="W89" s="186" t="s">
        <v>124</v>
      </c>
    </row>
    <row r="90" spans="1:23" hidden="1">
      <c r="A90" s="186"/>
      <c r="B90" s="186">
        <v>0</v>
      </c>
      <c r="C90" s="186">
        <v>29676820</v>
      </c>
      <c r="D90" s="186">
        <v>36454172</v>
      </c>
      <c r="E90" s="186" t="s">
        <v>124</v>
      </c>
      <c r="F90" s="186">
        <v>0</v>
      </c>
      <c r="G90" s="186">
        <v>0</v>
      </c>
      <c r="H90" s="186">
        <v>0</v>
      </c>
      <c r="I90" s="186">
        <v>0</v>
      </c>
      <c r="J90" s="186">
        <v>0</v>
      </c>
      <c r="K90" s="186">
        <v>0</v>
      </c>
      <c r="L90" s="186">
        <v>0</v>
      </c>
      <c r="M90" s="186">
        <v>0</v>
      </c>
      <c r="N90" s="186">
        <v>12.95</v>
      </c>
      <c r="O90" s="186">
        <v>0</v>
      </c>
      <c r="P90" s="186" t="s">
        <v>125</v>
      </c>
      <c r="Q90" s="186">
        <v>0</v>
      </c>
      <c r="R90" s="186">
        <v>0</v>
      </c>
      <c r="S90" s="186" t="s">
        <v>57</v>
      </c>
      <c r="T90" s="186">
        <v>0</v>
      </c>
      <c r="U90" s="186">
        <v>0</v>
      </c>
      <c r="V90" s="186">
        <v>20161031</v>
      </c>
      <c r="W90" s="186" t="s">
        <v>124</v>
      </c>
    </row>
    <row r="91" spans="1:23" hidden="1">
      <c r="A91" s="186"/>
      <c r="B91" s="186">
        <v>0</v>
      </c>
      <c r="C91" s="186">
        <v>33036920</v>
      </c>
      <c r="D91" s="186">
        <v>16441432</v>
      </c>
      <c r="E91" s="186" t="s">
        <v>124</v>
      </c>
      <c r="F91" s="186">
        <v>0</v>
      </c>
      <c r="G91" s="186">
        <v>0</v>
      </c>
      <c r="H91" s="186">
        <v>0</v>
      </c>
      <c r="I91" s="186">
        <v>0</v>
      </c>
      <c r="J91" s="186">
        <v>0</v>
      </c>
      <c r="K91" s="186">
        <v>0</v>
      </c>
      <c r="L91" s="186">
        <v>0</v>
      </c>
      <c r="M91" s="186">
        <v>0</v>
      </c>
      <c r="N91" s="186">
        <v>11.8</v>
      </c>
      <c r="O91" s="186">
        <v>0</v>
      </c>
      <c r="P91" s="186" t="s">
        <v>125</v>
      </c>
      <c r="Q91" s="186">
        <v>0</v>
      </c>
      <c r="R91" s="186">
        <v>0</v>
      </c>
      <c r="S91" s="186" t="s">
        <v>57</v>
      </c>
      <c r="T91" s="186">
        <v>0</v>
      </c>
      <c r="U91" s="186">
        <v>0</v>
      </c>
      <c r="V91" s="186">
        <v>20161031</v>
      </c>
      <c r="W91" s="186" t="s">
        <v>124</v>
      </c>
    </row>
    <row r="92" spans="1:23" hidden="1">
      <c r="A92" s="186"/>
      <c r="B92" s="186">
        <v>0</v>
      </c>
      <c r="C92" s="186">
        <v>52611030</v>
      </c>
      <c r="D92" s="186">
        <v>42244355</v>
      </c>
      <c r="E92" s="186" t="s">
        <v>124</v>
      </c>
      <c r="F92" s="186">
        <v>152138.79999999999</v>
      </c>
      <c r="G92" s="186">
        <v>-2659.63</v>
      </c>
      <c r="H92" s="186">
        <v>149479.17000000001</v>
      </c>
      <c r="I92" s="186">
        <v>-1496.03</v>
      </c>
      <c r="J92" s="186">
        <v>0</v>
      </c>
      <c r="K92" s="186">
        <v>0</v>
      </c>
      <c r="L92" s="186">
        <v>-4155.66</v>
      </c>
      <c r="M92" s="186">
        <v>0</v>
      </c>
      <c r="N92" s="186">
        <v>11.8</v>
      </c>
      <c r="O92" s="186">
        <v>155.70750000000001</v>
      </c>
      <c r="P92" s="186" t="s">
        <v>126</v>
      </c>
      <c r="Q92" s="186">
        <v>0</v>
      </c>
      <c r="R92" s="186">
        <v>149479.17000000001</v>
      </c>
      <c r="S92" s="186" t="s">
        <v>57</v>
      </c>
      <c r="T92" s="186">
        <v>0</v>
      </c>
      <c r="U92" s="186">
        <v>0</v>
      </c>
      <c r="V92" s="186">
        <v>20161031</v>
      </c>
      <c r="W92" s="186" t="s">
        <v>124</v>
      </c>
    </row>
    <row r="93" spans="1:23" hidden="1">
      <c r="A93" s="186"/>
      <c r="B93" s="186">
        <v>0</v>
      </c>
      <c r="C93" s="186">
        <v>53541920</v>
      </c>
      <c r="D93" s="186">
        <v>12348001</v>
      </c>
      <c r="E93" s="186" t="s">
        <v>124</v>
      </c>
      <c r="F93" s="186">
        <v>0</v>
      </c>
      <c r="G93" s="186">
        <v>0</v>
      </c>
      <c r="H93" s="186">
        <v>0</v>
      </c>
      <c r="I93" s="186">
        <v>0</v>
      </c>
      <c r="J93" s="186">
        <v>0</v>
      </c>
      <c r="K93" s="186">
        <v>0</v>
      </c>
      <c r="L93" s="186">
        <v>0</v>
      </c>
      <c r="M93" s="186">
        <v>0</v>
      </c>
      <c r="N93" s="186">
        <v>11.8</v>
      </c>
      <c r="O93" s="186">
        <v>0</v>
      </c>
      <c r="P93" s="186" t="s">
        <v>125</v>
      </c>
      <c r="Q93" s="186">
        <v>0</v>
      </c>
      <c r="R93" s="186">
        <v>0</v>
      </c>
      <c r="S93" s="186" t="s">
        <v>57</v>
      </c>
      <c r="T93" s="186">
        <v>0</v>
      </c>
      <c r="U93" s="186">
        <v>0</v>
      </c>
      <c r="V93" s="186">
        <v>20161031</v>
      </c>
      <c r="W93" s="186" t="s">
        <v>124</v>
      </c>
    </row>
    <row r="94" spans="1:23" hidden="1">
      <c r="A94" s="186"/>
      <c r="B94" s="186">
        <v>0</v>
      </c>
      <c r="C94" s="186">
        <v>53498030</v>
      </c>
      <c r="D94" s="186">
        <v>33318511</v>
      </c>
      <c r="E94" s="186" t="s">
        <v>124</v>
      </c>
      <c r="F94" s="186">
        <v>11592.12</v>
      </c>
      <c r="G94" s="186">
        <v>-921.19</v>
      </c>
      <c r="H94" s="186">
        <v>10670.93</v>
      </c>
      <c r="I94" s="186">
        <v>-99.64</v>
      </c>
      <c r="J94" s="186">
        <v>0</v>
      </c>
      <c r="K94" s="186">
        <v>0</v>
      </c>
      <c r="L94" s="186">
        <v>-1020.83</v>
      </c>
      <c r="M94" s="186">
        <v>0</v>
      </c>
      <c r="N94" s="186">
        <v>10.315</v>
      </c>
      <c r="O94" s="186">
        <v>11.115600000000001</v>
      </c>
      <c r="P94" s="186" t="s">
        <v>126</v>
      </c>
      <c r="Q94" s="186">
        <v>0</v>
      </c>
      <c r="R94" s="186">
        <v>10670.93</v>
      </c>
      <c r="S94" s="186" t="s">
        <v>57</v>
      </c>
      <c r="T94" s="186">
        <v>0</v>
      </c>
      <c r="U94" s="186">
        <v>0</v>
      </c>
      <c r="V94" s="186">
        <v>20161031</v>
      </c>
      <c r="W94" s="186" t="s">
        <v>124</v>
      </c>
    </row>
    <row r="95" spans="1:23" hidden="1">
      <c r="A95" s="186"/>
      <c r="B95" s="186">
        <v>0</v>
      </c>
      <c r="C95" s="186">
        <v>53594130</v>
      </c>
      <c r="D95" s="186">
        <v>34907086</v>
      </c>
      <c r="E95" s="186" t="s">
        <v>124</v>
      </c>
      <c r="F95" s="186">
        <v>183631.17</v>
      </c>
      <c r="G95" s="186">
        <v>-6307.18</v>
      </c>
      <c r="H95" s="186">
        <v>177323.99</v>
      </c>
      <c r="I95" s="186">
        <v>-1619.01</v>
      </c>
      <c r="J95" s="186">
        <v>0</v>
      </c>
      <c r="K95" s="186">
        <v>0</v>
      </c>
      <c r="L95" s="186">
        <v>-7926.19</v>
      </c>
      <c r="M95" s="186">
        <v>0</v>
      </c>
      <c r="N95" s="186">
        <v>10.58</v>
      </c>
      <c r="O95" s="186">
        <v>184.71250000000001</v>
      </c>
      <c r="P95" s="186" t="s">
        <v>126</v>
      </c>
      <c r="Q95" s="186">
        <v>0</v>
      </c>
      <c r="R95" s="186">
        <v>177323.99</v>
      </c>
      <c r="S95" s="186" t="s">
        <v>57</v>
      </c>
      <c r="T95" s="186">
        <v>0</v>
      </c>
      <c r="U95" s="186">
        <v>0</v>
      </c>
      <c r="V95" s="186">
        <v>20161031</v>
      </c>
      <c r="W95" s="186" t="s">
        <v>124</v>
      </c>
    </row>
    <row r="96" spans="1:23" hidden="1">
      <c r="A96" s="186"/>
      <c r="B96" s="186">
        <v>0</v>
      </c>
      <c r="C96" s="186">
        <v>53652030</v>
      </c>
      <c r="D96" s="186">
        <v>25498793</v>
      </c>
      <c r="E96" s="186" t="s">
        <v>124</v>
      </c>
      <c r="F96" s="186">
        <v>2029812</v>
      </c>
      <c r="G96" s="186">
        <v>-22368.07</v>
      </c>
      <c r="H96" s="186">
        <v>2007443.93</v>
      </c>
      <c r="I96" s="186">
        <v>-18775.759999999998</v>
      </c>
      <c r="J96" s="186">
        <v>0</v>
      </c>
      <c r="K96" s="186">
        <v>0</v>
      </c>
      <c r="L96" s="186">
        <v>-41143.83</v>
      </c>
      <c r="M96" s="186">
        <v>0</v>
      </c>
      <c r="N96" s="186">
        <v>11.1</v>
      </c>
      <c r="O96" s="186">
        <v>2091.0873999999999</v>
      </c>
      <c r="P96" s="186" t="s">
        <v>126</v>
      </c>
      <c r="Q96" s="186">
        <v>0</v>
      </c>
      <c r="R96" s="186">
        <v>2007443.93</v>
      </c>
      <c r="S96" s="186" t="s">
        <v>57</v>
      </c>
      <c r="T96" s="186">
        <v>0</v>
      </c>
      <c r="U96" s="186">
        <v>0</v>
      </c>
      <c r="V96" s="186">
        <v>20161031</v>
      </c>
      <c r="W96" s="186" t="s">
        <v>124</v>
      </c>
    </row>
    <row r="97" spans="1:23" hidden="1">
      <c r="A97" s="186"/>
      <c r="B97" s="186">
        <v>0</v>
      </c>
      <c r="C97" s="186">
        <v>49757130</v>
      </c>
      <c r="D97" s="186">
        <v>38898635</v>
      </c>
      <c r="E97" s="186" t="s">
        <v>124</v>
      </c>
      <c r="F97" s="186">
        <v>91757.94</v>
      </c>
      <c r="G97" s="186">
        <v>-61267.1</v>
      </c>
      <c r="H97" s="186">
        <v>30490.84</v>
      </c>
      <c r="I97" s="186">
        <v>-1662.6</v>
      </c>
      <c r="J97" s="186">
        <v>0</v>
      </c>
      <c r="K97" s="186">
        <v>0</v>
      </c>
      <c r="L97" s="186">
        <v>-62929.7</v>
      </c>
      <c r="M97" s="186">
        <v>0</v>
      </c>
      <c r="N97" s="186">
        <v>11.904999999999999</v>
      </c>
      <c r="O97" s="186">
        <v>31.761299999999999</v>
      </c>
      <c r="P97" s="186" t="s">
        <v>126</v>
      </c>
      <c r="Q97" s="186">
        <v>1</v>
      </c>
      <c r="R97" s="186">
        <v>0</v>
      </c>
      <c r="S97" s="186" t="s">
        <v>59</v>
      </c>
      <c r="T97" s="186">
        <v>20160630</v>
      </c>
      <c r="U97" s="186">
        <v>2</v>
      </c>
      <c r="V97" s="186">
        <v>20161031</v>
      </c>
      <c r="W97" s="186" t="s">
        <v>124</v>
      </c>
    </row>
    <row r="98" spans="1:23" hidden="1">
      <c r="A98" s="186"/>
      <c r="B98" s="186">
        <v>0</v>
      </c>
      <c r="C98" s="186">
        <v>52612030</v>
      </c>
      <c r="D98" s="186">
        <v>39977217</v>
      </c>
      <c r="E98" s="186" t="s">
        <v>124</v>
      </c>
      <c r="F98" s="186">
        <v>0</v>
      </c>
      <c r="G98" s="186">
        <v>0</v>
      </c>
      <c r="H98" s="186">
        <v>0</v>
      </c>
      <c r="I98" s="186">
        <v>0</v>
      </c>
      <c r="J98" s="186">
        <v>0</v>
      </c>
      <c r="K98" s="186">
        <v>0</v>
      </c>
      <c r="L98" s="186">
        <v>0</v>
      </c>
      <c r="M98" s="186">
        <v>0</v>
      </c>
      <c r="N98" s="186">
        <v>11.904999999999999</v>
      </c>
      <c r="O98" s="186">
        <v>0</v>
      </c>
      <c r="P98" s="186" t="s">
        <v>125</v>
      </c>
      <c r="Q98" s="186">
        <v>0</v>
      </c>
      <c r="R98" s="186">
        <v>0</v>
      </c>
      <c r="S98" s="186" t="s">
        <v>57</v>
      </c>
      <c r="T98" s="186">
        <v>0</v>
      </c>
      <c r="U98" s="186">
        <v>0</v>
      </c>
      <c r="V98" s="186">
        <v>20161031</v>
      </c>
      <c r="W98" s="186" t="s">
        <v>124</v>
      </c>
    </row>
    <row r="99" spans="1:23" hidden="1">
      <c r="A99" s="186"/>
      <c r="B99" s="186">
        <v>0</v>
      </c>
      <c r="C99" s="186">
        <v>31888130</v>
      </c>
      <c r="D99" s="186">
        <v>37421646</v>
      </c>
      <c r="E99" s="186" t="s">
        <v>124</v>
      </c>
      <c r="F99" s="186">
        <v>0</v>
      </c>
      <c r="G99" s="186">
        <v>0</v>
      </c>
      <c r="H99" s="186">
        <v>0</v>
      </c>
      <c r="I99" s="186">
        <v>0</v>
      </c>
      <c r="J99" s="186">
        <v>0</v>
      </c>
      <c r="K99" s="186">
        <v>0</v>
      </c>
      <c r="L99" s="186">
        <v>0</v>
      </c>
      <c r="M99" s="186">
        <v>0</v>
      </c>
      <c r="N99" s="186">
        <v>11.8</v>
      </c>
      <c r="O99" s="186">
        <v>0</v>
      </c>
      <c r="P99" s="186" t="s">
        <v>125</v>
      </c>
      <c r="Q99" s="186">
        <v>0</v>
      </c>
      <c r="R99" s="186">
        <v>0</v>
      </c>
      <c r="S99" s="186" t="s">
        <v>57</v>
      </c>
      <c r="T99" s="186">
        <v>0</v>
      </c>
      <c r="U99" s="186">
        <v>0</v>
      </c>
      <c r="V99" s="186">
        <v>20161031</v>
      </c>
      <c r="W99" s="186" t="s">
        <v>124</v>
      </c>
    </row>
    <row r="100" spans="1:23" hidden="1">
      <c r="A100" s="186"/>
      <c r="B100" s="186">
        <v>0</v>
      </c>
      <c r="C100" s="186">
        <v>49145030</v>
      </c>
      <c r="D100" s="186">
        <v>32590537</v>
      </c>
      <c r="E100" s="186" t="s">
        <v>124</v>
      </c>
      <c r="F100" s="186">
        <v>238570.22</v>
      </c>
      <c r="G100" s="186">
        <v>-2596.9899999999998</v>
      </c>
      <c r="H100" s="186">
        <v>235973.23</v>
      </c>
      <c r="I100" s="186">
        <v>-2050.71</v>
      </c>
      <c r="J100" s="186">
        <v>0</v>
      </c>
      <c r="K100" s="186">
        <v>0</v>
      </c>
      <c r="L100" s="186">
        <v>-4647.7</v>
      </c>
      <c r="M100" s="186">
        <v>0</v>
      </c>
      <c r="N100" s="186">
        <v>10.315</v>
      </c>
      <c r="O100" s="186">
        <v>245.80539999999999</v>
      </c>
      <c r="P100" s="186" t="s">
        <v>126</v>
      </c>
      <c r="Q100" s="186">
        <v>0</v>
      </c>
      <c r="R100" s="186">
        <v>235973.23</v>
      </c>
      <c r="S100" s="186" t="s">
        <v>57</v>
      </c>
      <c r="T100" s="186">
        <v>0</v>
      </c>
      <c r="U100" s="186">
        <v>0</v>
      </c>
      <c r="V100" s="186">
        <v>20161031</v>
      </c>
      <c r="W100" s="186" t="s">
        <v>124</v>
      </c>
    </row>
    <row r="101" spans="1:23" hidden="1">
      <c r="A101" s="186"/>
      <c r="B101" s="186">
        <v>0</v>
      </c>
      <c r="C101" s="186">
        <v>32970330</v>
      </c>
      <c r="D101" s="186">
        <v>15621311</v>
      </c>
      <c r="E101" s="186" t="s">
        <v>124</v>
      </c>
      <c r="F101" s="186">
        <v>0</v>
      </c>
      <c r="G101" s="186">
        <v>0</v>
      </c>
      <c r="H101" s="186">
        <v>0</v>
      </c>
      <c r="I101" s="186">
        <v>0</v>
      </c>
      <c r="J101" s="186">
        <v>0</v>
      </c>
      <c r="K101" s="186">
        <v>0</v>
      </c>
      <c r="L101" s="186">
        <v>0</v>
      </c>
      <c r="M101" s="186">
        <v>0</v>
      </c>
      <c r="N101" s="186">
        <v>11.8</v>
      </c>
      <c r="O101" s="186">
        <v>0</v>
      </c>
      <c r="P101" s="186" t="s">
        <v>125</v>
      </c>
      <c r="Q101" s="186">
        <v>0</v>
      </c>
      <c r="R101" s="186">
        <v>0</v>
      </c>
      <c r="S101" s="186" t="s">
        <v>57</v>
      </c>
      <c r="T101" s="186">
        <v>0</v>
      </c>
      <c r="U101" s="186">
        <v>0</v>
      </c>
      <c r="V101" s="186">
        <v>20161031</v>
      </c>
      <c r="W101" s="186" t="s">
        <v>124</v>
      </c>
    </row>
    <row r="102" spans="1:23" hidden="1">
      <c r="A102" s="186"/>
      <c r="B102" s="186">
        <v>0</v>
      </c>
      <c r="C102" s="186">
        <v>33538030</v>
      </c>
      <c r="D102" s="186">
        <v>27104242</v>
      </c>
      <c r="E102" s="186" t="s">
        <v>124</v>
      </c>
      <c r="F102" s="186">
        <v>69951.8</v>
      </c>
      <c r="G102" s="186">
        <v>-11684</v>
      </c>
      <c r="H102" s="186">
        <v>58267.8</v>
      </c>
      <c r="I102" s="186">
        <v>-687.86</v>
      </c>
      <c r="J102" s="186">
        <v>0</v>
      </c>
      <c r="K102" s="186">
        <v>0</v>
      </c>
      <c r="L102" s="186">
        <v>-12371.86</v>
      </c>
      <c r="M102" s="186">
        <v>-4574.1000000000004</v>
      </c>
      <c r="N102" s="186">
        <v>11.8</v>
      </c>
      <c r="O102" s="186">
        <v>60.695599999999999</v>
      </c>
      <c r="P102" s="186" t="s">
        <v>126</v>
      </c>
      <c r="Q102" s="186">
        <v>0</v>
      </c>
      <c r="R102" s="186">
        <v>58267.8</v>
      </c>
      <c r="S102" s="186" t="s">
        <v>57</v>
      </c>
      <c r="T102" s="186">
        <v>0</v>
      </c>
      <c r="U102" s="186">
        <v>0</v>
      </c>
      <c r="V102" s="186">
        <v>20161031</v>
      </c>
      <c r="W102" s="186" t="s">
        <v>124</v>
      </c>
    </row>
    <row r="103" spans="1:23" hidden="1">
      <c r="A103" s="186"/>
      <c r="B103" s="186">
        <v>0</v>
      </c>
      <c r="C103" s="186">
        <v>39755330</v>
      </c>
      <c r="D103" s="186">
        <v>33089130</v>
      </c>
      <c r="E103" s="186" t="s">
        <v>124</v>
      </c>
      <c r="F103" s="186">
        <v>775188.93</v>
      </c>
      <c r="G103" s="186">
        <v>0</v>
      </c>
      <c r="H103" s="186">
        <v>775188.93</v>
      </c>
      <c r="I103" s="186">
        <v>0</v>
      </c>
      <c r="J103" s="186">
        <v>0</v>
      </c>
      <c r="K103" s="186">
        <v>0</v>
      </c>
      <c r="L103" s="186">
        <v>0</v>
      </c>
      <c r="M103" s="186">
        <v>0</v>
      </c>
      <c r="N103" s="186">
        <v>11.904999999999999</v>
      </c>
      <c r="O103" s="186">
        <v>807.48850000000004</v>
      </c>
      <c r="P103" s="186" t="s">
        <v>126</v>
      </c>
      <c r="Q103" s="186">
        <v>1</v>
      </c>
      <c r="R103" s="186">
        <v>545087.43999999994</v>
      </c>
      <c r="S103" s="186" t="s">
        <v>64</v>
      </c>
      <c r="T103" s="186">
        <v>20130731</v>
      </c>
      <c r="U103" s="186">
        <v>40</v>
      </c>
      <c r="V103" s="186">
        <v>20161031</v>
      </c>
      <c r="W103" s="186" t="s">
        <v>124</v>
      </c>
    </row>
    <row r="104" spans="1:23" hidden="1">
      <c r="A104" s="186"/>
      <c r="B104" s="186">
        <v>0</v>
      </c>
      <c r="C104" s="186">
        <v>37163130</v>
      </c>
      <c r="D104" s="186">
        <v>9900954</v>
      </c>
      <c r="E104" s="186" t="s">
        <v>124</v>
      </c>
      <c r="F104" s="186">
        <v>0</v>
      </c>
      <c r="G104" s="186">
        <v>0</v>
      </c>
      <c r="H104" s="186">
        <v>0</v>
      </c>
      <c r="I104" s="186">
        <v>0</v>
      </c>
      <c r="J104" s="186">
        <v>0</v>
      </c>
      <c r="K104" s="186">
        <v>0</v>
      </c>
      <c r="L104" s="186">
        <v>0</v>
      </c>
      <c r="M104" s="186">
        <v>0</v>
      </c>
      <c r="N104" s="186">
        <v>11.8</v>
      </c>
      <c r="O104" s="186">
        <v>0</v>
      </c>
      <c r="P104" s="186" t="s">
        <v>125</v>
      </c>
      <c r="Q104" s="186">
        <v>0</v>
      </c>
      <c r="R104" s="186">
        <v>0</v>
      </c>
      <c r="S104" s="186" t="s">
        <v>57</v>
      </c>
      <c r="T104" s="186">
        <v>0</v>
      </c>
      <c r="U104" s="186">
        <v>0</v>
      </c>
      <c r="V104" s="186">
        <v>20161031</v>
      </c>
      <c r="W104" s="186" t="s">
        <v>124</v>
      </c>
    </row>
    <row r="105" spans="1:23" hidden="1">
      <c r="A105" s="186"/>
      <c r="B105" s="186">
        <v>0</v>
      </c>
      <c r="C105" s="186">
        <v>47101430</v>
      </c>
      <c r="D105" s="186">
        <v>11185624</v>
      </c>
      <c r="E105" s="186" t="s">
        <v>124</v>
      </c>
      <c r="F105" s="186">
        <v>0</v>
      </c>
      <c r="G105" s="186">
        <v>0</v>
      </c>
      <c r="H105" s="186">
        <v>0</v>
      </c>
      <c r="I105" s="186">
        <v>0</v>
      </c>
      <c r="J105" s="186">
        <v>0</v>
      </c>
      <c r="K105" s="186">
        <v>0</v>
      </c>
      <c r="L105" s="186">
        <v>0</v>
      </c>
      <c r="M105" s="186">
        <v>0</v>
      </c>
      <c r="N105" s="186">
        <v>11.8</v>
      </c>
      <c r="O105" s="186">
        <v>0</v>
      </c>
      <c r="P105" s="186" t="s">
        <v>125</v>
      </c>
      <c r="Q105" s="186">
        <v>0</v>
      </c>
      <c r="R105" s="186">
        <v>0</v>
      </c>
      <c r="S105" s="186" t="s">
        <v>57</v>
      </c>
      <c r="T105" s="186">
        <v>0</v>
      </c>
      <c r="U105" s="186">
        <v>0</v>
      </c>
      <c r="V105" s="186">
        <v>20161031</v>
      </c>
      <c r="W105" s="186" t="s">
        <v>124</v>
      </c>
    </row>
    <row r="106" spans="1:23" hidden="1">
      <c r="A106" s="186"/>
      <c r="B106" s="186">
        <v>0</v>
      </c>
      <c r="C106" s="186">
        <v>39916530</v>
      </c>
      <c r="D106" s="186">
        <v>39728124</v>
      </c>
      <c r="E106" s="186" t="s">
        <v>124</v>
      </c>
      <c r="F106" s="186">
        <v>0</v>
      </c>
      <c r="G106" s="186">
        <v>0</v>
      </c>
      <c r="H106" s="186">
        <v>0</v>
      </c>
      <c r="I106" s="186">
        <v>0</v>
      </c>
      <c r="J106" s="186">
        <v>0</v>
      </c>
      <c r="K106" s="186">
        <v>0</v>
      </c>
      <c r="L106" s="186">
        <v>0</v>
      </c>
      <c r="M106" s="186">
        <v>0</v>
      </c>
      <c r="N106" s="186">
        <v>11.8</v>
      </c>
      <c r="O106" s="186">
        <v>0</v>
      </c>
      <c r="P106" s="186" t="s">
        <v>125</v>
      </c>
      <c r="Q106" s="186">
        <v>0</v>
      </c>
      <c r="R106" s="186">
        <v>0</v>
      </c>
      <c r="S106" s="186" t="s">
        <v>57</v>
      </c>
      <c r="T106" s="186">
        <v>0</v>
      </c>
      <c r="U106" s="186">
        <v>0</v>
      </c>
      <c r="V106" s="186">
        <v>20161031</v>
      </c>
      <c r="W106" s="186" t="s">
        <v>124</v>
      </c>
    </row>
    <row r="107" spans="1:23" hidden="1">
      <c r="A107" s="186"/>
      <c r="B107" s="186">
        <v>0</v>
      </c>
      <c r="C107" s="186">
        <v>46051630</v>
      </c>
      <c r="D107" s="186">
        <v>18975631</v>
      </c>
      <c r="E107" s="186" t="s">
        <v>124</v>
      </c>
      <c r="F107" s="186">
        <v>0</v>
      </c>
      <c r="G107" s="186">
        <v>0</v>
      </c>
      <c r="H107" s="186">
        <v>0</v>
      </c>
      <c r="I107" s="186">
        <v>0</v>
      </c>
      <c r="J107" s="186">
        <v>0</v>
      </c>
      <c r="K107" s="186">
        <v>0</v>
      </c>
      <c r="L107" s="186">
        <v>0</v>
      </c>
      <c r="M107" s="186">
        <v>0</v>
      </c>
      <c r="N107" s="186">
        <v>11.8</v>
      </c>
      <c r="O107" s="186">
        <v>0</v>
      </c>
      <c r="P107" s="186" t="s">
        <v>125</v>
      </c>
      <c r="Q107" s="186">
        <v>0</v>
      </c>
      <c r="R107" s="186">
        <v>0</v>
      </c>
      <c r="S107" s="186" t="s">
        <v>57</v>
      </c>
      <c r="T107" s="186">
        <v>0</v>
      </c>
      <c r="U107" s="186">
        <v>0</v>
      </c>
      <c r="V107" s="186">
        <v>20161031</v>
      </c>
      <c r="W107" s="186" t="s">
        <v>124</v>
      </c>
    </row>
    <row r="108" spans="1:23" hidden="1">
      <c r="A108" s="186"/>
      <c r="B108" s="186">
        <v>0</v>
      </c>
      <c r="C108" s="186">
        <v>43197430</v>
      </c>
      <c r="D108" s="186">
        <v>36314560</v>
      </c>
      <c r="E108" s="186" t="s">
        <v>124</v>
      </c>
      <c r="F108" s="186">
        <v>39334.39</v>
      </c>
      <c r="G108" s="186">
        <v>-2738.02</v>
      </c>
      <c r="H108" s="186">
        <v>36596.370000000003</v>
      </c>
      <c r="I108" s="186">
        <v>-386.79</v>
      </c>
      <c r="J108" s="186">
        <v>0</v>
      </c>
      <c r="K108" s="186">
        <v>0</v>
      </c>
      <c r="L108" s="186">
        <v>-3124.81</v>
      </c>
      <c r="M108" s="186">
        <v>0</v>
      </c>
      <c r="N108" s="186">
        <v>11.8</v>
      </c>
      <c r="O108" s="186">
        <v>38.121200000000002</v>
      </c>
      <c r="P108" s="186" t="s">
        <v>126</v>
      </c>
      <c r="Q108" s="186">
        <v>0</v>
      </c>
      <c r="R108" s="186">
        <v>36596.370000000003</v>
      </c>
      <c r="S108" s="186" t="s">
        <v>57</v>
      </c>
      <c r="T108" s="186">
        <v>0</v>
      </c>
      <c r="U108" s="186">
        <v>0</v>
      </c>
      <c r="V108" s="186">
        <v>20161031</v>
      </c>
      <c r="W108" s="186" t="s">
        <v>124</v>
      </c>
    </row>
    <row r="109" spans="1:23" hidden="1">
      <c r="A109" s="186"/>
      <c r="B109" s="186">
        <v>0</v>
      </c>
      <c r="C109" s="186">
        <v>53254430</v>
      </c>
      <c r="D109" s="186">
        <v>18227925</v>
      </c>
      <c r="E109" s="186" t="s">
        <v>124</v>
      </c>
      <c r="F109" s="186">
        <v>0</v>
      </c>
      <c r="G109" s="186">
        <v>0</v>
      </c>
      <c r="H109" s="186">
        <v>0</v>
      </c>
      <c r="I109" s="186">
        <v>0</v>
      </c>
      <c r="J109" s="186">
        <v>0</v>
      </c>
      <c r="K109" s="186">
        <v>0</v>
      </c>
      <c r="L109" s="186">
        <v>0</v>
      </c>
      <c r="M109" s="186">
        <v>0</v>
      </c>
      <c r="N109" s="186">
        <v>11.1</v>
      </c>
      <c r="O109" s="186">
        <v>0</v>
      </c>
      <c r="P109" s="186" t="s">
        <v>125</v>
      </c>
      <c r="Q109" s="186">
        <v>1</v>
      </c>
      <c r="R109" s="186">
        <v>0</v>
      </c>
      <c r="S109" s="186" t="s">
        <v>57</v>
      </c>
      <c r="T109" s="186">
        <v>0</v>
      </c>
      <c r="U109" s="186">
        <v>0</v>
      </c>
      <c r="V109" s="186">
        <v>20161031</v>
      </c>
      <c r="W109" s="186" t="s">
        <v>124</v>
      </c>
    </row>
    <row r="110" spans="1:23" hidden="1">
      <c r="A110" s="186"/>
      <c r="B110" s="186">
        <v>0</v>
      </c>
      <c r="C110" s="186">
        <v>46146430</v>
      </c>
      <c r="D110" s="186">
        <v>23837533</v>
      </c>
      <c r="E110" s="186" t="s">
        <v>124</v>
      </c>
      <c r="F110" s="186">
        <v>0</v>
      </c>
      <c r="G110" s="186">
        <v>0</v>
      </c>
      <c r="H110" s="186">
        <v>0</v>
      </c>
      <c r="I110" s="186">
        <v>0</v>
      </c>
      <c r="J110" s="186">
        <v>0</v>
      </c>
      <c r="K110" s="186">
        <v>0</v>
      </c>
      <c r="L110" s="186">
        <v>0</v>
      </c>
      <c r="M110" s="186">
        <v>0</v>
      </c>
      <c r="N110" s="186">
        <v>11.904999999999999</v>
      </c>
      <c r="O110" s="186">
        <v>0</v>
      </c>
      <c r="P110" s="186" t="s">
        <v>125</v>
      </c>
      <c r="Q110" s="186">
        <v>0</v>
      </c>
      <c r="R110" s="186">
        <v>0</v>
      </c>
      <c r="S110" s="186" t="s">
        <v>57</v>
      </c>
      <c r="T110" s="186">
        <v>0</v>
      </c>
      <c r="U110" s="186">
        <v>0</v>
      </c>
      <c r="V110" s="186">
        <v>20161031</v>
      </c>
      <c r="W110" s="186" t="s">
        <v>124</v>
      </c>
    </row>
    <row r="111" spans="1:23" hidden="1">
      <c r="A111" s="186"/>
      <c r="B111" s="186">
        <v>0</v>
      </c>
      <c r="C111" s="186">
        <v>38725630</v>
      </c>
      <c r="D111" s="186">
        <v>4751640</v>
      </c>
      <c r="E111" s="186" t="s">
        <v>124</v>
      </c>
      <c r="F111" s="186">
        <v>1127429.1499999999</v>
      </c>
      <c r="G111" s="186">
        <v>-15126.49</v>
      </c>
      <c r="H111" s="186">
        <v>1112302.6599999999</v>
      </c>
      <c r="I111" s="186">
        <v>-10428.719999999999</v>
      </c>
      <c r="J111" s="186">
        <v>0</v>
      </c>
      <c r="K111" s="186">
        <v>0</v>
      </c>
      <c r="L111" s="186">
        <v>-25555.21</v>
      </c>
      <c r="M111" s="186">
        <v>-0.32</v>
      </c>
      <c r="N111" s="186">
        <v>11.1</v>
      </c>
      <c r="O111" s="186">
        <v>1158.6486</v>
      </c>
      <c r="P111" s="186" t="s">
        <v>126</v>
      </c>
      <c r="Q111" s="186">
        <v>0</v>
      </c>
      <c r="R111" s="186">
        <v>1112302.6599999999</v>
      </c>
      <c r="S111" s="186" t="s">
        <v>57</v>
      </c>
      <c r="T111" s="186">
        <v>0</v>
      </c>
      <c r="U111" s="186">
        <v>0</v>
      </c>
      <c r="V111" s="186">
        <v>20161031</v>
      </c>
      <c r="W111" s="186" t="s">
        <v>124</v>
      </c>
    </row>
    <row r="112" spans="1:23" hidden="1">
      <c r="A112" s="186"/>
      <c r="B112" s="186">
        <v>0</v>
      </c>
      <c r="C112" s="186">
        <v>45997630</v>
      </c>
      <c r="D112" s="186">
        <v>21389871</v>
      </c>
      <c r="E112" s="186" t="s">
        <v>124</v>
      </c>
      <c r="F112" s="186">
        <v>0</v>
      </c>
      <c r="G112" s="186">
        <v>0</v>
      </c>
      <c r="H112" s="186">
        <v>0</v>
      </c>
      <c r="I112" s="186">
        <v>0</v>
      </c>
      <c r="J112" s="186">
        <v>0</v>
      </c>
      <c r="K112" s="186">
        <v>0</v>
      </c>
      <c r="L112" s="186">
        <v>0</v>
      </c>
      <c r="M112" s="186">
        <v>0</v>
      </c>
      <c r="N112" s="186">
        <v>11.8</v>
      </c>
      <c r="O112" s="186">
        <v>0</v>
      </c>
      <c r="P112" s="186" t="s">
        <v>125</v>
      </c>
      <c r="Q112" s="186">
        <v>0</v>
      </c>
      <c r="R112" s="186">
        <v>0</v>
      </c>
      <c r="S112" s="186" t="s">
        <v>57</v>
      </c>
      <c r="T112" s="186">
        <v>0</v>
      </c>
      <c r="U112" s="186">
        <v>0</v>
      </c>
      <c r="V112" s="186">
        <v>20161031</v>
      </c>
      <c r="W112" s="186" t="s">
        <v>124</v>
      </c>
    </row>
    <row r="113" spans="1:23" hidden="1">
      <c r="A113" s="186"/>
      <c r="B113" s="186">
        <v>0</v>
      </c>
      <c r="C113" s="186">
        <v>43238430</v>
      </c>
      <c r="D113" s="186">
        <v>19733027</v>
      </c>
      <c r="E113" s="186" t="s">
        <v>124</v>
      </c>
      <c r="F113" s="186">
        <v>0</v>
      </c>
      <c r="G113" s="186">
        <v>0</v>
      </c>
      <c r="H113" s="186">
        <v>0</v>
      </c>
      <c r="I113" s="186">
        <v>0</v>
      </c>
      <c r="J113" s="186">
        <v>0</v>
      </c>
      <c r="K113" s="186">
        <v>0</v>
      </c>
      <c r="L113" s="186">
        <v>0</v>
      </c>
      <c r="M113" s="186">
        <v>0</v>
      </c>
      <c r="N113" s="186">
        <v>11.1</v>
      </c>
      <c r="O113" s="186">
        <v>0</v>
      </c>
      <c r="P113" s="186" t="s">
        <v>125</v>
      </c>
      <c r="Q113" s="186">
        <v>0</v>
      </c>
      <c r="R113" s="186">
        <v>0</v>
      </c>
      <c r="S113" s="186" t="s">
        <v>57</v>
      </c>
      <c r="T113" s="186">
        <v>0</v>
      </c>
      <c r="U113" s="186">
        <v>0</v>
      </c>
      <c r="V113" s="186">
        <v>20161031</v>
      </c>
      <c r="W113" s="186" t="s">
        <v>124</v>
      </c>
    </row>
    <row r="114" spans="1:23" hidden="1">
      <c r="A114" s="186"/>
      <c r="B114" s="186">
        <v>0</v>
      </c>
      <c r="C114" s="186">
        <v>46350530</v>
      </c>
      <c r="D114" s="186">
        <v>9665974</v>
      </c>
      <c r="E114" s="186" t="s">
        <v>124</v>
      </c>
      <c r="F114" s="186">
        <v>0</v>
      </c>
      <c r="G114" s="186">
        <v>0</v>
      </c>
      <c r="H114" s="186">
        <v>0</v>
      </c>
      <c r="I114" s="186">
        <v>0</v>
      </c>
      <c r="J114" s="186">
        <v>0</v>
      </c>
      <c r="K114" s="186">
        <v>0</v>
      </c>
      <c r="L114" s="186">
        <v>0</v>
      </c>
      <c r="M114" s="186">
        <v>0</v>
      </c>
      <c r="N114" s="186">
        <v>11.1</v>
      </c>
      <c r="O114" s="186">
        <v>0</v>
      </c>
      <c r="P114" s="186" t="s">
        <v>125</v>
      </c>
      <c r="Q114" s="186">
        <v>0</v>
      </c>
      <c r="R114" s="186">
        <v>0</v>
      </c>
      <c r="S114" s="186" t="s">
        <v>57</v>
      </c>
      <c r="T114" s="186">
        <v>0</v>
      </c>
      <c r="U114" s="186">
        <v>0</v>
      </c>
      <c r="V114" s="186">
        <v>20161031</v>
      </c>
      <c r="W114" s="186" t="s">
        <v>124</v>
      </c>
    </row>
    <row r="115" spans="1:23" hidden="1">
      <c r="A115" s="186"/>
      <c r="B115" s="186">
        <v>0</v>
      </c>
      <c r="C115" s="186">
        <v>32110530</v>
      </c>
      <c r="D115" s="186">
        <v>37608530</v>
      </c>
      <c r="E115" s="186" t="s">
        <v>124</v>
      </c>
      <c r="F115" s="186">
        <v>0</v>
      </c>
      <c r="G115" s="186">
        <v>0</v>
      </c>
      <c r="H115" s="186">
        <v>0</v>
      </c>
      <c r="I115" s="186">
        <v>0</v>
      </c>
      <c r="J115" s="186">
        <v>0</v>
      </c>
      <c r="K115" s="186">
        <v>0</v>
      </c>
      <c r="L115" s="186">
        <v>0</v>
      </c>
      <c r="M115" s="186">
        <v>0</v>
      </c>
      <c r="N115" s="186">
        <v>11.8</v>
      </c>
      <c r="O115" s="186">
        <v>0</v>
      </c>
      <c r="P115" s="186" t="s">
        <v>125</v>
      </c>
      <c r="Q115" s="186">
        <v>0</v>
      </c>
      <c r="R115" s="186">
        <v>0</v>
      </c>
      <c r="S115" s="186" t="s">
        <v>57</v>
      </c>
      <c r="T115" s="186">
        <v>0</v>
      </c>
      <c r="U115" s="186">
        <v>0</v>
      </c>
      <c r="V115" s="186">
        <v>20161031</v>
      </c>
      <c r="W115" s="186" t="s">
        <v>124</v>
      </c>
    </row>
    <row r="116" spans="1:23" hidden="1">
      <c r="A116" s="186"/>
      <c r="B116" s="186">
        <v>0</v>
      </c>
      <c r="C116" s="186">
        <v>47045630</v>
      </c>
      <c r="D116" s="186">
        <v>17240950</v>
      </c>
      <c r="E116" s="186" t="s">
        <v>124</v>
      </c>
      <c r="F116" s="186">
        <v>0</v>
      </c>
      <c r="G116" s="186">
        <v>0</v>
      </c>
      <c r="H116" s="186">
        <v>0</v>
      </c>
      <c r="I116" s="186">
        <v>0</v>
      </c>
      <c r="J116" s="186">
        <v>0</v>
      </c>
      <c r="K116" s="186">
        <v>0</v>
      </c>
      <c r="L116" s="186">
        <v>0</v>
      </c>
      <c r="M116" s="186">
        <v>0</v>
      </c>
      <c r="N116" s="186">
        <v>10.845000000000001</v>
      </c>
      <c r="O116" s="186">
        <v>0</v>
      </c>
      <c r="P116" s="186" t="s">
        <v>125</v>
      </c>
      <c r="Q116" s="186">
        <v>0</v>
      </c>
      <c r="R116" s="186">
        <v>0</v>
      </c>
      <c r="S116" s="186" t="s">
        <v>57</v>
      </c>
      <c r="T116" s="186">
        <v>0</v>
      </c>
      <c r="U116" s="186">
        <v>0</v>
      </c>
      <c r="V116" s="186">
        <v>20161031</v>
      </c>
      <c r="W116" s="186" t="s">
        <v>124</v>
      </c>
    </row>
    <row r="117" spans="1:23" hidden="1">
      <c r="A117" s="186"/>
      <c r="B117" s="186">
        <v>0</v>
      </c>
      <c r="C117" s="186">
        <v>27615630</v>
      </c>
      <c r="D117" s="186">
        <v>31660455</v>
      </c>
      <c r="E117" s="186" t="s">
        <v>124</v>
      </c>
      <c r="F117" s="186">
        <v>0</v>
      </c>
      <c r="G117" s="186">
        <v>0</v>
      </c>
      <c r="H117" s="186">
        <v>0</v>
      </c>
      <c r="I117" s="186">
        <v>0</v>
      </c>
      <c r="J117" s="186">
        <v>0</v>
      </c>
      <c r="K117" s="186">
        <v>0</v>
      </c>
      <c r="L117" s="186">
        <v>0</v>
      </c>
      <c r="M117" s="186">
        <v>0</v>
      </c>
      <c r="N117" s="186">
        <v>12.95</v>
      </c>
      <c r="O117" s="186">
        <v>0</v>
      </c>
      <c r="P117" s="186" t="s">
        <v>125</v>
      </c>
      <c r="Q117" s="186">
        <v>0</v>
      </c>
      <c r="R117" s="186">
        <v>0</v>
      </c>
      <c r="S117" s="186" t="s">
        <v>57</v>
      </c>
      <c r="T117" s="186">
        <v>0</v>
      </c>
      <c r="U117" s="186">
        <v>0</v>
      </c>
      <c r="V117" s="186">
        <v>20161031</v>
      </c>
      <c r="W117" s="186" t="s">
        <v>124</v>
      </c>
    </row>
    <row r="118" spans="1:23" hidden="1">
      <c r="A118" s="186"/>
      <c r="B118" s="186">
        <v>0</v>
      </c>
      <c r="C118" s="186">
        <v>40202730</v>
      </c>
      <c r="D118" s="186">
        <v>38679010</v>
      </c>
      <c r="E118" s="186" t="s">
        <v>124</v>
      </c>
      <c r="F118" s="186">
        <v>0</v>
      </c>
      <c r="G118" s="186">
        <v>0</v>
      </c>
      <c r="H118" s="186">
        <v>0</v>
      </c>
      <c r="I118" s="186">
        <v>0</v>
      </c>
      <c r="J118" s="186">
        <v>0</v>
      </c>
      <c r="K118" s="186">
        <v>0</v>
      </c>
      <c r="L118" s="186">
        <v>0</v>
      </c>
      <c r="M118" s="186">
        <v>0</v>
      </c>
      <c r="N118" s="186">
        <v>11.8</v>
      </c>
      <c r="O118" s="186">
        <v>0</v>
      </c>
      <c r="P118" s="186" t="s">
        <v>125</v>
      </c>
      <c r="Q118" s="186">
        <v>0</v>
      </c>
      <c r="R118" s="186">
        <v>0</v>
      </c>
      <c r="S118" s="186" t="s">
        <v>57</v>
      </c>
      <c r="T118" s="186">
        <v>0</v>
      </c>
      <c r="U118" s="186">
        <v>0</v>
      </c>
      <c r="V118" s="186">
        <v>20161031</v>
      </c>
      <c r="W118" s="186" t="s">
        <v>124</v>
      </c>
    </row>
    <row r="119" spans="1:23" hidden="1">
      <c r="A119" s="186"/>
      <c r="B119" s="186">
        <v>0</v>
      </c>
      <c r="C119" s="186">
        <v>38503730</v>
      </c>
      <c r="D119" s="186">
        <v>5036111</v>
      </c>
      <c r="E119" s="186" t="s">
        <v>124</v>
      </c>
      <c r="F119" s="186">
        <v>0</v>
      </c>
      <c r="G119" s="186">
        <v>0</v>
      </c>
      <c r="H119" s="186">
        <v>0</v>
      </c>
      <c r="I119" s="186">
        <v>0</v>
      </c>
      <c r="J119" s="186">
        <v>0</v>
      </c>
      <c r="K119" s="186">
        <v>0</v>
      </c>
      <c r="L119" s="186">
        <v>0</v>
      </c>
      <c r="M119" s="186">
        <v>0</v>
      </c>
      <c r="N119" s="186">
        <v>11.25</v>
      </c>
      <c r="O119" s="186">
        <v>0</v>
      </c>
      <c r="P119" s="186" t="s">
        <v>125</v>
      </c>
      <c r="Q119" s="186">
        <v>0</v>
      </c>
      <c r="R119" s="186">
        <v>0</v>
      </c>
      <c r="S119" s="186" t="s">
        <v>57</v>
      </c>
      <c r="T119" s="186">
        <v>0</v>
      </c>
      <c r="U119" s="186">
        <v>0</v>
      </c>
      <c r="V119" s="186">
        <v>20161031</v>
      </c>
      <c r="W119" s="186" t="s">
        <v>124</v>
      </c>
    </row>
    <row r="120" spans="1:23" hidden="1">
      <c r="A120" s="186"/>
      <c r="B120" s="186">
        <v>0</v>
      </c>
      <c r="C120" s="186">
        <v>51977730</v>
      </c>
      <c r="D120" s="186">
        <v>33713575</v>
      </c>
      <c r="E120" s="186" t="s">
        <v>124</v>
      </c>
      <c r="F120" s="186">
        <v>0</v>
      </c>
      <c r="G120" s="186">
        <v>0</v>
      </c>
      <c r="H120" s="186">
        <v>0</v>
      </c>
      <c r="I120" s="186">
        <v>0</v>
      </c>
      <c r="J120" s="186">
        <v>0</v>
      </c>
      <c r="K120" s="186">
        <v>0</v>
      </c>
      <c r="L120" s="186">
        <v>0</v>
      </c>
      <c r="M120" s="186">
        <v>0</v>
      </c>
      <c r="N120" s="186">
        <v>11.1</v>
      </c>
      <c r="O120" s="186">
        <v>0</v>
      </c>
      <c r="P120" s="186" t="s">
        <v>125</v>
      </c>
      <c r="Q120" s="186">
        <v>0</v>
      </c>
      <c r="R120" s="186">
        <v>0</v>
      </c>
      <c r="S120" s="186" t="s">
        <v>57</v>
      </c>
      <c r="T120" s="186">
        <v>0</v>
      </c>
      <c r="U120" s="186">
        <v>0</v>
      </c>
      <c r="V120" s="186">
        <v>20161031</v>
      </c>
      <c r="W120" s="186" t="s">
        <v>124</v>
      </c>
    </row>
    <row r="121" spans="1:23" hidden="1">
      <c r="A121" s="186"/>
      <c r="B121" s="186">
        <v>0</v>
      </c>
      <c r="C121" s="186">
        <v>51221830</v>
      </c>
      <c r="D121" s="186">
        <v>42061120</v>
      </c>
      <c r="E121" s="186" t="s">
        <v>124</v>
      </c>
      <c r="F121" s="186">
        <v>306831.08</v>
      </c>
      <c r="G121" s="186">
        <v>-1916.16</v>
      </c>
      <c r="H121" s="186">
        <v>304914.92</v>
      </c>
      <c r="I121" s="186">
        <v>-3035.65</v>
      </c>
      <c r="J121" s="186">
        <v>-500</v>
      </c>
      <c r="K121" s="186">
        <v>0</v>
      </c>
      <c r="L121" s="186">
        <v>-5451.81</v>
      </c>
      <c r="M121" s="186">
        <v>0</v>
      </c>
      <c r="N121" s="186">
        <v>11.904999999999999</v>
      </c>
      <c r="O121" s="186">
        <v>317.61970000000002</v>
      </c>
      <c r="P121" s="186" t="s">
        <v>126</v>
      </c>
      <c r="Q121" s="186">
        <v>0</v>
      </c>
      <c r="R121" s="186">
        <v>299979.37</v>
      </c>
      <c r="S121" s="186" t="s">
        <v>59</v>
      </c>
      <c r="T121" s="186">
        <v>20160930</v>
      </c>
      <c r="U121" s="186">
        <v>2</v>
      </c>
      <c r="V121" s="186">
        <v>20161031</v>
      </c>
      <c r="W121" s="186" t="s">
        <v>124</v>
      </c>
    </row>
    <row r="122" spans="1:23" hidden="1">
      <c r="A122" s="186"/>
      <c r="B122" s="186">
        <v>0</v>
      </c>
      <c r="C122" s="186">
        <v>41747830</v>
      </c>
      <c r="D122" s="186">
        <v>40401874</v>
      </c>
      <c r="E122" s="186" t="s">
        <v>124</v>
      </c>
      <c r="F122" s="186">
        <v>0</v>
      </c>
      <c r="G122" s="186">
        <v>0</v>
      </c>
      <c r="H122" s="186">
        <v>0</v>
      </c>
      <c r="I122" s="186">
        <v>0</v>
      </c>
      <c r="J122" s="186">
        <v>0</v>
      </c>
      <c r="K122" s="186">
        <v>0</v>
      </c>
      <c r="L122" s="186">
        <v>0</v>
      </c>
      <c r="M122" s="186">
        <v>0</v>
      </c>
      <c r="N122" s="186">
        <v>11.8</v>
      </c>
      <c r="O122" s="186">
        <v>0</v>
      </c>
      <c r="P122" s="186" t="s">
        <v>125</v>
      </c>
      <c r="Q122" s="186">
        <v>0</v>
      </c>
      <c r="R122" s="186">
        <v>0</v>
      </c>
      <c r="S122" s="186" t="s">
        <v>57</v>
      </c>
      <c r="T122" s="186">
        <v>0</v>
      </c>
      <c r="U122" s="186">
        <v>0</v>
      </c>
      <c r="V122" s="186">
        <v>20161031</v>
      </c>
      <c r="W122" s="186" t="s">
        <v>124</v>
      </c>
    </row>
    <row r="123" spans="1:23" hidden="1">
      <c r="A123" s="186"/>
      <c r="B123" s="186">
        <v>0</v>
      </c>
      <c r="C123" s="186">
        <v>47044830</v>
      </c>
      <c r="D123" s="186">
        <v>40315694</v>
      </c>
      <c r="E123" s="186" t="s">
        <v>124</v>
      </c>
      <c r="F123" s="186">
        <v>205356.5</v>
      </c>
      <c r="G123" s="186">
        <v>-9884.7900000000009</v>
      </c>
      <c r="H123" s="186">
        <v>195471.71</v>
      </c>
      <c r="I123" s="186">
        <v>-2019.34</v>
      </c>
      <c r="J123" s="186">
        <v>0</v>
      </c>
      <c r="K123" s="186">
        <v>0</v>
      </c>
      <c r="L123" s="186">
        <v>-11904.13</v>
      </c>
      <c r="M123" s="186">
        <v>-4204.1400000000003</v>
      </c>
      <c r="N123" s="186">
        <v>11.8</v>
      </c>
      <c r="O123" s="186">
        <v>203.6164</v>
      </c>
      <c r="P123" s="186" t="s">
        <v>126</v>
      </c>
      <c r="Q123" s="186">
        <v>0</v>
      </c>
      <c r="R123" s="186">
        <v>195471.71</v>
      </c>
      <c r="S123" s="186" t="s">
        <v>57</v>
      </c>
      <c r="T123" s="186">
        <v>0</v>
      </c>
      <c r="U123" s="186">
        <v>0</v>
      </c>
      <c r="V123" s="186">
        <v>20161031</v>
      </c>
      <c r="W123" s="186" t="s">
        <v>124</v>
      </c>
    </row>
    <row r="124" spans="1:23" hidden="1">
      <c r="A124" s="186"/>
      <c r="B124" s="186">
        <v>0</v>
      </c>
      <c r="C124" s="186">
        <v>54675930</v>
      </c>
      <c r="D124" s="186">
        <v>8792181</v>
      </c>
      <c r="E124" s="186" t="s">
        <v>124</v>
      </c>
      <c r="F124" s="186">
        <v>0</v>
      </c>
      <c r="G124" s="186">
        <v>0</v>
      </c>
      <c r="H124" s="186">
        <v>0</v>
      </c>
      <c r="I124" s="186">
        <v>0</v>
      </c>
      <c r="J124" s="186">
        <v>0</v>
      </c>
      <c r="K124" s="186">
        <v>0</v>
      </c>
      <c r="L124" s="186">
        <v>0</v>
      </c>
      <c r="M124" s="186">
        <v>0</v>
      </c>
      <c r="N124" s="186">
        <v>12.435</v>
      </c>
      <c r="O124" s="186">
        <v>0</v>
      </c>
      <c r="P124" s="186" t="s">
        <v>125</v>
      </c>
      <c r="Q124" s="186">
        <v>0</v>
      </c>
      <c r="R124" s="186">
        <v>0</v>
      </c>
      <c r="S124" s="186" t="s">
        <v>57</v>
      </c>
      <c r="T124" s="186">
        <v>0</v>
      </c>
      <c r="U124" s="186">
        <v>0</v>
      </c>
      <c r="V124" s="186">
        <v>20161031</v>
      </c>
      <c r="W124" s="186" t="s">
        <v>124</v>
      </c>
    </row>
    <row r="125" spans="1:23" hidden="1">
      <c r="A125" s="186"/>
      <c r="B125" s="186">
        <v>0</v>
      </c>
      <c r="C125" s="186">
        <v>47101930</v>
      </c>
      <c r="D125" s="186">
        <v>37585035</v>
      </c>
      <c r="E125" s="186" t="s">
        <v>124</v>
      </c>
      <c r="F125" s="186">
        <v>0</v>
      </c>
      <c r="G125" s="186">
        <v>0</v>
      </c>
      <c r="H125" s="186">
        <v>0</v>
      </c>
      <c r="I125" s="186">
        <v>0</v>
      </c>
      <c r="J125" s="186">
        <v>0</v>
      </c>
      <c r="K125" s="186">
        <v>0</v>
      </c>
      <c r="L125" s="186">
        <v>0</v>
      </c>
      <c r="M125" s="186">
        <v>0</v>
      </c>
      <c r="N125" s="186">
        <v>11.904999999999999</v>
      </c>
      <c r="O125" s="186">
        <v>0</v>
      </c>
      <c r="P125" s="186" t="s">
        <v>125</v>
      </c>
      <c r="Q125" s="186">
        <v>0</v>
      </c>
      <c r="R125" s="186">
        <v>0</v>
      </c>
      <c r="S125" s="186" t="s">
        <v>57</v>
      </c>
      <c r="T125" s="186">
        <v>0</v>
      </c>
      <c r="U125" s="186">
        <v>0</v>
      </c>
      <c r="V125" s="186">
        <v>20161031</v>
      </c>
      <c r="W125" s="186" t="s">
        <v>124</v>
      </c>
    </row>
    <row r="126" spans="1:23" hidden="1">
      <c r="A126" s="186"/>
      <c r="B126" s="186">
        <v>0</v>
      </c>
      <c r="C126" s="186">
        <v>48067040</v>
      </c>
      <c r="D126" s="186">
        <v>4979127</v>
      </c>
      <c r="E126" s="186" t="s">
        <v>124</v>
      </c>
      <c r="F126" s="186">
        <v>2638501.14</v>
      </c>
      <c r="G126" s="186">
        <v>0</v>
      </c>
      <c r="H126" s="186">
        <v>2638501.14</v>
      </c>
      <c r="I126" s="186">
        <v>0</v>
      </c>
      <c r="J126" s="186">
        <v>0</v>
      </c>
      <c r="K126" s="186">
        <v>0</v>
      </c>
      <c r="L126" s="186">
        <v>0</v>
      </c>
      <c r="M126" s="186">
        <v>0</v>
      </c>
      <c r="N126" s="186">
        <v>11.1</v>
      </c>
      <c r="O126" s="186">
        <v>2748.4387000000002</v>
      </c>
      <c r="P126" s="186" t="s">
        <v>126</v>
      </c>
      <c r="Q126" s="186">
        <v>1</v>
      </c>
      <c r="R126" s="186">
        <v>2432550.67</v>
      </c>
      <c r="S126" s="186" t="s">
        <v>64</v>
      </c>
      <c r="T126" s="186">
        <v>20160331</v>
      </c>
      <c r="U126" s="186">
        <v>8</v>
      </c>
      <c r="V126" s="186">
        <v>20161031</v>
      </c>
      <c r="W126" s="186" t="s">
        <v>124</v>
      </c>
    </row>
    <row r="127" spans="1:23" hidden="1">
      <c r="A127" s="186"/>
      <c r="B127" s="186">
        <v>0</v>
      </c>
      <c r="C127" s="186">
        <v>40527930</v>
      </c>
      <c r="D127" s="186">
        <v>8500325</v>
      </c>
      <c r="E127" s="186" t="s">
        <v>124</v>
      </c>
      <c r="F127" s="186">
        <v>0</v>
      </c>
      <c r="G127" s="186">
        <v>0</v>
      </c>
      <c r="H127" s="186">
        <v>0</v>
      </c>
      <c r="I127" s="186">
        <v>0</v>
      </c>
      <c r="J127" s="186">
        <v>0</v>
      </c>
      <c r="K127" s="186">
        <v>0</v>
      </c>
      <c r="L127" s="186">
        <v>0</v>
      </c>
      <c r="M127" s="186">
        <v>0</v>
      </c>
      <c r="N127" s="186">
        <v>11.8</v>
      </c>
      <c r="O127" s="186">
        <v>0</v>
      </c>
      <c r="P127" s="186" t="s">
        <v>125</v>
      </c>
      <c r="Q127" s="186">
        <v>0</v>
      </c>
      <c r="R127" s="186">
        <v>0</v>
      </c>
      <c r="S127" s="186" t="s">
        <v>57</v>
      </c>
      <c r="T127" s="186">
        <v>0</v>
      </c>
      <c r="U127" s="186">
        <v>0</v>
      </c>
      <c r="V127" s="186">
        <v>20161031</v>
      </c>
      <c r="W127" s="186" t="s">
        <v>124</v>
      </c>
    </row>
    <row r="128" spans="1:23" hidden="1">
      <c r="A128" s="186"/>
      <c r="B128" s="186">
        <v>0</v>
      </c>
      <c r="C128" s="186">
        <v>31748930</v>
      </c>
      <c r="D128" s="186">
        <v>37106711</v>
      </c>
      <c r="E128" s="186" t="s">
        <v>124</v>
      </c>
      <c r="F128" s="186">
        <v>136640.6</v>
      </c>
      <c r="G128" s="186">
        <v>-7521.83</v>
      </c>
      <c r="H128" s="186">
        <v>129118.77</v>
      </c>
      <c r="I128" s="186">
        <v>-1474.58</v>
      </c>
      <c r="J128" s="186">
        <v>0</v>
      </c>
      <c r="K128" s="186">
        <v>0</v>
      </c>
      <c r="L128" s="186">
        <v>-8996.41</v>
      </c>
      <c r="M128" s="186">
        <v>-5665.88</v>
      </c>
      <c r="N128" s="186">
        <v>12.95</v>
      </c>
      <c r="O128" s="186">
        <v>134.49870000000001</v>
      </c>
      <c r="P128" s="186" t="s">
        <v>126</v>
      </c>
      <c r="Q128" s="186">
        <v>0</v>
      </c>
      <c r="R128" s="186">
        <v>129118.77</v>
      </c>
      <c r="S128" s="186" t="s">
        <v>57</v>
      </c>
      <c r="T128" s="186">
        <v>0</v>
      </c>
      <c r="U128" s="186">
        <v>0</v>
      </c>
      <c r="V128" s="186">
        <v>20161031</v>
      </c>
      <c r="W128" s="186" t="s">
        <v>124</v>
      </c>
    </row>
    <row r="129" spans="1:23" hidden="1">
      <c r="A129" s="186"/>
      <c r="B129" s="186">
        <v>0</v>
      </c>
      <c r="C129" s="186">
        <v>30426040</v>
      </c>
      <c r="D129" s="186">
        <v>24164324</v>
      </c>
      <c r="E129" s="186" t="s">
        <v>124</v>
      </c>
      <c r="F129" s="186">
        <v>0</v>
      </c>
      <c r="G129" s="186">
        <v>0</v>
      </c>
      <c r="H129" s="186">
        <v>0</v>
      </c>
      <c r="I129" s="186">
        <v>0</v>
      </c>
      <c r="J129" s="186">
        <v>0</v>
      </c>
      <c r="K129" s="186">
        <v>0</v>
      </c>
      <c r="L129" s="186">
        <v>0</v>
      </c>
      <c r="M129" s="186">
        <v>0</v>
      </c>
      <c r="N129" s="186">
        <v>11.8</v>
      </c>
      <c r="O129" s="186">
        <v>0</v>
      </c>
      <c r="P129" s="186" t="s">
        <v>125</v>
      </c>
      <c r="Q129" s="186">
        <v>0</v>
      </c>
      <c r="R129" s="186">
        <v>0</v>
      </c>
      <c r="S129" s="186" t="s">
        <v>57</v>
      </c>
      <c r="T129" s="186">
        <v>0</v>
      </c>
      <c r="U129" s="186">
        <v>0</v>
      </c>
      <c r="V129" s="186">
        <v>20161031</v>
      </c>
      <c r="W129" s="186" t="s">
        <v>124</v>
      </c>
    </row>
    <row r="130" spans="1:23" hidden="1">
      <c r="A130" s="186"/>
      <c r="B130" s="186">
        <v>0</v>
      </c>
      <c r="C130" s="186">
        <v>43466040</v>
      </c>
      <c r="D130" s="186">
        <v>26934196</v>
      </c>
      <c r="E130" s="186" t="s">
        <v>124</v>
      </c>
      <c r="F130" s="186">
        <v>1076016.8899999999</v>
      </c>
      <c r="G130" s="186">
        <v>0</v>
      </c>
      <c r="H130" s="186">
        <v>1076016.8899999999</v>
      </c>
      <c r="I130" s="186">
        <v>0</v>
      </c>
      <c r="J130" s="186">
        <v>0</v>
      </c>
      <c r="K130" s="186">
        <v>0</v>
      </c>
      <c r="L130" s="186">
        <v>0</v>
      </c>
      <c r="M130" s="186">
        <v>0</v>
      </c>
      <c r="N130" s="186">
        <v>11.375</v>
      </c>
      <c r="O130" s="186">
        <v>1120.8508999999999</v>
      </c>
      <c r="P130" s="186" t="s">
        <v>126</v>
      </c>
      <c r="Q130" s="186">
        <v>1</v>
      </c>
      <c r="R130" s="186">
        <v>785014.12</v>
      </c>
      <c r="S130" s="186" t="s">
        <v>64</v>
      </c>
      <c r="T130" s="186">
        <v>20131031</v>
      </c>
      <c r="U130" s="186">
        <v>37</v>
      </c>
      <c r="V130" s="186">
        <v>20161031</v>
      </c>
      <c r="W130" s="186" t="s">
        <v>124</v>
      </c>
    </row>
    <row r="131" spans="1:23" hidden="1">
      <c r="A131" s="186"/>
      <c r="B131" s="186">
        <v>0</v>
      </c>
      <c r="C131" s="186">
        <v>43238040</v>
      </c>
      <c r="D131" s="186">
        <v>13692910</v>
      </c>
      <c r="E131" s="186" t="s">
        <v>124</v>
      </c>
      <c r="F131" s="186">
        <v>4566209.46</v>
      </c>
      <c r="G131" s="186">
        <v>-54453.07</v>
      </c>
      <c r="H131" s="186">
        <v>4511756.3899999997</v>
      </c>
      <c r="I131" s="186">
        <v>-43283.86</v>
      </c>
      <c r="J131" s="186">
        <v>0</v>
      </c>
      <c r="K131" s="186">
        <v>0</v>
      </c>
      <c r="L131" s="186">
        <v>-97736.93</v>
      </c>
      <c r="M131" s="186">
        <v>0</v>
      </c>
      <c r="N131" s="186">
        <v>11.375</v>
      </c>
      <c r="O131" s="186">
        <v>4699.7461999999996</v>
      </c>
      <c r="P131" s="186" t="s">
        <v>126</v>
      </c>
      <c r="Q131" s="186">
        <v>0</v>
      </c>
      <c r="R131" s="186">
        <v>4511756.3899999997</v>
      </c>
      <c r="S131" s="186" t="s">
        <v>57</v>
      </c>
      <c r="T131" s="186">
        <v>0</v>
      </c>
      <c r="U131" s="186">
        <v>0</v>
      </c>
      <c r="V131" s="186">
        <v>20161031</v>
      </c>
      <c r="W131" s="186" t="s">
        <v>124</v>
      </c>
    </row>
    <row r="132" spans="1:23" hidden="1">
      <c r="A132" s="186"/>
      <c r="B132" s="186">
        <v>0</v>
      </c>
      <c r="C132" s="186">
        <v>38588040</v>
      </c>
      <c r="D132" s="186">
        <v>11606504</v>
      </c>
      <c r="E132" s="186" t="s">
        <v>124</v>
      </c>
      <c r="F132" s="186">
        <v>0</v>
      </c>
      <c r="G132" s="186">
        <v>0</v>
      </c>
      <c r="H132" s="186">
        <v>0</v>
      </c>
      <c r="I132" s="186">
        <v>0</v>
      </c>
      <c r="J132" s="186">
        <v>0</v>
      </c>
      <c r="K132" s="186">
        <v>0</v>
      </c>
      <c r="L132" s="186">
        <v>0</v>
      </c>
      <c r="M132" s="186">
        <v>0</v>
      </c>
      <c r="N132" s="186">
        <v>11.8</v>
      </c>
      <c r="O132" s="186">
        <v>0</v>
      </c>
      <c r="P132" s="186" t="s">
        <v>125</v>
      </c>
      <c r="Q132" s="186">
        <v>0</v>
      </c>
      <c r="R132" s="186">
        <v>0</v>
      </c>
      <c r="S132" s="186" t="s">
        <v>57</v>
      </c>
      <c r="T132" s="186">
        <v>0</v>
      </c>
      <c r="U132" s="186">
        <v>0</v>
      </c>
      <c r="V132" s="186">
        <v>20161031</v>
      </c>
      <c r="W132" s="186" t="s">
        <v>124</v>
      </c>
    </row>
    <row r="133" spans="1:23" hidden="1">
      <c r="A133" s="186"/>
      <c r="B133" s="186">
        <v>0</v>
      </c>
      <c r="C133" s="186">
        <v>39383140</v>
      </c>
      <c r="D133" s="186">
        <v>22786437</v>
      </c>
      <c r="E133" s="186" t="s">
        <v>124</v>
      </c>
      <c r="F133" s="186">
        <v>0</v>
      </c>
      <c r="G133" s="186">
        <v>0</v>
      </c>
      <c r="H133" s="186">
        <v>0</v>
      </c>
      <c r="I133" s="186">
        <v>0</v>
      </c>
      <c r="J133" s="186">
        <v>0</v>
      </c>
      <c r="K133" s="186">
        <v>0</v>
      </c>
      <c r="L133" s="186">
        <v>0</v>
      </c>
      <c r="M133" s="186">
        <v>0</v>
      </c>
      <c r="N133" s="186">
        <v>12.35</v>
      </c>
      <c r="O133" s="186">
        <v>0</v>
      </c>
      <c r="P133" s="186" t="s">
        <v>125</v>
      </c>
      <c r="Q133" s="186">
        <v>0</v>
      </c>
      <c r="R133" s="186">
        <v>0</v>
      </c>
      <c r="S133" s="186" t="s">
        <v>57</v>
      </c>
      <c r="T133" s="186">
        <v>0</v>
      </c>
      <c r="U133" s="186">
        <v>0</v>
      </c>
      <c r="V133" s="186">
        <v>20161031</v>
      </c>
      <c r="W133" s="186" t="s">
        <v>124</v>
      </c>
    </row>
    <row r="134" spans="1:23" hidden="1">
      <c r="A134" s="186"/>
      <c r="B134" s="186">
        <v>0</v>
      </c>
      <c r="C134" s="186">
        <v>47798040</v>
      </c>
      <c r="D134" s="186">
        <v>39046496</v>
      </c>
      <c r="E134" s="186" t="s">
        <v>124</v>
      </c>
      <c r="F134" s="186">
        <v>341730.84</v>
      </c>
      <c r="G134" s="186">
        <v>-3703.88</v>
      </c>
      <c r="H134" s="186">
        <v>338026.96</v>
      </c>
      <c r="I134" s="186">
        <v>-3163.86</v>
      </c>
      <c r="J134" s="186">
        <v>0</v>
      </c>
      <c r="K134" s="186">
        <v>0</v>
      </c>
      <c r="L134" s="186">
        <v>-6867.74</v>
      </c>
      <c r="M134" s="186">
        <v>0</v>
      </c>
      <c r="N134" s="186">
        <v>11.11</v>
      </c>
      <c r="O134" s="186">
        <v>352.1114</v>
      </c>
      <c r="P134" s="186" t="s">
        <v>126</v>
      </c>
      <c r="Q134" s="186">
        <v>0</v>
      </c>
      <c r="R134" s="186">
        <v>338026.96</v>
      </c>
      <c r="S134" s="186" t="s">
        <v>57</v>
      </c>
      <c r="T134" s="186">
        <v>0</v>
      </c>
      <c r="U134" s="186">
        <v>0</v>
      </c>
      <c r="V134" s="186">
        <v>20161031</v>
      </c>
      <c r="W134" s="186" t="s">
        <v>124</v>
      </c>
    </row>
    <row r="135" spans="1:23" hidden="1">
      <c r="A135" s="186"/>
      <c r="B135" s="186">
        <v>0</v>
      </c>
      <c r="C135" s="186">
        <v>46285140</v>
      </c>
      <c r="D135" s="186">
        <v>14438069</v>
      </c>
      <c r="E135" s="186" t="s">
        <v>124</v>
      </c>
      <c r="F135" s="186">
        <v>271752.76</v>
      </c>
      <c r="G135" s="186">
        <v>-5473.56</v>
      </c>
      <c r="H135" s="186">
        <v>266279.2</v>
      </c>
      <c r="I135" s="186">
        <v>-5243.88</v>
      </c>
      <c r="J135" s="186">
        <v>-500</v>
      </c>
      <c r="K135" s="186">
        <v>0</v>
      </c>
      <c r="L135" s="186">
        <v>-11217.44</v>
      </c>
      <c r="M135" s="186">
        <v>0</v>
      </c>
      <c r="N135" s="186">
        <v>11.64</v>
      </c>
      <c r="O135" s="186">
        <v>277.37419999999997</v>
      </c>
      <c r="P135" s="186" t="s">
        <v>126</v>
      </c>
      <c r="Q135" s="186">
        <v>0</v>
      </c>
      <c r="R135" s="186">
        <v>265927.09999999998</v>
      </c>
      <c r="S135" s="186" t="s">
        <v>58</v>
      </c>
      <c r="T135" s="186">
        <v>20161031</v>
      </c>
      <c r="U135" s="186">
        <v>1</v>
      </c>
      <c r="V135" s="186">
        <v>20161031</v>
      </c>
      <c r="W135" s="186" t="s">
        <v>124</v>
      </c>
    </row>
    <row r="136" spans="1:23" hidden="1">
      <c r="A136" s="186"/>
      <c r="B136" s="186">
        <v>0</v>
      </c>
      <c r="C136" s="186">
        <v>27723140</v>
      </c>
      <c r="D136" s="186">
        <v>9251868</v>
      </c>
      <c r="E136" s="186" t="s">
        <v>124</v>
      </c>
      <c r="F136" s="186">
        <v>442755.23</v>
      </c>
      <c r="G136" s="186">
        <v>-9346.23</v>
      </c>
      <c r="H136" s="186">
        <v>433409</v>
      </c>
      <c r="I136" s="186">
        <v>-4409.1000000000004</v>
      </c>
      <c r="J136" s="186">
        <v>0</v>
      </c>
      <c r="K136" s="186">
        <v>0</v>
      </c>
      <c r="L136" s="186">
        <v>-13755.33</v>
      </c>
      <c r="M136" s="186">
        <v>0</v>
      </c>
      <c r="N136" s="186">
        <v>11.95</v>
      </c>
      <c r="O136" s="186">
        <v>451.46769999999998</v>
      </c>
      <c r="P136" s="186" t="s">
        <v>126</v>
      </c>
      <c r="Q136" s="186">
        <v>0</v>
      </c>
      <c r="R136" s="186">
        <v>433409</v>
      </c>
      <c r="S136" s="186" t="s">
        <v>57</v>
      </c>
      <c r="T136" s="186">
        <v>0</v>
      </c>
      <c r="U136" s="186">
        <v>0</v>
      </c>
      <c r="V136" s="186">
        <v>20161031</v>
      </c>
      <c r="W136" s="186" t="s">
        <v>124</v>
      </c>
    </row>
    <row r="137" spans="1:23" hidden="1">
      <c r="A137" s="186"/>
      <c r="B137" s="186">
        <v>0</v>
      </c>
      <c r="C137" s="186">
        <v>46605240</v>
      </c>
      <c r="D137" s="186">
        <v>38541554</v>
      </c>
      <c r="E137" s="186" t="s">
        <v>124</v>
      </c>
      <c r="F137" s="186">
        <v>0</v>
      </c>
      <c r="G137" s="186">
        <v>0</v>
      </c>
      <c r="H137" s="186">
        <v>0</v>
      </c>
      <c r="I137" s="186">
        <v>0</v>
      </c>
      <c r="J137" s="186">
        <v>0</v>
      </c>
      <c r="K137" s="186">
        <v>0</v>
      </c>
      <c r="L137" s="186">
        <v>0</v>
      </c>
      <c r="M137" s="186">
        <v>0</v>
      </c>
      <c r="N137" s="186">
        <v>11.1</v>
      </c>
      <c r="O137" s="186">
        <v>0</v>
      </c>
      <c r="P137" s="186" t="s">
        <v>125</v>
      </c>
      <c r="Q137" s="186">
        <v>0</v>
      </c>
      <c r="R137" s="186">
        <v>0</v>
      </c>
      <c r="S137" s="186" t="s">
        <v>57</v>
      </c>
      <c r="T137" s="186">
        <v>0</v>
      </c>
      <c r="U137" s="186">
        <v>0</v>
      </c>
      <c r="V137" s="186">
        <v>20161031</v>
      </c>
      <c r="W137" s="186" t="s">
        <v>124</v>
      </c>
    </row>
    <row r="138" spans="1:23" hidden="1">
      <c r="A138" s="186"/>
      <c r="B138" s="186">
        <v>0</v>
      </c>
      <c r="C138" s="186">
        <v>54502240</v>
      </c>
      <c r="D138" s="186">
        <v>41469662</v>
      </c>
      <c r="E138" s="186" t="s">
        <v>124</v>
      </c>
      <c r="F138" s="186">
        <v>595585.16</v>
      </c>
      <c r="G138" s="186">
        <v>-5662.26</v>
      </c>
      <c r="H138" s="186">
        <v>589922.9</v>
      </c>
      <c r="I138" s="186">
        <v>-5514.13</v>
      </c>
      <c r="J138" s="186">
        <v>0</v>
      </c>
      <c r="K138" s="186">
        <v>0</v>
      </c>
      <c r="L138" s="186">
        <v>-11176.39</v>
      </c>
      <c r="M138" s="186">
        <v>0</v>
      </c>
      <c r="N138" s="186">
        <v>11.11</v>
      </c>
      <c r="O138" s="186">
        <v>614.50300000000004</v>
      </c>
      <c r="P138" s="186" t="s">
        <v>126</v>
      </c>
      <c r="Q138" s="186">
        <v>0</v>
      </c>
      <c r="R138" s="186">
        <v>584208.21</v>
      </c>
      <c r="S138" s="186" t="s">
        <v>58</v>
      </c>
      <c r="T138" s="186">
        <v>20161031</v>
      </c>
      <c r="U138" s="186">
        <v>1</v>
      </c>
      <c r="V138" s="186">
        <v>20161031</v>
      </c>
      <c r="W138" s="186" t="s">
        <v>124</v>
      </c>
    </row>
    <row r="139" spans="1:23" hidden="1">
      <c r="A139" s="186"/>
      <c r="B139" s="186">
        <v>0</v>
      </c>
      <c r="C139" s="186">
        <v>29189240</v>
      </c>
      <c r="D139" s="186">
        <v>10651860</v>
      </c>
      <c r="E139" s="186" t="s">
        <v>124</v>
      </c>
      <c r="F139" s="186">
        <v>0</v>
      </c>
      <c r="G139" s="186">
        <v>0</v>
      </c>
      <c r="H139" s="186">
        <v>0</v>
      </c>
      <c r="I139" s="186">
        <v>0</v>
      </c>
      <c r="J139" s="186">
        <v>0</v>
      </c>
      <c r="K139" s="186">
        <v>0</v>
      </c>
      <c r="L139" s="186">
        <v>0</v>
      </c>
      <c r="M139" s="186">
        <v>0</v>
      </c>
      <c r="N139" s="186">
        <v>12.95</v>
      </c>
      <c r="O139" s="186">
        <v>0</v>
      </c>
      <c r="P139" s="186" t="s">
        <v>125</v>
      </c>
      <c r="Q139" s="186">
        <v>0</v>
      </c>
      <c r="R139" s="186">
        <v>0</v>
      </c>
      <c r="S139" s="186" t="s">
        <v>57</v>
      </c>
      <c r="T139" s="186">
        <v>0</v>
      </c>
      <c r="U139" s="186">
        <v>0</v>
      </c>
      <c r="V139" s="186">
        <v>20161031</v>
      </c>
      <c r="W139" s="186" t="s">
        <v>124</v>
      </c>
    </row>
    <row r="140" spans="1:23" hidden="1">
      <c r="A140" s="186"/>
      <c r="B140" s="186">
        <v>0</v>
      </c>
      <c r="C140" s="186">
        <v>40414340</v>
      </c>
      <c r="D140" s="186">
        <v>30824819</v>
      </c>
      <c r="E140" s="186" t="s">
        <v>124</v>
      </c>
      <c r="F140" s="186">
        <v>34827.120000000003</v>
      </c>
      <c r="G140" s="186">
        <v>-13717.94</v>
      </c>
      <c r="H140" s="186">
        <v>21109.18</v>
      </c>
      <c r="I140" s="186">
        <v>-342.47</v>
      </c>
      <c r="J140" s="186">
        <v>0</v>
      </c>
      <c r="K140" s="186">
        <v>0</v>
      </c>
      <c r="L140" s="186">
        <v>-14060.41</v>
      </c>
      <c r="M140" s="186">
        <v>-3863.61</v>
      </c>
      <c r="N140" s="186">
        <v>11.8</v>
      </c>
      <c r="O140" s="186">
        <v>21.988700000000001</v>
      </c>
      <c r="P140" s="186" t="s">
        <v>126</v>
      </c>
      <c r="Q140" s="186">
        <v>0</v>
      </c>
      <c r="R140" s="186">
        <v>21109.18</v>
      </c>
      <c r="S140" s="186" t="s">
        <v>57</v>
      </c>
      <c r="T140" s="186">
        <v>0</v>
      </c>
      <c r="U140" s="186">
        <v>0</v>
      </c>
      <c r="V140" s="186">
        <v>20161031</v>
      </c>
      <c r="W140" s="186" t="s">
        <v>124</v>
      </c>
    </row>
    <row r="141" spans="1:23" hidden="1">
      <c r="A141" s="186"/>
      <c r="B141" s="186">
        <v>0</v>
      </c>
      <c r="C141" s="186">
        <v>24039240</v>
      </c>
      <c r="D141" s="186">
        <v>8519814</v>
      </c>
      <c r="E141" s="186" t="s">
        <v>124</v>
      </c>
      <c r="F141" s="186">
        <v>0</v>
      </c>
      <c r="G141" s="186">
        <v>0</v>
      </c>
      <c r="H141" s="186">
        <v>0</v>
      </c>
      <c r="I141" s="186">
        <v>0</v>
      </c>
      <c r="J141" s="186">
        <v>0</v>
      </c>
      <c r="K141" s="186">
        <v>0</v>
      </c>
      <c r="L141" s="186">
        <v>0</v>
      </c>
      <c r="M141" s="186">
        <v>0</v>
      </c>
      <c r="N141" s="186">
        <v>12.95</v>
      </c>
      <c r="O141" s="186">
        <v>0</v>
      </c>
      <c r="P141" s="186" t="s">
        <v>125</v>
      </c>
      <c r="Q141" s="186">
        <v>0</v>
      </c>
      <c r="R141" s="186">
        <v>0</v>
      </c>
      <c r="S141" s="186" t="s">
        <v>57</v>
      </c>
      <c r="T141" s="186">
        <v>0</v>
      </c>
      <c r="U141" s="186">
        <v>0</v>
      </c>
      <c r="V141" s="186">
        <v>20161031</v>
      </c>
      <c r="W141" s="186" t="s">
        <v>124</v>
      </c>
    </row>
    <row r="142" spans="1:23" hidden="1">
      <c r="A142" s="186"/>
      <c r="B142" s="186">
        <v>0</v>
      </c>
      <c r="C142" s="186">
        <v>35382440</v>
      </c>
      <c r="D142" s="186">
        <v>5001293</v>
      </c>
      <c r="E142" s="186" t="s">
        <v>124</v>
      </c>
      <c r="F142" s="186">
        <v>0</v>
      </c>
      <c r="G142" s="186">
        <v>0</v>
      </c>
      <c r="H142" s="186">
        <v>0</v>
      </c>
      <c r="I142" s="186">
        <v>0</v>
      </c>
      <c r="J142" s="186">
        <v>0</v>
      </c>
      <c r="K142" s="186">
        <v>0</v>
      </c>
      <c r="L142" s="186">
        <v>0</v>
      </c>
      <c r="M142" s="186">
        <v>0</v>
      </c>
      <c r="N142" s="186">
        <v>11.8</v>
      </c>
      <c r="O142" s="186">
        <v>0</v>
      </c>
      <c r="P142" s="186" t="s">
        <v>125</v>
      </c>
      <c r="Q142" s="186">
        <v>0</v>
      </c>
      <c r="R142" s="186">
        <v>0</v>
      </c>
      <c r="S142" s="186" t="s">
        <v>57</v>
      </c>
      <c r="T142" s="186">
        <v>0</v>
      </c>
      <c r="U142" s="186">
        <v>0</v>
      </c>
      <c r="V142" s="186">
        <v>20161031</v>
      </c>
      <c r="W142" s="186" t="s">
        <v>124</v>
      </c>
    </row>
    <row r="143" spans="1:23" hidden="1">
      <c r="A143" s="186"/>
      <c r="B143" s="186">
        <v>0</v>
      </c>
      <c r="C143" s="186">
        <v>27350440</v>
      </c>
      <c r="D143" s="186">
        <v>11378385</v>
      </c>
      <c r="E143" s="186" t="s">
        <v>124</v>
      </c>
      <c r="F143" s="186">
        <v>0</v>
      </c>
      <c r="G143" s="186">
        <v>0</v>
      </c>
      <c r="H143" s="186">
        <v>0</v>
      </c>
      <c r="I143" s="186">
        <v>0</v>
      </c>
      <c r="J143" s="186">
        <v>0</v>
      </c>
      <c r="K143" s="186">
        <v>0</v>
      </c>
      <c r="L143" s="186">
        <v>0</v>
      </c>
      <c r="M143" s="186">
        <v>0</v>
      </c>
      <c r="N143" s="186">
        <v>12.95</v>
      </c>
      <c r="O143" s="186">
        <v>0</v>
      </c>
      <c r="P143" s="186" t="s">
        <v>125</v>
      </c>
      <c r="Q143" s="186">
        <v>0</v>
      </c>
      <c r="R143" s="186">
        <v>0</v>
      </c>
      <c r="S143" s="186" t="s">
        <v>57</v>
      </c>
      <c r="T143" s="186">
        <v>0</v>
      </c>
      <c r="U143" s="186">
        <v>0</v>
      </c>
      <c r="V143" s="186">
        <v>20161031</v>
      </c>
      <c r="W143" s="186" t="s">
        <v>124</v>
      </c>
    </row>
    <row r="144" spans="1:23" hidden="1">
      <c r="A144" s="186"/>
      <c r="B144" s="186">
        <v>0</v>
      </c>
      <c r="C144" s="186">
        <v>42166440</v>
      </c>
      <c r="D144" s="186">
        <v>38159553</v>
      </c>
      <c r="E144" s="186" t="s">
        <v>124</v>
      </c>
      <c r="F144" s="186">
        <v>0</v>
      </c>
      <c r="G144" s="186">
        <v>0</v>
      </c>
      <c r="H144" s="186">
        <v>0</v>
      </c>
      <c r="I144" s="186">
        <v>0</v>
      </c>
      <c r="J144" s="186">
        <v>0</v>
      </c>
      <c r="K144" s="186">
        <v>0</v>
      </c>
      <c r="L144" s="186">
        <v>0</v>
      </c>
      <c r="M144" s="186">
        <v>0</v>
      </c>
      <c r="N144" s="186">
        <v>11.8</v>
      </c>
      <c r="O144" s="186">
        <v>0</v>
      </c>
      <c r="P144" s="186" t="s">
        <v>125</v>
      </c>
      <c r="Q144" s="186">
        <v>0</v>
      </c>
      <c r="R144" s="186">
        <v>0</v>
      </c>
      <c r="S144" s="186" t="s">
        <v>57</v>
      </c>
      <c r="T144" s="186">
        <v>0</v>
      </c>
      <c r="U144" s="186">
        <v>0</v>
      </c>
      <c r="V144" s="186">
        <v>20161031</v>
      </c>
      <c r="W144" s="186" t="s">
        <v>124</v>
      </c>
    </row>
    <row r="145" spans="1:23" hidden="1">
      <c r="A145" s="186"/>
      <c r="B145" s="186">
        <v>0</v>
      </c>
      <c r="C145" s="186">
        <v>27954540</v>
      </c>
      <c r="D145" s="186">
        <v>36435496</v>
      </c>
      <c r="E145" s="186" t="s">
        <v>124</v>
      </c>
      <c r="F145" s="186">
        <v>0</v>
      </c>
      <c r="G145" s="186">
        <v>0</v>
      </c>
      <c r="H145" s="186">
        <v>0</v>
      </c>
      <c r="I145" s="186">
        <v>0</v>
      </c>
      <c r="J145" s="186">
        <v>0</v>
      </c>
      <c r="K145" s="186">
        <v>0</v>
      </c>
      <c r="L145" s="186">
        <v>0</v>
      </c>
      <c r="M145" s="186">
        <v>0</v>
      </c>
      <c r="N145" s="186">
        <v>12.95</v>
      </c>
      <c r="O145" s="186">
        <v>0</v>
      </c>
      <c r="P145" s="186" t="s">
        <v>125</v>
      </c>
      <c r="Q145" s="186">
        <v>0</v>
      </c>
      <c r="R145" s="186">
        <v>0</v>
      </c>
      <c r="S145" s="186" t="s">
        <v>57</v>
      </c>
      <c r="T145" s="186">
        <v>0</v>
      </c>
      <c r="U145" s="186">
        <v>0</v>
      </c>
      <c r="V145" s="186">
        <v>20161031</v>
      </c>
      <c r="W145" s="186" t="s">
        <v>124</v>
      </c>
    </row>
    <row r="146" spans="1:23" hidden="1">
      <c r="A146" s="186"/>
      <c r="B146" s="186">
        <v>0</v>
      </c>
      <c r="C146" s="186">
        <v>30719440</v>
      </c>
      <c r="D146" s="186">
        <v>36885138</v>
      </c>
      <c r="E146" s="186" t="s">
        <v>124</v>
      </c>
      <c r="F146" s="186">
        <v>0</v>
      </c>
      <c r="G146" s="186">
        <v>0</v>
      </c>
      <c r="H146" s="186">
        <v>0</v>
      </c>
      <c r="I146" s="186">
        <v>0</v>
      </c>
      <c r="J146" s="186">
        <v>0</v>
      </c>
      <c r="K146" s="186">
        <v>0</v>
      </c>
      <c r="L146" s="186">
        <v>0</v>
      </c>
      <c r="M146" s="186">
        <v>0</v>
      </c>
      <c r="N146" s="186">
        <v>12.95</v>
      </c>
      <c r="O146" s="186">
        <v>0</v>
      </c>
      <c r="P146" s="186" t="s">
        <v>125</v>
      </c>
      <c r="Q146" s="186">
        <v>0</v>
      </c>
      <c r="R146" s="186">
        <v>0</v>
      </c>
      <c r="S146" s="186" t="s">
        <v>57</v>
      </c>
      <c r="T146" s="186">
        <v>0</v>
      </c>
      <c r="U146" s="186">
        <v>0</v>
      </c>
      <c r="V146" s="186">
        <v>20161031</v>
      </c>
      <c r="W146" s="186" t="s">
        <v>124</v>
      </c>
    </row>
    <row r="147" spans="1:23" hidden="1">
      <c r="A147" s="186"/>
      <c r="B147" s="186">
        <v>0</v>
      </c>
      <c r="C147" s="186">
        <v>30824540</v>
      </c>
      <c r="D147" s="186">
        <v>22889316</v>
      </c>
      <c r="E147" s="186" t="s">
        <v>124</v>
      </c>
      <c r="F147" s="186">
        <v>0</v>
      </c>
      <c r="G147" s="186">
        <v>0</v>
      </c>
      <c r="H147" s="186">
        <v>0</v>
      </c>
      <c r="I147" s="186">
        <v>0</v>
      </c>
      <c r="J147" s="186">
        <v>0</v>
      </c>
      <c r="K147" s="186">
        <v>0</v>
      </c>
      <c r="L147" s="186">
        <v>0</v>
      </c>
      <c r="M147" s="186">
        <v>0</v>
      </c>
      <c r="N147" s="186">
        <v>11.8</v>
      </c>
      <c r="O147" s="186">
        <v>0</v>
      </c>
      <c r="P147" s="186" t="s">
        <v>125</v>
      </c>
      <c r="Q147" s="186">
        <v>0</v>
      </c>
      <c r="R147" s="186">
        <v>0</v>
      </c>
      <c r="S147" s="186" t="s">
        <v>57</v>
      </c>
      <c r="T147" s="186">
        <v>0</v>
      </c>
      <c r="U147" s="186">
        <v>0</v>
      </c>
      <c r="V147" s="186">
        <v>20161031</v>
      </c>
      <c r="W147" s="186" t="s">
        <v>124</v>
      </c>
    </row>
    <row r="148" spans="1:23" hidden="1">
      <c r="A148" s="186"/>
      <c r="B148" s="186">
        <v>0</v>
      </c>
      <c r="C148" s="186">
        <v>49811540</v>
      </c>
      <c r="D148" s="186">
        <v>5543157</v>
      </c>
      <c r="E148" s="186" t="s">
        <v>124</v>
      </c>
      <c r="F148" s="186">
        <v>0</v>
      </c>
      <c r="G148" s="186">
        <v>0</v>
      </c>
      <c r="H148" s="186">
        <v>0</v>
      </c>
      <c r="I148" s="186">
        <v>0</v>
      </c>
      <c r="J148" s="186">
        <v>0</v>
      </c>
      <c r="K148" s="186">
        <v>0</v>
      </c>
      <c r="L148" s="186">
        <v>0</v>
      </c>
      <c r="M148" s="186">
        <v>0</v>
      </c>
      <c r="N148" s="186">
        <v>11.11</v>
      </c>
      <c r="O148" s="186">
        <v>0</v>
      </c>
      <c r="P148" s="186" t="s">
        <v>125</v>
      </c>
      <c r="Q148" s="186">
        <v>0</v>
      </c>
      <c r="R148" s="186">
        <v>0</v>
      </c>
      <c r="S148" s="186" t="s">
        <v>57</v>
      </c>
      <c r="T148" s="186">
        <v>0</v>
      </c>
      <c r="U148" s="186">
        <v>0</v>
      </c>
      <c r="V148" s="186">
        <v>20161031</v>
      </c>
      <c r="W148" s="186" t="s">
        <v>124</v>
      </c>
    </row>
    <row r="149" spans="1:23" hidden="1">
      <c r="A149" s="186"/>
      <c r="B149" s="186">
        <v>0</v>
      </c>
      <c r="C149" s="186">
        <v>32885640</v>
      </c>
      <c r="D149" s="186">
        <v>37769684</v>
      </c>
      <c r="E149" s="186" t="s">
        <v>124</v>
      </c>
      <c r="F149" s="186">
        <v>0</v>
      </c>
      <c r="G149" s="186">
        <v>0</v>
      </c>
      <c r="H149" s="186">
        <v>0</v>
      </c>
      <c r="I149" s="186">
        <v>0</v>
      </c>
      <c r="J149" s="186">
        <v>0</v>
      </c>
      <c r="K149" s="186">
        <v>0</v>
      </c>
      <c r="L149" s="186">
        <v>0</v>
      </c>
      <c r="M149" s="186">
        <v>0</v>
      </c>
      <c r="N149" s="186">
        <v>11.8</v>
      </c>
      <c r="O149" s="186">
        <v>0</v>
      </c>
      <c r="P149" s="186" t="s">
        <v>125</v>
      </c>
      <c r="Q149" s="186">
        <v>0</v>
      </c>
      <c r="R149" s="186">
        <v>0</v>
      </c>
      <c r="S149" s="186" t="s">
        <v>57</v>
      </c>
      <c r="T149" s="186">
        <v>0</v>
      </c>
      <c r="U149" s="186">
        <v>0</v>
      </c>
      <c r="V149" s="186">
        <v>20161031</v>
      </c>
      <c r="W149" s="186" t="s">
        <v>124</v>
      </c>
    </row>
    <row r="150" spans="1:23" hidden="1">
      <c r="A150" s="186"/>
      <c r="B150" s="186">
        <v>0</v>
      </c>
      <c r="C150" s="186">
        <v>23967740</v>
      </c>
      <c r="D150" s="186">
        <v>35166356</v>
      </c>
      <c r="E150" s="186" t="s">
        <v>124</v>
      </c>
      <c r="F150" s="186">
        <v>0</v>
      </c>
      <c r="G150" s="186">
        <v>0</v>
      </c>
      <c r="H150" s="186">
        <v>0</v>
      </c>
      <c r="I150" s="186">
        <v>0</v>
      </c>
      <c r="J150" s="186">
        <v>0</v>
      </c>
      <c r="K150" s="186">
        <v>0</v>
      </c>
      <c r="L150" s="186">
        <v>0</v>
      </c>
      <c r="M150" s="186">
        <v>0</v>
      </c>
      <c r="N150" s="186">
        <v>12.95</v>
      </c>
      <c r="O150" s="186">
        <v>0</v>
      </c>
      <c r="P150" s="186" t="s">
        <v>125</v>
      </c>
      <c r="Q150" s="186">
        <v>0</v>
      </c>
      <c r="R150" s="186">
        <v>0</v>
      </c>
      <c r="S150" s="186" t="s">
        <v>57</v>
      </c>
      <c r="T150" s="186">
        <v>0</v>
      </c>
      <c r="U150" s="186">
        <v>0</v>
      </c>
      <c r="V150" s="186">
        <v>20161031</v>
      </c>
      <c r="W150" s="186" t="s">
        <v>124</v>
      </c>
    </row>
    <row r="151" spans="1:23" hidden="1">
      <c r="A151" s="186"/>
      <c r="B151" s="186">
        <v>0</v>
      </c>
      <c r="C151" s="186">
        <v>31196540</v>
      </c>
      <c r="D151" s="186">
        <v>19369415</v>
      </c>
      <c r="E151" s="186" t="s">
        <v>124</v>
      </c>
      <c r="F151" s="186">
        <v>0</v>
      </c>
      <c r="G151" s="186">
        <v>0</v>
      </c>
      <c r="H151" s="186">
        <v>0</v>
      </c>
      <c r="I151" s="186">
        <v>0</v>
      </c>
      <c r="J151" s="186">
        <v>0</v>
      </c>
      <c r="K151" s="186">
        <v>0</v>
      </c>
      <c r="L151" s="186">
        <v>0</v>
      </c>
      <c r="M151" s="186">
        <v>0</v>
      </c>
      <c r="N151" s="186">
        <v>12.95</v>
      </c>
      <c r="O151" s="186">
        <v>0</v>
      </c>
      <c r="P151" s="186" t="s">
        <v>125</v>
      </c>
      <c r="Q151" s="186">
        <v>0</v>
      </c>
      <c r="R151" s="186">
        <v>0</v>
      </c>
      <c r="S151" s="186" t="s">
        <v>57</v>
      </c>
      <c r="T151" s="186">
        <v>0</v>
      </c>
      <c r="U151" s="186">
        <v>0</v>
      </c>
      <c r="V151" s="186">
        <v>20161031</v>
      </c>
      <c r="W151" s="186" t="s">
        <v>124</v>
      </c>
    </row>
    <row r="152" spans="1:23" hidden="1">
      <c r="A152" s="186"/>
      <c r="B152" s="186">
        <v>0</v>
      </c>
      <c r="C152" s="186">
        <v>36463640</v>
      </c>
      <c r="D152" s="186">
        <v>10417529</v>
      </c>
      <c r="E152" s="186" t="s">
        <v>124</v>
      </c>
      <c r="F152" s="186">
        <v>127563.67</v>
      </c>
      <c r="G152" s="186">
        <v>-3729.61</v>
      </c>
      <c r="H152" s="186">
        <v>123834.06</v>
      </c>
      <c r="I152" s="186">
        <v>-1254.3800000000001</v>
      </c>
      <c r="J152" s="186">
        <v>0</v>
      </c>
      <c r="K152" s="186">
        <v>0</v>
      </c>
      <c r="L152" s="186">
        <v>-4983.99</v>
      </c>
      <c r="M152" s="186">
        <v>-566.58000000000004</v>
      </c>
      <c r="N152" s="186">
        <v>11.8</v>
      </c>
      <c r="O152" s="186">
        <v>128.99379999999999</v>
      </c>
      <c r="P152" s="186" t="s">
        <v>126</v>
      </c>
      <c r="Q152" s="186">
        <v>0</v>
      </c>
      <c r="R152" s="186">
        <v>123834.06</v>
      </c>
      <c r="S152" s="186" t="s">
        <v>57</v>
      </c>
      <c r="T152" s="186">
        <v>0</v>
      </c>
      <c r="U152" s="186">
        <v>0</v>
      </c>
      <c r="V152" s="186">
        <v>20161031</v>
      </c>
      <c r="W152" s="186" t="s">
        <v>124</v>
      </c>
    </row>
    <row r="153" spans="1:23" hidden="1">
      <c r="A153" s="186"/>
      <c r="B153" s="186">
        <v>0</v>
      </c>
      <c r="C153" s="186">
        <v>43616640</v>
      </c>
      <c r="D153" s="186">
        <v>30044991</v>
      </c>
      <c r="E153" s="186" t="s">
        <v>124</v>
      </c>
      <c r="F153" s="186">
        <v>0</v>
      </c>
      <c r="G153" s="186">
        <v>0</v>
      </c>
      <c r="H153" s="186">
        <v>0</v>
      </c>
      <c r="I153" s="186">
        <v>0</v>
      </c>
      <c r="J153" s="186">
        <v>0</v>
      </c>
      <c r="K153" s="186">
        <v>0</v>
      </c>
      <c r="L153" s="186">
        <v>0</v>
      </c>
      <c r="M153" s="186">
        <v>0</v>
      </c>
      <c r="N153" s="186">
        <v>12.7</v>
      </c>
      <c r="O153" s="186">
        <v>0</v>
      </c>
      <c r="P153" s="186" t="s">
        <v>125</v>
      </c>
      <c r="Q153" s="186">
        <v>0</v>
      </c>
      <c r="R153" s="186">
        <v>0</v>
      </c>
      <c r="S153" s="186" t="s">
        <v>57</v>
      </c>
      <c r="T153" s="186">
        <v>0</v>
      </c>
      <c r="U153" s="186">
        <v>0</v>
      </c>
      <c r="V153" s="186">
        <v>20161031</v>
      </c>
      <c r="W153" s="186" t="s">
        <v>124</v>
      </c>
    </row>
    <row r="154" spans="1:23" hidden="1">
      <c r="A154" s="186"/>
      <c r="B154" s="186">
        <v>0</v>
      </c>
      <c r="C154" s="186">
        <v>42076840</v>
      </c>
      <c r="D154" s="186">
        <v>12819377</v>
      </c>
      <c r="E154" s="186" t="s">
        <v>124</v>
      </c>
      <c r="F154" s="186">
        <v>579994.99</v>
      </c>
      <c r="G154" s="186">
        <v>-6299.13</v>
      </c>
      <c r="H154" s="186">
        <v>573695.86</v>
      </c>
      <c r="I154" s="186">
        <v>-5703.28</v>
      </c>
      <c r="J154" s="186">
        <v>0</v>
      </c>
      <c r="K154" s="186">
        <v>0</v>
      </c>
      <c r="L154" s="186">
        <v>-12002.41</v>
      </c>
      <c r="M154" s="186">
        <v>0</v>
      </c>
      <c r="N154" s="186">
        <v>11.8</v>
      </c>
      <c r="O154" s="186">
        <v>597.59990000000005</v>
      </c>
      <c r="P154" s="186" t="s">
        <v>126</v>
      </c>
      <c r="Q154" s="186">
        <v>0</v>
      </c>
      <c r="R154" s="186">
        <v>573695.86</v>
      </c>
      <c r="S154" s="186" t="s">
        <v>57</v>
      </c>
      <c r="T154" s="186">
        <v>0</v>
      </c>
      <c r="U154" s="186">
        <v>0</v>
      </c>
      <c r="V154" s="186">
        <v>20161031</v>
      </c>
      <c r="W154" s="186" t="s">
        <v>124</v>
      </c>
    </row>
    <row r="155" spans="1:23" hidden="1">
      <c r="A155" s="186"/>
      <c r="B155" s="186">
        <v>0</v>
      </c>
      <c r="C155" s="186">
        <v>48727740</v>
      </c>
      <c r="D155" s="186">
        <v>9098871</v>
      </c>
      <c r="E155" s="186" t="s">
        <v>124</v>
      </c>
      <c r="F155" s="186">
        <v>0</v>
      </c>
      <c r="G155" s="186">
        <v>0</v>
      </c>
      <c r="H155" s="186">
        <v>0</v>
      </c>
      <c r="I155" s="186">
        <v>0</v>
      </c>
      <c r="J155" s="186">
        <v>0</v>
      </c>
      <c r="K155" s="186">
        <v>0</v>
      </c>
      <c r="L155" s="186">
        <v>0</v>
      </c>
      <c r="M155" s="186">
        <v>0</v>
      </c>
      <c r="N155" s="186">
        <v>11.8</v>
      </c>
      <c r="O155" s="186">
        <v>0</v>
      </c>
      <c r="P155" s="186" t="s">
        <v>125</v>
      </c>
      <c r="Q155" s="186">
        <v>0</v>
      </c>
      <c r="R155" s="186">
        <v>0</v>
      </c>
      <c r="S155" s="186" t="s">
        <v>57</v>
      </c>
      <c r="T155" s="186">
        <v>0</v>
      </c>
      <c r="U155" s="186">
        <v>0</v>
      </c>
      <c r="V155" s="186">
        <v>20161031</v>
      </c>
      <c r="W155" s="186" t="s">
        <v>124</v>
      </c>
    </row>
    <row r="156" spans="1:23" hidden="1">
      <c r="A156" s="186"/>
      <c r="B156" s="186">
        <v>0</v>
      </c>
      <c r="C156" s="186">
        <v>33584740</v>
      </c>
      <c r="D156" s="186">
        <v>19266804</v>
      </c>
      <c r="E156" s="186" t="s">
        <v>124</v>
      </c>
      <c r="F156" s="186">
        <v>0</v>
      </c>
      <c r="G156" s="186">
        <v>0</v>
      </c>
      <c r="H156" s="186">
        <v>0</v>
      </c>
      <c r="I156" s="186">
        <v>0</v>
      </c>
      <c r="J156" s="186">
        <v>0</v>
      </c>
      <c r="K156" s="186">
        <v>0</v>
      </c>
      <c r="L156" s="186">
        <v>0</v>
      </c>
      <c r="M156" s="186">
        <v>0</v>
      </c>
      <c r="N156" s="186">
        <v>11.8</v>
      </c>
      <c r="O156" s="186">
        <v>0</v>
      </c>
      <c r="P156" s="186" t="s">
        <v>125</v>
      </c>
      <c r="Q156" s="186">
        <v>0</v>
      </c>
      <c r="R156" s="186">
        <v>0</v>
      </c>
      <c r="S156" s="186" t="s">
        <v>57</v>
      </c>
      <c r="T156" s="186">
        <v>0</v>
      </c>
      <c r="U156" s="186">
        <v>0</v>
      </c>
      <c r="V156" s="186">
        <v>20161031</v>
      </c>
      <c r="W156" s="186" t="s">
        <v>124</v>
      </c>
    </row>
    <row r="157" spans="1:23" hidden="1">
      <c r="A157" s="186"/>
      <c r="B157" s="186">
        <v>0</v>
      </c>
      <c r="C157" s="186">
        <v>28002940</v>
      </c>
      <c r="D157" s="186">
        <v>9351292</v>
      </c>
      <c r="E157" s="186" t="s">
        <v>124</v>
      </c>
      <c r="F157" s="186">
        <v>0</v>
      </c>
      <c r="G157" s="186">
        <v>0</v>
      </c>
      <c r="H157" s="186">
        <v>0</v>
      </c>
      <c r="I157" s="186">
        <v>0</v>
      </c>
      <c r="J157" s="186">
        <v>0</v>
      </c>
      <c r="K157" s="186">
        <v>0</v>
      </c>
      <c r="L157" s="186">
        <v>0</v>
      </c>
      <c r="M157" s="186">
        <v>0</v>
      </c>
      <c r="N157" s="186">
        <v>11.95</v>
      </c>
      <c r="O157" s="186">
        <v>0</v>
      </c>
      <c r="P157" s="186" t="s">
        <v>125</v>
      </c>
      <c r="Q157" s="186">
        <v>0</v>
      </c>
      <c r="R157" s="186">
        <v>0</v>
      </c>
      <c r="S157" s="186" t="s">
        <v>57</v>
      </c>
      <c r="T157" s="186">
        <v>0</v>
      </c>
      <c r="U157" s="186">
        <v>0</v>
      </c>
      <c r="V157" s="186">
        <v>20161031</v>
      </c>
      <c r="W157" s="186" t="s">
        <v>124</v>
      </c>
    </row>
    <row r="158" spans="1:23" hidden="1">
      <c r="A158" s="186"/>
      <c r="B158" s="186">
        <v>0</v>
      </c>
      <c r="C158" s="186">
        <v>39209940</v>
      </c>
      <c r="D158" s="186">
        <v>13417977</v>
      </c>
      <c r="E158" s="186" t="s">
        <v>124</v>
      </c>
      <c r="F158" s="186">
        <v>0</v>
      </c>
      <c r="G158" s="186">
        <v>0</v>
      </c>
      <c r="H158" s="186">
        <v>0</v>
      </c>
      <c r="I158" s="186">
        <v>0</v>
      </c>
      <c r="J158" s="186">
        <v>0</v>
      </c>
      <c r="K158" s="186">
        <v>0</v>
      </c>
      <c r="L158" s="186">
        <v>0</v>
      </c>
      <c r="M158" s="186">
        <v>0</v>
      </c>
      <c r="N158" s="186">
        <v>11.8</v>
      </c>
      <c r="O158" s="186">
        <v>0</v>
      </c>
      <c r="P158" s="186" t="s">
        <v>125</v>
      </c>
      <c r="Q158" s="186">
        <v>0</v>
      </c>
      <c r="R158" s="186">
        <v>0</v>
      </c>
      <c r="S158" s="186" t="s">
        <v>57</v>
      </c>
      <c r="T158" s="186">
        <v>0</v>
      </c>
      <c r="U158" s="186">
        <v>0</v>
      </c>
      <c r="V158" s="186">
        <v>20161031</v>
      </c>
      <c r="W158" s="186" t="s">
        <v>124</v>
      </c>
    </row>
    <row r="159" spans="1:23" hidden="1">
      <c r="A159" s="186"/>
      <c r="B159" s="186">
        <v>0</v>
      </c>
      <c r="C159" s="186">
        <v>33614940</v>
      </c>
      <c r="D159" s="186">
        <v>30668942</v>
      </c>
      <c r="E159" s="186" t="s">
        <v>124</v>
      </c>
      <c r="F159" s="186">
        <v>0</v>
      </c>
      <c r="G159" s="186">
        <v>0</v>
      </c>
      <c r="H159" s="186">
        <v>0</v>
      </c>
      <c r="I159" s="186">
        <v>0</v>
      </c>
      <c r="J159" s="186">
        <v>0</v>
      </c>
      <c r="K159" s="186">
        <v>0</v>
      </c>
      <c r="L159" s="186">
        <v>0</v>
      </c>
      <c r="M159" s="186">
        <v>0</v>
      </c>
      <c r="N159" s="186">
        <v>11.8</v>
      </c>
      <c r="O159" s="186">
        <v>0</v>
      </c>
      <c r="P159" s="186" t="s">
        <v>125</v>
      </c>
      <c r="Q159" s="186">
        <v>0</v>
      </c>
      <c r="R159" s="186">
        <v>0</v>
      </c>
      <c r="S159" s="186" t="s">
        <v>57</v>
      </c>
      <c r="T159" s="186">
        <v>0</v>
      </c>
      <c r="U159" s="186">
        <v>0</v>
      </c>
      <c r="V159" s="186">
        <v>20161031</v>
      </c>
      <c r="W159" s="186" t="s">
        <v>124</v>
      </c>
    </row>
    <row r="160" spans="1:23" hidden="1">
      <c r="A160" s="186"/>
      <c r="B160" s="186">
        <v>0</v>
      </c>
      <c r="C160" s="186">
        <v>36036840</v>
      </c>
      <c r="D160" s="186">
        <v>25207121</v>
      </c>
      <c r="E160" s="186" t="s">
        <v>124</v>
      </c>
      <c r="F160" s="186">
        <v>0</v>
      </c>
      <c r="G160" s="186">
        <v>0</v>
      </c>
      <c r="H160" s="186">
        <v>0</v>
      </c>
      <c r="I160" s="186">
        <v>0</v>
      </c>
      <c r="J160" s="186">
        <v>0</v>
      </c>
      <c r="K160" s="186">
        <v>0</v>
      </c>
      <c r="L160" s="186">
        <v>0</v>
      </c>
      <c r="M160" s="186">
        <v>0</v>
      </c>
      <c r="N160" s="186">
        <v>10.050000000000001</v>
      </c>
      <c r="O160" s="186">
        <v>0</v>
      </c>
      <c r="P160" s="186" t="s">
        <v>125</v>
      </c>
      <c r="Q160" s="186">
        <v>0</v>
      </c>
      <c r="R160" s="186">
        <v>0</v>
      </c>
      <c r="S160" s="186" t="s">
        <v>57</v>
      </c>
      <c r="T160" s="186">
        <v>0</v>
      </c>
      <c r="U160" s="186">
        <v>0</v>
      </c>
      <c r="V160" s="186">
        <v>20161031</v>
      </c>
      <c r="W160" s="186" t="s">
        <v>124</v>
      </c>
    </row>
    <row r="161" spans="1:23" hidden="1">
      <c r="A161" s="186"/>
      <c r="B161" s="186">
        <v>0</v>
      </c>
      <c r="C161" s="186">
        <v>31087940</v>
      </c>
      <c r="D161" s="186">
        <v>10941805</v>
      </c>
      <c r="E161" s="186" t="s">
        <v>124</v>
      </c>
      <c r="F161" s="186">
        <v>0</v>
      </c>
      <c r="G161" s="186">
        <v>0</v>
      </c>
      <c r="H161" s="186">
        <v>0</v>
      </c>
      <c r="I161" s="186">
        <v>0</v>
      </c>
      <c r="J161" s="186">
        <v>0</v>
      </c>
      <c r="K161" s="186">
        <v>0</v>
      </c>
      <c r="L161" s="186">
        <v>0</v>
      </c>
      <c r="M161" s="186">
        <v>0</v>
      </c>
      <c r="N161" s="186">
        <v>11.8</v>
      </c>
      <c r="O161" s="186">
        <v>0</v>
      </c>
      <c r="P161" s="186" t="s">
        <v>125</v>
      </c>
      <c r="Q161" s="186">
        <v>0</v>
      </c>
      <c r="R161" s="186">
        <v>0</v>
      </c>
      <c r="S161" s="186" t="s">
        <v>57</v>
      </c>
      <c r="T161" s="186">
        <v>0</v>
      </c>
      <c r="U161" s="186">
        <v>0</v>
      </c>
      <c r="V161" s="186">
        <v>20161031</v>
      </c>
      <c r="W161" s="186" t="s">
        <v>124</v>
      </c>
    </row>
    <row r="162" spans="1:23" hidden="1">
      <c r="A162" s="186"/>
      <c r="B162" s="186">
        <v>0</v>
      </c>
      <c r="C162" s="186">
        <v>28538840</v>
      </c>
      <c r="D162" s="186">
        <v>29549098</v>
      </c>
      <c r="E162" s="186" t="s">
        <v>124</v>
      </c>
      <c r="F162" s="186">
        <v>0</v>
      </c>
      <c r="G162" s="186">
        <v>0</v>
      </c>
      <c r="H162" s="186">
        <v>0</v>
      </c>
      <c r="I162" s="186">
        <v>0</v>
      </c>
      <c r="J162" s="186">
        <v>0</v>
      </c>
      <c r="K162" s="186">
        <v>0</v>
      </c>
      <c r="L162" s="186">
        <v>0</v>
      </c>
      <c r="M162" s="186">
        <v>0</v>
      </c>
      <c r="N162" s="186">
        <v>12.75</v>
      </c>
      <c r="O162" s="186">
        <v>0</v>
      </c>
      <c r="P162" s="186" t="s">
        <v>125</v>
      </c>
      <c r="Q162" s="186">
        <v>0</v>
      </c>
      <c r="R162" s="186">
        <v>0</v>
      </c>
      <c r="S162" s="186" t="s">
        <v>57</v>
      </c>
      <c r="T162" s="186">
        <v>0</v>
      </c>
      <c r="U162" s="186">
        <v>0</v>
      </c>
      <c r="V162" s="186">
        <v>20161031</v>
      </c>
      <c r="W162" s="186" t="s">
        <v>124</v>
      </c>
    </row>
    <row r="163" spans="1:23" hidden="1">
      <c r="A163" s="186"/>
      <c r="B163" s="186">
        <v>0</v>
      </c>
      <c r="C163" s="186">
        <v>27654940</v>
      </c>
      <c r="D163" s="186">
        <v>5373149</v>
      </c>
      <c r="E163" s="186" t="s">
        <v>124</v>
      </c>
      <c r="F163" s="186">
        <v>330751.93</v>
      </c>
      <c r="G163" s="186">
        <v>-6981.91</v>
      </c>
      <c r="H163" s="186">
        <v>323770.02</v>
      </c>
      <c r="I163" s="186">
        <v>-3293.74</v>
      </c>
      <c r="J163" s="186">
        <v>0</v>
      </c>
      <c r="K163" s="186">
        <v>0</v>
      </c>
      <c r="L163" s="186">
        <v>-10275.65</v>
      </c>
      <c r="M163" s="186">
        <v>0</v>
      </c>
      <c r="N163" s="186">
        <v>11.95</v>
      </c>
      <c r="O163" s="186">
        <v>337.2604</v>
      </c>
      <c r="P163" s="186" t="s">
        <v>126</v>
      </c>
      <c r="Q163" s="186">
        <v>0</v>
      </c>
      <c r="R163" s="186">
        <v>323770.02</v>
      </c>
      <c r="S163" s="186" t="s">
        <v>57</v>
      </c>
      <c r="T163" s="186">
        <v>0</v>
      </c>
      <c r="U163" s="186">
        <v>0</v>
      </c>
      <c r="V163" s="186">
        <v>20161031</v>
      </c>
      <c r="W163" s="186" t="s">
        <v>124</v>
      </c>
    </row>
    <row r="164" spans="1:23" hidden="1">
      <c r="A164" s="186"/>
      <c r="B164" s="186">
        <v>0</v>
      </c>
      <c r="C164" s="186">
        <v>48861150</v>
      </c>
      <c r="D164" s="186">
        <v>21948573</v>
      </c>
      <c r="E164" s="186" t="s">
        <v>124</v>
      </c>
      <c r="F164" s="186">
        <v>812602.07</v>
      </c>
      <c r="G164" s="186">
        <v>0</v>
      </c>
      <c r="H164" s="186">
        <v>812602.07</v>
      </c>
      <c r="I164" s="186">
        <v>0</v>
      </c>
      <c r="J164" s="186">
        <v>0</v>
      </c>
      <c r="K164" s="186">
        <v>0</v>
      </c>
      <c r="L164" s="186">
        <v>0</v>
      </c>
      <c r="M164" s="186">
        <v>0</v>
      </c>
      <c r="N164" s="186">
        <v>12.17</v>
      </c>
      <c r="O164" s="186">
        <v>846.46050000000002</v>
      </c>
      <c r="P164" s="186" t="s">
        <v>126</v>
      </c>
      <c r="Q164" s="186">
        <v>1</v>
      </c>
      <c r="R164" s="186">
        <v>538642.26</v>
      </c>
      <c r="S164" s="186" t="s">
        <v>64</v>
      </c>
      <c r="T164" s="186">
        <v>20110502</v>
      </c>
      <c r="U164" s="186">
        <v>67</v>
      </c>
      <c r="V164" s="186">
        <v>20161031</v>
      </c>
      <c r="W164" s="186" t="s">
        <v>124</v>
      </c>
    </row>
    <row r="165" spans="1:23" hidden="1">
      <c r="A165" s="186"/>
      <c r="B165" s="186">
        <v>0</v>
      </c>
      <c r="C165" s="186">
        <v>47266940</v>
      </c>
      <c r="D165" s="186">
        <v>7682610</v>
      </c>
      <c r="E165" s="186" t="s">
        <v>124</v>
      </c>
      <c r="F165" s="186">
        <v>0</v>
      </c>
      <c r="G165" s="186">
        <v>0</v>
      </c>
      <c r="H165" s="186">
        <v>0</v>
      </c>
      <c r="I165" s="186">
        <v>0</v>
      </c>
      <c r="J165" s="186">
        <v>0</v>
      </c>
      <c r="K165" s="186">
        <v>0</v>
      </c>
      <c r="L165" s="186">
        <v>0</v>
      </c>
      <c r="M165" s="186">
        <v>0</v>
      </c>
      <c r="N165" s="186">
        <v>11.1</v>
      </c>
      <c r="O165" s="186">
        <v>0</v>
      </c>
      <c r="P165" s="186" t="s">
        <v>125</v>
      </c>
      <c r="Q165" s="186">
        <v>0</v>
      </c>
      <c r="R165" s="186">
        <v>0</v>
      </c>
      <c r="S165" s="186" t="s">
        <v>57</v>
      </c>
      <c r="T165" s="186">
        <v>0</v>
      </c>
      <c r="U165" s="186">
        <v>0</v>
      </c>
      <c r="V165" s="186">
        <v>20161031</v>
      </c>
      <c r="W165" s="186" t="s">
        <v>124</v>
      </c>
    </row>
    <row r="166" spans="1:23" hidden="1">
      <c r="A166" s="186"/>
      <c r="B166" s="186">
        <v>0</v>
      </c>
      <c r="C166" s="186">
        <v>31088050</v>
      </c>
      <c r="D166" s="186">
        <v>27691605</v>
      </c>
      <c r="E166" s="186" t="s">
        <v>124</v>
      </c>
      <c r="F166" s="186">
        <v>170819.87</v>
      </c>
      <c r="G166" s="186">
        <v>-5870.16</v>
      </c>
      <c r="H166" s="186">
        <v>164949.71</v>
      </c>
      <c r="I166" s="186">
        <v>-1679.73</v>
      </c>
      <c r="J166" s="186">
        <v>0</v>
      </c>
      <c r="K166" s="186">
        <v>0</v>
      </c>
      <c r="L166" s="186">
        <v>-7549.89</v>
      </c>
      <c r="M166" s="186">
        <v>0</v>
      </c>
      <c r="N166" s="186">
        <v>11.8</v>
      </c>
      <c r="O166" s="186">
        <v>171.82259999999999</v>
      </c>
      <c r="P166" s="186" t="s">
        <v>126</v>
      </c>
      <c r="Q166" s="186">
        <v>0</v>
      </c>
      <c r="R166" s="186">
        <v>164949.71</v>
      </c>
      <c r="S166" s="186" t="s">
        <v>57</v>
      </c>
      <c r="T166" s="186">
        <v>0</v>
      </c>
      <c r="U166" s="186">
        <v>0</v>
      </c>
      <c r="V166" s="186">
        <v>20161031</v>
      </c>
      <c r="W166" s="186" t="s">
        <v>124</v>
      </c>
    </row>
    <row r="167" spans="1:23" hidden="1">
      <c r="A167" s="186"/>
      <c r="B167" s="186">
        <v>0</v>
      </c>
      <c r="C167" s="186">
        <v>46349940</v>
      </c>
      <c r="D167" s="186">
        <v>40752230</v>
      </c>
      <c r="E167" s="186" t="s">
        <v>124</v>
      </c>
      <c r="F167" s="186">
        <v>94896.28</v>
      </c>
      <c r="G167" s="186">
        <v>-3473.84</v>
      </c>
      <c r="H167" s="186">
        <v>91422.44</v>
      </c>
      <c r="I167" s="186">
        <v>-933.15</v>
      </c>
      <c r="J167" s="186">
        <v>0</v>
      </c>
      <c r="K167" s="186">
        <v>0</v>
      </c>
      <c r="L167" s="186">
        <v>-4406.99</v>
      </c>
      <c r="M167" s="186">
        <v>-515.51</v>
      </c>
      <c r="N167" s="186">
        <v>11.8</v>
      </c>
      <c r="O167" s="186">
        <v>95.231700000000004</v>
      </c>
      <c r="P167" s="186" t="s">
        <v>126</v>
      </c>
      <c r="Q167" s="186">
        <v>0</v>
      </c>
      <c r="R167" s="186">
        <v>91422.44</v>
      </c>
      <c r="S167" s="186" t="s">
        <v>57</v>
      </c>
      <c r="T167" s="186">
        <v>0</v>
      </c>
      <c r="U167" s="186">
        <v>0</v>
      </c>
      <c r="V167" s="186">
        <v>20161031</v>
      </c>
      <c r="W167" s="186" t="s">
        <v>124</v>
      </c>
    </row>
    <row r="168" spans="1:23" hidden="1">
      <c r="A168" s="186"/>
      <c r="B168" s="186">
        <v>0</v>
      </c>
      <c r="C168" s="186">
        <v>50060050</v>
      </c>
      <c r="D168" s="186">
        <v>11616074</v>
      </c>
      <c r="E168" s="186" t="s">
        <v>124</v>
      </c>
      <c r="F168" s="186">
        <v>0</v>
      </c>
      <c r="G168" s="186">
        <v>0</v>
      </c>
      <c r="H168" s="186">
        <v>0</v>
      </c>
      <c r="I168" s="186">
        <v>0</v>
      </c>
      <c r="J168" s="186">
        <v>0</v>
      </c>
      <c r="K168" s="186">
        <v>0</v>
      </c>
      <c r="L168" s="186">
        <v>0</v>
      </c>
      <c r="M168" s="186">
        <v>0</v>
      </c>
      <c r="N168" s="186">
        <v>11.1</v>
      </c>
      <c r="O168" s="186">
        <v>0</v>
      </c>
      <c r="P168" s="186" t="s">
        <v>125</v>
      </c>
      <c r="Q168" s="186">
        <v>0</v>
      </c>
      <c r="R168" s="186">
        <v>0</v>
      </c>
      <c r="S168" s="186" t="s">
        <v>57</v>
      </c>
      <c r="T168" s="186">
        <v>0</v>
      </c>
      <c r="U168" s="186">
        <v>0</v>
      </c>
      <c r="V168" s="186">
        <v>20161031</v>
      </c>
      <c r="W168" s="186" t="s">
        <v>124</v>
      </c>
    </row>
    <row r="169" spans="1:23" hidden="1">
      <c r="A169" s="186"/>
      <c r="B169" s="186">
        <v>0</v>
      </c>
      <c r="C169" s="186">
        <v>38086050</v>
      </c>
      <c r="D169" s="186">
        <v>39435123</v>
      </c>
      <c r="E169" s="186" t="s">
        <v>124</v>
      </c>
      <c r="F169" s="186">
        <v>0</v>
      </c>
      <c r="G169" s="186">
        <v>0</v>
      </c>
      <c r="H169" s="186">
        <v>0</v>
      </c>
      <c r="I169" s="186">
        <v>0</v>
      </c>
      <c r="J169" s="186">
        <v>0</v>
      </c>
      <c r="K169" s="186">
        <v>0</v>
      </c>
      <c r="L169" s="186">
        <v>0</v>
      </c>
      <c r="M169" s="186">
        <v>0</v>
      </c>
      <c r="N169" s="186">
        <v>11.8</v>
      </c>
      <c r="O169" s="186">
        <v>0</v>
      </c>
      <c r="P169" s="186" t="s">
        <v>125</v>
      </c>
      <c r="Q169" s="186">
        <v>0</v>
      </c>
      <c r="R169" s="186">
        <v>0</v>
      </c>
      <c r="S169" s="186" t="s">
        <v>57</v>
      </c>
      <c r="T169" s="186">
        <v>0</v>
      </c>
      <c r="U169" s="186">
        <v>0</v>
      </c>
      <c r="V169" s="186">
        <v>20161031</v>
      </c>
      <c r="W169" s="186" t="s">
        <v>124</v>
      </c>
    </row>
    <row r="170" spans="1:23" hidden="1">
      <c r="A170" s="186"/>
      <c r="B170" s="186">
        <v>0</v>
      </c>
      <c r="C170" s="186">
        <v>45155250</v>
      </c>
      <c r="D170" s="186">
        <v>30202998</v>
      </c>
      <c r="E170" s="186" t="s">
        <v>124</v>
      </c>
      <c r="F170" s="186">
        <v>653494.59</v>
      </c>
      <c r="G170" s="186">
        <v>-7055.62</v>
      </c>
      <c r="H170" s="186">
        <v>646438.97</v>
      </c>
      <c r="I170" s="186">
        <v>-7498.1</v>
      </c>
      <c r="J170" s="186">
        <v>-500</v>
      </c>
      <c r="K170" s="186">
        <v>0</v>
      </c>
      <c r="L170" s="186">
        <v>-15053.72</v>
      </c>
      <c r="M170" s="186">
        <v>0</v>
      </c>
      <c r="N170" s="186">
        <v>11.904999999999999</v>
      </c>
      <c r="O170" s="186">
        <v>673.37390000000005</v>
      </c>
      <c r="P170" s="186" t="s">
        <v>126</v>
      </c>
      <c r="Q170" s="186">
        <v>0</v>
      </c>
      <c r="R170" s="186">
        <v>624849.34</v>
      </c>
      <c r="S170" s="186" t="s">
        <v>60</v>
      </c>
      <c r="T170" s="186">
        <v>20160831</v>
      </c>
      <c r="U170" s="186">
        <v>3</v>
      </c>
      <c r="V170" s="186">
        <v>20161031</v>
      </c>
      <c r="W170" s="186" t="s">
        <v>124</v>
      </c>
    </row>
    <row r="171" spans="1:23" hidden="1">
      <c r="A171" s="186"/>
      <c r="B171" s="186">
        <v>0</v>
      </c>
      <c r="C171" s="186">
        <v>39848050</v>
      </c>
      <c r="D171" s="186">
        <v>28443381</v>
      </c>
      <c r="E171" s="186" t="s">
        <v>124</v>
      </c>
      <c r="F171" s="186">
        <v>0</v>
      </c>
      <c r="G171" s="186">
        <v>0</v>
      </c>
      <c r="H171" s="186">
        <v>0</v>
      </c>
      <c r="I171" s="186">
        <v>0</v>
      </c>
      <c r="J171" s="186">
        <v>0</v>
      </c>
      <c r="K171" s="186">
        <v>0</v>
      </c>
      <c r="L171" s="186">
        <v>0</v>
      </c>
      <c r="M171" s="186">
        <v>0</v>
      </c>
      <c r="N171" s="186">
        <v>11.8</v>
      </c>
      <c r="O171" s="186">
        <v>0</v>
      </c>
      <c r="P171" s="186" t="s">
        <v>125</v>
      </c>
      <c r="Q171" s="186">
        <v>0</v>
      </c>
      <c r="R171" s="186">
        <v>0</v>
      </c>
      <c r="S171" s="186" t="s">
        <v>57</v>
      </c>
      <c r="T171" s="186">
        <v>0</v>
      </c>
      <c r="U171" s="186">
        <v>0</v>
      </c>
      <c r="V171" s="186">
        <v>20161031</v>
      </c>
      <c r="W171" s="186" t="s">
        <v>124</v>
      </c>
    </row>
    <row r="172" spans="1:23" hidden="1">
      <c r="A172" s="186"/>
      <c r="B172" s="186">
        <v>0</v>
      </c>
      <c r="C172" s="186">
        <v>37395150</v>
      </c>
      <c r="D172" s="186">
        <v>395465</v>
      </c>
      <c r="E172" s="186" t="s">
        <v>124</v>
      </c>
      <c r="F172" s="186">
        <v>0</v>
      </c>
      <c r="G172" s="186">
        <v>0</v>
      </c>
      <c r="H172" s="186">
        <v>0</v>
      </c>
      <c r="I172" s="186">
        <v>0</v>
      </c>
      <c r="J172" s="186">
        <v>0</v>
      </c>
      <c r="K172" s="186">
        <v>0</v>
      </c>
      <c r="L172" s="186">
        <v>0</v>
      </c>
      <c r="M172" s="186">
        <v>0</v>
      </c>
      <c r="N172" s="186">
        <v>11.1</v>
      </c>
      <c r="O172" s="186">
        <v>0</v>
      </c>
      <c r="P172" s="186" t="s">
        <v>125</v>
      </c>
      <c r="Q172" s="186">
        <v>0</v>
      </c>
      <c r="R172" s="186">
        <v>0</v>
      </c>
      <c r="S172" s="186" t="s">
        <v>57</v>
      </c>
      <c r="T172" s="186">
        <v>0</v>
      </c>
      <c r="U172" s="186">
        <v>0</v>
      </c>
      <c r="V172" s="186">
        <v>20161031</v>
      </c>
      <c r="W172" s="186" t="s">
        <v>124</v>
      </c>
    </row>
    <row r="173" spans="1:23" hidden="1">
      <c r="A173" s="186"/>
      <c r="B173" s="186">
        <v>0</v>
      </c>
      <c r="C173" s="186">
        <v>47521150</v>
      </c>
      <c r="D173" s="186">
        <v>24660550</v>
      </c>
      <c r="E173" s="186" t="s">
        <v>124</v>
      </c>
      <c r="F173" s="186">
        <v>0</v>
      </c>
      <c r="G173" s="186">
        <v>0</v>
      </c>
      <c r="H173" s="186">
        <v>0</v>
      </c>
      <c r="I173" s="186">
        <v>0</v>
      </c>
      <c r="J173" s="186">
        <v>0</v>
      </c>
      <c r="K173" s="186">
        <v>0</v>
      </c>
      <c r="L173" s="186">
        <v>0</v>
      </c>
      <c r="M173" s="186">
        <v>0</v>
      </c>
      <c r="N173" s="186">
        <v>11.904999999999999</v>
      </c>
      <c r="O173" s="186">
        <v>0</v>
      </c>
      <c r="P173" s="186" t="s">
        <v>125</v>
      </c>
      <c r="Q173" s="186">
        <v>0</v>
      </c>
      <c r="R173" s="186">
        <v>0</v>
      </c>
      <c r="S173" s="186" t="s">
        <v>57</v>
      </c>
      <c r="T173" s="186">
        <v>0</v>
      </c>
      <c r="U173" s="186">
        <v>0</v>
      </c>
      <c r="V173" s="186">
        <v>20161031</v>
      </c>
      <c r="W173" s="186" t="s">
        <v>124</v>
      </c>
    </row>
    <row r="174" spans="1:23" hidden="1">
      <c r="A174" s="186"/>
      <c r="B174" s="186">
        <v>0</v>
      </c>
      <c r="C174" s="186">
        <v>40414350</v>
      </c>
      <c r="D174" s="186">
        <v>21010914</v>
      </c>
      <c r="E174" s="186" t="s">
        <v>124</v>
      </c>
      <c r="F174" s="186">
        <v>0</v>
      </c>
      <c r="G174" s="186">
        <v>0</v>
      </c>
      <c r="H174" s="186">
        <v>0</v>
      </c>
      <c r="I174" s="186">
        <v>0</v>
      </c>
      <c r="J174" s="186">
        <v>0</v>
      </c>
      <c r="K174" s="186">
        <v>0</v>
      </c>
      <c r="L174" s="186">
        <v>0</v>
      </c>
      <c r="M174" s="186">
        <v>0</v>
      </c>
      <c r="N174" s="186">
        <v>11.8</v>
      </c>
      <c r="O174" s="186">
        <v>0</v>
      </c>
      <c r="P174" s="186" t="s">
        <v>125</v>
      </c>
      <c r="Q174" s="186">
        <v>0</v>
      </c>
      <c r="R174" s="186">
        <v>0</v>
      </c>
      <c r="S174" s="186" t="s">
        <v>57</v>
      </c>
      <c r="T174" s="186">
        <v>0</v>
      </c>
      <c r="U174" s="186">
        <v>0</v>
      </c>
      <c r="V174" s="186">
        <v>20161031</v>
      </c>
      <c r="W174" s="186" t="s">
        <v>124</v>
      </c>
    </row>
    <row r="175" spans="1:23" hidden="1">
      <c r="A175" s="186"/>
      <c r="B175" s="186">
        <v>0</v>
      </c>
      <c r="C175" s="186">
        <v>29846150</v>
      </c>
      <c r="D175" s="186">
        <v>36904161</v>
      </c>
      <c r="E175" s="186" t="s">
        <v>124</v>
      </c>
      <c r="F175" s="186">
        <v>0</v>
      </c>
      <c r="G175" s="186">
        <v>0</v>
      </c>
      <c r="H175" s="186">
        <v>0</v>
      </c>
      <c r="I175" s="186">
        <v>0</v>
      </c>
      <c r="J175" s="186">
        <v>0</v>
      </c>
      <c r="K175" s="186">
        <v>0</v>
      </c>
      <c r="L175" s="186">
        <v>0</v>
      </c>
      <c r="M175" s="186">
        <v>0</v>
      </c>
      <c r="N175" s="186">
        <v>12.95</v>
      </c>
      <c r="O175" s="186">
        <v>0</v>
      </c>
      <c r="P175" s="186" t="s">
        <v>125</v>
      </c>
      <c r="Q175" s="186">
        <v>0</v>
      </c>
      <c r="R175" s="186">
        <v>0</v>
      </c>
      <c r="S175" s="186" t="s">
        <v>57</v>
      </c>
      <c r="T175" s="186">
        <v>0</v>
      </c>
      <c r="U175" s="186">
        <v>0</v>
      </c>
      <c r="V175" s="186">
        <v>20161031</v>
      </c>
      <c r="W175" s="186" t="s">
        <v>124</v>
      </c>
    </row>
    <row r="176" spans="1:23" hidden="1">
      <c r="A176" s="186"/>
      <c r="B176" s="186">
        <v>0</v>
      </c>
      <c r="C176" s="186">
        <v>32337350</v>
      </c>
      <c r="D176" s="186">
        <v>9023204</v>
      </c>
      <c r="E176" s="186" t="s">
        <v>124</v>
      </c>
      <c r="F176" s="186">
        <v>0</v>
      </c>
      <c r="G176" s="186">
        <v>0</v>
      </c>
      <c r="H176" s="186">
        <v>0</v>
      </c>
      <c r="I176" s="186">
        <v>0</v>
      </c>
      <c r="J176" s="186">
        <v>0</v>
      </c>
      <c r="K176" s="186">
        <v>0</v>
      </c>
      <c r="L176" s="186">
        <v>0</v>
      </c>
      <c r="M176" s="186">
        <v>0</v>
      </c>
      <c r="N176" s="186">
        <v>11.8</v>
      </c>
      <c r="O176" s="186">
        <v>0</v>
      </c>
      <c r="P176" s="186" t="s">
        <v>125</v>
      </c>
      <c r="Q176" s="186">
        <v>0</v>
      </c>
      <c r="R176" s="186">
        <v>0</v>
      </c>
      <c r="S176" s="186" t="s">
        <v>57</v>
      </c>
      <c r="T176" s="186">
        <v>0</v>
      </c>
      <c r="U176" s="186">
        <v>0</v>
      </c>
      <c r="V176" s="186">
        <v>20161031</v>
      </c>
      <c r="W176" s="186" t="s">
        <v>124</v>
      </c>
    </row>
    <row r="177" spans="1:23" hidden="1">
      <c r="A177" s="186"/>
      <c r="B177" s="186">
        <v>0</v>
      </c>
      <c r="C177" s="186">
        <v>34710450</v>
      </c>
      <c r="D177" s="186">
        <v>15447815</v>
      </c>
      <c r="E177" s="186" t="s">
        <v>124</v>
      </c>
      <c r="F177" s="186">
        <v>0</v>
      </c>
      <c r="G177" s="186">
        <v>0</v>
      </c>
      <c r="H177" s="186">
        <v>0</v>
      </c>
      <c r="I177" s="186">
        <v>0</v>
      </c>
      <c r="J177" s="186">
        <v>0</v>
      </c>
      <c r="K177" s="186">
        <v>0</v>
      </c>
      <c r="L177" s="186">
        <v>0</v>
      </c>
      <c r="M177" s="186">
        <v>0</v>
      </c>
      <c r="N177" s="186">
        <v>11.8</v>
      </c>
      <c r="O177" s="186">
        <v>0</v>
      </c>
      <c r="P177" s="186" t="s">
        <v>125</v>
      </c>
      <c r="Q177" s="186">
        <v>1</v>
      </c>
      <c r="R177" s="186">
        <v>0</v>
      </c>
      <c r="S177" s="186" t="s">
        <v>57</v>
      </c>
      <c r="T177" s="186">
        <v>0</v>
      </c>
      <c r="U177" s="186">
        <v>0</v>
      </c>
      <c r="V177" s="186">
        <v>20161031</v>
      </c>
      <c r="W177" s="186" t="s">
        <v>124</v>
      </c>
    </row>
    <row r="178" spans="1:23" hidden="1">
      <c r="A178" s="186"/>
      <c r="B178" s="186">
        <v>0</v>
      </c>
      <c r="C178" s="186">
        <v>33495250</v>
      </c>
      <c r="D178" s="186">
        <v>38122236</v>
      </c>
      <c r="E178" s="186" t="s">
        <v>124</v>
      </c>
      <c r="F178" s="186">
        <v>98942.06</v>
      </c>
      <c r="G178" s="186">
        <v>-14585.29</v>
      </c>
      <c r="H178" s="186">
        <v>84356.77</v>
      </c>
      <c r="I178" s="186">
        <v>-972.93</v>
      </c>
      <c r="J178" s="186">
        <v>0</v>
      </c>
      <c r="K178" s="186">
        <v>0</v>
      </c>
      <c r="L178" s="186">
        <v>-15558.22</v>
      </c>
      <c r="M178" s="186">
        <v>-10000</v>
      </c>
      <c r="N178" s="186">
        <v>11.8</v>
      </c>
      <c r="O178" s="186">
        <v>87.871600000000001</v>
      </c>
      <c r="P178" s="186" t="s">
        <v>126</v>
      </c>
      <c r="Q178" s="186">
        <v>0</v>
      </c>
      <c r="R178" s="186">
        <v>84356.77</v>
      </c>
      <c r="S178" s="186" t="s">
        <v>57</v>
      </c>
      <c r="T178" s="186">
        <v>0</v>
      </c>
      <c r="U178" s="186">
        <v>0</v>
      </c>
      <c r="V178" s="186">
        <v>20161031</v>
      </c>
      <c r="W178" s="186" t="s">
        <v>124</v>
      </c>
    </row>
    <row r="179" spans="1:23" hidden="1">
      <c r="A179" s="186"/>
      <c r="B179" s="186">
        <v>0</v>
      </c>
      <c r="C179" s="186">
        <v>35836450</v>
      </c>
      <c r="D179" s="186">
        <v>12442992</v>
      </c>
      <c r="E179" s="186" t="s">
        <v>124</v>
      </c>
      <c r="F179" s="186">
        <v>0</v>
      </c>
      <c r="G179" s="186">
        <v>0</v>
      </c>
      <c r="H179" s="186">
        <v>0</v>
      </c>
      <c r="I179" s="186">
        <v>0</v>
      </c>
      <c r="J179" s="186">
        <v>0</v>
      </c>
      <c r="K179" s="186">
        <v>0</v>
      </c>
      <c r="L179" s="186">
        <v>0</v>
      </c>
      <c r="M179" s="186">
        <v>0</v>
      </c>
      <c r="N179" s="186">
        <v>11.8</v>
      </c>
      <c r="O179" s="186">
        <v>0</v>
      </c>
      <c r="P179" s="186" t="s">
        <v>125</v>
      </c>
      <c r="Q179" s="186">
        <v>0</v>
      </c>
      <c r="R179" s="186">
        <v>0</v>
      </c>
      <c r="S179" s="186" t="s">
        <v>57</v>
      </c>
      <c r="T179" s="186">
        <v>0</v>
      </c>
      <c r="U179" s="186">
        <v>0</v>
      </c>
      <c r="V179" s="186">
        <v>20161031</v>
      </c>
      <c r="W179" s="186" t="s">
        <v>124</v>
      </c>
    </row>
    <row r="180" spans="1:23" hidden="1">
      <c r="A180" s="186"/>
      <c r="B180" s="186">
        <v>0</v>
      </c>
      <c r="C180" s="186">
        <v>52497450</v>
      </c>
      <c r="D180" s="186">
        <v>9425934</v>
      </c>
      <c r="E180" s="186" t="s">
        <v>124</v>
      </c>
      <c r="F180" s="186">
        <v>151223.79999999999</v>
      </c>
      <c r="G180" s="186">
        <v>-11987.79</v>
      </c>
      <c r="H180" s="186">
        <v>139236.01</v>
      </c>
      <c r="I180" s="186">
        <v>-1366.69</v>
      </c>
      <c r="J180" s="186">
        <v>-500</v>
      </c>
      <c r="K180" s="186">
        <v>0</v>
      </c>
      <c r="L180" s="186">
        <v>-13854.48</v>
      </c>
      <c r="M180" s="186">
        <v>0</v>
      </c>
      <c r="N180" s="186">
        <v>10.845000000000001</v>
      </c>
      <c r="O180" s="186">
        <v>145.03749999999999</v>
      </c>
      <c r="P180" s="186" t="s">
        <v>126</v>
      </c>
      <c r="Q180" s="186">
        <v>0</v>
      </c>
      <c r="R180" s="186">
        <v>127139.88</v>
      </c>
      <c r="S180" s="186" t="s">
        <v>58</v>
      </c>
      <c r="T180" s="186">
        <v>20161031</v>
      </c>
      <c r="U180" s="186">
        <v>1</v>
      </c>
      <c r="V180" s="186">
        <v>20161031</v>
      </c>
      <c r="W180" s="186" t="s">
        <v>124</v>
      </c>
    </row>
    <row r="181" spans="1:23" hidden="1">
      <c r="A181" s="186"/>
      <c r="B181" s="186">
        <v>0</v>
      </c>
      <c r="C181" s="186">
        <v>30426250</v>
      </c>
      <c r="D181" s="186">
        <v>11685298</v>
      </c>
      <c r="E181" s="186" t="s">
        <v>124</v>
      </c>
      <c r="F181" s="186">
        <v>0</v>
      </c>
      <c r="G181" s="186">
        <v>0</v>
      </c>
      <c r="H181" s="186">
        <v>0</v>
      </c>
      <c r="I181" s="186">
        <v>0</v>
      </c>
      <c r="J181" s="186">
        <v>0</v>
      </c>
      <c r="K181" s="186">
        <v>0</v>
      </c>
      <c r="L181" s="186">
        <v>0</v>
      </c>
      <c r="M181" s="186">
        <v>0</v>
      </c>
      <c r="N181" s="186">
        <v>11.95</v>
      </c>
      <c r="O181" s="186">
        <v>0</v>
      </c>
      <c r="P181" s="186" t="s">
        <v>125</v>
      </c>
      <c r="Q181" s="186">
        <v>0</v>
      </c>
      <c r="R181" s="186">
        <v>0</v>
      </c>
      <c r="S181" s="186" t="s">
        <v>57</v>
      </c>
      <c r="T181" s="186">
        <v>0</v>
      </c>
      <c r="U181" s="186">
        <v>0</v>
      </c>
      <c r="V181" s="186">
        <v>20161031</v>
      </c>
      <c r="W181" s="186" t="s">
        <v>124</v>
      </c>
    </row>
    <row r="182" spans="1:23" hidden="1">
      <c r="A182" s="186"/>
      <c r="B182" s="186">
        <v>0</v>
      </c>
      <c r="C182" s="186">
        <v>28795250</v>
      </c>
      <c r="D182" s="186">
        <v>36798374</v>
      </c>
      <c r="E182" s="186" t="s">
        <v>124</v>
      </c>
      <c r="F182" s="186">
        <v>0</v>
      </c>
      <c r="G182" s="186">
        <v>0</v>
      </c>
      <c r="H182" s="186">
        <v>0</v>
      </c>
      <c r="I182" s="186">
        <v>0</v>
      </c>
      <c r="J182" s="186">
        <v>0</v>
      </c>
      <c r="K182" s="186">
        <v>0</v>
      </c>
      <c r="L182" s="186">
        <v>0</v>
      </c>
      <c r="M182" s="186">
        <v>0</v>
      </c>
      <c r="N182" s="186">
        <v>12.95</v>
      </c>
      <c r="O182" s="186">
        <v>0</v>
      </c>
      <c r="P182" s="186" t="s">
        <v>125</v>
      </c>
      <c r="Q182" s="186">
        <v>0</v>
      </c>
      <c r="R182" s="186">
        <v>0</v>
      </c>
      <c r="S182" s="186" t="s">
        <v>57</v>
      </c>
      <c r="T182" s="186">
        <v>0</v>
      </c>
      <c r="U182" s="186">
        <v>0</v>
      </c>
      <c r="V182" s="186">
        <v>20161031</v>
      </c>
      <c r="W182" s="186" t="s">
        <v>124</v>
      </c>
    </row>
    <row r="183" spans="1:23" hidden="1">
      <c r="A183" s="186"/>
      <c r="B183" s="186">
        <v>0</v>
      </c>
      <c r="C183" s="186">
        <v>30702350</v>
      </c>
      <c r="D183" s="186">
        <v>10103909</v>
      </c>
      <c r="E183" s="186" t="s">
        <v>124</v>
      </c>
      <c r="F183" s="186">
        <v>1621893.07</v>
      </c>
      <c r="G183" s="186">
        <v>-28828.01</v>
      </c>
      <c r="H183" s="186">
        <v>1593065.06</v>
      </c>
      <c r="I183" s="186">
        <v>-15948.62</v>
      </c>
      <c r="J183" s="186">
        <v>0</v>
      </c>
      <c r="K183" s="186">
        <v>0</v>
      </c>
      <c r="L183" s="186">
        <v>-44776.63</v>
      </c>
      <c r="M183" s="186">
        <v>0</v>
      </c>
      <c r="N183" s="186">
        <v>11.8</v>
      </c>
      <c r="O183" s="186">
        <v>1659.4428</v>
      </c>
      <c r="P183" s="186" t="s">
        <v>126</v>
      </c>
      <c r="Q183" s="186">
        <v>0</v>
      </c>
      <c r="R183" s="186">
        <v>1593065.06</v>
      </c>
      <c r="S183" s="186" t="s">
        <v>57</v>
      </c>
      <c r="T183" s="186">
        <v>0</v>
      </c>
      <c r="U183" s="186">
        <v>0</v>
      </c>
      <c r="V183" s="186">
        <v>20161031</v>
      </c>
      <c r="W183" s="186" t="s">
        <v>124</v>
      </c>
    </row>
    <row r="184" spans="1:23" hidden="1">
      <c r="A184" s="186"/>
      <c r="B184" s="186">
        <v>0</v>
      </c>
      <c r="C184" s="186">
        <v>31769250</v>
      </c>
      <c r="D184" s="186">
        <v>37650491</v>
      </c>
      <c r="E184" s="186" t="s">
        <v>124</v>
      </c>
      <c r="F184" s="186">
        <v>685983.87</v>
      </c>
      <c r="G184" s="186">
        <v>-5559.56</v>
      </c>
      <c r="H184" s="186">
        <v>680424.31</v>
      </c>
      <c r="I184" s="186">
        <v>-6745.51</v>
      </c>
      <c r="J184" s="186">
        <v>0</v>
      </c>
      <c r="K184" s="186">
        <v>0</v>
      </c>
      <c r="L184" s="186">
        <v>-12305.07</v>
      </c>
      <c r="M184" s="186">
        <v>-871.8</v>
      </c>
      <c r="N184" s="186">
        <v>11.8</v>
      </c>
      <c r="O184" s="186">
        <v>708.77530000000002</v>
      </c>
      <c r="P184" s="186" t="s">
        <v>126</v>
      </c>
      <c r="Q184" s="186">
        <v>0</v>
      </c>
      <c r="R184" s="186">
        <v>680424.31</v>
      </c>
      <c r="S184" s="186" t="s">
        <v>57</v>
      </c>
      <c r="T184" s="186">
        <v>0</v>
      </c>
      <c r="U184" s="186">
        <v>0</v>
      </c>
      <c r="V184" s="186">
        <v>20161031</v>
      </c>
      <c r="W184" s="186" t="s">
        <v>124</v>
      </c>
    </row>
    <row r="185" spans="1:23" hidden="1">
      <c r="A185" s="186"/>
      <c r="B185" s="186">
        <v>0</v>
      </c>
      <c r="C185" s="186">
        <v>47101350</v>
      </c>
      <c r="D185" s="186">
        <v>20264135</v>
      </c>
      <c r="E185" s="186" t="s">
        <v>124</v>
      </c>
      <c r="F185" s="186">
        <v>0</v>
      </c>
      <c r="G185" s="186">
        <v>0</v>
      </c>
      <c r="H185" s="186">
        <v>0</v>
      </c>
      <c r="I185" s="186">
        <v>0</v>
      </c>
      <c r="J185" s="186">
        <v>0</v>
      </c>
      <c r="K185" s="186">
        <v>0</v>
      </c>
      <c r="L185" s="186">
        <v>0</v>
      </c>
      <c r="M185" s="186">
        <v>0</v>
      </c>
      <c r="N185" s="186">
        <v>11.8</v>
      </c>
      <c r="O185" s="186">
        <v>0</v>
      </c>
      <c r="P185" s="186" t="s">
        <v>125</v>
      </c>
      <c r="Q185" s="186">
        <v>0</v>
      </c>
      <c r="R185" s="186">
        <v>0</v>
      </c>
      <c r="S185" s="186" t="s">
        <v>57</v>
      </c>
      <c r="T185" s="186">
        <v>0</v>
      </c>
      <c r="U185" s="186">
        <v>0</v>
      </c>
      <c r="V185" s="186">
        <v>20161031</v>
      </c>
      <c r="W185" s="186" t="s">
        <v>124</v>
      </c>
    </row>
    <row r="186" spans="1:23" hidden="1">
      <c r="A186" s="186"/>
      <c r="B186" s="186">
        <v>0</v>
      </c>
      <c r="C186" s="186">
        <v>43324350</v>
      </c>
      <c r="D186" s="186">
        <v>12421917</v>
      </c>
      <c r="E186" s="186" t="s">
        <v>124</v>
      </c>
      <c r="F186" s="186">
        <v>1002499.3</v>
      </c>
      <c r="G186" s="186">
        <v>-5203.1899999999996</v>
      </c>
      <c r="H186" s="186">
        <v>997296.11</v>
      </c>
      <c r="I186" s="186">
        <v>-9060.09</v>
      </c>
      <c r="J186" s="186">
        <v>-500</v>
      </c>
      <c r="K186" s="186">
        <v>0</v>
      </c>
      <c r="L186" s="186">
        <v>-14763.28</v>
      </c>
      <c r="M186" s="186">
        <v>0</v>
      </c>
      <c r="N186" s="186">
        <v>10.845000000000001</v>
      </c>
      <c r="O186" s="186">
        <v>1038.8501000000001</v>
      </c>
      <c r="P186" s="186" t="s">
        <v>126</v>
      </c>
      <c r="Q186" s="186">
        <v>0</v>
      </c>
      <c r="R186" s="186">
        <v>979120.05</v>
      </c>
      <c r="S186" s="186" t="s">
        <v>59</v>
      </c>
      <c r="T186" s="186">
        <v>20160930</v>
      </c>
      <c r="U186" s="186">
        <v>2</v>
      </c>
      <c r="V186" s="186">
        <v>20161031</v>
      </c>
      <c r="W186" s="186" t="s">
        <v>124</v>
      </c>
    </row>
    <row r="187" spans="1:23" hidden="1">
      <c r="A187" s="186"/>
      <c r="B187" s="186">
        <v>0</v>
      </c>
      <c r="C187" s="186">
        <v>31749450</v>
      </c>
      <c r="D187" s="186">
        <v>37355460</v>
      </c>
      <c r="E187" s="186" t="s">
        <v>124</v>
      </c>
      <c r="F187" s="186">
        <v>219628.27</v>
      </c>
      <c r="G187" s="186">
        <v>-23755.24</v>
      </c>
      <c r="H187" s="186">
        <v>195873.03</v>
      </c>
      <c r="I187" s="186">
        <v>-2159.6799999999998</v>
      </c>
      <c r="J187" s="186">
        <v>0</v>
      </c>
      <c r="K187" s="186">
        <v>0</v>
      </c>
      <c r="L187" s="186">
        <v>-25914.92</v>
      </c>
      <c r="M187" s="186">
        <v>-20150.34</v>
      </c>
      <c r="N187" s="186">
        <v>11.8</v>
      </c>
      <c r="O187" s="186">
        <v>204.03440000000001</v>
      </c>
      <c r="P187" s="186" t="s">
        <v>126</v>
      </c>
      <c r="Q187" s="186">
        <v>0</v>
      </c>
      <c r="R187" s="186">
        <v>195873.03</v>
      </c>
      <c r="S187" s="186" t="s">
        <v>57</v>
      </c>
      <c r="T187" s="186">
        <v>0</v>
      </c>
      <c r="U187" s="186">
        <v>0</v>
      </c>
      <c r="V187" s="186">
        <v>20161031</v>
      </c>
      <c r="W187" s="186" t="s">
        <v>124</v>
      </c>
    </row>
    <row r="188" spans="1:23" hidden="1">
      <c r="A188" s="186"/>
      <c r="B188" s="186">
        <v>0</v>
      </c>
      <c r="C188" s="186">
        <v>48239250</v>
      </c>
      <c r="D188" s="186">
        <v>41172988</v>
      </c>
      <c r="E188" s="186" t="s">
        <v>124</v>
      </c>
      <c r="F188" s="186">
        <v>0</v>
      </c>
      <c r="G188" s="186">
        <v>0</v>
      </c>
      <c r="H188" s="186">
        <v>0</v>
      </c>
      <c r="I188" s="186">
        <v>0</v>
      </c>
      <c r="J188" s="186">
        <v>0</v>
      </c>
      <c r="K188" s="186">
        <v>0</v>
      </c>
      <c r="L188" s="186">
        <v>0</v>
      </c>
      <c r="M188" s="186">
        <v>0</v>
      </c>
      <c r="N188" s="186">
        <v>11.375</v>
      </c>
      <c r="O188" s="186">
        <v>0</v>
      </c>
      <c r="P188" s="186" t="s">
        <v>125</v>
      </c>
      <c r="Q188" s="186">
        <v>0</v>
      </c>
      <c r="R188" s="186">
        <v>0</v>
      </c>
      <c r="S188" s="186" t="s">
        <v>57</v>
      </c>
      <c r="T188" s="186">
        <v>0</v>
      </c>
      <c r="U188" s="186">
        <v>0</v>
      </c>
      <c r="V188" s="186">
        <v>20161031</v>
      </c>
      <c r="W188" s="186" t="s">
        <v>124</v>
      </c>
    </row>
    <row r="189" spans="1:23" hidden="1">
      <c r="A189" s="186"/>
      <c r="B189" s="186">
        <v>0</v>
      </c>
      <c r="C189" s="186">
        <v>46996350</v>
      </c>
      <c r="D189" s="186">
        <v>33791635</v>
      </c>
      <c r="E189" s="186" t="s">
        <v>124</v>
      </c>
      <c r="F189" s="186">
        <v>371035.18</v>
      </c>
      <c r="G189" s="186">
        <v>-4200.54</v>
      </c>
      <c r="H189" s="186">
        <v>366834.64</v>
      </c>
      <c r="I189" s="186">
        <v>-3189.36</v>
      </c>
      <c r="J189" s="186">
        <v>0</v>
      </c>
      <c r="K189" s="186">
        <v>0</v>
      </c>
      <c r="L189" s="186">
        <v>-7389.9</v>
      </c>
      <c r="M189" s="186">
        <v>0</v>
      </c>
      <c r="N189" s="186">
        <v>10.315</v>
      </c>
      <c r="O189" s="186">
        <v>382.11939999999998</v>
      </c>
      <c r="P189" s="186" t="s">
        <v>126</v>
      </c>
      <c r="Q189" s="186">
        <v>0</v>
      </c>
      <c r="R189" s="186">
        <v>366834.64</v>
      </c>
      <c r="S189" s="186" t="s">
        <v>57</v>
      </c>
      <c r="T189" s="186">
        <v>0</v>
      </c>
      <c r="U189" s="186">
        <v>0</v>
      </c>
      <c r="V189" s="186">
        <v>20161031</v>
      </c>
      <c r="W189" s="186" t="s">
        <v>124</v>
      </c>
    </row>
    <row r="190" spans="1:23" hidden="1">
      <c r="A190" s="186"/>
      <c r="B190" s="186">
        <v>0</v>
      </c>
      <c r="C190" s="186">
        <v>39323550</v>
      </c>
      <c r="D190" s="186">
        <v>26993743</v>
      </c>
      <c r="E190" s="186" t="s">
        <v>124</v>
      </c>
      <c r="F190" s="186">
        <v>308993.11</v>
      </c>
      <c r="G190" s="186">
        <v>-4131.74</v>
      </c>
      <c r="H190" s="186">
        <v>304861.37</v>
      </c>
      <c r="I190" s="186">
        <v>-2656.05</v>
      </c>
      <c r="J190" s="186">
        <v>0</v>
      </c>
      <c r="K190" s="186">
        <v>0</v>
      </c>
      <c r="L190" s="186">
        <v>-6787.79</v>
      </c>
      <c r="M190" s="186">
        <v>0</v>
      </c>
      <c r="N190" s="186">
        <v>10.315</v>
      </c>
      <c r="O190" s="186">
        <v>317.56389999999999</v>
      </c>
      <c r="P190" s="186" t="s">
        <v>126</v>
      </c>
      <c r="Q190" s="186">
        <v>0</v>
      </c>
      <c r="R190" s="186">
        <v>304861.37</v>
      </c>
      <c r="S190" s="186" t="s">
        <v>57</v>
      </c>
      <c r="T190" s="186">
        <v>0</v>
      </c>
      <c r="U190" s="186">
        <v>0</v>
      </c>
      <c r="V190" s="186">
        <v>20161031</v>
      </c>
      <c r="W190" s="186" t="s">
        <v>124</v>
      </c>
    </row>
    <row r="191" spans="1:23" hidden="1">
      <c r="A191" s="186"/>
      <c r="B191" s="186">
        <v>0</v>
      </c>
      <c r="C191" s="186">
        <v>32857550</v>
      </c>
      <c r="D191" s="186">
        <v>37326952</v>
      </c>
      <c r="E191" s="186" t="s">
        <v>124</v>
      </c>
      <c r="F191" s="186">
        <v>0</v>
      </c>
      <c r="G191" s="186">
        <v>0</v>
      </c>
      <c r="H191" s="186">
        <v>0</v>
      </c>
      <c r="I191" s="186">
        <v>0</v>
      </c>
      <c r="J191" s="186">
        <v>0</v>
      </c>
      <c r="K191" s="186">
        <v>0</v>
      </c>
      <c r="L191" s="186">
        <v>0</v>
      </c>
      <c r="M191" s="186">
        <v>0</v>
      </c>
      <c r="N191" s="186">
        <v>11.8</v>
      </c>
      <c r="O191" s="186">
        <v>0</v>
      </c>
      <c r="P191" s="186" t="s">
        <v>125</v>
      </c>
      <c r="Q191" s="186">
        <v>0</v>
      </c>
      <c r="R191" s="186">
        <v>0</v>
      </c>
      <c r="S191" s="186" t="s">
        <v>57</v>
      </c>
      <c r="T191" s="186">
        <v>0</v>
      </c>
      <c r="U191" s="186">
        <v>0</v>
      </c>
      <c r="V191" s="186">
        <v>20161031</v>
      </c>
      <c r="W191" s="186" t="s">
        <v>124</v>
      </c>
    </row>
    <row r="192" spans="1:23" hidden="1">
      <c r="A192" s="186"/>
      <c r="B192" s="186">
        <v>0</v>
      </c>
      <c r="C192" s="186">
        <v>46584550</v>
      </c>
      <c r="D192" s="186">
        <v>41036552</v>
      </c>
      <c r="E192" s="186" t="s">
        <v>124</v>
      </c>
      <c r="F192" s="186">
        <v>0</v>
      </c>
      <c r="G192" s="186">
        <v>0</v>
      </c>
      <c r="H192" s="186">
        <v>0</v>
      </c>
      <c r="I192" s="186">
        <v>0</v>
      </c>
      <c r="J192" s="186">
        <v>0</v>
      </c>
      <c r="K192" s="186">
        <v>0</v>
      </c>
      <c r="L192" s="186">
        <v>0</v>
      </c>
      <c r="M192" s="186">
        <v>0</v>
      </c>
      <c r="N192" s="186">
        <v>12.7</v>
      </c>
      <c r="O192" s="186">
        <v>0</v>
      </c>
      <c r="P192" s="186" t="s">
        <v>125</v>
      </c>
      <c r="Q192" s="186">
        <v>0</v>
      </c>
      <c r="R192" s="186">
        <v>0</v>
      </c>
      <c r="S192" s="186" t="s">
        <v>57</v>
      </c>
      <c r="T192" s="186">
        <v>0</v>
      </c>
      <c r="U192" s="186">
        <v>0</v>
      </c>
      <c r="V192" s="186">
        <v>20161031</v>
      </c>
      <c r="W192" s="186" t="s">
        <v>124</v>
      </c>
    </row>
    <row r="193" spans="1:23" hidden="1">
      <c r="A193" s="186"/>
      <c r="B193" s="186">
        <v>0</v>
      </c>
      <c r="C193" s="186">
        <v>36463650</v>
      </c>
      <c r="D193" s="186">
        <v>38178800</v>
      </c>
      <c r="E193" s="186" t="s">
        <v>124</v>
      </c>
      <c r="F193" s="186">
        <v>0</v>
      </c>
      <c r="G193" s="186">
        <v>0</v>
      </c>
      <c r="H193" s="186">
        <v>0</v>
      </c>
      <c r="I193" s="186">
        <v>0</v>
      </c>
      <c r="J193" s="186">
        <v>0</v>
      </c>
      <c r="K193" s="186">
        <v>0</v>
      </c>
      <c r="L193" s="186">
        <v>0</v>
      </c>
      <c r="M193" s="186">
        <v>0</v>
      </c>
      <c r="N193" s="186">
        <v>11.8</v>
      </c>
      <c r="O193" s="186">
        <v>0</v>
      </c>
      <c r="P193" s="186" t="s">
        <v>125</v>
      </c>
      <c r="Q193" s="186">
        <v>0</v>
      </c>
      <c r="R193" s="186">
        <v>0</v>
      </c>
      <c r="S193" s="186" t="s">
        <v>57</v>
      </c>
      <c r="T193" s="186">
        <v>0</v>
      </c>
      <c r="U193" s="186">
        <v>0</v>
      </c>
      <c r="V193" s="186">
        <v>20161031</v>
      </c>
      <c r="W193" s="186" t="s">
        <v>124</v>
      </c>
    </row>
    <row r="194" spans="1:23" hidden="1">
      <c r="A194" s="186"/>
      <c r="B194" s="186">
        <v>0</v>
      </c>
      <c r="C194" s="186">
        <v>35382750</v>
      </c>
      <c r="D194" s="186">
        <v>38401168</v>
      </c>
      <c r="E194" s="186" t="s">
        <v>124</v>
      </c>
      <c r="F194" s="186">
        <v>0</v>
      </c>
      <c r="G194" s="186">
        <v>0</v>
      </c>
      <c r="H194" s="186">
        <v>0</v>
      </c>
      <c r="I194" s="186">
        <v>0</v>
      </c>
      <c r="J194" s="186">
        <v>0</v>
      </c>
      <c r="K194" s="186">
        <v>0</v>
      </c>
      <c r="L194" s="186">
        <v>0</v>
      </c>
      <c r="M194" s="186">
        <v>0</v>
      </c>
      <c r="N194" s="186">
        <v>11.8</v>
      </c>
      <c r="O194" s="186">
        <v>0</v>
      </c>
      <c r="P194" s="186" t="s">
        <v>125</v>
      </c>
      <c r="Q194" s="186">
        <v>0</v>
      </c>
      <c r="R194" s="186">
        <v>0</v>
      </c>
      <c r="S194" s="186" t="s">
        <v>57</v>
      </c>
      <c r="T194" s="186">
        <v>0</v>
      </c>
      <c r="U194" s="186">
        <v>0</v>
      </c>
      <c r="V194" s="186">
        <v>20161031</v>
      </c>
      <c r="W194" s="186" t="s">
        <v>124</v>
      </c>
    </row>
    <row r="195" spans="1:23" hidden="1">
      <c r="A195" s="186"/>
      <c r="B195" s="186">
        <v>0</v>
      </c>
      <c r="C195" s="186">
        <v>47641850</v>
      </c>
      <c r="D195" s="186">
        <v>17027651</v>
      </c>
      <c r="E195" s="186" t="s">
        <v>124</v>
      </c>
      <c r="F195" s="186">
        <v>0</v>
      </c>
      <c r="G195" s="186">
        <v>0</v>
      </c>
      <c r="H195" s="186">
        <v>0</v>
      </c>
      <c r="I195" s="186">
        <v>0</v>
      </c>
      <c r="J195" s="186">
        <v>0</v>
      </c>
      <c r="K195" s="186">
        <v>0</v>
      </c>
      <c r="L195" s="186">
        <v>0</v>
      </c>
      <c r="M195" s="186">
        <v>0</v>
      </c>
      <c r="N195" s="186">
        <v>11.64</v>
      </c>
      <c r="O195" s="186">
        <v>0</v>
      </c>
      <c r="P195" s="186" t="s">
        <v>125</v>
      </c>
      <c r="Q195" s="186">
        <v>0</v>
      </c>
      <c r="R195" s="186">
        <v>0</v>
      </c>
      <c r="S195" s="186" t="s">
        <v>57</v>
      </c>
      <c r="T195" s="186">
        <v>0</v>
      </c>
      <c r="U195" s="186">
        <v>0</v>
      </c>
      <c r="V195" s="186">
        <v>20161031</v>
      </c>
      <c r="W195" s="186" t="s">
        <v>124</v>
      </c>
    </row>
    <row r="196" spans="1:23" hidden="1">
      <c r="A196" s="186"/>
      <c r="B196" s="186">
        <v>0</v>
      </c>
      <c r="C196" s="186">
        <v>50650850</v>
      </c>
      <c r="D196" s="186">
        <v>19345173</v>
      </c>
      <c r="E196" s="186" t="s">
        <v>124</v>
      </c>
      <c r="F196" s="186">
        <v>501497.45</v>
      </c>
      <c r="G196" s="186">
        <v>-4791.0600000000004</v>
      </c>
      <c r="H196" s="186">
        <v>496706.39</v>
      </c>
      <c r="I196" s="186">
        <v>-4532.28</v>
      </c>
      <c r="J196" s="186">
        <v>-500</v>
      </c>
      <c r="K196" s="186">
        <v>0</v>
      </c>
      <c r="L196" s="186">
        <v>-9823.34</v>
      </c>
      <c r="M196" s="186">
        <v>0</v>
      </c>
      <c r="N196" s="186">
        <v>10.845000000000001</v>
      </c>
      <c r="O196" s="186">
        <v>517.40250000000003</v>
      </c>
      <c r="P196" s="186" t="s">
        <v>126</v>
      </c>
      <c r="Q196" s="186">
        <v>0</v>
      </c>
      <c r="R196" s="186">
        <v>491872.03</v>
      </c>
      <c r="S196" s="186" t="s">
        <v>58</v>
      </c>
      <c r="T196" s="186">
        <v>20161031</v>
      </c>
      <c r="U196" s="186">
        <v>1</v>
      </c>
      <c r="V196" s="186">
        <v>20161031</v>
      </c>
      <c r="W196" s="186" t="s">
        <v>124</v>
      </c>
    </row>
    <row r="197" spans="1:23" hidden="1">
      <c r="A197" s="186"/>
      <c r="B197" s="186">
        <v>0</v>
      </c>
      <c r="C197" s="186">
        <v>43053850</v>
      </c>
      <c r="D197" s="186">
        <v>40229376</v>
      </c>
      <c r="E197" s="186" t="s">
        <v>124</v>
      </c>
      <c r="F197" s="186">
        <v>0</v>
      </c>
      <c r="G197" s="186">
        <v>0</v>
      </c>
      <c r="H197" s="186">
        <v>0</v>
      </c>
      <c r="I197" s="186">
        <v>0</v>
      </c>
      <c r="J197" s="186">
        <v>0</v>
      </c>
      <c r="K197" s="186">
        <v>0</v>
      </c>
      <c r="L197" s="186">
        <v>0</v>
      </c>
      <c r="M197" s="186">
        <v>0</v>
      </c>
      <c r="N197" s="186">
        <v>11.8</v>
      </c>
      <c r="O197" s="186">
        <v>0</v>
      </c>
      <c r="P197" s="186" t="s">
        <v>125</v>
      </c>
      <c r="Q197" s="186">
        <v>0</v>
      </c>
      <c r="R197" s="186">
        <v>0</v>
      </c>
      <c r="S197" s="186" t="s">
        <v>57</v>
      </c>
      <c r="T197" s="186">
        <v>0</v>
      </c>
      <c r="U197" s="186">
        <v>0</v>
      </c>
      <c r="V197" s="186">
        <v>20161031</v>
      </c>
      <c r="W197" s="186" t="s">
        <v>124</v>
      </c>
    </row>
    <row r="198" spans="1:23" hidden="1">
      <c r="A198" s="186"/>
      <c r="B198" s="186">
        <v>0</v>
      </c>
      <c r="C198" s="186">
        <v>52612060</v>
      </c>
      <c r="D198" s="186">
        <v>9914764</v>
      </c>
      <c r="E198" s="186" t="s">
        <v>124</v>
      </c>
      <c r="F198" s="186">
        <v>355992.5</v>
      </c>
      <c r="G198" s="186">
        <v>-3659.49</v>
      </c>
      <c r="H198" s="186">
        <v>352333.01</v>
      </c>
      <c r="I198" s="186">
        <v>-3060.05</v>
      </c>
      <c r="J198" s="186">
        <v>0</v>
      </c>
      <c r="K198" s="186">
        <v>0</v>
      </c>
      <c r="L198" s="186">
        <v>-6719.54</v>
      </c>
      <c r="M198" s="186">
        <v>0</v>
      </c>
      <c r="N198" s="186">
        <v>10.315</v>
      </c>
      <c r="O198" s="186">
        <v>367.0136</v>
      </c>
      <c r="P198" s="186" t="s">
        <v>126</v>
      </c>
      <c r="Q198" s="186">
        <v>0</v>
      </c>
      <c r="R198" s="186">
        <v>352333.01</v>
      </c>
      <c r="S198" s="186" t="s">
        <v>57</v>
      </c>
      <c r="T198" s="186">
        <v>0</v>
      </c>
      <c r="U198" s="186">
        <v>0</v>
      </c>
      <c r="V198" s="186">
        <v>20161031</v>
      </c>
      <c r="W198" s="186" t="s">
        <v>124</v>
      </c>
    </row>
    <row r="199" spans="1:23" hidden="1">
      <c r="A199" s="186"/>
      <c r="B199" s="186">
        <v>0</v>
      </c>
      <c r="C199" s="186">
        <v>50790950</v>
      </c>
      <c r="D199" s="186">
        <v>9200326</v>
      </c>
      <c r="E199" s="186" t="s">
        <v>124</v>
      </c>
      <c r="F199" s="186">
        <v>195426.05</v>
      </c>
      <c r="G199" s="186">
        <v>-2030.26</v>
      </c>
      <c r="H199" s="186">
        <v>193395.79</v>
      </c>
      <c r="I199" s="186">
        <v>-1723.01</v>
      </c>
      <c r="J199" s="186">
        <v>0</v>
      </c>
      <c r="K199" s="186">
        <v>0</v>
      </c>
      <c r="L199" s="186">
        <v>-3753.27</v>
      </c>
      <c r="M199" s="186">
        <v>0</v>
      </c>
      <c r="N199" s="186">
        <v>10.58</v>
      </c>
      <c r="O199" s="186">
        <v>201.4539</v>
      </c>
      <c r="P199" s="186" t="s">
        <v>126</v>
      </c>
      <c r="Q199" s="186">
        <v>0</v>
      </c>
      <c r="R199" s="186">
        <v>193395.79</v>
      </c>
      <c r="S199" s="186" t="s">
        <v>57</v>
      </c>
      <c r="T199" s="186">
        <v>0</v>
      </c>
      <c r="U199" s="186">
        <v>0</v>
      </c>
      <c r="V199" s="186">
        <v>20161031</v>
      </c>
      <c r="W199" s="186" t="s">
        <v>124</v>
      </c>
    </row>
    <row r="200" spans="1:23" hidden="1">
      <c r="A200" s="186"/>
      <c r="B200" s="186">
        <v>0</v>
      </c>
      <c r="C200" s="186">
        <v>41363950</v>
      </c>
      <c r="D200" s="186">
        <v>40323074</v>
      </c>
      <c r="E200" s="186" t="s">
        <v>124</v>
      </c>
      <c r="F200" s="186">
        <v>0</v>
      </c>
      <c r="G200" s="186">
        <v>0</v>
      </c>
      <c r="H200" s="186">
        <v>0</v>
      </c>
      <c r="I200" s="186">
        <v>0</v>
      </c>
      <c r="J200" s="186">
        <v>0</v>
      </c>
      <c r="K200" s="186">
        <v>0</v>
      </c>
      <c r="L200" s="186">
        <v>0</v>
      </c>
      <c r="M200" s="186">
        <v>0</v>
      </c>
      <c r="N200" s="186">
        <v>11.8</v>
      </c>
      <c r="O200" s="186">
        <v>0</v>
      </c>
      <c r="P200" s="186" t="s">
        <v>125</v>
      </c>
      <c r="Q200" s="186">
        <v>0</v>
      </c>
      <c r="R200" s="186">
        <v>0</v>
      </c>
      <c r="S200" s="186" t="s">
        <v>57</v>
      </c>
      <c r="T200" s="186">
        <v>0</v>
      </c>
      <c r="U200" s="186">
        <v>0</v>
      </c>
      <c r="V200" s="186">
        <v>20161031</v>
      </c>
      <c r="W200" s="186" t="s">
        <v>124</v>
      </c>
    </row>
    <row r="201" spans="1:23" hidden="1">
      <c r="A201" s="186"/>
      <c r="B201" s="186">
        <v>0</v>
      </c>
      <c r="C201" s="186">
        <v>42166950</v>
      </c>
      <c r="D201" s="186">
        <v>38044384</v>
      </c>
      <c r="E201" s="186" t="s">
        <v>124</v>
      </c>
      <c r="F201" s="186">
        <v>171784.77</v>
      </c>
      <c r="G201" s="186">
        <v>-1666.03</v>
      </c>
      <c r="H201" s="186">
        <v>170118.74</v>
      </c>
      <c r="I201" s="186">
        <v>-1472.87</v>
      </c>
      <c r="J201" s="186">
        <v>-500</v>
      </c>
      <c r="K201" s="186">
        <v>0</v>
      </c>
      <c r="L201" s="186">
        <v>-3638.9</v>
      </c>
      <c r="M201" s="186">
        <v>0</v>
      </c>
      <c r="N201" s="186">
        <v>10.315</v>
      </c>
      <c r="O201" s="186">
        <v>177.20699999999999</v>
      </c>
      <c r="P201" s="186" t="s">
        <v>126</v>
      </c>
      <c r="Q201" s="186">
        <v>0</v>
      </c>
      <c r="R201" s="186">
        <v>167120.98000000001</v>
      </c>
      <c r="S201" s="186" t="s">
        <v>59</v>
      </c>
      <c r="T201" s="186">
        <v>20160930</v>
      </c>
      <c r="U201" s="186">
        <v>2</v>
      </c>
      <c r="V201" s="186">
        <v>20161031</v>
      </c>
      <c r="W201" s="186" t="s">
        <v>124</v>
      </c>
    </row>
    <row r="202" spans="1:23" hidden="1">
      <c r="A202" s="186"/>
      <c r="B202" s="186">
        <v>0</v>
      </c>
      <c r="C202" s="186">
        <v>45847950</v>
      </c>
      <c r="D202" s="186">
        <v>37553606</v>
      </c>
      <c r="E202" s="186" t="s">
        <v>124</v>
      </c>
      <c r="F202" s="186">
        <v>64062.51</v>
      </c>
      <c r="G202" s="186">
        <v>-5138.33</v>
      </c>
      <c r="H202" s="186">
        <v>58924.18</v>
      </c>
      <c r="I202" s="186">
        <v>-629.95000000000005</v>
      </c>
      <c r="J202" s="186">
        <v>0</v>
      </c>
      <c r="K202" s="186">
        <v>0</v>
      </c>
      <c r="L202" s="186">
        <v>-5768.28</v>
      </c>
      <c r="M202" s="186">
        <v>0</v>
      </c>
      <c r="N202" s="186">
        <v>11.8</v>
      </c>
      <c r="O202" s="186">
        <v>61.379399999999997</v>
      </c>
      <c r="P202" s="186" t="s">
        <v>126</v>
      </c>
      <c r="Q202" s="186">
        <v>0</v>
      </c>
      <c r="R202" s="186">
        <v>58924.18</v>
      </c>
      <c r="S202" s="186" t="s">
        <v>57</v>
      </c>
      <c r="T202" s="186">
        <v>0</v>
      </c>
      <c r="U202" s="186">
        <v>0</v>
      </c>
      <c r="V202" s="186">
        <v>20161031</v>
      </c>
      <c r="W202" s="186" t="s">
        <v>124</v>
      </c>
    </row>
    <row r="203" spans="1:23" hidden="1">
      <c r="A203" s="186"/>
      <c r="B203" s="186">
        <v>0</v>
      </c>
      <c r="C203" s="186">
        <v>39384160</v>
      </c>
      <c r="D203" s="186">
        <v>39683158</v>
      </c>
      <c r="E203" s="186" t="s">
        <v>124</v>
      </c>
      <c r="F203" s="186">
        <v>257264.78</v>
      </c>
      <c r="G203" s="186">
        <v>-11669.49</v>
      </c>
      <c r="H203" s="186">
        <v>245595.29</v>
      </c>
      <c r="I203" s="186">
        <v>-2529.77</v>
      </c>
      <c r="J203" s="186">
        <v>0</v>
      </c>
      <c r="K203" s="186">
        <v>0</v>
      </c>
      <c r="L203" s="186">
        <v>-14199.26</v>
      </c>
      <c r="M203" s="186">
        <v>-4387.51</v>
      </c>
      <c r="N203" s="186">
        <v>11.8</v>
      </c>
      <c r="O203" s="186">
        <v>255.82839999999999</v>
      </c>
      <c r="P203" s="186" t="s">
        <v>126</v>
      </c>
      <c r="Q203" s="186">
        <v>0</v>
      </c>
      <c r="R203" s="186">
        <v>245595.29</v>
      </c>
      <c r="S203" s="186" t="s">
        <v>57</v>
      </c>
      <c r="T203" s="186">
        <v>0</v>
      </c>
      <c r="U203" s="186">
        <v>0</v>
      </c>
      <c r="V203" s="186">
        <v>20161031</v>
      </c>
      <c r="W203" s="186" t="s">
        <v>124</v>
      </c>
    </row>
    <row r="204" spans="1:23" hidden="1">
      <c r="A204" s="186"/>
      <c r="B204" s="186">
        <v>0</v>
      </c>
      <c r="C204" s="186">
        <v>43677160</v>
      </c>
      <c r="D204" s="186">
        <v>39950516</v>
      </c>
      <c r="E204" s="186" t="s">
        <v>124</v>
      </c>
      <c r="F204" s="186">
        <v>0</v>
      </c>
      <c r="G204" s="186">
        <v>0</v>
      </c>
      <c r="H204" s="186">
        <v>0</v>
      </c>
      <c r="I204" s="186">
        <v>0</v>
      </c>
      <c r="J204" s="186">
        <v>0</v>
      </c>
      <c r="K204" s="186">
        <v>0</v>
      </c>
      <c r="L204" s="186">
        <v>0</v>
      </c>
      <c r="M204" s="186">
        <v>0</v>
      </c>
      <c r="N204" s="186">
        <v>11.119300000000001</v>
      </c>
      <c r="O204" s="186">
        <v>0</v>
      </c>
      <c r="P204" s="186" t="s">
        <v>125</v>
      </c>
      <c r="Q204" s="186">
        <v>0</v>
      </c>
      <c r="R204" s="186">
        <v>0</v>
      </c>
      <c r="S204" s="186" t="s">
        <v>57</v>
      </c>
      <c r="T204" s="186">
        <v>0</v>
      </c>
      <c r="U204" s="186">
        <v>0</v>
      </c>
      <c r="V204" s="186">
        <v>20161031</v>
      </c>
      <c r="W204" s="186" t="s">
        <v>124</v>
      </c>
    </row>
    <row r="205" spans="1:23" hidden="1">
      <c r="A205" s="186"/>
      <c r="B205" s="186">
        <v>0</v>
      </c>
      <c r="C205" s="186">
        <v>48009160</v>
      </c>
      <c r="D205" s="186">
        <v>37987464</v>
      </c>
      <c r="E205" s="186" t="s">
        <v>124</v>
      </c>
      <c r="F205" s="186">
        <v>0</v>
      </c>
      <c r="G205" s="186">
        <v>0</v>
      </c>
      <c r="H205" s="186">
        <v>0</v>
      </c>
      <c r="I205" s="186">
        <v>0</v>
      </c>
      <c r="J205" s="186">
        <v>0</v>
      </c>
      <c r="K205" s="186">
        <v>0</v>
      </c>
      <c r="L205" s="186">
        <v>0</v>
      </c>
      <c r="M205" s="186">
        <v>0</v>
      </c>
      <c r="N205" s="186">
        <v>11.904999999999999</v>
      </c>
      <c r="O205" s="186">
        <v>0</v>
      </c>
      <c r="P205" s="186" t="s">
        <v>125</v>
      </c>
      <c r="Q205" s="186">
        <v>0</v>
      </c>
      <c r="R205" s="186">
        <v>0</v>
      </c>
      <c r="S205" s="186" t="s">
        <v>57</v>
      </c>
      <c r="T205" s="186">
        <v>0</v>
      </c>
      <c r="U205" s="186">
        <v>0</v>
      </c>
      <c r="V205" s="186">
        <v>20161031</v>
      </c>
      <c r="W205" s="186" t="s">
        <v>124</v>
      </c>
    </row>
    <row r="206" spans="1:23" hidden="1">
      <c r="A206" s="186"/>
      <c r="B206" s="186">
        <v>0</v>
      </c>
      <c r="C206" s="186">
        <v>47798060</v>
      </c>
      <c r="D206" s="186">
        <v>17971024</v>
      </c>
      <c r="E206" s="186" t="s">
        <v>124</v>
      </c>
      <c r="F206" s="186">
        <v>0</v>
      </c>
      <c r="G206" s="186">
        <v>0</v>
      </c>
      <c r="H206" s="186">
        <v>0</v>
      </c>
      <c r="I206" s="186">
        <v>0</v>
      </c>
      <c r="J206" s="186">
        <v>0</v>
      </c>
      <c r="K206" s="186">
        <v>0</v>
      </c>
      <c r="L206" s="186">
        <v>0</v>
      </c>
      <c r="M206" s="186">
        <v>0</v>
      </c>
      <c r="N206" s="186">
        <v>10.315</v>
      </c>
      <c r="O206" s="186">
        <v>0</v>
      </c>
      <c r="P206" s="186" t="s">
        <v>125</v>
      </c>
      <c r="Q206" s="186">
        <v>0</v>
      </c>
      <c r="R206" s="186">
        <v>0</v>
      </c>
      <c r="S206" s="186" t="s">
        <v>57</v>
      </c>
      <c r="T206" s="186">
        <v>0</v>
      </c>
      <c r="U206" s="186">
        <v>0</v>
      </c>
      <c r="V206" s="186">
        <v>20161031</v>
      </c>
      <c r="W206" s="186" t="s">
        <v>124</v>
      </c>
    </row>
    <row r="207" spans="1:23" hidden="1">
      <c r="A207" s="186"/>
      <c r="B207" s="186">
        <v>0</v>
      </c>
      <c r="C207" s="186">
        <v>51412260</v>
      </c>
      <c r="D207" s="186">
        <v>40735052</v>
      </c>
      <c r="E207" s="186" t="s">
        <v>124</v>
      </c>
      <c r="F207" s="186">
        <v>459008.06</v>
      </c>
      <c r="G207" s="186">
        <v>-4718.46</v>
      </c>
      <c r="H207" s="186">
        <v>454289.6</v>
      </c>
      <c r="I207" s="186">
        <v>-3585.66</v>
      </c>
      <c r="J207" s="186">
        <v>-500</v>
      </c>
      <c r="K207" s="186">
        <v>0</v>
      </c>
      <c r="L207" s="186">
        <v>-8804.1200000000008</v>
      </c>
      <c r="M207" s="186">
        <v>0</v>
      </c>
      <c r="N207" s="186">
        <v>10.315</v>
      </c>
      <c r="O207" s="186">
        <v>473.2183</v>
      </c>
      <c r="P207" s="186" t="s">
        <v>126</v>
      </c>
      <c r="Q207" s="186">
        <v>0</v>
      </c>
      <c r="R207" s="186">
        <v>449530.58</v>
      </c>
      <c r="S207" s="186" t="s">
        <v>58</v>
      </c>
      <c r="T207" s="186">
        <v>20161031</v>
      </c>
      <c r="U207" s="186">
        <v>1</v>
      </c>
      <c r="V207" s="186">
        <v>20161031</v>
      </c>
      <c r="W207" s="186" t="s">
        <v>124</v>
      </c>
    </row>
    <row r="208" spans="1:23" hidden="1">
      <c r="A208" s="186"/>
      <c r="B208" s="186">
        <v>0</v>
      </c>
      <c r="C208" s="186">
        <v>27937260</v>
      </c>
      <c r="D208" s="186">
        <v>11373368</v>
      </c>
      <c r="E208" s="186" t="s">
        <v>124</v>
      </c>
      <c r="F208" s="186">
        <v>0</v>
      </c>
      <c r="G208" s="186">
        <v>0</v>
      </c>
      <c r="H208" s="186">
        <v>0</v>
      </c>
      <c r="I208" s="186">
        <v>0</v>
      </c>
      <c r="J208" s="186">
        <v>0</v>
      </c>
      <c r="K208" s="186">
        <v>0</v>
      </c>
      <c r="L208" s="186">
        <v>0</v>
      </c>
      <c r="M208" s="186">
        <v>0</v>
      </c>
      <c r="N208" s="186">
        <v>12.95</v>
      </c>
      <c r="O208" s="186">
        <v>0</v>
      </c>
      <c r="P208" s="186" t="s">
        <v>125</v>
      </c>
      <c r="Q208" s="186">
        <v>0</v>
      </c>
      <c r="R208" s="186">
        <v>0</v>
      </c>
      <c r="S208" s="186" t="s">
        <v>57</v>
      </c>
      <c r="T208" s="186">
        <v>0</v>
      </c>
      <c r="U208" s="186">
        <v>0</v>
      </c>
      <c r="V208" s="186">
        <v>20161031</v>
      </c>
      <c r="W208" s="186" t="s">
        <v>124</v>
      </c>
    </row>
    <row r="209" spans="1:23" hidden="1">
      <c r="A209" s="186"/>
      <c r="B209" s="186">
        <v>0</v>
      </c>
      <c r="C209" s="186">
        <v>38530060</v>
      </c>
      <c r="D209" s="186">
        <v>10863572</v>
      </c>
      <c r="E209" s="186" t="s">
        <v>124</v>
      </c>
      <c r="F209" s="186">
        <v>243674.25</v>
      </c>
      <c r="G209" s="186">
        <v>0</v>
      </c>
      <c r="H209" s="186">
        <v>243674.25</v>
      </c>
      <c r="I209" s="186">
        <v>0</v>
      </c>
      <c r="J209" s="186">
        <v>0</v>
      </c>
      <c r="K209" s="186">
        <v>0</v>
      </c>
      <c r="L209" s="186">
        <v>0</v>
      </c>
      <c r="M209" s="186">
        <v>0</v>
      </c>
      <c r="N209" s="186">
        <v>10.050000000000001</v>
      </c>
      <c r="O209" s="186">
        <v>253.82730000000001</v>
      </c>
      <c r="P209" s="186" t="s">
        <v>126</v>
      </c>
      <c r="Q209" s="186">
        <v>0</v>
      </c>
      <c r="R209" s="186">
        <v>239702.31</v>
      </c>
      <c r="S209" s="186" t="s">
        <v>58</v>
      </c>
      <c r="T209" s="186">
        <v>20161031</v>
      </c>
      <c r="U209" s="186">
        <v>1</v>
      </c>
      <c r="V209" s="186">
        <v>20161031</v>
      </c>
      <c r="W209" s="186" t="s">
        <v>124</v>
      </c>
    </row>
    <row r="210" spans="1:23" hidden="1">
      <c r="A210" s="186"/>
      <c r="B210" s="186">
        <v>0</v>
      </c>
      <c r="C210" s="186">
        <v>36173360</v>
      </c>
      <c r="D210" s="186">
        <v>29975068</v>
      </c>
      <c r="E210" s="186" t="s">
        <v>124</v>
      </c>
      <c r="F210" s="186">
        <v>157302.15</v>
      </c>
      <c r="G210" s="186">
        <v>-2286.9699999999998</v>
      </c>
      <c r="H210" s="186">
        <v>155015.18</v>
      </c>
      <c r="I210" s="186">
        <v>-1386.88</v>
      </c>
      <c r="J210" s="186">
        <v>0</v>
      </c>
      <c r="K210" s="186">
        <v>0</v>
      </c>
      <c r="L210" s="186">
        <v>-3673.85</v>
      </c>
      <c r="M210" s="186">
        <v>0</v>
      </c>
      <c r="N210" s="186">
        <v>10.58</v>
      </c>
      <c r="O210" s="186">
        <v>161.47409999999999</v>
      </c>
      <c r="P210" s="186" t="s">
        <v>126</v>
      </c>
      <c r="Q210" s="186">
        <v>0</v>
      </c>
      <c r="R210" s="186">
        <v>155015.18</v>
      </c>
      <c r="S210" s="186" t="s">
        <v>57</v>
      </c>
      <c r="T210" s="186">
        <v>0</v>
      </c>
      <c r="U210" s="186">
        <v>0</v>
      </c>
      <c r="V210" s="186">
        <v>20161031</v>
      </c>
      <c r="W210" s="186" t="s">
        <v>124</v>
      </c>
    </row>
    <row r="211" spans="1:23" hidden="1">
      <c r="A211" s="186"/>
      <c r="B211" s="186">
        <v>0</v>
      </c>
      <c r="C211" s="186">
        <v>48067160</v>
      </c>
      <c r="D211" s="186">
        <v>36469643</v>
      </c>
      <c r="E211" s="186" t="s">
        <v>124</v>
      </c>
      <c r="F211" s="186">
        <v>0</v>
      </c>
      <c r="G211" s="186">
        <v>0</v>
      </c>
      <c r="H211" s="186">
        <v>0</v>
      </c>
      <c r="I211" s="186">
        <v>0</v>
      </c>
      <c r="J211" s="186">
        <v>0</v>
      </c>
      <c r="K211" s="186">
        <v>0</v>
      </c>
      <c r="L211" s="186">
        <v>0</v>
      </c>
      <c r="M211" s="186">
        <v>0</v>
      </c>
      <c r="N211" s="186">
        <v>11.1</v>
      </c>
      <c r="O211" s="186">
        <v>0</v>
      </c>
      <c r="P211" s="186" t="s">
        <v>125</v>
      </c>
      <c r="Q211" s="186">
        <v>0</v>
      </c>
      <c r="R211" s="186">
        <v>0</v>
      </c>
      <c r="S211" s="186" t="s">
        <v>57</v>
      </c>
      <c r="T211" s="186">
        <v>0</v>
      </c>
      <c r="U211" s="186">
        <v>0</v>
      </c>
      <c r="V211" s="186">
        <v>20161031</v>
      </c>
      <c r="W211" s="186" t="s">
        <v>124</v>
      </c>
    </row>
    <row r="212" spans="1:23" hidden="1">
      <c r="A212" s="186"/>
      <c r="B212" s="186">
        <v>0</v>
      </c>
      <c r="C212" s="186">
        <v>49320260</v>
      </c>
      <c r="D212" s="186">
        <v>1968450</v>
      </c>
      <c r="E212" s="186" t="s">
        <v>124</v>
      </c>
      <c r="F212" s="186">
        <v>0</v>
      </c>
      <c r="G212" s="186">
        <v>0</v>
      </c>
      <c r="H212" s="186">
        <v>0</v>
      </c>
      <c r="I212" s="186">
        <v>0</v>
      </c>
      <c r="J212" s="186">
        <v>0</v>
      </c>
      <c r="K212" s="186">
        <v>0</v>
      </c>
      <c r="L212" s="186">
        <v>0</v>
      </c>
      <c r="M212" s="186">
        <v>0</v>
      </c>
      <c r="N212" s="186">
        <v>11.1</v>
      </c>
      <c r="O212" s="186">
        <v>0</v>
      </c>
      <c r="P212" s="186" t="s">
        <v>125</v>
      </c>
      <c r="Q212" s="186">
        <v>0</v>
      </c>
      <c r="R212" s="186">
        <v>0</v>
      </c>
      <c r="S212" s="186" t="s">
        <v>57</v>
      </c>
      <c r="T212" s="186">
        <v>0</v>
      </c>
      <c r="U212" s="186">
        <v>0</v>
      </c>
      <c r="V212" s="186">
        <v>20161031</v>
      </c>
      <c r="W212" s="186" t="s">
        <v>124</v>
      </c>
    </row>
    <row r="213" spans="1:23" hidden="1">
      <c r="A213" s="186"/>
      <c r="B213" s="186">
        <v>0</v>
      </c>
      <c r="C213" s="186">
        <v>40975560</v>
      </c>
      <c r="D213" s="186">
        <v>39950548</v>
      </c>
      <c r="E213" s="186" t="s">
        <v>124</v>
      </c>
      <c r="F213" s="186">
        <v>76241.84</v>
      </c>
      <c r="G213" s="186">
        <v>-11072.03</v>
      </c>
      <c r="H213" s="186">
        <v>65169.81</v>
      </c>
      <c r="I213" s="186">
        <v>-749.71</v>
      </c>
      <c r="J213" s="186">
        <v>0</v>
      </c>
      <c r="K213" s="186">
        <v>0</v>
      </c>
      <c r="L213" s="186">
        <v>-11821.74</v>
      </c>
      <c r="M213" s="186">
        <v>-5669.85</v>
      </c>
      <c r="N213" s="186">
        <v>11.8</v>
      </c>
      <c r="O213" s="186">
        <v>67.885199999999998</v>
      </c>
      <c r="P213" s="186" t="s">
        <v>126</v>
      </c>
      <c r="Q213" s="186">
        <v>0</v>
      </c>
      <c r="R213" s="186">
        <v>65169.81</v>
      </c>
      <c r="S213" s="186" t="s">
        <v>57</v>
      </c>
      <c r="T213" s="186">
        <v>0</v>
      </c>
      <c r="U213" s="186">
        <v>0</v>
      </c>
      <c r="V213" s="186">
        <v>20161031</v>
      </c>
      <c r="W213" s="186" t="s">
        <v>124</v>
      </c>
    </row>
    <row r="214" spans="1:23" hidden="1">
      <c r="A214" s="186"/>
      <c r="B214" s="186">
        <v>0</v>
      </c>
      <c r="C214" s="186">
        <v>37589160</v>
      </c>
      <c r="D214" s="186">
        <v>33846153</v>
      </c>
      <c r="E214" s="186" t="s">
        <v>124</v>
      </c>
      <c r="F214" s="186">
        <v>322280.46999999997</v>
      </c>
      <c r="G214" s="186">
        <v>-4446.4399999999996</v>
      </c>
      <c r="H214" s="186">
        <v>317834.03000000003</v>
      </c>
      <c r="I214" s="186">
        <v>-2912.61</v>
      </c>
      <c r="J214" s="186">
        <v>0</v>
      </c>
      <c r="K214" s="186">
        <v>0</v>
      </c>
      <c r="L214" s="186">
        <v>-7359.05</v>
      </c>
      <c r="M214" s="186">
        <v>0</v>
      </c>
      <c r="N214" s="186">
        <v>10.845000000000001</v>
      </c>
      <c r="O214" s="186">
        <v>331.07709999999997</v>
      </c>
      <c r="P214" s="186" t="s">
        <v>126</v>
      </c>
      <c r="Q214" s="186">
        <v>0</v>
      </c>
      <c r="R214" s="186">
        <v>317834.03000000003</v>
      </c>
      <c r="S214" s="186" t="s">
        <v>57</v>
      </c>
      <c r="T214" s="186">
        <v>0</v>
      </c>
      <c r="U214" s="186">
        <v>0</v>
      </c>
      <c r="V214" s="186">
        <v>20161031</v>
      </c>
      <c r="W214" s="186" t="s">
        <v>124</v>
      </c>
    </row>
    <row r="215" spans="1:23" hidden="1">
      <c r="A215" s="186"/>
      <c r="B215" s="186">
        <v>0</v>
      </c>
      <c r="C215" s="186">
        <v>47100660</v>
      </c>
      <c r="D215" s="186">
        <v>41179490</v>
      </c>
      <c r="E215" s="186" t="s">
        <v>124</v>
      </c>
      <c r="F215" s="186">
        <v>410117.06</v>
      </c>
      <c r="G215" s="186">
        <v>-701.23</v>
      </c>
      <c r="H215" s="186">
        <v>409415.83</v>
      </c>
      <c r="I215" s="186">
        <v>0</v>
      </c>
      <c r="J215" s="186">
        <v>0</v>
      </c>
      <c r="K215" s="186">
        <v>0</v>
      </c>
      <c r="L215" s="186">
        <v>-701.23</v>
      </c>
      <c r="M215" s="186">
        <v>-701.23</v>
      </c>
      <c r="N215" s="186">
        <v>11.8</v>
      </c>
      <c r="O215" s="186">
        <v>426.47480000000002</v>
      </c>
      <c r="P215" s="186" t="s">
        <v>126</v>
      </c>
      <c r="Q215" s="186">
        <v>0</v>
      </c>
      <c r="R215" s="186">
        <v>404824.64</v>
      </c>
      <c r="S215" s="186" t="s">
        <v>58</v>
      </c>
      <c r="T215" s="186">
        <v>20161031</v>
      </c>
      <c r="U215" s="186">
        <v>1</v>
      </c>
      <c r="V215" s="186">
        <v>20161031</v>
      </c>
      <c r="W215" s="186" t="s">
        <v>124</v>
      </c>
    </row>
    <row r="216" spans="1:23" hidden="1">
      <c r="A216" s="186"/>
      <c r="B216" s="186">
        <v>0</v>
      </c>
      <c r="C216" s="186">
        <v>49083560</v>
      </c>
      <c r="D216" s="186">
        <v>19319905</v>
      </c>
      <c r="E216" s="186" t="s">
        <v>124</v>
      </c>
      <c r="F216" s="186">
        <v>233138.82</v>
      </c>
      <c r="G216" s="186">
        <v>-4913.8599999999997</v>
      </c>
      <c r="H216" s="186">
        <v>228224.96</v>
      </c>
      <c r="I216" s="186">
        <v>-1983.37</v>
      </c>
      <c r="J216" s="186">
        <v>-500</v>
      </c>
      <c r="K216" s="186">
        <v>0</v>
      </c>
      <c r="L216" s="186">
        <v>-7397.23</v>
      </c>
      <c r="M216" s="186">
        <v>0</v>
      </c>
      <c r="N216" s="186">
        <v>10.315</v>
      </c>
      <c r="O216" s="186">
        <v>237.73429999999999</v>
      </c>
      <c r="P216" s="186" t="s">
        <v>126</v>
      </c>
      <c r="Q216" s="186">
        <v>0</v>
      </c>
      <c r="R216" s="186">
        <v>228224.96</v>
      </c>
      <c r="S216" s="186" t="s">
        <v>57</v>
      </c>
      <c r="T216" s="186">
        <v>0</v>
      </c>
      <c r="U216" s="186">
        <v>0</v>
      </c>
      <c r="V216" s="186">
        <v>20161031</v>
      </c>
      <c r="W216" s="186" t="s">
        <v>124</v>
      </c>
    </row>
    <row r="217" spans="1:23" hidden="1">
      <c r="A217" s="186"/>
      <c r="B217" s="186">
        <v>0</v>
      </c>
      <c r="C217" s="186">
        <v>40975260</v>
      </c>
      <c r="D217" s="186">
        <v>13890607</v>
      </c>
      <c r="E217" s="186" t="s">
        <v>124</v>
      </c>
      <c r="F217" s="186">
        <v>0</v>
      </c>
      <c r="G217" s="186">
        <v>0</v>
      </c>
      <c r="H217" s="186">
        <v>0</v>
      </c>
      <c r="I217" s="186">
        <v>0</v>
      </c>
      <c r="J217" s="186">
        <v>0</v>
      </c>
      <c r="K217" s="186">
        <v>0</v>
      </c>
      <c r="L217" s="186">
        <v>0</v>
      </c>
      <c r="M217" s="186">
        <v>0</v>
      </c>
      <c r="N217" s="186">
        <v>11.8</v>
      </c>
      <c r="O217" s="186">
        <v>0</v>
      </c>
      <c r="P217" s="186" t="s">
        <v>125</v>
      </c>
      <c r="Q217" s="186">
        <v>0</v>
      </c>
      <c r="R217" s="186">
        <v>0</v>
      </c>
      <c r="S217" s="186" t="s">
        <v>57</v>
      </c>
      <c r="T217" s="186">
        <v>0</v>
      </c>
      <c r="U217" s="186">
        <v>0</v>
      </c>
      <c r="V217" s="186">
        <v>20161031</v>
      </c>
      <c r="W217" s="186" t="s">
        <v>124</v>
      </c>
    </row>
    <row r="218" spans="1:23" hidden="1">
      <c r="A218" s="186"/>
      <c r="B218" s="186">
        <v>0</v>
      </c>
      <c r="C218" s="186">
        <v>49655260</v>
      </c>
      <c r="D218" s="186">
        <v>12168445</v>
      </c>
      <c r="E218" s="186" t="s">
        <v>124</v>
      </c>
      <c r="F218" s="186">
        <v>0</v>
      </c>
      <c r="G218" s="186">
        <v>0</v>
      </c>
      <c r="H218" s="186">
        <v>0</v>
      </c>
      <c r="I218" s="186">
        <v>0</v>
      </c>
      <c r="J218" s="186">
        <v>0</v>
      </c>
      <c r="K218" s="186">
        <v>0</v>
      </c>
      <c r="L218" s="186">
        <v>0</v>
      </c>
      <c r="M218" s="186">
        <v>0</v>
      </c>
      <c r="N218" s="186">
        <v>11.904999999999999</v>
      </c>
      <c r="O218" s="186">
        <v>0</v>
      </c>
      <c r="P218" s="186" t="s">
        <v>125</v>
      </c>
      <c r="Q218" s="186">
        <v>0</v>
      </c>
      <c r="R218" s="186">
        <v>0</v>
      </c>
      <c r="S218" s="186" t="s">
        <v>57</v>
      </c>
      <c r="T218" s="186">
        <v>0</v>
      </c>
      <c r="U218" s="186">
        <v>0</v>
      </c>
      <c r="V218" s="186">
        <v>20161031</v>
      </c>
      <c r="W218" s="186" t="s">
        <v>124</v>
      </c>
    </row>
    <row r="219" spans="1:23" hidden="1">
      <c r="A219" s="186"/>
      <c r="B219" s="186">
        <v>0</v>
      </c>
      <c r="C219" s="186">
        <v>33774660</v>
      </c>
      <c r="D219" s="186">
        <v>33618950</v>
      </c>
      <c r="E219" s="186" t="s">
        <v>124</v>
      </c>
      <c r="F219" s="186">
        <v>0</v>
      </c>
      <c r="G219" s="186">
        <v>0</v>
      </c>
      <c r="H219" s="186">
        <v>0</v>
      </c>
      <c r="I219" s="186">
        <v>0</v>
      </c>
      <c r="J219" s="186">
        <v>0</v>
      </c>
      <c r="K219" s="186">
        <v>0</v>
      </c>
      <c r="L219" s="186">
        <v>0</v>
      </c>
      <c r="M219" s="186">
        <v>0</v>
      </c>
      <c r="N219" s="186">
        <v>11.8</v>
      </c>
      <c r="O219" s="186">
        <v>0</v>
      </c>
      <c r="P219" s="186" t="s">
        <v>125</v>
      </c>
      <c r="Q219" s="186">
        <v>0</v>
      </c>
      <c r="R219" s="186">
        <v>0</v>
      </c>
      <c r="S219" s="186" t="s">
        <v>57</v>
      </c>
      <c r="T219" s="186">
        <v>0</v>
      </c>
      <c r="U219" s="186">
        <v>0</v>
      </c>
      <c r="V219" s="186">
        <v>20161031</v>
      </c>
      <c r="W219" s="186" t="s">
        <v>124</v>
      </c>
    </row>
    <row r="220" spans="1:23" hidden="1">
      <c r="A220" s="186"/>
      <c r="B220" s="186">
        <v>0</v>
      </c>
      <c r="C220" s="186">
        <v>45847360</v>
      </c>
      <c r="D220" s="186">
        <v>34007870</v>
      </c>
      <c r="E220" s="186" t="s">
        <v>124</v>
      </c>
      <c r="F220" s="186">
        <v>0</v>
      </c>
      <c r="G220" s="186">
        <v>0</v>
      </c>
      <c r="H220" s="186">
        <v>0</v>
      </c>
      <c r="I220" s="186">
        <v>0</v>
      </c>
      <c r="J220" s="186">
        <v>0</v>
      </c>
      <c r="K220" s="186">
        <v>0</v>
      </c>
      <c r="L220" s="186">
        <v>0</v>
      </c>
      <c r="M220" s="186">
        <v>0</v>
      </c>
      <c r="N220" s="186">
        <v>11.8</v>
      </c>
      <c r="O220" s="186">
        <v>0</v>
      </c>
      <c r="P220" s="186" t="s">
        <v>125</v>
      </c>
      <c r="Q220" s="186">
        <v>0</v>
      </c>
      <c r="R220" s="186">
        <v>0</v>
      </c>
      <c r="S220" s="186" t="s">
        <v>57</v>
      </c>
      <c r="T220" s="186">
        <v>0</v>
      </c>
      <c r="U220" s="186">
        <v>0</v>
      </c>
      <c r="V220" s="186">
        <v>20161031</v>
      </c>
      <c r="W220" s="186" t="s">
        <v>124</v>
      </c>
    </row>
    <row r="221" spans="1:23" hidden="1">
      <c r="A221" s="186"/>
      <c r="B221" s="186">
        <v>0</v>
      </c>
      <c r="C221" s="186">
        <v>40005560</v>
      </c>
      <c r="D221" s="186">
        <v>13085631</v>
      </c>
      <c r="E221" s="186" t="s">
        <v>124</v>
      </c>
      <c r="F221" s="186">
        <v>0</v>
      </c>
      <c r="G221" s="186">
        <v>0</v>
      </c>
      <c r="H221" s="186">
        <v>0</v>
      </c>
      <c r="I221" s="186">
        <v>0</v>
      </c>
      <c r="J221" s="186">
        <v>0</v>
      </c>
      <c r="K221" s="186">
        <v>0</v>
      </c>
      <c r="L221" s="186">
        <v>0</v>
      </c>
      <c r="M221" s="186">
        <v>0</v>
      </c>
      <c r="N221" s="186">
        <v>11.8</v>
      </c>
      <c r="O221" s="186">
        <v>0</v>
      </c>
      <c r="P221" s="186" t="s">
        <v>125</v>
      </c>
      <c r="Q221" s="186">
        <v>0</v>
      </c>
      <c r="R221" s="186">
        <v>0</v>
      </c>
      <c r="S221" s="186" t="s">
        <v>57</v>
      </c>
      <c r="T221" s="186">
        <v>0</v>
      </c>
      <c r="U221" s="186">
        <v>0</v>
      </c>
      <c r="V221" s="186">
        <v>20161031</v>
      </c>
      <c r="W221" s="186" t="s">
        <v>124</v>
      </c>
    </row>
    <row r="222" spans="1:23" hidden="1">
      <c r="A222" s="186"/>
      <c r="B222" s="186">
        <v>0</v>
      </c>
      <c r="C222" s="186">
        <v>27590460</v>
      </c>
      <c r="D222" s="186">
        <v>36189364</v>
      </c>
      <c r="E222" s="186" t="s">
        <v>124</v>
      </c>
      <c r="F222" s="186">
        <v>0</v>
      </c>
      <c r="G222" s="186">
        <v>0</v>
      </c>
      <c r="H222" s="186">
        <v>0</v>
      </c>
      <c r="I222" s="186">
        <v>0</v>
      </c>
      <c r="J222" s="186">
        <v>0</v>
      </c>
      <c r="K222" s="186">
        <v>0</v>
      </c>
      <c r="L222" s="186">
        <v>0</v>
      </c>
      <c r="M222" s="186">
        <v>0</v>
      </c>
      <c r="N222" s="186">
        <v>12.95</v>
      </c>
      <c r="O222" s="186">
        <v>0</v>
      </c>
      <c r="P222" s="186" t="s">
        <v>125</v>
      </c>
      <c r="Q222" s="186">
        <v>0</v>
      </c>
      <c r="R222" s="186">
        <v>0</v>
      </c>
      <c r="S222" s="186" t="s">
        <v>57</v>
      </c>
      <c r="T222" s="186">
        <v>0</v>
      </c>
      <c r="U222" s="186">
        <v>0</v>
      </c>
      <c r="V222" s="186">
        <v>20161031</v>
      </c>
      <c r="W222" s="186" t="s">
        <v>124</v>
      </c>
    </row>
    <row r="223" spans="1:23" hidden="1">
      <c r="A223" s="186"/>
      <c r="B223" s="186">
        <v>0</v>
      </c>
      <c r="C223" s="186">
        <v>54928460</v>
      </c>
      <c r="D223" s="186">
        <v>26510529</v>
      </c>
      <c r="E223" s="186" t="s">
        <v>124</v>
      </c>
      <c r="F223" s="186">
        <v>253665.51</v>
      </c>
      <c r="G223" s="186">
        <v>-2444.9899999999998</v>
      </c>
      <c r="H223" s="186">
        <v>251220.52</v>
      </c>
      <c r="I223" s="186">
        <v>-2236.48</v>
      </c>
      <c r="J223" s="186">
        <v>0</v>
      </c>
      <c r="K223" s="186">
        <v>0</v>
      </c>
      <c r="L223" s="186">
        <v>-4681.47</v>
      </c>
      <c r="M223" s="186">
        <v>0</v>
      </c>
      <c r="N223" s="186">
        <v>10.58</v>
      </c>
      <c r="O223" s="186">
        <v>261.68799999999999</v>
      </c>
      <c r="P223" s="186" t="s">
        <v>126</v>
      </c>
      <c r="Q223" s="186">
        <v>0</v>
      </c>
      <c r="R223" s="186">
        <v>251220.52</v>
      </c>
      <c r="S223" s="186" t="s">
        <v>57</v>
      </c>
      <c r="T223" s="186">
        <v>0</v>
      </c>
      <c r="U223" s="186">
        <v>0</v>
      </c>
      <c r="V223" s="186">
        <v>20161031</v>
      </c>
      <c r="W223" s="186" t="s">
        <v>124</v>
      </c>
    </row>
    <row r="224" spans="1:23" hidden="1">
      <c r="A224" s="186"/>
      <c r="B224" s="186">
        <v>0</v>
      </c>
      <c r="C224" s="186">
        <v>41747860</v>
      </c>
      <c r="D224" s="186">
        <v>26892485</v>
      </c>
      <c r="E224" s="186" t="s">
        <v>124</v>
      </c>
      <c r="F224" s="186">
        <v>0</v>
      </c>
      <c r="G224" s="186">
        <v>0</v>
      </c>
      <c r="H224" s="186">
        <v>0</v>
      </c>
      <c r="I224" s="186">
        <v>0</v>
      </c>
      <c r="J224" s="186">
        <v>0</v>
      </c>
      <c r="K224" s="186">
        <v>0</v>
      </c>
      <c r="L224" s="186">
        <v>0</v>
      </c>
      <c r="M224" s="186">
        <v>0</v>
      </c>
      <c r="N224" s="186">
        <v>11.8</v>
      </c>
      <c r="O224" s="186">
        <v>0</v>
      </c>
      <c r="P224" s="186" t="s">
        <v>125</v>
      </c>
      <c r="Q224" s="186">
        <v>0</v>
      </c>
      <c r="R224" s="186">
        <v>0</v>
      </c>
      <c r="S224" s="186" t="s">
        <v>57</v>
      </c>
      <c r="T224" s="186">
        <v>0</v>
      </c>
      <c r="U224" s="186">
        <v>0</v>
      </c>
      <c r="V224" s="186">
        <v>20161031</v>
      </c>
      <c r="W224" s="186" t="s">
        <v>124</v>
      </c>
    </row>
    <row r="225" spans="1:23" hidden="1">
      <c r="A225" s="186"/>
      <c r="B225" s="186">
        <v>0</v>
      </c>
      <c r="C225" s="186">
        <v>39916460</v>
      </c>
      <c r="D225" s="186">
        <v>12136924</v>
      </c>
      <c r="E225" s="186" t="s">
        <v>124</v>
      </c>
      <c r="F225" s="186">
        <v>0</v>
      </c>
      <c r="G225" s="186">
        <v>0</v>
      </c>
      <c r="H225" s="186">
        <v>0</v>
      </c>
      <c r="I225" s="186">
        <v>0</v>
      </c>
      <c r="J225" s="186">
        <v>0</v>
      </c>
      <c r="K225" s="186">
        <v>0</v>
      </c>
      <c r="L225" s="186">
        <v>0</v>
      </c>
      <c r="M225" s="186">
        <v>0</v>
      </c>
      <c r="N225" s="186">
        <v>11.8</v>
      </c>
      <c r="O225" s="186">
        <v>0</v>
      </c>
      <c r="P225" s="186" t="s">
        <v>125</v>
      </c>
      <c r="Q225" s="186">
        <v>0</v>
      </c>
      <c r="R225" s="186">
        <v>0</v>
      </c>
      <c r="S225" s="186" t="s">
        <v>57</v>
      </c>
      <c r="T225" s="186">
        <v>0</v>
      </c>
      <c r="U225" s="186">
        <v>0</v>
      </c>
      <c r="V225" s="186">
        <v>20161031</v>
      </c>
      <c r="W225" s="186" t="s">
        <v>124</v>
      </c>
    </row>
    <row r="226" spans="1:23" hidden="1">
      <c r="A226" s="186"/>
      <c r="B226" s="186">
        <v>0</v>
      </c>
      <c r="C226" s="186">
        <v>36499560</v>
      </c>
      <c r="D226" s="186">
        <v>33329567</v>
      </c>
      <c r="E226" s="186" t="s">
        <v>124</v>
      </c>
      <c r="F226" s="186">
        <v>0</v>
      </c>
      <c r="G226" s="186">
        <v>0</v>
      </c>
      <c r="H226" s="186">
        <v>0</v>
      </c>
      <c r="I226" s="186">
        <v>0</v>
      </c>
      <c r="J226" s="186">
        <v>0</v>
      </c>
      <c r="K226" s="186">
        <v>0</v>
      </c>
      <c r="L226" s="186">
        <v>0</v>
      </c>
      <c r="M226" s="186">
        <v>0</v>
      </c>
      <c r="N226" s="186">
        <v>11.8</v>
      </c>
      <c r="O226" s="186">
        <v>0</v>
      </c>
      <c r="P226" s="186" t="s">
        <v>125</v>
      </c>
      <c r="Q226" s="186">
        <v>0</v>
      </c>
      <c r="R226" s="186">
        <v>0</v>
      </c>
      <c r="S226" s="186" t="s">
        <v>57</v>
      </c>
      <c r="T226" s="186">
        <v>0</v>
      </c>
      <c r="U226" s="186">
        <v>0</v>
      </c>
      <c r="V226" s="186">
        <v>20161031</v>
      </c>
      <c r="W226" s="186" t="s">
        <v>124</v>
      </c>
    </row>
    <row r="227" spans="1:23" hidden="1">
      <c r="A227" s="186"/>
      <c r="B227" s="186">
        <v>0</v>
      </c>
      <c r="C227" s="186">
        <v>45657070</v>
      </c>
      <c r="D227" s="186">
        <v>15594235</v>
      </c>
      <c r="E227" s="186" t="s">
        <v>124</v>
      </c>
      <c r="F227" s="186">
        <v>0</v>
      </c>
      <c r="G227" s="186">
        <v>0</v>
      </c>
      <c r="H227" s="186">
        <v>0</v>
      </c>
      <c r="I227" s="186">
        <v>0</v>
      </c>
      <c r="J227" s="186">
        <v>0</v>
      </c>
      <c r="K227" s="186">
        <v>0</v>
      </c>
      <c r="L227" s="186">
        <v>0</v>
      </c>
      <c r="M227" s="186">
        <v>0</v>
      </c>
      <c r="N227" s="186">
        <v>11.8</v>
      </c>
      <c r="O227" s="186">
        <v>0</v>
      </c>
      <c r="P227" s="186" t="s">
        <v>125</v>
      </c>
      <c r="Q227" s="186">
        <v>0</v>
      </c>
      <c r="R227" s="186">
        <v>0</v>
      </c>
      <c r="S227" s="186" t="s">
        <v>57</v>
      </c>
      <c r="T227" s="186">
        <v>0</v>
      </c>
      <c r="U227" s="186">
        <v>0</v>
      </c>
      <c r="V227" s="186">
        <v>20161031</v>
      </c>
      <c r="W227" s="186" t="s">
        <v>124</v>
      </c>
    </row>
    <row r="228" spans="1:23" hidden="1">
      <c r="A228" s="186"/>
      <c r="B228" s="186">
        <v>0</v>
      </c>
      <c r="C228" s="186">
        <v>38829070</v>
      </c>
      <c r="D228" s="186">
        <v>18347609</v>
      </c>
      <c r="E228" s="186" t="s">
        <v>124</v>
      </c>
      <c r="F228" s="186">
        <v>835481.32</v>
      </c>
      <c r="G228" s="186">
        <v>-9959.69</v>
      </c>
      <c r="H228" s="186">
        <v>825521.63</v>
      </c>
      <c r="I228" s="186">
        <v>-8215.57</v>
      </c>
      <c r="J228" s="186">
        <v>0</v>
      </c>
      <c r="K228" s="186">
        <v>0</v>
      </c>
      <c r="L228" s="186">
        <v>-18175.259999999998</v>
      </c>
      <c r="M228" s="186">
        <v>-236.88</v>
      </c>
      <c r="N228" s="186">
        <v>11.8</v>
      </c>
      <c r="O228" s="186">
        <v>859.91840000000002</v>
      </c>
      <c r="P228" s="186" t="s">
        <v>126</v>
      </c>
      <c r="Q228" s="186">
        <v>0</v>
      </c>
      <c r="R228" s="186">
        <v>825521.63</v>
      </c>
      <c r="S228" s="186" t="s">
        <v>57</v>
      </c>
      <c r="T228" s="186">
        <v>0</v>
      </c>
      <c r="U228" s="186">
        <v>0</v>
      </c>
      <c r="V228" s="186">
        <v>20161031</v>
      </c>
      <c r="W228" s="186" t="s">
        <v>124</v>
      </c>
    </row>
    <row r="229" spans="1:23" hidden="1">
      <c r="A229" s="186"/>
      <c r="B229" s="186">
        <v>0</v>
      </c>
      <c r="C229" s="186">
        <v>52608660</v>
      </c>
      <c r="D229" s="186">
        <v>12730404</v>
      </c>
      <c r="E229" s="186" t="s">
        <v>124</v>
      </c>
      <c r="F229" s="186">
        <v>0</v>
      </c>
      <c r="G229" s="186">
        <v>0</v>
      </c>
      <c r="H229" s="186">
        <v>0</v>
      </c>
      <c r="I229" s="186">
        <v>0</v>
      </c>
      <c r="J229" s="186">
        <v>0</v>
      </c>
      <c r="K229" s="186">
        <v>0</v>
      </c>
      <c r="L229" s="186">
        <v>0</v>
      </c>
      <c r="M229" s="186">
        <v>0</v>
      </c>
      <c r="N229" s="186">
        <v>11.1</v>
      </c>
      <c r="O229" s="186">
        <v>0</v>
      </c>
      <c r="P229" s="186" t="s">
        <v>125</v>
      </c>
      <c r="Q229" s="186">
        <v>0</v>
      </c>
      <c r="R229" s="186">
        <v>0</v>
      </c>
      <c r="S229" s="186" t="s">
        <v>57</v>
      </c>
      <c r="T229" s="186">
        <v>0</v>
      </c>
      <c r="U229" s="186">
        <v>0</v>
      </c>
      <c r="V229" s="186">
        <v>20161031</v>
      </c>
      <c r="W229" s="186" t="s">
        <v>124</v>
      </c>
    </row>
    <row r="230" spans="1:23" hidden="1">
      <c r="A230" s="186"/>
      <c r="B230" s="186">
        <v>0</v>
      </c>
      <c r="C230" s="186">
        <v>49144960</v>
      </c>
      <c r="D230" s="186">
        <v>41444322</v>
      </c>
      <c r="E230" s="186" t="s">
        <v>124</v>
      </c>
      <c r="F230" s="186">
        <v>396014.95</v>
      </c>
      <c r="G230" s="186">
        <v>-3904.65</v>
      </c>
      <c r="H230" s="186">
        <v>392110.3</v>
      </c>
      <c r="I230" s="186">
        <v>-4103.7</v>
      </c>
      <c r="J230" s="186">
        <v>-500</v>
      </c>
      <c r="K230" s="186">
        <v>0</v>
      </c>
      <c r="L230" s="186">
        <v>-8508.35</v>
      </c>
      <c r="M230" s="186">
        <v>0</v>
      </c>
      <c r="N230" s="186">
        <v>12.435</v>
      </c>
      <c r="O230" s="186">
        <v>408.44819999999999</v>
      </c>
      <c r="P230" s="186" t="s">
        <v>126</v>
      </c>
      <c r="Q230" s="186">
        <v>0</v>
      </c>
      <c r="R230" s="186">
        <v>384179.20000000001</v>
      </c>
      <c r="S230" s="186" t="s">
        <v>59</v>
      </c>
      <c r="T230" s="186">
        <v>20160930</v>
      </c>
      <c r="U230" s="186">
        <v>2</v>
      </c>
      <c r="V230" s="186">
        <v>20161031</v>
      </c>
      <c r="W230" s="186" t="s">
        <v>124</v>
      </c>
    </row>
    <row r="231" spans="1:23" hidden="1">
      <c r="A231" s="186"/>
      <c r="B231" s="186">
        <v>0</v>
      </c>
      <c r="C231" s="186">
        <v>45809270</v>
      </c>
      <c r="D231" s="186">
        <v>13169234</v>
      </c>
      <c r="E231" s="186" t="s">
        <v>124</v>
      </c>
      <c r="F231" s="186">
        <v>1033567.18</v>
      </c>
      <c r="G231" s="186">
        <v>-1553.55</v>
      </c>
      <c r="H231" s="186">
        <v>1032013.63</v>
      </c>
      <c r="I231" s="186">
        <v>0</v>
      </c>
      <c r="J231" s="186">
        <v>0</v>
      </c>
      <c r="K231" s="186">
        <v>0</v>
      </c>
      <c r="L231" s="186">
        <v>-1553.55</v>
      </c>
      <c r="M231" s="186">
        <v>-1553.55</v>
      </c>
      <c r="N231" s="186">
        <v>11.8</v>
      </c>
      <c r="O231" s="186">
        <v>1075.0142000000001</v>
      </c>
      <c r="P231" s="186" t="s">
        <v>126</v>
      </c>
      <c r="Q231" s="186">
        <v>0</v>
      </c>
      <c r="R231" s="186">
        <v>1019457.08</v>
      </c>
      <c r="S231" s="186" t="s">
        <v>59</v>
      </c>
      <c r="T231" s="186">
        <v>20160930</v>
      </c>
      <c r="U231" s="186">
        <v>2</v>
      </c>
      <c r="V231" s="186">
        <v>20161031</v>
      </c>
      <c r="W231" s="186" t="s">
        <v>124</v>
      </c>
    </row>
    <row r="232" spans="1:23" hidden="1">
      <c r="A232" s="186"/>
      <c r="B232" s="186">
        <v>0</v>
      </c>
      <c r="C232" s="186">
        <v>43719070</v>
      </c>
      <c r="D232" s="186">
        <v>18756296</v>
      </c>
      <c r="E232" s="186" t="s">
        <v>124</v>
      </c>
      <c r="F232" s="186">
        <v>0</v>
      </c>
      <c r="G232" s="186">
        <v>0</v>
      </c>
      <c r="H232" s="186">
        <v>0</v>
      </c>
      <c r="I232" s="186">
        <v>0</v>
      </c>
      <c r="J232" s="186">
        <v>0</v>
      </c>
      <c r="K232" s="186">
        <v>0</v>
      </c>
      <c r="L232" s="186">
        <v>0</v>
      </c>
      <c r="M232" s="186">
        <v>0</v>
      </c>
      <c r="N232" s="186">
        <v>11.11</v>
      </c>
      <c r="O232" s="186">
        <v>0</v>
      </c>
      <c r="P232" s="186" t="s">
        <v>125</v>
      </c>
      <c r="Q232" s="186">
        <v>0</v>
      </c>
      <c r="R232" s="186">
        <v>0</v>
      </c>
      <c r="S232" s="186" t="s">
        <v>57</v>
      </c>
      <c r="T232" s="186">
        <v>0</v>
      </c>
      <c r="U232" s="186">
        <v>0</v>
      </c>
      <c r="V232" s="186">
        <v>20161031</v>
      </c>
      <c r="W232" s="186" t="s">
        <v>124</v>
      </c>
    </row>
    <row r="233" spans="1:23">
      <c r="A233" s="186">
        <v>75740694</v>
      </c>
      <c r="B233" s="186">
        <v>42167070</v>
      </c>
      <c r="C233" s="186">
        <v>42167070</v>
      </c>
      <c r="D233" s="186">
        <v>23398549</v>
      </c>
      <c r="E233" s="186" t="s">
        <v>124</v>
      </c>
      <c r="F233" s="186">
        <v>530822.53</v>
      </c>
      <c r="G233" s="186">
        <v>0</v>
      </c>
      <c r="H233" s="186">
        <v>524303.49</v>
      </c>
      <c r="I233" s="186">
        <v>-4910.1099999999997</v>
      </c>
      <c r="J233" s="186">
        <v>0</v>
      </c>
      <c r="K233" s="186">
        <v>0</v>
      </c>
      <c r="L233" s="186">
        <v>-4910.1099999999997</v>
      </c>
      <c r="M233" s="186">
        <v>-0.31</v>
      </c>
      <c r="N233" s="186">
        <v>11.1</v>
      </c>
      <c r="O233" s="186">
        <v>546.14949999999999</v>
      </c>
      <c r="P233" s="186" t="s">
        <v>126</v>
      </c>
      <c r="Q233" s="186">
        <v>0</v>
      </c>
      <c r="R233" s="186">
        <v>524303.49</v>
      </c>
      <c r="S233" s="186" t="s">
        <v>57</v>
      </c>
      <c r="T233" s="186">
        <v>0</v>
      </c>
      <c r="U233" s="186">
        <v>0</v>
      </c>
      <c r="V233" s="186">
        <v>20161031</v>
      </c>
      <c r="W233" s="186" t="s">
        <v>82</v>
      </c>
    </row>
    <row r="234" spans="1:23" hidden="1">
      <c r="A234" s="186"/>
      <c r="B234" s="186">
        <v>0</v>
      </c>
      <c r="C234" s="186">
        <v>47404170</v>
      </c>
      <c r="D234" s="186">
        <v>23699952</v>
      </c>
      <c r="E234" s="186" t="s">
        <v>124</v>
      </c>
      <c r="F234" s="186">
        <v>0</v>
      </c>
      <c r="G234" s="186">
        <v>0</v>
      </c>
      <c r="H234" s="186">
        <v>0</v>
      </c>
      <c r="I234" s="186">
        <v>0</v>
      </c>
      <c r="J234" s="186">
        <v>0</v>
      </c>
      <c r="K234" s="186">
        <v>0</v>
      </c>
      <c r="L234" s="186">
        <v>0</v>
      </c>
      <c r="M234" s="186">
        <v>0</v>
      </c>
      <c r="N234" s="186">
        <v>11.1</v>
      </c>
      <c r="O234" s="186">
        <v>0</v>
      </c>
      <c r="P234" s="186" t="s">
        <v>125</v>
      </c>
      <c r="Q234" s="186">
        <v>0</v>
      </c>
      <c r="R234" s="186">
        <v>0</v>
      </c>
      <c r="S234" s="186" t="s">
        <v>57</v>
      </c>
      <c r="T234" s="186">
        <v>0</v>
      </c>
      <c r="U234" s="186">
        <v>0</v>
      </c>
      <c r="V234" s="186">
        <v>20161031</v>
      </c>
      <c r="W234" s="186" t="s">
        <v>124</v>
      </c>
    </row>
    <row r="235" spans="1:23" hidden="1">
      <c r="A235" s="186"/>
      <c r="B235" s="186">
        <v>0</v>
      </c>
      <c r="C235" s="186">
        <v>45999070</v>
      </c>
      <c r="D235" s="186">
        <v>14456648</v>
      </c>
      <c r="E235" s="186" t="s">
        <v>124</v>
      </c>
      <c r="F235" s="186">
        <v>0</v>
      </c>
      <c r="G235" s="186">
        <v>0</v>
      </c>
      <c r="H235" s="186">
        <v>0</v>
      </c>
      <c r="I235" s="186">
        <v>0</v>
      </c>
      <c r="J235" s="186">
        <v>0</v>
      </c>
      <c r="K235" s="186">
        <v>0</v>
      </c>
      <c r="L235" s="186">
        <v>0</v>
      </c>
      <c r="M235" s="186">
        <v>0</v>
      </c>
      <c r="N235" s="186">
        <v>11.904999999999999</v>
      </c>
      <c r="O235" s="186">
        <v>0</v>
      </c>
      <c r="P235" s="186" t="s">
        <v>125</v>
      </c>
      <c r="Q235" s="186">
        <v>0</v>
      </c>
      <c r="R235" s="186">
        <v>0</v>
      </c>
      <c r="S235" s="186" t="s">
        <v>57</v>
      </c>
      <c r="T235" s="186">
        <v>0</v>
      </c>
      <c r="U235" s="186">
        <v>0</v>
      </c>
      <c r="V235" s="186">
        <v>20161031</v>
      </c>
      <c r="W235" s="186" t="s">
        <v>124</v>
      </c>
    </row>
    <row r="236" spans="1:23" hidden="1">
      <c r="A236" s="186"/>
      <c r="B236" s="186">
        <v>0</v>
      </c>
      <c r="C236" s="186">
        <v>33444170</v>
      </c>
      <c r="D236" s="186">
        <v>17638875</v>
      </c>
      <c r="E236" s="186" t="s">
        <v>124</v>
      </c>
      <c r="F236" s="186">
        <v>122212.87</v>
      </c>
      <c r="G236" s="186">
        <v>-5669.18</v>
      </c>
      <c r="H236" s="186">
        <v>116543.69</v>
      </c>
      <c r="I236" s="186">
        <v>0</v>
      </c>
      <c r="J236" s="186">
        <v>0</v>
      </c>
      <c r="K236" s="186">
        <v>0</v>
      </c>
      <c r="L236" s="186">
        <v>-5669.18</v>
      </c>
      <c r="M236" s="186">
        <v>-5669.18</v>
      </c>
      <c r="N236" s="186">
        <v>11.8</v>
      </c>
      <c r="O236" s="186">
        <v>121.3997</v>
      </c>
      <c r="P236" s="186" t="s">
        <v>126</v>
      </c>
      <c r="Q236" s="186">
        <v>0</v>
      </c>
      <c r="R236" s="186">
        <v>107417.29</v>
      </c>
      <c r="S236" s="186" t="s">
        <v>58</v>
      </c>
      <c r="T236" s="186">
        <v>20161031</v>
      </c>
      <c r="U236" s="186">
        <v>1</v>
      </c>
      <c r="V236" s="186">
        <v>20161031</v>
      </c>
      <c r="W236" s="186" t="s">
        <v>124</v>
      </c>
    </row>
    <row r="237" spans="1:23" hidden="1">
      <c r="A237" s="186"/>
      <c r="B237" s="186">
        <v>0</v>
      </c>
      <c r="C237" s="186">
        <v>52033170</v>
      </c>
      <c r="D237" s="186">
        <v>25096836</v>
      </c>
      <c r="E237" s="186" t="s">
        <v>124</v>
      </c>
      <c r="F237" s="186">
        <v>413107.25</v>
      </c>
      <c r="G237" s="186">
        <v>-4246.6099999999997</v>
      </c>
      <c r="H237" s="186">
        <v>408860.64</v>
      </c>
      <c r="I237" s="186">
        <v>-3551</v>
      </c>
      <c r="J237" s="186">
        <v>0</v>
      </c>
      <c r="K237" s="186">
        <v>0</v>
      </c>
      <c r="L237" s="186">
        <v>-7797.61</v>
      </c>
      <c r="M237" s="186">
        <v>0</v>
      </c>
      <c r="N237" s="186">
        <v>10.315</v>
      </c>
      <c r="O237" s="186">
        <v>425.8965</v>
      </c>
      <c r="P237" s="186" t="s">
        <v>126</v>
      </c>
      <c r="Q237" s="186">
        <v>0</v>
      </c>
      <c r="R237" s="186">
        <v>408860.64</v>
      </c>
      <c r="S237" s="186" t="s">
        <v>57</v>
      </c>
      <c r="T237" s="186">
        <v>0</v>
      </c>
      <c r="U237" s="186">
        <v>0</v>
      </c>
      <c r="V237" s="186">
        <v>20161031</v>
      </c>
      <c r="W237" s="186" t="s">
        <v>124</v>
      </c>
    </row>
    <row r="238" spans="1:23" hidden="1">
      <c r="A238" s="186"/>
      <c r="B238" s="186">
        <v>0</v>
      </c>
      <c r="C238" s="186">
        <v>54621470</v>
      </c>
      <c r="D238" s="186">
        <v>24704978</v>
      </c>
      <c r="E238" s="186" t="s">
        <v>124</v>
      </c>
      <c r="F238" s="186">
        <v>790850.53</v>
      </c>
      <c r="G238" s="186">
        <v>-7764.73</v>
      </c>
      <c r="H238" s="186">
        <v>783085.8</v>
      </c>
      <c r="I238" s="186">
        <v>-6972.67</v>
      </c>
      <c r="J238" s="186">
        <v>0</v>
      </c>
      <c r="K238" s="186">
        <v>0</v>
      </c>
      <c r="L238" s="186">
        <v>-14737.4</v>
      </c>
      <c r="M238" s="186">
        <v>0</v>
      </c>
      <c r="N238" s="186">
        <v>10.315</v>
      </c>
      <c r="O238" s="186">
        <v>815.71439999999996</v>
      </c>
      <c r="P238" s="186" t="s">
        <v>126</v>
      </c>
      <c r="Q238" s="186">
        <v>0</v>
      </c>
      <c r="R238" s="186">
        <v>783085.8</v>
      </c>
      <c r="S238" s="186" t="s">
        <v>57</v>
      </c>
      <c r="T238" s="186">
        <v>0</v>
      </c>
      <c r="U238" s="186">
        <v>0</v>
      </c>
      <c r="V238" s="186">
        <v>20161031</v>
      </c>
      <c r="W238" s="186" t="s">
        <v>124</v>
      </c>
    </row>
    <row r="239" spans="1:23" hidden="1">
      <c r="A239" s="186"/>
      <c r="B239" s="186">
        <v>0</v>
      </c>
      <c r="C239" s="186">
        <v>49144270</v>
      </c>
      <c r="D239" s="186">
        <v>31963482</v>
      </c>
      <c r="E239" s="186" t="s">
        <v>124</v>
      </c>
      <c r="F239" s="186">
        <v>116269.59</v>
      </c>
      <c r="G239" s="186">
        <v>-1265.67</v>
      </c>
      <c r="H239" s="186">
        <v>115003.92</v>
      </c>
      <c r="I239" s="186">
        <v>-999.43</v>
      </c>
      <c r="J239" s="186">
        <v>0</v>
      </c>
      <c r="K239" s="186">
        <v>0</v>
      </c>
      <c r="L239" s="186">
        <v>-2265.1</v>
      </c>
      <c r="M239" s="186">
        <v>0</v>
      </c>
      <c r="N239" s="186">
        <v>10.315</v>
      </c>
      <c r="O239" s="186">
        <v>119.7958</v>
      </c>
      <c r="P239" s="186" t="s">
        <v>126</v>
      </c>
      <c r="Q239" s="186">
        <v>0</v>
      </c>
      <c r="R239" s="186">
        <v>115003.92</v>
      </c>
      <c r="S239" s="186" t="s">
        <v>57</v>
      </c>
      <c r="T239" s="186">
        <v>0</v>
      </c>
      <c r="U239" s="186">
        <v>0</v>
      </c>
      <c r="V239" s="186">
        <v>20161031</v>
      </c>
      <c r="W239" s="186" t="s">
        <v>124</v>
      </c>
    </row>
    <row r="240" spans="1:23" hidden="1">
      <c r="A240" s="186"/>
      <c r="B240" s="186">
        <v>0</v>
      </c>
      <c r="C240" s="186">
        <v>39694270</v>
      </c>
      <c r="D240" s="186">
        <v>31909204</v>
      </c>
      <c r="E240" s="186" t="s">
        <v>124</v>
      </c>
      <c r="F240" s="186">
        <v>0</v>
      </c>
      <c r="G240" s="186">
        <v>0</v>
      </c>
      <c r="H240" s="186">
        <v>0</v>
      </c>
      <c r="I240" s="186">
        <v>0</v>
      </c>
      <c r="J240" s="186">
        <v>0</v>
      </c>
      <c r="K240" s="186">
        <v>0</v>
      </c>
      <c r="L240" s="186">
        <v>0</v>
      </c>
      <c r="M240" s="186">
        <v>0</v>
      </c>
      <c r="N240" s="186">
        <v>11.8</v>
      </c>
      <c r="O240" s="186">
        <v>0</v>
      </c>
      <c r="P240" s="186" t="s">
        <v>125</v>
      </c>
      <c r="Q240" s="186">
        <v>0</v>
      </c>
      <c r="R240" s="186">
        <v>0</v>
      </c>
      <c r="S240" s="186" t="s">
        <v>57</v>
      </c>
      <c r="T240" s="186">
        <v>0</v>
      </c>
      <c r="U240" s="186">
        <v>0</v>
      </c>
      <c r="V240" s="186">
        <v>20161031</v>
      </c>
      <c r="W240" s="186" t="s">
        <v>124</v>
      </c>
    </row>
    <row r="241" spans="1:23" hidden="1">
      <c r="A241" s="186"/>
      <c r="B241" s="186">
        <v>0</v>
      </c>
      <c r="C241" s="186">
        <v>50110570</v>
      </c>
      <c r="D241" s="186">
        <v>37245589</v>
      </c>
      <c r="E241" s="186" t="s">
        <v>124</v>
      </c>
      <c r="F241" s="186">
        <v>0</v>
      </c>
      <c r="G241" s="186">
        <v>0</v>
      </c>
      <c r="H241" s="186">
        <v>0</v>
      </c>
      <c r="I241" s="186">
        <v>0</v>
      </c>
      <c r="J241" s="186">
        <v>0</v>
      </c>
      <c r="K241" s="186">
        <v>0</v>
      </c>
      <c r="L241" s="186">
        <v>0</v>
      </c>
      <c r="M241" s="186">
        <v>0</v>
      </c>
      <c r="N241" s="186">
        <v>12.17</v>
      </c>
      <c r="O241" s="186">
        <v>0</v>
      </c>
      <c r="P241" s="186" t="s">
        <v>125</v>
      </c>
      <c r="Q241" s="186">
        <v>0</v>
      </c>
      <c r="R241" s="186">
        <v>0</v>
      </c>
      <c r="S241" s="186" t="s">
        <v>57</v>
      </c>
      <c r="T241" s="186">
        <v>0</v>
      </c>
      <c r="U241" s="186">
        <v>0</v>
      </c>
      <c r="V241" s="186">
        <v>20161031</v>
      </c>
      <c r="W241" s="186" t="s">
        <v>124</v>
      </c>
    </row>
    <row r="242" spans="1:23" hidden="1">
      <c r="A242" s="186"/>
      <c r="B242" s="186">
        <v>0</v>
      </c>
      <c r="C242" s="186">
        <v>47312270</v>
      </c>
      <c r="D242" s="186">
        <v>13357257</v>
      </c>
      <c r="E242" s="186" t="s">
        <v>124</v>
      </c>
      <c r="F242" s="186">
        <v>0</v>
      </c>
      <c r="G242" s="186">
        <v>0</v>
      </c>
      <c r="H242" s="186">
        <v>0</v>
      </c>
      <c r="I242" s="186">
        <v>0</v>
      </c>
      <c r="J242" s="186">
        <v>0</v>
      </c>
      <c r="K242" s="186">
        <v>0</v>
      </c>
      <c r="L242" s="186">
        <v>0</v>
      </c>
      <c r="M242" s="186">
        <v>0</v>
      </c>
      <c r="N242" s="186">
        <v>11.1</v>
      </c>
      <c r="O242" s="186">
        <v>0</v>
      </c>
      <c r="P242" s="186" t="s">
        <v>125</v>
      </c>
      <c r="Q242" s="186">
        <v>0</v>
      </c>
      <c r="R242" s="186">
        <v>0</v>
      </c>
      <c r="S242" s="186" t="s">
        <v>57</v>
      </c>
      <c r="T242" s="186">
        <v>0</v>
      </c>
      <c r="U242" s="186">
        <v>0</v>
      </c>
      <c r="V242" s="186">
        <v>20161031</v>
      </c>
      <c r="W242" s="186" t="s">
        <v>124</v>
      </c>
    </row>
    <row r="243" spans="1:23" hidden="1">
      <c r="A243" s="186"/>
      <c r="B243" s="186">
        <v>0</v>
      </c>
      <c r="C243" s="186">
        <v>35244570</v>
      </c>
      <c r="D243" s="186">
        <v>24989617</v>
      </c>
      <c r="E243" s="186" t="s">
        <v>124</v>
      </c>
      <c r="F243" s="186">
        <v>0</v>
      </c>
      <c r="G243" s="186">
        <v>0</v>
      </c>
      <c r="H243" s="186">
        <v>0</v>
      </c>
      <c r="I243" s="186">
        <v>0</v>
      </c>
      <c r="J243" s="186">
        <v>0</v>
      </c>
      <c r="K243" s="186">
        <v>0</v>
      </c>
      <c r="L243" s="186">
        <v>0</v>
      </c>
      <c r="M243" s="186">
        <v>0</v>
      </c>
      <c r="N243" s="186">
        <v>11.8</v>
      </c>
      <c r="O243" s="186">
        <v>0</v>
      </c>
      <c r="P243" s="186" t="s">
        <v>125</v>
      </c>
      <c r="Q243" s="186">
        <v>0</v>
      </c>
      <c r="R243" s="186">
        <v>0</v>
      </c>
      <c r="S243" s="186" t="s">
        <v>57</v>
      </c>
      <c r="T243" s="186">
        <v>0</v>
      </c>
      <c r="U243" s="186">
        <v>0</v>
      </c>
      <c r="V243" s="186">
        <v>20161031</v>
      </c>
      <c r="W243" s="186" t="s">
        <v>124</v>
      </c>
    </row>
    <row r="244" spans="1:23" hidden="1">
      <c r="A244" s="186"/>
      <c r="B244" s="186">
        <v>0</v>
      </c>
      <c r="C244" s="186">
        <v>32618570</v>
      </c>
      <c r="D244" s="186">
        <v>29631288</v>
      </c>
      <c r="E244" s="186" t="s">
        <v>124</v>
      </c>
      <c r="F244" s="186">
        <v>0</v>
      </c>
      <c r="G244" s="186">
        <v>0</v>
      </c>
      <c r="H244" s="186">
        <v>0</v>
      </c>
      <c r="I244" s="186">
        <v>0</v>
      </c>
      <c r="J244" s="186">
        <v>0</v>
      </c>
      <c r="K244" s="186">
        <v>0</v>
      </c>
      <c r="L244" s="186">
        <v>0</v>
      </c>
      <c r="M244" s="186">
        <v>0</v>
      </c>
      <c r="N244" s="186">
        <v>11.8</v>
      </c>
      <c r="O244" s="186">
        <v>0</v>
      </c>
      <c r="P244" s="186" t="s">
        <v>125</v>
      </c>
      <c r="Q244" s="186">
        <v>0</v>
      </c>
      <c r="R244" s="186">
        <v>0</v>
      </c>
      <c r="S244" s="186" t="s">
        <v>57</v>
      </c>
      <c r="T244" s="186">
        <v>0</v>
      </c>
      <c r="U244" s="186">
        <v>0</v>
      </c>
      <c r="V244" s="186">
        <v>20161031</v>
      </c>
      <c r="W244" s="186" t="s">
        <v>124</v>
      </c>
    </row>
    <row r="245" spans="1:23" hidden="1">
      <c r="A245" s="186"/>
      <c r="B245" s="186">
        <v>0</v>
      </c>
      <c r="C245" s="186">
        <v>25860470</v>
      </c>
      <c r="D245" s="186">
        <v>27881059</v>
      </c>
      <c r="E245" s="186" t="s">
        <v>124</v>
      </c>
      <c r="F245" s="186">
        <v>0</v>
      </c>
      <c r="G245" s="186">
        <v>0</v>
      </c>
      <c r="H245" s="186">
        <v>0</v>
      </c>
      <c r="I245" s="186">
        <v>0</v>
      </c>
      <c r="J245" s="186">
        <v>0</v>
      </c>
      <c r="K245" s="186">
        <v>0</v>
      </c>
      <c r="L245" s="186">
        <v>0</v>
      </c>
      <c r="M245" s="186">
        <v>0</v>
      </c>
      <c r="N245" s="186">
        <v>12.95</v>
      </c>
      <c r="O245" s="186">
        <v>0</v>
      </c>
      <c r="P245" s="186" t="s">
        <v>125</v>
      </c>
      <c r="Q245" s="186">
        <v>0</v>
      </c>
      <c r="R245" s="186">
        <v>0</v>
      </c>
      <c r="S245" s="186" t="s">
        <v>57</v>
      </c>
      <c r="T245" s="186">
        <v>0</v>
      </c>
      <c r="U245" s="186">
        <v>0</v>
      </c>
      <c r="V245" s="186">
        <v>20161031</v>
      </c>
      <c r="W245" s="186" t="s">
        <v>124</v>
      </c>
    </row>
    <row r="246" spans="1:23" hidden="1">
      <c r="A246" s="186"/>
      <c r="B246" s="186">
        <v>0</v>
      </c>
      <c r="C246" s="186">
        <v>51335370</v>
      </c>
      <c r="D246" s="186">
        <v>5450284</v>
      </c>
      <c r="E246" s="186" t="s">
        <v>124</v>
      </c>
      <c r="F246" s="186">
        <v>320675.03999999998</v>
      </c>
      <c r="G246" s="186">
        <v>-3359.31</v>
      </c>
      <c r="H246" s="186">
        <v>317315.73</v>
      </c>
      <c r="I246" s="186">
        <v>-2756.47</v>
      </c>
      <c r="J246" s="186">
        <v>0</v>
      </c>
      <c r="K246" s="186">
        <v>0</v>
      </c>
      <c r="L246" s="186">
        <v>-6115.78</v>
      </c>
      <c r="M246" s="186">
        <v>0</v>
      </c>
      <c r="N246" s="186">
        <v>10.315</v>
      </c>
      <c r="O246" s="186">
        <v>330.53719999999998</v>
      </c>
      <c r="P246" s="186" t="s">
        <v>126</v>
      </c>
      <c r="Q246" s="186">
        <v>0</v>
      </c>
      <c r="R246" s="186">
        <v>317315.73</v>
      </c>
      <c r="S246" s="186" t="s">
        <v>57</v>
      </c>
      <c r="T246" s="186">
        <v>0</v>
      </c>
      <c r="U246" s="186">
        <v>0</v>
      </c>
      <c r="V246" s="186">
        <v>20161031</v>
      </c>
      <c r="W246" s="186" t="s">
        <v>124</v>
      </c>
    </row>
    <row r="247" spans="1:23" hidden="1">
      <c r="A247" s="186"/>
      <c r="B247" s="186">
        <v>0</v>
      </c>
      <c r="C247" s="186">
        <v>45705470</v>
      </c>
      <c r="D247" s="186">
        <v>10680599</v>
      </c>
      <c r="E247" s="186" t="s">
        <v>124</v>
      </c>
      <c r="F247" s="186">
        <v>0</v>
      </c>
      <c r="G247" s="186">
        <v>0</v>
      </c>
      <c r="H247" s="186">
        <v>0</v>
      </c>
      <c r="I247" s="186">
        <v>0</v>
      </c>
      <c r="J247" s="186">
        <v>0</v>
      </c>
      <c r="K247" s="186">
        <v>0</v>
      </c>
      <c r="L247" s="186">
        <v>0</v>
      </c>
      <c r="M247" s="186">
        <v>0</v>
      </c>
      <c r="N247" s="186">
        <v>11.1</v>
      </c>
      <c r="O247" s="186">
        <v>0</v>
      </c>
      <c r="P247" s="186" t="s">
        <v>125</v>
      </c>
      <c r="Q247" s="186">
        <v>0</v>
      </c>
      <c r="R247" s="186">
        <v>0</v>
      </c>
      <c r="S247" s="186" t="s">
        <v>57</v>
      </c>
      <c r="T247" s="186">
        <v>0</v>
      </c>
      <c r="U247" s="186">
        <v>0</v>
      </c>
      <c r="V247" s="186">
        <v>20161031</v>
      </c>
      <c r="W247" s="186" t="s">
        <v>124</v>
      </c>
    </row>
    <row r="248" spans="1:23" hidden="1">
      <c r="A248" s="186"/>
      <c r="B248" s="186">
        <v>0</v>
      </c>
      <c r="C248" s="186">
        <v>31957470</v>
      </c>
      <c r="D248" s="186">
        <v>27344721</v>
      </c>
      <c r="E248" s="186" t="s">
        <v>124</v>
      </c>
      <c r="F248" s="186">
        <v>0</v>
      </c>
      <c r="G248" s="186">
        <v>0</v>
      </c>
      <c r="H248" s="186">
        <v>0</v>
      </c>
      <c r="I248" s="186">
        <v>0</v>
      </c>
      <c r="J248" s="186">
        <v>0</v>
      </c>
      <c r="K248" s="186">
        <v>0</v>
      </c>
      <c r="L248" s="186">
        <v>0</v>
      </c>
      <c r="M248" s="186">
        <v>0</v>
      </c>
      <c r="N248" s="186">
        <v>11.8</v>
      </c>
      <c r="O248" s="186">
        <v>0</v>
      </c>
      <c r="P248" s="186" t="s">
        <v>125</v>
      </c>
      <c r="Q248" s="186">
        <v>0</v>
      </c>
      <c r="R248" s="186">
        <v>0</v>
      </c>
      <c r="S248" s="186" t="s">
        <v>57</v>
      </c>
      <c r="T248" s="186">
        <v>0</v>
      </c>
      <c r="U248" s="186">
        <v>0</v>
      </c>
      <c r="V248" s="186">
        <v>20161031</v>
      </c>
      <c r="W248" s="186" t="s">
        <v>124</v>
      </c>
    </row>
    <row r="249" spans="1:23" hidden="1">
      <c r="A249" s="186"/>
      <c r="B249" s="186">
        <v>0</v>
      </c>
      <c r="C249" s="186">
        <v>42887670</v>
      </c>
      <c r="D249" s="186">
        <v>31139934</v>
      </c>
      <c r="E249" s="186" t="s">
        <v>124</v>
      </c>
      <c r="F249" s="186">
        <v>0</v>
      </c>
      <c r="G249" s="186">
        <v>0</v>
      </c>
      <c r="H249" s="186">
        <v>0</v>
      </c>
      <c r="I249" s="186">
        <v>0</v>
      </c>
      <c r="J249" s="186">
        <v>0</v>
      </c>
      <c r="K249" s="186">
        <v>0</v>
      </c>
      <c r="L249" s="186">
        <v>0</v>
      </c>
      <c r="M249" s="186">
        <v>0</v>
      </c>
      <c r="N249" s="186">
        <v>11.8</v>
      </c>
      <c r="O249" s="186">
        <v>0</v>
      </c>
      <c r="P249" s="186" t="s">
        <v>125</v>
      </c>
      <c r="Q249" s="186">
        <v>0</v>
      </c>
      <c r="R249" s="186">
        <v>0</v>
      </c>
      <c r="S249" s="186" t="s">
        <v>57</v>
      </c>
      <c r="T249" s="186">
        <v>0</v>
      </c>
      <c r="U249" s="186">
        <v>0</v>
      </c>
      <c r="V249" s="186">
        <v>20161031</v>
      </c>
      <c r="W249" s="186" t="s">
        <v>124</v>
      </c>
    </row>
    <row r="250" spans="1:23" hidden="1">
      <c r="A250" s="186"/>
      <c r="B250" s="186">
        <v>0</v>
      </c>
      <c r="C250" s="186">
        <v>32739670</v>
      </c>
      <c r="D250" s="186">
        <v>25224550</v>
      </c>
      <c r="E250" s="186" t="s">
        <v>124</v>
      </c>
      <c r="F250" s="186">
        <v>161885.88</v>
      </c>
      <c r="G250" s="186">
        <v>-3926.77</v>
      </c>
      <c r="H250" s="186">
        <v>157959.10999999999</v>
      </c>
      <c r="I250" s="186">
        <v>-3164.55</v>
      </c>
      <c r="J250" s="186">
        <v>-500</v>
      </c>
      <c r="K250" s="186">
        <v>0</v>
      </c>
      <c r="L250" s="186">
        <v>-7591.32</v>
      </c>
      <c r="M250" s="186">
        <v>0</v>
      </c>
      <c r="N250" s="186">
        <v>11.8</v>
      </c>
      <c r="O250" s="186">
        <v>164.54069999999999</v>
      </c>
      <c r="P250" s="186" t="s">
        <v>126</v>
      </c>
      <c r="Q250" s="186">
        <v>0</v>
      </c>
      <c r="R250" s="186">
        <v>157959.10999999999</v>
      </c>
      <c r="S250" s="186" t="s">
        <v>57</v>
      </c>
      <c r="T250" s="186">
        <v>0</v>
      </c>
      <c r="U250" s="186">
        <v>0</v>
      </c>
      <c r="V250" s="186">
        <v>20161031</v>
      </c>
      <c r="W250" s="186" t="s">
        <v>124</v>
      </c>
    </row>
    <row r="251" spans="1:23" hidden="1">
      <c r="A251" s="186"/>
      <c r="B251" s="186">
        <v>0</v>
      </c>
      <c r="C251" s="186">
        <v>38442770</v>
      </c>
      <c r="D251" s="186">
        <v>39240165</v>
      </c>
      <c r="E251" s="186" t="s">
        <v>124</v>
      </c>
      <c r="F251" s="186">
        <v>312656.15999999997</v>
      </c>
      <c r="G251" s="186">
        <v>-6745.76</v>
      </c>
      <c r="H251" s="186">
        <v>305910.40000000002</v>
      </c>
      <c r="I251" s="186">
        <v>-2637.14</v>
      </c>
      <c r="J251" s="186">
        <v>-500</v>
      </c>
      <c r="K251" s="186">
        <v>0</v>
      </c>
      <c r="L251" s="186">
        <v>-9882.9</v>
      </c>
      <c r="M251" s="186">
        <v>-2375.91</v>
      </c>
      <c r="N251" s="186">
        <v>11.8</v>
      </c>
      <c r="O251" s="186">
        <v>318.6567</v>
      </c>
      <c r="P251" s="186" t="s">
        <v>126</v>
      </c>
      <c r="Q251" s="186">
        <v>0</v>
      </c>
      <c r="R251" s="186">
        <v>296995.87</v>
      </c>
      <c r="S251" s="186" t="s">
        <v>59</v>
      </c>
      <c r="T251" s="186">
        <v>20160930</v>
      </c>
      <c r="U251" s="186">
        <v>2</v>
      </c>
      <c r="V251" s="186">
        <v>20161031</v>
      </c>
      <c r="W251" s="186" t="s">
        <v>124</v>
      </c>
    </row>
    <row r="252" spans="1:23" hidden="1">
      <c r="A252" s="186"/>
      <c r="B252" s="186">
        <v>0</v>
      </c>
      <c r="C252" s="186">
        <v>37058570</v>
      </c>
      <c r="D252" s="186">
        <v>39140773</v>
      </c>
      <c r="E252" s="186" t="s">
        <v>124</v>
      </c>
      <c r="F252" s="186">
        <v>0</v>
      </c>
      <c r="G252" s="186">
        <v>0</v>
      </c>
      <c r="H252" s="186">
        <v>0</v>
      </c>
      <c r="I252" s="186">
        <v>0</v>
      </c>
      <c r="J252" s="186">
        <v>0</v>
      </c>
      <c r="K252" s="186">
        <v>0</v>
      </c>
      <c r="L252" s="186">
        <v>0</v>
      </c>
      <c r="M252" s="186">
        <v>0</v>
      </c>
      <c r="N252" s="186">
        <v>11.8</v>
      </c>
      <c r="O252" s="186">
        <v>0</v>
      </c>
      <c r="P252" s="186" t="s">
        <v>125</v>
      </c>
      <c r="Q252" s="186">
        <v>0</v>
      </c>
      <c r="R252" s="186">
        <v>0</v>
      </c>
      <c r="S252" s="186" t="s">
        <v>57</v>
      </c>
      <c r="T252" s="186">
        <v>0</v>
      </c>
      <c r="U252" s="186">
        <v>0</v>
      </c>
      <c r="V252" s="186">
        <v>20161031</v>
      </c>
      <c r="W252" s="186" t="s">
        <v>124</v>
      </c>
    </row>
    <row r="253" spans="1:23" hidden="1">
      <c r="A253" s="186"/>
      <c r="B253" s="186">
        <v>0</v>
      </c>
      <c r="C253" s="186">
        <v>31749570</v>
      </c>
      <c r="D253" s="186">
        <v>16960567</v>
      </c>
      <c r="E253" s="186" t="s">
        <v>124</v>
      </c>
      <c r="F253" s="186">
        <v>0</v>
      </c>
      <c r="G253" s="186">
        <v>0</v>
      </c>
      <c r="H253" s="186">
        <v>0</v>
      </c>
      <c r="I253" s="186">
        <v>0</v>
      </c>
      <c r="J253" s="186">
        <v>0</v>
      </c>
      <c r="K253" s="186">
        <v>0</v>
      </c>
      <c r="L253" s="186">
        <v>0</v>
      </c>
      <c r="M253" s="186">
        <v>0</v>
      </c>
      <c r="N253" s="186">
        <v>12</v>
      </c>
      <c r="O253" s="186">
        <v>0</v>
      </c>
      <c r="P253" s="186" t="s">
        <v>125</v>
      </c>
      <c r="Q253" s="186">
        <v>0</v>
      </c>
      <c r="R253" s="186">
        <v>0</v>
      </c>
      <c r="S253" s="186" t="s">
        <v>57</v>
      </c>
      <c r="T253" s="186">
        <v>0</v>
      </c>
      <c r="U253" s="186">
        <v>0</v>
      </c>
      <c r="V253" s="186">
        <v>20161031</v>
      </c>
      <c r="W253" s="186" t="s">
        <v>124</v>
      </c>
    </row>
    <row r="254" spans="1:23" hidden="1">
      <c r="A254" s="186"/>
      <c r="B254" s="186">
        <v>0</v>
      </c>
      <c r="C254" s="186">
        <v>48824670</v>
      </c>
      <c r="D254" s="186">
        <v>31348074</v>
      </c>
      <c r="E254" s="186" t="s">
        <v>124</v>
      </c>
      <c r="F254" s="186">
        <v>506853.8</v>
      </c>
      <c r="G254" s="186">
        <v>0</v>
      </c>
      <c r="H254" s="186">
        <v>506853.8</v>
      </c>
      <c r="I254" s="186">
        <v>0</v>
      </c>
      <c r="J254" s="186">
        <v>0</v>
      </c>
      <c r="K254" s="186">
        <v>0</v>
      </c>
      <c r="L254" s="186">
        <v>0</v>
      </c>
      <c r="M254" s="186">
        <v>0</v>
      </c>
      <c r="N254" s="186">
        <v>11.904999999999999</v>
      </c>
      <c r="O254" s="186">
        <v>527.97270000000003</v>
      </c>
      <c r="P254" s="186" t="s">
        <v>126</v>
      </c>
      <c r="Q254" s="186">
        <v>1</v>
      </c>
      <c r="R254" s="186">
        <v>330805.03000000003</v>
      </c>
      <c r="S254" s="186" t="s">
        <v>64</v>
      </c>
      <c r="T254" s="186">
        <v>20110131</v>
      </c>
      <c r="U254" s="186">
        <v>70</v>
      </c>
      <c r="V254" s="186">
        <v>20161031</v>
      </c>
      <c r="W254" s="186" t="s">
        <v>124</v>
      </c>
    </row>
    <row r="255" spans="1:23" hidden="1">
      <c r="A255" s="186"/>
      <c r="B255" s="186">
        <v>0</v>
      </c>
      <c r="C255" s="186">
        <v>32993670</v>
      </c>
      <c r="D255" s="186">
        <v>14448364</v>
      </c>
      <c r="E255" s="186" t="s">
        <v>124</v>
      </c>
      <c r="F255" s="186">
        <v>0</v>
      </c>
      <c r="G255" s="186">
        <v>0</v>
      </c>
      <c r="H255" s="186">
        <v>0</v>
      </c>
      <c r="I255" s="186">
        <v>0</v>
      </c>
      <c r="J255" s="186">
        <v>0</v>
      </c>
      <c r="K255" s="186">
        <v>0</v>
      </c>
      <c r="L255" s="186">
        <v>0</v>
      </c>
      <c r="M255" s="186">
        <v>0</v>
      </c>
      <c r="N255" s="186">
        <v>11.8</v>
      </c>
      <c r="O255" s="186">
        <v>0</v>
      </c>
      <c r="P255" s="186" t="s">
        <v>125</v>
      </c>
      <c r="Q255" s="186">
        <v>1</v>
      </c>
      <c r="R255" s="186">
        <v>0</v>
      </c>
      <c r="S255" s="186" t="s">
        <v>57</v>
      </c>
      <c r="T255" s="186">
        <v>0</v>
      </c>
      <c r="U255" s="186">
        <v>0</v>
      </c>
      <c r="V255" s="186">
        <v>20161031</v>
      </c>
      <c r="W255" s="186" t="s">
        <v>124</v>
      </c>
    </row>
    <row r="256" spans="1:23" hidden="1">
      <c r="A256" s="186"/>
      <c r="B256" s="186">
        <v>0</v>
      </c>
      <c r="C256" s="186">
        <v>33584670</v>
      </c>
      <c r="D256" s="186">
        <v>23384308</v>
      </c>
      <c r="E256" s="186" t="s">
        <v>124</v>
      </c>
      <c r="F256" s="186">
        <v>540118.74</v>
      </c>
      <c r="G256" s="186">
        <v>-16608.62</v>
      </c>
      <c r="H256" s="186">
        <v>523510.12</v>
      </c>
      <c r="I256" s="186">
        <v>-5311.17</v>
      </c>
      <c r="J256" s="186">
        <v>-500</v>
      </c>
      <c r="K256" s="186">
        <v>0</v>
      </c>
      <c r="L256" s="186">
        <v>-22419.79</v>
      </c>
      <c r="M256" s="186">
        <v>-5666.53</v>
      </c>
      <c r="N256" s="186">
        <v>11.8</v>
      </c>
      <c r="O256" s="186">
        <v>545.32299999999998</v>
      </c>
      <c r="P256" s="186" t="s">
        <v>126</v>
      </c>
      <c r="Q256" s="186">
        <v>0</v>
      </c>
      <c r="R256" s="186">
        <v>512460.43</v>
      </c>
      <c r="S256" s="186" t="s">
        <v>58</v>
      </c>
      <c r="T256" s="186">
        <v>20161031</v>
      </c>
      <c r="U256" s="186">
        <v>1</v>
      </c>
      <c r="V256" s="186">
        <v>20161031</v>
      </c>
      <c r="W256" s="186" t="s">
        <v>124</v>
      </c>
    </row>
    <row r="257" spans="1:23" hidden="1">
      <c r="A257" s="186"/>
      <c r="B257" s="186">
        <v>0</v>
      </c>
      <c r="C257" s="186">
        <v>33131870</v>
      </c>
      <c r="D257" s="186">
        <v>16482393</v>
      </c>
      <c r="E257" s="186" t="s">
        <v>124</v>
      </c>
      <c r="F257" s="186">
        <v>0</v>
      </c>
      <c r="G257" s="186">
        <v>0</v>
      </c>
      <c r="H257" s="186">
        <v>0</v>
      </c>
      <c r="I257" s="186">
        <v>0</v>
      </c>
      <c r="J257" s="186">
        <v>0</v>
      </c>
      <c r="K257" s="186">
        <v>0</v>
      </c>
      <c r="L257" s="186">
        <v>0</v>
      </c>
      <c r="M257" s="186">
        <v>0</v>
      </c>
      <c r="N257" s="186">
        <v>11.8</v>
      </c>
      <c r="O257" s="186">
        <v>0</v>
      </c>
      <c r="P257" s="186" t="s">
        <v>125</v>
      </c>
      <c r="Q257" s="186">
        <v>0</v>
      </c>
      <c r="R257" s="186">
        <v>0</v>
      </c>
      <c r="S257" s="186" t="s">
        <v>57</v>
      </c>
      <c r="T257" s="186">
        <v>0</v>
      </c>
      <c r="U257" s="186">
        <v>0</v>
      </c>
      <c r="V257" s="186">
        <v>20161031</v>
      </c>
      <c r="W257" s="186" t="s">
        <v>124</v>
      </c>
    </row>
    <row r="258" spans="1:23" hidden="1">
      <c r="A258" s="186"/>
      <c r="B258" s="186">
        <v>0</v>
      </c>
      <c r="C258" s="186">
        <v>36372770</v>
      </c>
      <c r="D258" s="186">
        <v>38348765</v>
      </c>
      <c r="E258" s="186" t="s">
        <v>124</v>
      </c>
      <c r="F258" s="186">
        <v>0</v>
      </c>
      <c r="G258" s="186">
        <v>0</v>
      </c>
      <c r="H258" s="186">
        <v>0</v>
      </c>
      <c r="I258" s="186">
        <v>0</v>
      </c>
      <c r="J258" s="186">
        <v>0</v>
      </c>
      <c r="K258" s="186">
        <v>0</v>
      </c>
      <c r="L258" s="186">
        <v>0</v>
      </c>
      <c r="M258" s="186">
        <v>0</v>
      </c>
      <c r="N258" s="186">
        <v>11.8</v>
      </c>
      <c r="O258" s="186">
        <v>0</v>
      </c>
      <c r="P258" s="186" t="s">
        <v>125</v>
      </c>
      <c r="Q258" s="186">
        <v>0</v>
      </c>
      <c r="R258" s="186">
        <v>0</v>
      </c>
      <c r="S258" s="186" t="s">
        <v>57</v>
      </c>
      <c r="T258" s="186">
        <v>0</v>
      </c>
      <c r="U258" s="186">
        <v>0</v>
      </c>
      <c r="V258" s="186">
        <v>20161031</v>
      </c>
      <c r="W258" s="186" t="s">
        <v>124</v>
      </c>
    </row>
    <row r="259" spans="1:23" hidden="1">
      <c r="A259" s="186"/>
      <c r="B259" s="186">
        <v>0</v>
      </c>
      <c r="C259" s="186">
        <v>38184770</v>
      </c>
      <c r="D259" s="186">
        <v>28135557</v>
      </c>
      <c r="E259" s="186" t="s">
        <v>124</v>
      </c>
      <c r="F259" s="186">
        <v>352932.25</v>
      </c>
      <c r="G259" s="186">
        <v>-7582.78</v>
      </c>
      <c r="H259" s="186">
        <v>345349.47</v>
      </c>
      <c r="I259" s="186">
        <v>-3382.27</v>
      </c>
      <c r="J259" s="186">
        <v>0</v>
      </c>
      <c r="K259" s="186">
        <v>0</v>
      </c>
      <c r="L259" s="186">
        <v>-10965.05</v>
      </c>
      <c r="M259" s="186">
        <v>-5207.32</v>
      </c>
      <c r="N259" s="186">
        <v>11.5</v>
      </c>
      <c r="O259" s="186">
        <v>359.73899999999998</v>
      </c>
      <c r="P259" s="186" t="s">
        <v>126</v>
      </c>
      <c r="Q259" s="186">
        <v>0</v>
      </c>
      <c r="R259" s="186">
        <v>345349.47</v>
      </c>
      <c r="S259" s="186" t="s">
        <v>57</v>
      </c>
      <c r="T259" s="186">
        <v>0</v>
      </c>
      <c r="U259" s="186">
        <v>0</v>
      </c>
      <c r="V259" s="186">
        <v>20161031</v>
      </c>
      <c r="W259" s="186" t="s">
        <v>124</v>
      </c>
    </row>
    <row r="260" spans="1:23" hidden="1">
      <c r="A260" s="186"/>
      <c r="B260" s="186">
        <v>0</v>
      </c>
      <c r="C260" s="186">
        <v>34016770</v>
      </c>
      <c r="D260" s="186">
        <v>36514742</v>
      </c>
      <c r="E260" s="186" t="s">
        <v>124</v>
      </c>
      <c r="F260" s="186">
        <v>0</v>
      </c>
      <c r="G260" s="186">
        <v>0</v>
      </c>
      <c r="H260" s="186">
        <v>0</v>
      </c>
      <c r="I260" s="186">
        <v>0</v>
      </c>
      <c r="J260" s="186">
        <v>0</v>
      </c>
      <c r="K260" s="186">
        <v>0</v>
      </c>
      <c r="L260" s="186">
        <v>0</v>
      </c>
      <c r="M260" s="186">
        <v>0</v>
      </c>
      <c r="N260" s="186">
        <v>11.8</v>
      </c>
      <c r="O260" s="186">
        <v>0</v>
      </c>
      <c r="P260" s="186" t="s">
        <v>125</v>
      </c>
      <c r="Q260" s="186">
        <v>0</v>
      </c>
      <c r="R260" s="186">
        <v>0</v>
      </c>
      <c r="S260" s="186" t="s">
        <v>57</v>
      </c>
      <c r="T260" s="186">
        <v>0</v>
      </c>
      <c r="U260" s="186">
        <v>0</v>
      </c>
      <c r="V260" s="186">
        <v>20161031</v>
      </c>
      <c r="W260" s="186" t="s">
        <v>124</v>
      </c>
    </row>
    <row r="261" spans="1:23" hidden="1">
      <c r="A261" s="186"/>
      <c r="B261" s="186">
        <v>0</v>
      </c>
      <c r="C261" s="186">
        <v>47477770</v>
      </c>
      <c r="D261" s="186">
        <v>41336869</v>
      </c>
      <c r="E261" s="186" t="s">
        <v>124</v>
      </c>
      <c r="F261" s="186">
        <v>214187.61</v>
      </c>
      <c r="G261" s="186">
        <v>-12804.06</v>
      </c>
      <c r="H261" s="186">
        <v>201383.55</v>
      </c>
      <c r="I261" s="186">
        <v>-2106.1799999999998</v>
      </c>
      <c r="J261" s="186">
        <v>0</v>
      </c>
      <c r="K261" s="186">
        <v>0</v>
      </c>
      <c r="L261" s="186">
        <v>-14910.24</v>
      </c>
      <c r="M261" s="186">
        <v>-5666.54</v>
      </c>
      <c r="N261" s="186">
        <v>11.8</v>
      </c>
      <c r="O261" s="186">
        <v>209.77449999999999</v>
      </c>
      <c r="P261" s="186" t="s">
        <v>126</v>
      </c>
      <c r="Q261" s="186">
        <v>0</v>
      </c>
      <c r="R261" s="186">
        <v>201383.55</v>
      </c>
      <c r="S261" s="186" t="s">
        <v>57</v>
      </c>
      <c r="T261" s="186">
        <v>0</v>
      </c>
      <c r="U261" s="186">
        <v>0</v>
      </c>
      <c r="V261" s="186">
        <v>20161031</v>
      </c>
      <c r="W261" s="186" t="s">
        <v>124</v>
      </c>
    </row>
    <row r="262" spans="1:23" hidden="1">
      <c r="A262" s="186"/>
      <c r="B262" s="186">
        <v>0</v>
      </c>
      <c r="C262" s="186">
        <v>46491870</v>
      </c>
      <c r="D262" s="186">
        <v>13971021</v>
      </c>
      <c r="E262" s="186" t="s">
        <v>124</v>
      </c>
      <c r="F262" s="186">
        <v>219071.44</v>
      </c>
      <c r="G262" s="186">
        <v>-4439.3999999999996</v>
      </c>
      <c r="H262" s="186">
        <v>214632.04</v>
      </c>
      <c r="I262" s="186">
        <v>-1883.1</v>
      </c>
      <c r="J262" s="186">
        <v>0</v>
      </c>
      <c r="K262" s="186">
        <v>0</v>
      </c>
      <c r="L262" s="186">
        <v>-6322.5</v>
      </c>
      <c r="M262" s="186">
        <v>0</v>
      </c>
      <c r="N262" s="186">
        <v>10.315</v>
      </c>
      <c r="O262" s="186">
        <v>223.57499999999999</v>
      </c>
      <c r="P262" s="186" t="s">
        <v>126</v>
      </c>
      <c r="Q262" s="186">
        <v>0</v>
      </c>
      <c r="R262" s="186">
        <v>214632.04</v>
      </c>
      <c r="S262" s="186" t="s">
        <v>57</v>
      </c>
      <c r="T262" s="186">
        <v>0</v>
      </c>
      <c r="U262" s="186">
        <v>0</v>
      </c>
      <c r="V262" s="186">
        <v>20161031</v>
      </c>
      <c r="W262" s="186" t="s">
        <v>124</v>
      </c>
    </row>
    <row r="263" spans="1:23" hidden="1">
      <c r="A263" s="186"/>
      <c r="B263" s="186">
        <v>0</v>
      </c>
      <c r="C263" s="186">
        <v>48533970</v>
      </c>
      <c r="D263" s="186">
        <v>39590944</v>
      </c>
      <c r="E263" s="186" t="s">
        <v>124</v>
      </c>
      <c r="F263" s="186">
        <v>0</v>
      </c>
      <c r="G263" s="186">
        <v>0</v>
      </c>
      <c r="H263" s="186">
        <v>0</v>
      </c>
      <c r="I263" s="186">
        <v>0</v>
      </c>
      <c r="J263" s="186">
        <v>0</v>
      </c>
      <c r="K263" s="186">
        <v>0</v>
      </c>
      <c r="L263" s="186">
        <v>0</v>
      </c>
      <c r="M263" s="186">
        <v>0</v>
      </c>
      <c r="N263" s="186">
        <v>11.8</v>
      </c>
      <c r="O263" s="186">
        <v>0</v>
      </c>
      <c r="P263" s="186" t="s">
        <v>125</v>
      </c>
      <c r="Q263" s="186">
        <v>0</v>
      </c>
      <c r="R263" s="186">
        <v>0</v>
      </c>
      <c r="S263" s="186" t="s">
        <v>57</v>
      </c>
      <c r="T263" s="186">
        <v>0</v>
      </c>
      <c r="U263" s="186">
        <v>0</v>
      </c>
      <c r="V263" s="186">
        <v>20161031</v>
      </c>
      <c r="W263" s="186" t="s">
        <v>124</v>
      </c>
    </row>
    <row r="264" spans="1:23" hidden="1">
      <c r="A264" s="186"/>
      <c r="B264" s="186">
        <v>0</v>
      </c>
      <c r="C264" s="186">
        <v>36716080</v>
      </c>
      <c r="D264" s="186">
        <v>13674031</v>
      </c>
      <c r="E264" s="186" t="s">
        <v>124</v>
      </c>
      <c r="F264" s="186">
        <v>0</v>
      </c>
      <c r="G264" s="186">
        <v>0</v>
      </c>
      <c r="H264" s="186">
        <v>0</v>
      </c>
      <c r="I264" s="186">
        <v>0</v>
      </c>
      <c r="J264" s="186">
        <v>0</v>
      </c>
      <c r="K264" s="186">
        <v>0</v>
      </c>
      <c r="L264" s="186">
        <v>0</v>
      </c>
      <c r="M264" s="186">
        <v>0</v>
      </c>
      <c r="N264" s="186">
        <v>11.8</v>
      </c>
      <c r="O264" s="186">
        <v>0</v>
      </c>
      <c r="P264" s="186" t="s">
        <v>125</v>
      </c>
      <c r="Q264" s="186">
        <v>0</v>
      </c>
      <c r="R264" s="186">
        <v>0</v>
      </c>
      <c r="S264" s="186" t="s">
        <v>57</v>
      </c>
      <c r="T264" s="186">
        <v>0</v>
      </c>
      <c r="U264" s="186">
        <v>0</v>
      </c>
      <c r="V264" s="186">
        <v>20161031</v>
      </c>
      <c r="W264" s="186" t="s">
        <v>124</v>
      </c>
    </row>
    <row r="265" spans="1:23" hidden="1">
      <c r="A265" s="186"/>
      <c r="B265" s="186">
        <v>0</v>
      </c>
      <c r="C265" s="186">
        <v>40075080</v>
      </c>
      <c r="D265" s="186">
        <v>33271900</v>
      </c>
      <c r="E265" s="186" t="s">
        <v>124</v>
      </c>
      <c r="F265" s="186">
        <v>0</v>
      </c>
      <c r="G265" s="186">
        <v>0</v>
      </c>
      <c r="H265" s="186">
        <v>0</v>
      </c>
      <c r="I265" s="186">
        <v>0</v>
      </c>
      <c r="J265" s="186">
        <v>0</v>
      </c>
      <c r="K265" s="186">
        <v>0</v>
      </c>
      <c r="L265" s="186">
        <v>0</v>
      </c>
      <c r="M265" s="186">
        <v>0</v>
      </c>
      <c r="N265" s="186">
        <v>11.8</v>
      </c>
      <c r="O265" s="186">
        <v>0</v>
      </c>
      <c r="P265" s="186" t="s">
        <v>125</v>
      </c>
      <c r="Q265" s="186">
        <v>0</v>
      </c>
      <c r="R265" s="186">
        <v>0</v>
      </c>
      <c r="S265" s="186" t="s">
        <v>57</v>
      </c>
      <c r="T265" s="186">
        <v>0</v>
      </c>
      <c r="U265" s="186">
        <v>0</v>
      </c>
      <c r="V265" s="186">
        <v>20161031</v>
      </c>
      <c r="W265" s="186" t="s">
        <v>124</v>
      </c>
    </row>
    <row r="266" spans="1:23" hidden="1">
      <c r="A266" s="186"/>
      <c r="B266" s="186">
        <v>0</v>
      </c>
      <c r="C266" s="186">
        <v>51276080</v>
      </c>
      <c r="D266" s="186">
        <v>21335795</v>
      </c>
      <c r="E266" s="186" t="s">
        <v>124</v>
      </c>
      <c r="F266" s="186">
        <v>0</v>
      </c>
      <c r="G266" s="186">
        <v>0</v>
      </c>
      <c r="H266" s="186">
        <v>0</v>
      </c>
      <c r="I266" s="186">
        <v>0</v>
      </c>
      <c r="J266" s="186">
        <v>0</v>
      </c>
      <c r="K266" s="186">
        <v>0</v>
      </c>
      <c r="L266" s="186">
        <v>0</v>
      </c>
      <c r="M266" s="186">
        <v>0</v>
      </c>
      <c r="N266" s="186">
        <v>11.11</v>
      </c>
      <c r="O266" s="186">
        <v>0</v>
      </c>
      <c r="P266" s="186" t="s">
        <v>125</v>
      </c>
      <c r="Q266" s="186">
        <v>0</v>
      </c>
      <c r="R266" s="186">
        <v>0</v>
      </c>
      <c r="S266" s="186" t="s">
        <v>57</v>
      </c>
      <c r="T266" s="186">
        <v>0</v>
      </c>
      <c r="U266" s="186">
        <v>0</v>
      </c>
      <c r="V266" s="186">
        <v>20161031</v>
      </c>
      <c r="W266" s="186" t="s">
        <v>124</v>
      </c>
    </row>
    <row r="267" spans="1:23" hidden="1">
      <c r="A267" s="186"/>
      <c r="B267" s="186">
        <v>0</v>
      </c>
      <c r="C267" s="186">
        <v>39052180</v>
      </c>
      <c r="D267" s="186">
        <v>23975166</v>
      </c>
      <c r="E267" s="186" t="s">
        <v>124</v>
      </c>
      <c r="F267" s="186">
        <v>0</v>
      </c>
      <c r="G267" s="186">
        <v>0</v>
      </c>
      <c r="H267" s="186">
        <v>0</v>
      </c>
      <c r="I267" s="186">
        <v>0</v>
      </c>
      <c r="J267" s="186">
        <v>0</v>
      </c>
      <c r="K267" s="186">
        <v>0</v>
      </c>
      <c r="L267" s="186">
        <v>0</v>
      </c>
      <c r="M267" s="186">
        <v>0</v>
      </c>
      <c r="N267" s="186">
        <v>11.8</v>
      </c>
      <c r="O267" s="186">
        <v>0</v>
      </c>
      <c r="P267" s="186" t="s">
        <v>125</v>
      </c>
      <c r="Q267" s="186">
        <v>0</v>
      </c>
      <c r="R267" s="186">
        <v>0</v>
      </c>
      <c r="S267" s="186" t="s">
        <v>57</v>
      </c>
      <c r="T267" s="186">
        <v>0</v>
      </c>
      <c r="U267" s="186">
        <v>0</v>
      </c>
      <c r="V267" s="186">
        <v>20161031</v>
      </c>
      <c r="W267" s="186" t="s">
        <v>124</v>
      </c>
    </row>
    <row r="268" spans="1:23" hidden="1">
      <c r="A268" s="186"/>
      <c r="B268" s="186">
        <v>0</v>
      </c>
      <c r="C268" s="186">
        <v>51517180</v>
      </c>
      <c r="D268" s="186">
        <v>1789425</v>
      </c>
      <c r="E268" s="186" t="s">
        <v>124</v>
      </c>
      <c r="F268" s="186">
        <v>663916.19999999995</v>
      </c>
      <c r="G268" s="186">
        <v>-6453.05</v>
      </c>
      <c r="H268" s="186">
        <v>657463.15</v>
      </c>
      <c r="I268" s="186">
        <v>-6879.83</v>
      </c>
      <c r="J268" s="186">
        <v>-500</v>
      </c>
      <c r="K268" s="186">
        <v>0</v>
      </c>
      <c r="L268" s="186">
        <v>-13832.88</v>
      </c>
      <c r="M268" s="186">
        <v>0</v>
      </c>
      <c r="N268" s="186">
        <v>12.435</v>
      </c>
      <c r="O268" s="186">
        <v>684.85739999999998</v>
      </c>
      <c r="P268" s="186" t="s">
        <v>126</v>
      </c>
      <c r="Q268" s="186">
        <v>0</v>
      </c>
      <c r="R268" s="186">
        <v>650943.23</v>
      </c>
      <c r="S268" s="186" t="s">
        <v>58</v>
      </c>
      <c r="T268" s="186">
        <v>20161031</v>
      </c>
      <c r="U268" s="186">
        <v>1</v>
      </c>
      <c r="V268" s="186">
        <v>20161031</v>
      </c>
      <c r="W268" s="186" t="s">
        <v>124</v>
      </c>
    </row>
    <row r="269" spans="1:23" hidden="1">
      <c r="A269" s="186"/>
      <c r="B269" s="186">
        <v>0</v>
      </c>
      <c r="C269" s="186">
        <v>37618180</v>
      </c>
      <c r="D269" s="186">
        <v>38875712</v>
      </c>
      <c r="E269" s="186" t="s">
        <v>124</v>
      </c>
      <c r="F269" s="186">
        <v>0</v>
      </c>
      <c r="G269" s="186">
        <v>0</v>
      </c>
      <c r="H269" s="186">
        <v>0</v>
      </c>
      <c r="I269" s="186">
        <v>0</v>
      </c>
      <c r="J269" s="186">
        <v>0</v>
      </c>
      <c r="K269" s="186">
        <v>0</v>
      </c>
      <c r="L269" s="186">
        <v>0</v>
      </c>
      <c r="M269" s="186">
        <v>0</v>
      </c>
      <c r="N269" s="186">
        <v>11.8</v>
      </c>
      <c r="O269" s="186">
        <v>0</v>
      </c>
      <c r="P269" s="186" t="s">
        <v>125</v>
      </c>
      <c r="Q269" s="186">
        <v>0</v>
      </c>
      <c r="R269" s="186">
        <v>0</v>
      </c>
      <c r="S269" s="186" t="s">
        <v>57</v>
      </c>
      <c r="T269" s="186">
        <v>0</v>
      </c>
      <c r="U269" s="186">
        <v>0</v>
      </c>
      <c r="V269" s="186">
        <v>20161031</v>
      </c>
      <c r="W269" s="186" t="s">
        <v>124</v>
      </c>
    </row>
    <row r="270" spans="1:23" hidden="1">
      <c r="A270" s="186"/>
      <c r="B270" s="186">
        <v>0</v>
      </c>
      <c r="C270" s="186">
        <v>48860380</v>
      </c>
      <c r="D270" s="186">
        <v>15877589</v>
      </c>
      <c r="E270" s="186" t="s">
        <v>124</v>
      </c>
      <c r="F270" s="186">
        <v>392416.84</v>
      </c>
      <c r="G270" s="186">
        <v>-13894.36</v>
      </c>
      <c r="H270" s="186">
        <v>378522.48</v>
      </c>
      <c r="I270" s="186">
        <v>-3858.77</v>
      </c>
      <c r="J270" s="186">
        <v>0</v>
      </c>
      <c r="K270" s="186">
        <v>0</v>
      </c>
      <c r="L270" s="186">
        <v>-17753.13</v>
      </c>
      <c r="M270" s="186">
        <v>-5669.18</v>
      </c>
      <c r="N270" s="186">
        <v>11.8</v>
      </c>
      <c r="O270" s="186">
        <v>394.29430000000002</v>
      </c>
      <c r="P270" s="186" t="s">
        <v>126</v>
      </c>
      <c r="Q270" s="186">
        <v>0</v>
      </c>
      <c r="R270" s="186">
        <v>378522.48</v>
      </c>
      <c r="S270" s="186" t="s">
        <v>57</v>
      </c>
      <c r="T270" s="186">
        <v>0</v>
      </c>
      <c r="U270" s="186">
        <v>0</v>
      </c>
      <c r="V270" s="186">
        <v>20161031</v>
      </c>
      <c r="W270" s="186" t="s">
        <v>124</v>
      </c>
    </row>
    <row r="271" spans="1:23" hidden="1">
      <c r="A271" s="186"/>
      <c r="B271" s="186">
        <v>0</v>
      </c>
      <c r="C271" s="186">
        <v>28491380</v>
      </c>
      <c r="D271" s="186">
        <v>29327883</v>
      </c>
      <c r="E271" s="186" t="s">
        <v>124</v>
      </c>
      <c r="F271" s="186">
        <v>0</v>
      </c>
      <c r="G271" s="186">
        <v>0</v>
      </c>
      <c r="H271" s="186">
        <v>0</v>
      </c>
      <c r="I271" s="186">
        <v>0</v>
      </c>
      <c r="J271" s="186">
        <v>0</v>
      </c>
      <c r="K271" s="186">
        <v>0</v>
      </c>
      <c r="L271" s="186">
        <v>0</v>
      </c>
      <c r="M271" s="186">
        <v>0</v>
      </c>
      <c r="N271" s="186">
        <v>12.95</v>
      </c>
      <c r="O271" s="186">
        <v>0</v>
      </c>
      <c r="P271" s="186" t="s">
        <v>125</v>
      </c>
      <c r="Q271" s="186">
        <v>0</v>
      </c>
      <c r="R271" s="186">
        <v>0</v>
      </c>
      <c r="S271" s="186" t="s">
        <v>57</v>
      </c>
      <c r="T271" s="186">
        <v>0</v>
      </c>
      <c r="U271" s="186">
        <v>0</v>
      </c>
      <c r="V271" s="186">
        <v>20161031</v>
      </c>
      <c r="W271" s="186" t="s">
        <v>124</v>
      </c>
    </row>
    <row r="272" spans="1:23" hidden="1">
      <c r="A272" s="186"/>
      <c r="B272" s="186">
        <v>0</v>
      </c>
      <c r="C272" s="186">
        <v>40487080</v>
      </c>
      <c r="D272" s="186">
        <v>15720258</v>
      </c>
      <c r="E272" s="186" t="s">
        <v>124</v>
      </c>
      <c r="F272" s="186">
        <v>0</v>
      </c>
      <c r="G272" s="186">
        <v>0</v>
      </c>
      <c r="H272" s="186">
        <v>0</v>
      </c>
      <c r="I272" s="186">
        <v>0</v>
      </c>
      <c r="J272" s="186">
        <v>0</v>
      </c>
      <c r="K272" s="186">
        <v>0</v>
      </c>
      <c r="L272" s="186">
        <v>0</v>
      </c>
      <c r="M272" s="186">
        <v>0</v>
      </c>
      <c r="N272" s="186">
        <v>11.11</v>
      </c>
      <c r="O272" s="186">
        <v>0</v>
      </c>
      <c r="P272" s="186" t="s">
        <v>125</v>
      </c>
      <c r="Q272" s="186">
        <v>0</v>
      </c>
      <c r="R272" s="186">
        <v>0</v>
      </c>
      <c r="S272" s="186" t="s">
        <v>57</v>
      </c>
      <c r="T272" s="186">
        <v>0</v>
      </c>
      <c r="U272" s="186">
        <v>0</v>
      </c>
      <c r="V272" s="186">
        <v>20161031</v>
      </c>
      <c r="W272" s="186" t="s">
        <v>124</v>
      </c>
    </row>
    <row r="273" spans="1:23" hidden="1">
      <c r="A273" s="186"/>
      <c r="B273" s="186">
        <v>0</v>
      </c>
      <c r="C273" s="186">
        <v>52453480</v>
      </c>
      <c r="D273" s="186">
        <v>19859723</v>
      </c>
      <c r="E273" s="186" t="s">
        <v>124</v>
      </c>
      <c r="F273" s="186">
        <v>0</v>
      </c>
      <c r="G273" s="186">
        <v>0</v>
      </c>
      <c r="H273" s="186">
        <v>0</v>
      </c>
      <c r="I273" s="186">
        <v>0</v>
      </c>
      <c r="J273" s="186">
        <v>0</v>
      </c>
      <c r="K273" s="186">
        <v>0</v>
      </c>
      <c r="L273" s="186">
        <v>0</v>
      </c>
      <c r="M273" s="186">
        <v>0</v>
      </c>
      <c r="N273" s="186">
        <v>10.58</v>
      </c>
      <c r="O273" s="186">
        <v>0</v>
      </c>
      <c r="P273" s="186" t="s">
        <v>125</v>
      </c>
      <c r="Q273" s="186">
        <v>0</v>
      </c>
      <c r="R273" s="186">
        <v>0</v>
      </c>
      <c r="S273" s="186" t="s">
        <v>57</v>
      </c>
      <c r="T273" s="186">
        <v>0</v>
      </c>
      <c r="U273" s="186">
        <v>0</v>
      </c>
      <c r="V273" s="186">
        <v>20161031</v>
      </c>
      <c r="W273" s="186" t="s">
        <v>124</v>
      </c>
    </row>
    <row r="274" spans="1:23" hidden="1">
      <c r="A274" s="186"/>
      <c r="B274" s="186">
        <v>0</v>
      </c>
      <c r="C274" s="186">
        <v>50604180</v>
      </c>
      <c r="D274" s="186">
        <v>38829186</v>
      </c>
      <c r="E274" s="186" t="s">
        <v>124</v>
      </c>
      <c r="F274" s="186">
        <v>369663.14</v>
      </c>
      <c r="G274" s="186">
        <v>-1477.42</v>
      </c>
      <c r="H274" s="186">
        <v>368185.72</v>
      </c>
      <c r="I274" s="186">
        <v>-3635.02</v>
      </c>
      <c r="J274" s="186">
        <v>0</v>
      </c>
      <c r="K274" s="186">
        <v>0</v>
      </c>
      <c r="L274" s="186">
        <v>-5112.4399999999996</v>
      </c>
      <c r="M274" s="186">
        <v>0</v>
      </c>
      <c r="N274" s="186">
        <v>11.8</v>
      </c>
      <c r="O274" s="186">
        <v>383.52679999999998</v>
      </c>
      <c r="P274" s="186" t="s">
        <v>126</v>
      </c>
      <c r="Q274" s="186">
        <v>0</v>
      </c>
      <c r="R274" s="186">
        <v>368185.72</v>
      </c>
      <c r="S274" s="186" t="s">
        <v>57</v>
      </c>
      <c r="T274" s="186">
        <v>0</v>
      </c>
      <c r="U274" s="186">
        <v>0</v>
      </c>
      <c r="V274" s="186">
        <v>20161031</v>
      </c>
      <c r="W274" s="186" t="s">
        <v>124</v>
      </c>
    </row>
    <row r="275" spans="1:23" hidden="1">
      <c r="A275" s="186"/>
      <c r="B275" s="186">
        <v>0</v>
      </c>
      <c r="C275" s="186">
        <v>51276180</v>
      </c>
      <c r="D275" s="186">
        <v>581155</v>
      </c>
      <c r="E275" s="186" t="s">
        <v>124</v>
      </c>
      <c r="F275" s="186">
        <v>0</v>
      </c>
      <c r="G275" s="186">
        <v>0</v>
      </c>
      <c r="H275" s="186">
        <v>0</v>
      </c>
      <c r="I275" s="186">
        <v>0</v>
      </c>
      <c r="J275" s="186">
        <v>0</v>
      </c>
      <c r="K275" s="186">
        <v>0</v>
      </c>
      <c r="L275" s="186">
        <v>0</v>
      </c>
      <c r="M275" s="186">
        <v>0</v>
      </c>
      <c r="N275" s="186">
        <v>11.1</v>
      </c>
      <c r="O275" s="186">
        <v>0</v>
      </c>
      <c r="P275" s="186" t="s">
        <v>125</v>
      </c>
      <c r="Q275" s="186">
        <v>0</v>
      </c>
      <c r="R275" s="186">
        <v>0</v>
      </c>
      <c r="S275" s="186" t="s">
        <v>57</v>
      </c>
      <c r="T275" s="186">
        <v>0</v>
      </c>
      <c r="U275" s="186">
        <v>0</v>
      </c>
      <c r="V275" s="186">
        <v>20161031</v>
      </c>
      <c r="W275" s="186" t="s">
        <v>124</v>
      </c>
    </row>
    <row r="276" spans="1:23" hidden="1">
      <c r="A276" s="186"/>
      <c r="B276" s="186">
        <v>0</v>
      </c>
      <c r="C276" s="186">
        <v>53196480</v>
      </c>
      <c r="D276" s="186">
        <v>29570029</v>
      </c>
      <c r="E276" s="186" t="s">
        <v>124</v>
      </c>
      <c r="F276" s="186">
        <v>223097.54</v>
      </c>
      <c r="G276" s="186">
        <v>-2231.64</v>
      </c>
      <c r="H276" s="186">
        <v>220865.9</v>
      </c>
      <c r="I276" s="186">
        <v>-1966.98</v>
      </c>
      <c r="J276" s="186">
        <v>0</v>
      </c>
      <c r="K276" s="186">
        <v>0</v>
      </c>
      <c r="L276" s="186">
        <v>-4198.62</v>
      </c>
      <c r="M276" s="186">
        <v>0</v>
      </c>
      <c r="N276" s="186">
        <v>10.58</v>
      </c>
      <c r="O276" s="186">
        <v>230.0686</v>
      </c>
      <c r="P276" s="186" t="s">
        <v>126</v>
      </c>
      <c r="Q276" s="186">
        <v>0</v>
      </c>
      <c r="R276" s="186">
        <v>220865.9</v>
      </c>
      <c r="S276" s="186" t="s">
        <v>57</v>
      </c>
      <c r="T276" s="186">
        <v>0</v>
      </c>
      <c r="U276" s="186">
        <v>0</v>
      </c>
      <c r="V276" s="186">
        <v>20161031</v>
      </c>
      <c r="W276" s="186" t="s">
        <v>124</v>
      </c>
    </row>
    <row r="277" spans="1:23" hidden="1">
      <c r="A277" s="186"/>
      <c r="B277" s="186">
        <v>0</v>
      </c>
      <c r="C277" s="186">
        <v>28319480</v>
      </c>
      <c r="D277" s="186">
        <v>31138843</v>
      </c>
      <c r="E277" s="186" t="s">
        <v>124</v>
      </c>
      <c r="F277" s="186">
        <v>0</v>
      </c>
      <c r="G277" s="186">
        <v>0</v>
      </c>
      <c r="H277" s="186">
        <v>0</v>
      </c>
      <c r="I277" s="186">
        <v>0</v>
      </c>
      <c r="J277" s="186">
        <v>0</v>
      </c>
      <c r="K277" s="186">
        <v>0</v>
      </c>
      <c r="L277" s="186">
        <v>0</v>
      </c>
      <c r="M277" s="186">
        <v>0</v>
      </c>
      <c r="N277" s="186">
        <v>12.95</v>
      </c>
      <c r="O277" s="186">
        <v>0</v>
      </c>
      <c r="P277" s="186" t="s">
        <v>125</v>
      </c>
      <c r="Q277" s="186">
        <v>0</v>
      </c>
      <c r="R277" s="186">
        <v>0</v>
      </c>
      <c r="S277" s="186" t="s">
        <v>57</v>
      </c>
      <c r="T277" s="186">
        <v>0</v>
      </c>
      <c r="U277" s="186">
        <v>0</v>
      </c>
      <c r="V277" s="186">
        <v>20161031</v>
      </c>
      <c r="W277" s="186" t="s">
        <v>124</v>
      </c>
    </row>
    <row r="278" spans="1:23" hidden="1">
      <c r="A278" s="186"/>
      <c r="B278" s="186">
        <v>0</v>
      </c>
      <c r="C278" s="186">
        <v>41037580</v>
      </c>
      <c r="D278" s="186">
        <v>30315377</v>
      </c>
      <c r="E278" s="186" t="s">
        <v>124</v>
      </c>
      <c r="F278" s="186">
        <v>1545224.48</v>
      </c>
      <c r="G278" s="186">
        <v>0</v>
      </c>
      <c r="H278" s="186">
        <v>1545224.48</v>
      </c>
      <c r="I278" s="186">
        <v>0</v>
      </c>
      <c r="J278" s="186">
        <v>0</v>
      </c>
      <c r="K278" s="186">
        <v>0</v>
      </c>
      <c r="L278" s="186">
        <v>0</v>
      </c>
      <c r="M278" s="186">
        <v>0</v>
      </c>
      <c r="N278" s="186">
        <v>11.312900000000001</v>
      </c>
      <c r="O278" s="186">
        <v>1609.6088</v>
      </c>
      <c r="P278" s="186" t="s">
        <v>126</v>
      </c>
      <c r="Q278" s="186">
        <v>1</v>
      </c>
      <c r="R278" s="186">
        <v>880731.75</v>
      </c>
      <c r="S278" s="186" t="s">
        <v>64</v>
      </c>
      <c r="T278" s="186">
        <v>20090831</v>
      </c>
      <c r="U278" s="186">
        <v>87</v>
      </c>
      <c r="V278" s="186">
        <v>20161031</v>
      </c>
      <c r="W278" s="186" t="s">
        <v>124</v>
      </c>
    </row>
    <row r="279" spans="1:23" hidden="1">
      <c r="A279" s="186"/>
      <c r="B279" s="186">
        <v>0</v>
      </c>
      <c r="C279" s="186">
        <v>25720680</v>
      </c>
      <c r="D279" s="186">
        <v>21328763</v>
      </c>
      <c r="E279" s="186" t="s">
        <v>124</v>
      </c>
      <c r="F279" s="186">
        <v>0</v>
      </c>
      <c r="G279" s="186">
        <v>0</v>
      </c>
      <c r="H279" s="186">
        <v>0</v>
      </c>
      <c r="I279" s="186">
        <v>0</v>
      </c>
      <c r="J279" s="186">
        <v>0</v>
      </c>
      <c r="K279" s="186">
        <v>0</v>
      </c>
      <c r="L279" s="186">
        <v>0</v>
      </c>
      <c r="M279" s="186">
        <v>0</v>
      </c>
      <c r="N279" s="186">
        <v>12.95</v>
      </c>
      <c r="O279" s="186">
        <v>0</v>
      </c>
      <c r="P279" s="186" t="s">
        <v>125</v>
      </c>
      <c r="Q279" s="186">
        <v>0</v>
      </c>
      <c r="R279" s="186">
        <v>0</v>
      </c>
      <c r="S279" s="186" t="s">
        <v>57</v>
      </c>
      <c r="T279" s="186">
        <v>0</v>
      </c>
      <c r="U279" s="186">
        <v>0</v>
      </c>
      <c r="V279" s="186">
        <v>20161031</v>
      </c>
      <c r="W279" s="186" t="s">
        <v>124</v>
      </c>
    </row>
    <row r="280" spans="1:23" hidden="1">
      <c r="A280" s="186"/>
      <c r="B280" s="186">
        <v>0</v>
      </c>
      <c r="C280" s="186">
        <v>48010480</v>
      </c>
      <c r="D280" s="186">
        <v>41290503</v>
      </c>
      <c r="E280" s="186" t="s">
        <v>124</v>
      </c>
      <c r="F280" s="186">
        <v>0</v>
      </c>
      <c r="G280" s="186">
        <v>0</v>
      </c>
      <c r="H280" s="186">
        <v>0</v>
      </c>
      <c r="I280" s="186">
        <v>0</v>
      </c>
      <c r="J280" s="186">
        <v>0</v>
      </c>
      <c r="K280" s="186">
        <v>0</v>
      </c>
      <c r="L280" s="186">
        <v>0</v>
      </c>
      <c r="M280" s="186">
        <v>0</v>
      </c>
      <c r="N280" s="186">
        <v>11.8</v>
      </c>
      <c r="O280" s="186">
        <v>0</v>
      </c>
      <c r="P280" s="186" t="s">
        <v>125</v>
      </c>
      <c r="Q280" s="186">
        <v>0</v>
      </c>
      <c r="R280" s="186">
        <v>0</v>
      </c>
      <c r="S280" s="186" t="s">
        <v>57</v>
      </c>
      <c r="T280" s="186">
        <v>0</v>
      </c>
      <c r="U280" s="186">
        <v>0</v>
      </c>
      <c r="V280" s="186">
        <v>20161031</v>
      </c>
      <c r="W280" s="186" t="s">
        <v>124</v>
      </c>
    </row>
    <row r="281" spans="1:23" hidden="1">
      <c r="A281" s="186"/>
      <c r="B281" s="186">
        <v>0</v>
      </c>
      <c r="C281" s="186">
        <v>33987680</v>
      </c>
      <c r="D281" s="186">
        <v>37733435</v>
      </c>
      <c r="E281" s="186" t="s">
        <v>124</v>
      </c>
      <c r="F281" s="186">
        <v>0</v>
      </c>
      <c r="G281" s="186">
        <v>0</v>
      </c>
      <c r="H281" s="186">
        <v>0</v>
      </c>
      <c r="I281" s="186">
        <v>0</v>
      </c>
      <c r="J281" s="186">
        <v>0</v>
      </c>
      <c r="K281" s="186">
        <v>0</v>
      </c>
      <c r="L281" s="186">
        <v>0</v>
      </c>
      <c r="M281" s="186">
        <v>0</v>
      </c>
      <c r="N281" s="186">
        <v>11.8</v>
      </c>
      <c r="O281" s="186">
        <v>0</v>
      </c>
      <c r="P281" s="186" t="s">
        <v>125</v>
      </c>
      <c r="Q281" s="186">
        <v>0</v>
      </c>
      <c r="R281" s="186">
        <v>0</v>
      </c>
      <c r="S281" s="186" t="s">
        <v>57</v>
      </c>
      <c r="T281" s="186">
        <v>0</v>
      </c>
      <c r="U281" s="186">
        <v>0</v>
      </c>
      <c r="V281" s="186">
        <v>20161031</v>
      </c>
      <c r="W281" s="186" t="s">
        <v>124</v>
      </c>
    </row>
    <row r="282" spans="1:23" hidden="1">
      <c r="A282" s="186"/>
      <c r="B282" s="186">
        <v>0</v>
      </c>
      <c r="C282" s="186">
        <v>49260780</v>
      </c>
      <c r="D282" s="186">
        <v>34322208</v>
      </c>
      <c r="E282" s="186" t="s">
        <v>124</v>
      </c>
      <c r="F282" s="186">
        <v>682228.92</v>
      </c>
      <c r="G282" s="186">
        <v>-7284.59</v>
      </c>
      <c r="H282" s="186">
        <v>674944.33</v>
      </c>
      <c r="I282" s="186">
        <v>-5864.33</v>
      </c>
      <c r="J282" s="186">
        <v>0</v>
      </c>
      <c r="K282" s="186">
        <v>0</v>
      </c>
      <c r="L282" s="186">
        <v>-13148.92</v>
      </c>
      <c r="M282" s="186">
        <v>0</v>
      </c>
      <c r="N282" s="186">
        <v>10.315</v>
      </c>
      <c r="O282" s="186">
        <v>703.06700000000001</v>
      </c>
      <c r="P282" s="186" t="s">
        <v>126</v>
      </c>
      <c r="Q282" s="186">
        <v>0</v>
      </c>
      <c r="R282" s="186">
        <v>674944.33</v>
      </c>
      <c r="S282" s="186" t="s">
        <v>57</v>
      </c>
      <c r="T282" s="186">
        <v>0</v>
      </c>
      <c r="U282" s="186">
        <v>0</v>
      </c>
      <c r="V282" s="186">
        <v>20161031</v>
      </c>
      <c r="W282" s="186" t="s">
        <v>124</v>
      </c>
    </row>
    <row r="283" spans="1:23" hidden="1">
      <c r="A283" s="186"/>
      <c r="B283" s="186">
        <v>0</v>
      </c>
      <c r="C283" s="186">
        <v>50398680</v>
      </c>
      <c r="D283" s="186">
        <v>17940177</v>
      </c>
      <c r="E283" s="186" t="s">
        <v>124</v>
      </c>
      <c r="F283" s="186">
        <v>0</v>
      </c>
      <c r="G283" s="186">
        <v>0</v>
      </c>
      <c r="H283" s="186">
        <v>0</v>
      </c>
      <c r="I283" s="186">
        <v>0</v>
      </c>
      <c r="J283" s="186">
        <v>0</v>
      </c>
      <c r="K283" s="186">
        <v>0</v>
      </c>
      <c r="L283" s="186">
        <v>0</v>
      </c>
      <c r="M283" s="186">
        <v>0</v>
      </c>
      <c r="N283" s="186">
        <v>11.8</v>
      </c>
      <c r="O283" s="186">
        <v>0</v>
      </c>
      <c r="P283" s="186" t="s">
        <v>125</v>
      </c>
      <c r="Q283" s="186">
        <v>0</v>
      </c>
      <c r="R283" s="186">
        <v>0</v>
      </c>
      <c r="S283" s="186" t="s">
        <v>57</v>
      </c>
      <c r="T283" s="186">
        <v>0</v>
      </c>
      <c r="U283" s="186">
        <v>0</v>
      </c>
      <c r="V283" s="186">
        <v>20161031</v>
      </c>
      <c r="W283" s="186" t="s">
        <v>124</v>
      </c>
    </row>
    <row r="284" spans="1:23" hidden="1">
      <c r="A284" s="186"/>
      <c r="B284" s="186">
        <v>0</v>
      </c>
      <c r="C284" s="186">
        <v>52201780</v>
      </c>
      <c r="D284" s="186">
        <v>17623476</v>
      </c>
      <c r="E284" s="186" t="s">
        <v>124</v>
      </c>
      <c r="F284" s="186">
        <v>0</v>
      </c>
      <c r="G284" s="186">
        <v>0</v>
      </c>
      <c r="H284" s="186">
        <v>0</v>
      </c>
      <c r="I284" s="186">
        <v>0</v>
      </c>
      <c r="J284" s="186">
        <v>0</v>
      </c>
      <c r="K284" s="186">
        <v>0</v>
      </c>
      <c r="L284" s="186">
        <v>0</v>
      </c>
      <c r="M284" s="186">
        <v>0</v>
      </c>
      <c r="N284" s="186">
        <v>11.1</v>
      </c>
      <c r="O284" s="186">
        <v>0</v>
      </c>
      <c r="P284" s="186" t="s">
        <v>125</v>
      </c>
      <c r="Q284" s="186">
        <v>0</v>
      </c>
      <c r="R284" s="186">
        <v>0</v>
      </c>
      <c r="S284" s="186" t="s">
        <v>57</v>
      </c>
      <c r="T284" s="186">
        <v>0</v>
      </c>
      <c r="U284" s="186">
        <v>0</v>
      </c>
      <c r="V284" s="186">
        <v>20161031</v>
      </c>
      <c r="W284" s="186" t="s">
        <v>124</v>
      </c>
    </row>
    <row r="285" spans="1:23" hidden="1">
      <c r="A285" s="186"/>
      <c r="B285" s="186">
        <v>0</v>
      </c>
      <c r="C285" s="186">
        <v>40119780</v>
      </c>
      <c r="D285" s="186">
        <v>33932416</v>
      </c>
      <c r="E285" s="186" t="s">
        <v>124</v>
      </c>
      <c r="F285" s="186">
        <v>0</v>
      </c>
      <c r="G285" s="186">
        <v>0</v>
      </c>
      <c r="H285" s="186">
        <v>0</v>
      </c>
      <c r="I285" s="186">
        <v>0</v>
      </c>
      <c r="J285" s="186">
        <v>0</v>
      </c>
      <c r="K285" s="186">
        <v>0</v>
      </c>
      <c r="L285" s="186">
        <v>0</v>
      </c>
      <c r="M285" s="186">
        <v>0</v>
      </c>
      <c r="N285" s="186">
        <v>11.8</v>
      </c>
      <c r="O285" s="186">
        <v>0</v>
      </c>
      <c r="P285" s="186" t="s">
        <v>125</v>
      </c>
      <c r="Q285" s="186">
        <v>0</v>
      </c>
      <c r="R285" s="186">
        <v>0</v>
      </c>
      <c r="S285" s="186" t="s">
        <v>57</v>
      </c>
      <c r="T285" s="186">
        <v>0</v>
      </c>
      <c r="U285" s="186">
        <v>0</v>
      </c>
      <c r="V285" s="186">
        <v>20161031</v>
      </c>
      <c r="W285" s="186" t="s">
        <v>124</v>
      </c>
    </row>
    <row r="286" spans="1:23" hidden="1">
      <c r="A286" s="186"/>
      <c r="B286" s="186">
        <v>0</v>
      </c>
      <c r="C286" s="186">
        <v>35463580</v>
      </c>
      <c r="D286" s="186">
        <v>32488593</v>
      </c>
      <c r="E286" s="186" t="s">
        <v>124</v>
      </c>
      <c r="F286" s="186">
        <v>104772.96</v>
      </c>
      <c r="G286" s="186">
        <v>-8567.98</v>
      </c>
      <c r="H286" s="186">
        <v>96204.98</v>
      </c>
      <c r="I286" s="186">
        <v>-1030.27</v>
      </c>
      <c r="J286" s="186">
        <v>0</v>
      </c>
      <c r="K286" s="186">
        <v>0</v>
      </c>
      <c r="L286" s="186">
        <v>-9598.25</v>
      </c>
      <c r="M286" s="186">
        <v>-4067.52</v>
      </c>
      <c r="N286" s="186">
        <v>11.8</v>
      </c>
      <c r="O286" s="186">
        <v>100.2135</v>
      </c>
      <c r="P286" s="186" t="s">
        <v>126</v>
      </c>
      <c r="Q286" s="186">
        <v>0</v>
      </c>
      <c r="R286" s="186">
        <v>96204.98</v>
      </c>
      <c r="S286" s="186" t="s">
        <v>57</v>
      </c>
      <c r="T286" s="186">
        <v>0</v>
      </c>
      <c r="U286" s="186">
        <v>0</v>
      </c>
      <c r="V286" s="186">
        <v>20161031</v>
      </c>
      <c r="W286" s="186" t="s">
        <v>124</v>
      </c>
    </row>
    <row r="287" spans="1:23" hidden="1">
      <c r="A287" s="186"/>
      <c r="B287" s="186">
        <v>0</v>
      </c>
      <c r="C287" s="186">
        <v>28402880</v>
      </c>
      <c r="D287" s="186">
        <v>34624594</v>
      </c>
      <c r="E287" s="186" t="s">
        <v>124</v>
      </c>
      <c r="F287" s="186">
        <v>0</v>
      </c>
      <c r="G287" s="186">
        <v>0</v>
      </c>
      <c r="H287" s="186">
        <v>0</v>
      </c>
      <c r="I287" s="186">
        <v>0</v>
      </c>
      <c r="J287" s="186">
        <v>0</v>
      </c>
      <c r="K287" s="186">
        <v>0</v>
      </c>
      <c r="L287" s="186">
        <v>0</v>
      </c>
      <c r="M287" s="186">
        <v>0</v>
      </c>
      <c r="N287" s="186">
        <v>12.95</v>
      </c>
      <c r="O287" s="186">
        <v>0</v>
      </c>
      <c r="P287" s="186" t="s">
        <v>125</v>
      </c>
      <c r="Q287" s="186">
        <v>0</v>
      </c>
      <c r="R287" s="186">
        <v>0</v>
      </c>
      <c r="S287" s="186" t="s">
        <v>57</v>
      </c>
      <c r="T287" s="186">
        <v>0</v>
      </c>
      <c r="U287" s="186">
        <v>0</v>
      </c>
      <c r="V287" s="186">
        <v>20161031</v>
      </c>
      <c r="W287" s="186" t="s">
        <v>124</v>
      </c>
    </row>
    <row r="288" spans="1:23" hidden="1">
      <c r="A288" s="186"/>
      <c r="B288" s="186">
        <v>0</v>
      </c>
      <c r="C288" s="186">
        <v>45430880</v>
      </c>
      <c r="D288" s="186">
        <v>238160</v>
      </c>
      <c r="E288" s="186" t="s">
        <v>124</v>
      </c>
      <c r="F288" s="186">
        <v>437421.41</v>
      </c>
      <c r="G288" s="186">
        <v>-4712.37</v>
      </c>
      <c r="H288" s="186">
        <v>432709.04</v>
      </c>
      <c r="I288" s="186">
        <v>-4629.38</v>
      </c>
      <c r="J288" s="186">
        <v>0</v>
      </c>
      <c r="K288" s="186">
        <v>0</v>
      </c>
      <c r="L288" s="186">
        <v>-9341.75</v>
      </c>
      <c r="M288" s="186">
        <v>0</v>
      </c>
      <c r="N288" s="186">
        <v>12.7</v>
      </c>
      <c r="O288" s="186">
        <v>450.73860000000002</v>
      </c>
      <c r="P288" s="186" t="s">
        <v>126</v>
      </c>
      <c r="Q288" s="186">
        <v>0</v>
      </c>
      <c r="R288" s="186">
        <v>432709.04</v>
      </c>
      <c r="S288" s="186" t="s">
        <v>57</v>
      </c>
      <c r="T288" s="186">
        <v>0</v>
      </c>
      <c r="U288" s="186">
        <v>0</v>
      </c>
      <c r="V288" s="186">
        <v>20161031</v>
      </c>
      <c r="W288" s="186" t="s">
        <v>124</v>
      </c>
    </row>
    <row r="289" spans="1:23" hidden="1">
      <c r="A289" s="186"/>
      <c r="B289" s="186">
        <v>0</v>
      </c>
      <c r="C289" s="186">
        <v>33071880</v>
      </c>
      <c r="D289" s="186">
        <v>5818231</v>
      </c>
      <c r="E289" s="186" t="s">
        <v>124</v>
      </c>
      <c r="F289" s="186">
        <v>0</v>
      </c>
      <c r="G289" s="186">
        <v>0</v>
      </c>
      <c r="H289" s="186">
        <v>0</v>
      </c>
      <c r="I289" s="186">
        <v>0</v>
      </c>
      <c r="J289" s="186">
        <v>0</v>
      </c>
      <c r="K289" s="186">
        <v>0</v>
      </c>
      <c r="L289" s="186">
        <v>0</v>
      </c>
      <c r="M289" s="186">
        <v>0</v>
      </c>
      <c r="N289" s="186">
        <v>11.8</v>
      </c>
      <c r="O289" s="186">
        <v>0</v>
      </c>
      <c r="P289" s="186" t="s">
        <v>125</v>
      </c>
      <c r="Q289" s="186">
        <v>0</v>
      </c>
      <c r="R289" s="186">
        <v>0</v>
      </c>
      <c r="S289" s="186" t="s">
        <v>57</v>
      </c>
      <c r="T289" s="186">
        <v>0</v>
      </c>
      <c r="U289" s="186">
        <v>0</v>
      </c>
      <c r="V289" s="186">
        <v>20161031</v>
      </c>
      <c r="W289" s="186" t="s">
        <v>124</v>
      </c>
    </row>
    <row r="290" spans="1:23" hidden="1">
      <c r="A290" s="186"/>
      <c r="B290" s="186">
        <v>0</v>
      </c>
      <c r="C290" s="186">
        <v>38336580</v>
      </c>
      <c r="D290" s="186">
        <v>24106170</v>
      </c>
      <c r="E290" s="186" t="s">
        <v>124</v>
      </c>
      <c r="F290" s="186">
        <v>383860.95</v>
      </c>
      <c r="G290" s="186">
        <v>-4219.37</v>
      </c>
      <c r="H290" s="186">
        <v>379641.58</v>
      </c>
      <c r="I290" s="186">
        <v>-3774.63</v>
      </c>
      <c r="J290" s="186">
        <v>0</v>
      </c>
      <c r="K290" s="186">
        <v>0</v>
      </c>
      <c r="L290" s="186">
        <v>-7994</v>
      </c>
      <c r="M290" s="186">
        <v>0</v>
      </c>
      <c r="N290" s="186">
        <v>11.8</v>
      </c>
      <c r="O290" s="186">
        <v>395.46</v>
      </c>
      <c r="P290" s="186" t="s">
        <v>126</v>
      </c>
      <c r="Q290" s="186">
        <v>0</v>
      </c>
      <c r="R290" s="186">
        <v>379641.58</v>
      </c>
      <c r="S290" s="186" t="s">
        <v>57</v>
      </c>
      <c r="T290" s="186">
        <v>0</v>
      </c>
      <c r="U290" s="186">
        <v>0</v>
      </c>
      <c r="V290" s="186">
        <v>20161031</v>
      </c>
      <c r="W290" s="186" t="s">
        <v>124</v>
      </c>
    </row>
    <row r="291" spans="1:23" hidden="1">
      <c r="A291" s="186"/>
      <c r="B291" s="186">
        <v>0</v>
      </c>
      <c r="C291" s="186">
        <v>31087580</v>
      </c>
      <c r="D291" s="186">
        <v>29634052</v>
      </c>
      <c r="E291" s="186" t="s">
        <v>124</v>
      </c>
      <c r="F291" s="186">
        <v>124044.31</v>
      </c>
      <c r="G291" s="186">
        <v>-11621.46</v>
      </c>
      <c r="H291" s="186">
        <v>112422.85</v>
      </c>
      <c r="I291" s="186">
        <v>-1219.77</v>
      </c>
      <c r="J291" s="186">
        <v>0</v>
      </c>
      <c r="K291" s="186">
        <v>0</v>
      </c>
      <c r="L291" s="186">
        <v>-12841.23</v>
      </c>
      <c r="M291" s="186">
        <v>-5665.88</v>
      </c>
      <c r="N291" s="186">
        <v>11.8</v>
      </c>
      <c r="O291" s="186">
        <v>117.1071</v>
      </c>
      <c r="P291" s="186" t="s">
        <v>126</v>
      </c>
      <c r="Q291" s="186">
        <v>0</v>
      </c>
      <c r="R291" s="186">
        <v>112422.85</v>
      </c>
      <c r="S291" s="186" t="s">
        <v>57</v>
      </c>
      <c r="T291" s="186">
        <v>0</v>
      </c>
      <c r="U291" s="186">
        <v>0</v>
      </c>
      <c r="V291" s="186">
        <v>20161031</v>
      </c>
      <c r="W291" s="186" t="s">
        <v>124</v>
      </c>
    </row>
    <row r="292" spans="1:23" hidden="1">
      <c r="A292" s="186"/>
      <c r="B292" s="186">
        <v>0</v>
      </c>
      <c r="C292" s="186">
        <v>46883980</v>
      </c>
      <c r="D292" s="186">
        <v>24328568</v>
      </c>
      <c r="E292" s="186" t="s">
        <v>124</v>
      </c>
      <c r="F292" s="186">
        <v>520691.33</v>
      </c>
      <c r="G292" s="186">
        <v>-5699.45</v>
      </c>
      <c r="H292" s="186">
        <v>514991.88</v>
      </c>
      <c r="I292" s="186">
        <v>-5510.65</v>
      </c>
      <c r="J292" s="186">
        <v>0</v>
      </c>
      <c r="K292" s="186">
        <v>0</v>
      </c>
      <c r="L292" s="186">
        <v>-11210.1</v>
      </c>
      <c r="M292" s="186">
        <v>0</v>
      </c>
      <c r="N292" s="186">
        <v>12.7</v>
      </c>
      <c r="O292" s="186">
        <v>536.44989999999996</v>
      </c>
      <c r="P292" s="186" t="s">
        <v>126</v>
      </c>
      <c r="Q292" s="186">
        <v>0</v>
      </c>
      <c r="R292" s="186">
        <v>514991.88</v>
      </c>
      <c r="S292" s="186" t="s">
        <v>57</v>
      </c>
      <c r="T292" s="186">
        <v>0</v>
      </c>
      <c r="U292" s="186">
        <v>0</v>
      </c>
      <c r="V292" s="186">
        <v>20161031</v>
      </c>
      <c r="W292" s="186" t="s">
        <v>124</v>
      </c>
    </row>
    <row r="293" spans="1:23" hidden="1">
      <c r="A293" s="186"/>
      <c r="B293" s="186">
        <v>0</v>
      </c>
      <c r="C293" s="186">
        <v>41391980</v>
      </c>
      <c r="D293" s="186">
        <v>11518613</v>
      </c>
      <c r="E293" s="186" t="s">
        <v>124</v>
      </c>
      <c r="F293" s="186">
        <v>0</v>
      </c>
      <c r="G293" s="186">
        <v>0</v>
      </c>
      <c r="H293" s="186">
        <v>0</v>
      </c>
      <c r="I293" s="186">
        <v>0</v>
      </c>
      <c r="J293" s="186">
        <v>0</v>
      </c>
      <c r="K293" s="186">
        <v>0</v>
      </c>
      <c r="L293" s="186">
        <v>0</v>
      </c>
      <c r="M293" s="186">
        <v>0</v>
      </c>
      <c r="N293" s="186">
        <v>11.8</v>
      </c>
      <c r="O293" s="186">
        <v>0</v>
      </c>
      <c r="P293" s="186" t="s">
        <v>125</v>
      </c>
      <c r="Q293" s="186">
        <v>0</v>
      </c>
      <c r="R293" s="186">
        <v>0</v>
      </c>
      <c r="S293" s="186" t="s">
        <v>57</v>
      </c>
      <c r="T293" s="186">
        <v>0</v>
      </c>
      <c r="U293" s="186">
        <v>0</v>
      </c>
      <c r="V293" s="186">
        <v>20161031</v>
      </c>
      <c r="W293" s="186" t="s">
        <v>124</v>
      </c>
    </row>
    <row r="294" spans="1:23" hidden="1">
      <c r="A294" s="186"/>
      <c r="B294" s="186">
        <v>0</v>
      </c>
      <c r="C294" s="186">
        <v>35075980</v>
      </c>
      <c r="D294" s="186">
        <v>21502846</v>
      </c>
      <c r="E294" s="186" t="s">
        <v>124</v>
      </c>
      <c r="F294" s="186">
        <v>0</v>
      </c>
      <c r="G294" s="186">
        <v>0</v>
      </c>
      <c r="H294" s="186">
        <v>0</v>
      </c>
      <c r="I294" s="186">
        <v>0</v>
      </c>
      <c r="J294" s="186">
        <v>0</v>
      </c>
      <c r="K294" s="186">
        <v>0</v>
      </c>
      <c r="L294" s="186">
        <v>0</v>
      </c>
      <c r="M294" s="186">
        <v>0</v>
      </c>
      <c r="N294" s="186">
        <v>11.8</v>
      </c>
      <c r="O294" s="186">
        <v>0</v>
      </c>
      <c r="P294" s="186" t="s">
        <v>125</v>
      </c>
      <c r="Q294" s="186">
        <v>0</v>
      </c>
      <c r="R294" s="186">
        <v>0</v>
      </c>
      <c r="S294" s="186" t="s">
        <v>57</v>
      </c>
      <c r="T294" s="186">
        <v>0</v>
      </c>
      <c r="U294" s="186">
        <v>0</v>
      </c>
      <c r="V294" s="186">
        <v>20161031</v>
      </c>
      <c r="W294" s="186" t="s">
        <v>124</v>
      </c>
    </row>
    <row r="295" spans="1:23" hidden="1">
      <c r="A295" s="186"/>
      <c r="B295" s="186">
        <v>0</v>
      </c>
      <c r="C295" s="186">
        <v>31977980</v>
      </c>
      <c r="D295" s="186">
        <v>14259075</v>
      </c>
      <c r="E295" s="186" t="s">
        <v>124</v>
      </c>
      <c r="F295" s="186">
        <v>0</v>
      </c>
      <c r="G295" s="186">
        <v>0</v>
      </c>
      <c r="H295" s="186">
        <v>0</v>
      </c>
      <c r="I295" s="186">
        <v>0</v>
      </c>
      <c r="J295" s="186">
        <v>0</v>
      </c>
      <c r="K295" s="186">
        <v>0</v>
      </c>
      <c r="L295" s="186">
        <v>0</v>
      </c>
      <c r="M295" s="186">
        <v>0</v>
      </c>
      <c r="N295" s="186">
        <v>11.8</v>
      </c>
      <c r="O295" s="186">
        <v>0</v>
      </c>
      <c r="P295" s="186" t="s">
        <v>125</v>
      </c>
      <c r="Q295" s="186">
        <v>0</v>
      </c>
      <c r="R295" s="186">
        <v>0</v>
      </c>
      <c r="S295" s="186" t="s">
        <v>57</v>
      </c>
      <c r="T295" s="186">
        <v>0</v>
      </c>
      <c r="U295" s="186">
        <v>0</v>
      </c>
      <c r="V295" s="186">
        <v>20161031</v>
      </c>
      <c r="W295" s="186" t="s">
        <v>124</v>
      </c>
    </row>
    <row r="296" spans="1:23" hidden="1">
      <c r="A296" s="186"/>
      <c r="B296" s="186">
        <v>0</v>
      </c>
      <c r="C296" s="186">
        <v>48978680</v>
      </c>
      <c r="D296" s="186">
        <v>32664005</v>
      </c>
      <c r="E296" s="186" t="s">
        <v>124</v>
      </c>
      <c r="F296" s="186">
        <v>799352.52</v>
      </c>
      <c r="G296" s="186">
        <v>-8701.48</v>
      </c>
      <c r="H296" s="186">
        <v>790651.04</v>
      </c>
      <c r="I296" s="186">
        <v>-6871.1</v>
      </c>
      <c r="J296" s="186">
        <v>0</v>
      </c>
      <c r="K296" s="186">
        <v>0</v>
      </c>
      <c r="L296" s="186">
        <v>-15572.58</v>
      </c>
      <c r="M296" s="186">
        <v>0</v>
      </c>
      <c r="N296" s="186">
        <v>10.315</v>
      </c>
      <c r="O296" s="186">
        <v>823.59479999999996</v>
      </c>
      <c r="P296" s="186" t="s">
        <v>126</v>
      </c>
      <c r="Q296" s="186">
        <v>0</v>
      </c>
      <c r="R296" s="186">
        <v>790651.04</v>
      </c>
      <c r="S296" s="186" t="s">
        <v>57</v>
      </c>
      <c r="T296" s="186">
        <v>0</v>
      </c>
      <c r="U296" s="186">
        <v>0</v>
      </c>
      <c r="V296" s="186">
        <v>20161031</v>
      </c>
      <c r="W296" s="186" t="s">
        <v>124</v>
      </c>
    </row>
    <row r="297" spans="1:23" hidden="1">
      <c r="A297" s="186"/>
      <c r="B297" s="186">
        <v>0</v>
      </c>
      <c r="C297" s="186">
        <v>53969980</v>
      </c>
      <c r="D297" s="186">
        <v>27107413</v>
      </c>
      <c r="E297" s="186" t="s">
        <v>124</v>
      </c>
      <c r="F297" s="186">
        <v>524172.7</v>
      </c>
      <c r="G297" s="186">
        <v>-4844.16</v>
      </c>
      <c r="H297" s="186">
        <v>519328.54</v>
      </c>
      <c r="I297" s="186">
        <v>-5431.74</v>
      </c>
      <c r="J297" s="186">
        <v>0</v>
      </c>
      <c r="K297" s="186">
        <v>0</v>
      </c>
      <c r="L297" s="186">
        <v>-10275.9</v>
      </c>
      <c r="M297" s="186">
        <v>0</v>
      </c>
      <c r="N297" s="186">
        <v>12.435</v>
      </c>
      <c r="O297" s="186">
        <v>540.96720000000005</v>
      </c>
      <c r="P297" s="186" t="s">
        <v>126</v>
      </c>
      <c r="Q297" s="186">
        <v>0</v>
      </c>
      <c r="R297" s="186">
        <v>519328.54</v>
      </c>
      <c r="S297" s="186" t="s">
        <v>57</v>
      </c>
      <c r="T297" s="186">
        <v>0</v>
      </c>
      <c r="U297" s="186">
        <v>0</v>
      </c>
      <c r="V297" s="186">
        <v>20161031</v>
      </c>
      <c r="W297" s="186" t="s">
        <v>124</v>
      </c>
    </row>
    <row r="298" spans="1:23" hidden="1">
      <c r="A298" s="186"/>
      <c r="B298" s="186">
        <v>0</v>
      </c>
      <c r="C298" s="186">
        <v>54619980</v>
      </c>
      <c r="D298" s="186">
        <v>11019278</v>
      </c>
      <c r="E298" s="186" t="s">
        <v>124</v>
      </c>
      <c r="F298" s="186">
        <v>0</v>
      </c>
      <c r="G298" s="186">
        <v>0</v>
      </c>
      <c r="H298" s="186">
        <v>0</v>
      </c>
      <c r="I298" s="186">
        <v>0</v>
      </c>
      <c r="J298" s="186">
        <v>0</v>
      </c>
      <c r="K298" s="186">
        <v>0</v>
      </c>
      <c r="L298" s="186">
        <v>0</v>
      </c>
      <c r="M298" s="186">
        <v>0</v>
      </c>
      <c r="N298" s="186">
        <v>10.845000000000001</v>
      </c>
      <c r="O298" s="186">
        <v>0</v>
      </c>
      <c r="P298" s="186" t="s">
        <v>125</v>
      </c>
      <c r="Q298" s="186">
        <v>0</v>
      </c>
      <c r="R298" s="186">
        <v>0</v>
      </c>
      <c r="S298" s="186" t="s">
        <v>57</v>
      </c>
      <c r="T298" s="186">
        <v>0</v>
      </c>
      <c r="U298" s="186">
        <v>0</v>
      </c>
      <c r="V298" s="186">
        <v>20161031</v>
      </c>
      <c r="W298" s="186" t="s">
        <v>124</v>
      </c>
    </row>
    <row r="299" spans="1:23" hidden="1">
      <c r="A299" s="186"/>
      <c r="B299" s="186">
        <v>0</v>
      </c>
      <c r="C299" s="186">
        <v>47476780</v>
      </c>
      <c r="D299" s="186">
        <v>32370411</v>
      </c>
      <c r="E299" s="186" t="s">
        <v>124</v>
      </c>
      <c r="F299" s="186">
        <v>0</v>
      </c>
      <c r="G299" s="186">
        <v>0</v>
      </c>
      <c r="H299" s="186">
        <v>0</v>
      </c>
      <c r="I299" s="186">
        <v>0</v>
      </c>
      <c r="J299" s="186">
        <v>0</v>
      </c>
      <c r="K299" s="186">
        <v>0</v>
      </c>
      <c r="L299" s="186">
        <v>0</v>
      </c>
      <c r="M299" s="186">
        <v>0</v>
      </c>
      <c r="N299" s="186">
        <v>11.8</v>
      </c>
      <c r="O299" s="186">
        <v>0</v>
      </c>
      <c r="P299" s="186" t="s">
        <v>125</v>
      </c>
      <c r="Q299" s="186">
        <v>0</v>
      </c>
      <c r="R299" s="186">
        <v>0</v>
      </c>
      <c r="S299" s="186" t="s">
        <v>57</v>
      </c>
      <c r="T299" s="186">
        <v>0</v>
      </c>
      <c r="U299" s="186">
        <v>0</v>
      </c>
      <c r="V299" s="186">
        <v>20161031</v>
      </c>
      <c r="W299" s="186" t="s">
        <v>124</v>
      </c>
    </row>
    <row r="300" spans="1:23" hidden="1">
      <c r="A300" s="186"/>
      <c r="B300" s="186">
        <v>0</v>
      </c>
      <c r="C300" s="186">
        <v>30594090</v>
      </c>
      <c r="D300" s="186">
        <v>24318986</v>
      </c>
      <c r="E300" s="186" t="s">
        <v>124</v>
      </c>
      <c r="F300" s="186">
        <v>0</v>
      </c>
      <c r="G300" s="186">
        <v>0</v>
      </c>
      <c r="H300" s="186">
        <v>0</v>
      </c>
      <c r="I300" s="186">
        <v>0</v>
      </c>
      <c r="J300" s="186">
        <v>0</v>
      </c>
      <c r="K300" s="186">
        <v>0</v>
      </c>
      <c r="L300" s="186">
        <v>0</v>
      </c>
      <c r="M300" s="186">
        <v>0</v>
      </c>
      <c r="N300" s="186">
        <v>11.95</v>
      </c>
      <c r="O300" s="186">
        <v>0</v>
      </c>
      <c r="P300" s="186" t="s">
        <v>125</v>
      </c>
      <c r="Q300" s="186">
        <v>0</v>
      </c>
      <c r="R300" s="186">
        <v>0</v>
      </c>
      <c r="S300" s="186" t="s">
        <v>57</v>
      </c>
      <c r="T300" s="186">
        <v>0</v>
      </c>
      <c r="U300" s="186">
        <v>0</v>
      </c>
      <c r="V300" s="186">
        <v>20161031</v>
      </c>
      <c r="W300" s="186" t="s">
        <v>124</v>
      </c>
    </row>
    <row r="301" spans="1:23" hidden="1">
      <c r="A301" s="186"/>
      <c r="B301" s="186">
        <v>0</v>
      </c>
      <c r="C301" s="186">
        <v>51276090</v>
      </c>
      <c r="D301" s="186">
        <v>22256366</v>
      </c>
      <c r="E301" s="186" t="s">
        <v>124</v>
      </c>
      <c r="F301" s="186">
        <v>369835.4</v>
      </c>
      <c r="G301" s="186">
        <v>-3778.56</v>
      </c>
      <c r="H301" s="186">
        <v>366056.84</v>
      </c>
      <c r="I301" s="186">
        <v>-3424.06</v>
      </c>
      <c r="J301" s="186">
        <v>0</v>
      </c>
      <c r="K301" s="186">
        <v>0</v>
      </c>
      <c r="L301" s="186">
        <v>-7202.62</v>
      </c>
      <c r="M301" s="186">
        <v>0</v>
      </c>
      <c r="N301" s="186">
        <v>11.11</v>
      </c>
      <c r="O301" s="186">
        <v>381.30919999999998</v>
      </c>
      <c r="P301" s="186" t="s">
        <v>126</v>
      </c>
      <c r="Q301" s="186">
        <v>0</v>
      </c>
      <c r="R301" s="186">
        <v>366056.84</v>
      </c>
      <c r="S301" s="186" t="s">
        <v>57</v>
      </c>
      <c r="T301" s="186">
        <v>0</v>
      </c>
      <c r="U301" s="186">
        <v>0</v>
      </c>
      <c r="V301" s="186">
        <v>20161031</v>
      </c>
      <c r="W301" s="186" t="s">
        <v>124</v>
      </c>
    </row>
    <row r="302" spans="1:23" hidden="1">
      <c r="A302" s="186"/>
      <c r="B302" s="186">
        <v>0</v>
      </c>
      <c r="C302" s="186">
        <v>24106090</v>
      </c>
      <c r="D302" s="186">
        <v>4932907</v>
      </c>
      <c r="E302" s="186" t="s">
        <v>124</v>
      </c>
      <c r="F302" s="186">
        <v>61842.080000000002</v>
      </c>
      <c r="G302" s="186">
        <v>-8453.92</v>
      </c>
      <c r="H302" s="186">
        <v>53388.160000000003</v>
      </c>
      <c r="I302" s="186">
        <v>-667.38</v>
      </c>
      <c r="J302" s="186">
        <v>0</v>
      </c>
      <c r="K302" s="186">
        <v>0</v>
      </c>
      <c r="L302" s="186">
        <v>-9121.2999999999993</v>
      </c>
      <c r="M302" s="186">
        <v>-2193.17</v>
      </c>
      <c r="N302" s="186">
        <v>12.95</v>
      </c>
      <c r="O302" s="186">
        <v>55.612699999999997</v>
      </c>
      <c r="P302" s="186" t="s">
        <v>126</v>
      </c>
      <c r="Q302" s="186">
        <v>0</v>
      </c>
      <c r="R302" s="186">
        <v>53388.160000000003</v>
      </c>
      <c r="S302" s="186" t="s">
        <v>57</v>
      </c>
      <c r="T302" s="186">
        <v>0</v>
      </c>
      <c r="U302" s="186">
        <v>0</v>
      </c>
      <c r="V302" s="186">
        <v>20161031</v>
      </c>
      <c r="W302" s="186" t="s">
        <v>124</v>
      </c>
    </row>
    <row r="303" spans="1:23" hidden="1">
      <c r="A303" s="186"/>
      <c r="B303" s="186">
        <v>0</v>
      </c>
      <c r="C303" s="186">
        <v>44850190</v>
      </c>
      <c r="D303" s="186">
        <v>10215295</v>
      </c>
      <c r="E303" s="186" t="s">
        <v>124</v>
      </c>
      <c r="F303" s="186">
        <v>822484.56</v>
      </c>
      <c r="G303" s="186">
        <v>-9478.14</v>
      </c>
      <c r="H303" s="186">
        <v>813006.42</v>
      </c>
      <c r="I303" s="186">
        <v>-7607.98</v>
      </c>
      <c r="J303" s="186">
        <v>0</v>
      </c>
      <c r="K303" s="186">
        <v>0</v>
      </c>
      <c r="L303" s="186">
        <v>-17086.12</v>
      </c>
      <c r="M303" s="186">
        <v>0</v>
      </c>
      <c r="N303" s="186">
        <v>11.1</v>
      </c>
      <c r="O303" s="186">
        <v>846.88170000000002</v>
      </c>
      <c r="P303" s="186" t="s">
        <v>126</v>
      </c>
      <c r="Q303" s="186">
        <v>0</v>
      </c>
      <c r="R303" s="186">
        <v>813006.42</v>
      </c>
      <c r="S303" s="186" t="s">
        <v>57</v>
      </c>
      <c r="T303" s="186">
        <v>0</v>
      </c>
      <c r="U303" s="186">
        <v>0</v>
      </c>
      <c r="V303" s="186">
        <v>20161031</v>
      </c>
      <c r="W303" s="186" t="s">
        <v>124</v>
      </c>
    </row>
    <row r="304" spans="1:23" hidden="1">
      <c r="A304" s="186"/>
      <c r="B304" s="186">
        <v>0</v>
      </c>
      <c r="C304" s="186">
        <v>30786880</v>
      </c>
      <c r="D304" s="186">
        <v>14457671</v>
      </c>
      <c r="E304" s="186" t="s">
        <v>124</v>
      </c>
      <c r="F304" s="186">
        <v>0</v>
      </c>
      <c r="G304" s="186">
        <v>0</v>
      </c>
      <c r="H304" s="186">
        <v>0</v>
      </c>
      <c r="I304" s="186">
        <v>0</v>
      </c>
      <c r="J304" s="186">
        <v>0</v>
      </c>
      <c r="K304" s="186">
        <v>0</v>
      </c>
      <c r="L304" s="186">
        <v>0</v>
      </c>
      <c r="M304" s="186">
        <v>0</v>
      </c>
      <c r="N304" s="186">
        <v>12.95</v>
      </c>
      <c r="O304" s="186">
        <v>0</v>
      </c>
      <c r="P304" s="186" t="s">
        <v>125</v>
      </c>
      <c r="Q304" s="186">
        <v>0</v>
      </c>
      <c r="R304" s="186">
        <v>0</v>
      </c>
      <c r="S304" s="186" t="s">
        <v>57</v>
      </c>
      <c r="T304" s="186">
        <v>0</v>
      </c>
      <c r="U304" s="186">
        <v>0</v>
      </c>
      <c r="V304" s="186">
        <v>20161031</v>
      </c>
      <c r="W304" s="186" t="s">
        <v>124</v>
      </c>
    </row>
    <row r="305" spans="1:23" hidden="1">
      <c r="A305" s="186"/>
      <c r="B305" s="186">
        <v>0</v>
      </c>
      <c r="C305" s="186">
        <v>32916190</v>
      </c>
      <c r="D305" s="186">
        <v>11607081</v>
      </c>
      <c r="E305" s="186" t="s">
        <v>124</v>
      </c>
      <c r="F305" s="186">
        <v>0</v>
      </c>
      <c r="G305" s="186">
        <v>0</v>
      </c>
      <c r="H305" s="186">
        <v>0</v>
      </c>
      <c r="I305" s="186">
        <v>0</v>
      </c>
      <c r="J305" s="186">
        <v>0</v>
      </c>
      <c r="K305" s="186">
        <v>0</v>
      </c>
      <c r="L305" s="186">
        <v>0</v>
      </c>
      <c r="M305" s="186">
        <v>0</v>
      </c>
      <c r="N305" s="186">
        <v>11.8</v>
      </c>
      <c r="O305" s="186">
        <v>0</v>
      </c>
      <c r="P305" s="186" t="s">
        <v>125</v>
      </c>
      <c r="Q305" s="186">
        <v>0</v>
      </c>
      <c r="R305" s="186">
        <v>0</v>
      </c>
      <c r="S305" s="186" t="s">
        <v>57</v>
      </c>
      <c r="T305" s="186">
        <v>0</v>
      </c>
      <c r="U305" s="186">
        <v>0</v>
      </c>
      <c r="V305" s="186">
        <v>20161031</v>
      </c>
      <c r="W305" s="186" t="s">
        <v>124</v>
      </c>
    </row>
    <row r="306" spans="1:23" hidden="1">
      <c r="A306" s="186"/>
      <c r="B306" s="186">
        <v>0</v>
      </c>
      <c r="C306" s="186">
        <v>30074190</v>
      </c>
      <c r="D306" s="186">
        <v>2205195</v>
      </c>
      <c r="E306" s="186" t="s">
        <v>124</v>
      </c>
      <c r="F306" s="186">
        <v>0</v>
      </c>
      <c r="G306" s="186">
        <v>0</v>
      </c>
      <c r="H306" s="186">
        <v>0</v>
      </c>
      <c r="I306" s="186">
        <v>0</v>
      </c>
      <c r="J306" s="186">
        <v>0</v>
      </c>
      <c r="K306" s="186">
        <v>0</v>
      </c>
      <c r="L306" s="186">
        <v>0</v>
      </c>
      <c r="M306" s="186">
        <v>0</v>
      </c>
      <c r="N306" s="186">
        <v>12.95</v>
      </c>
      <c r="O306" s="186">
        <v>0</v>
      </c>
      <c r="P306" s="186" t="s">
        <v>125</v>
      </c>
      <c r="Q306" s="186">
        <v>0</v>
      </c>
      <c r="R306" s="186">
        <v>0</v>
      </c>
      <c r="S306" s="186" t="s">
        <v>57</v>
      </c>
      <c r="T306" s="186">
        <v>0</v>
      </c>
      <c r="U306" s="186">
        <v>0</v>
      </c>
      <c r="V306" s="186">
        <v>20161031</v>
      </c>
      <c r="W306" s="186" t="s">
        <v>124</v>
      </c>
    </row>
    <row r="307" spans="1:23" hidden="1">
      <c r="A307" s="186"/>
      <c r="B307" s="186">
        <v>0</v>
      </c>
      <c r="C307" s="186">
        <v>47045190</v>
      </c>
      <c r="D307" s="186">
        <v>41250364</v>
      </c>
      <c r="E307" s="186" t="s">
        <v>124</v>
      </c>
      <c r="F307" s="186">
        <v>289214.73</v>
      </c>
      <c r="G307" s="186">
        <v>-3084.59</v>
      </c>
      <c r="H307" s="186">
        <v>286130.14</v>
      </c>
      <c r="I307" s="186">
        <v>-2171.9699999999998</v>
      </c>
      <c r="J307" s="186">
        <v>0</v>
      </c>
      <c r="K307" s="186">
        <v>0</v>
      </c>
      <c r="L307" s="186">
        <v>-5256.56</v>
      </c>
      <c r="M307" s="186">
        <v>-3084.59</v>
      </c>
      <c r="N307" s="186">
        <v>11.8</v>
      </c>
      <c r="O307" s="186">
        <v>298.05220000000003</v>
      </c>
      <c r="P307" s="186" t="s">
        <v>126</v>
      </c>
      <c r="Q307" s="186">
        <v>0</v>
      </c>
      <c r="R307" s="186">
        <v>280783.84999999998</v>
      </c>
      <c r="S307" s="186" t="s">
        <v>58</v>
      </c>
      <c r="T307" s="186">
        <v>20161031</v>
      </c>
      <c r="U307" s="186">
        <v>1</v>
      </c>
      <c r="V307" s="186">
        <v>20161031</v>
      </c>
      <c r="W307" s="186" t="s">
        <v>124</v>
      </c>
    </row>
    <row r="308" spans="1:23" hidden="1">
      <c r="A308" s="186"/>
      <c r="B308" s="186">
        <v>0</v>
      </c>
      <c r="C308" s="186">
        <v>47960290</v>
      </c>
      <c r="D308" s="186">
        <v>13228840</v>
      </c>
      <c r="E308" s="186" t="s">
        <v>124</v>
      </c>
      <c r="F308" s="186">
        <v>0</v>
      </c>
      <c r="G308" s="186">
        <v>0</v>
      </c>
      <c r="H308" s="186">
        <v>0</v>
      </c>
      <c r="I308" s="186">
        <v>0</v>
      </c>
      <c r="J308" s="186">
        <v>0</v>
      </c>
      <c r="K308" s="186">
        <v>0</v>
      </c>
      <c r="L308" s="186">
        <v>0</v>
      </c>
      <c r="M308" s="186">
        <v>0</v>
      </c>
      <c r="N308" s="186">
        <v>12.435</v>
      </c>
      <c r="O308" s="186">
        <v>0</v>
      </c>
      <c r="P308" s="186" t="s">
        <v>125</v>
      </c>
      <c r="Q308" s="186">
        <v>0</v>
      </c>
      <c r="R308" s="186">
        <v>0</v>
      </c>
      <c r="S308" s="186" t="s">
        <v>57</v>
      </c>
      <c r="T308" s="186">
        <v>0</v>
      </c>
      <c r="U308" s="186">
        <v>0</v>
      </c>
      <c r="V308" s="186">
        <v>20161031</v>
      </c>
      <c r="W308" s="186" t="s">
        <v>124</v>
      </c>
    </row>
    <row r="309" spans="1:23" hidden="1">
      <c r="A309" s="186"/>
      <c r="B309" s="186">
        <v>0</v>
      </c>
      <c r="C309" s="186">
        <v>46674980</v>
      </c>
      <c r="D309" s="186">
        <v>16536460</v>
      </c>
      <c r="E309" s="186" t="s">
        <v>124</v>
      </c>
      <c r="F309" s="186">
        <v>0</v>
      </c>
      <c r="G309" s="186">
        <v>0</v>
      </c>
      <c r="H309" s="186">
        <v>0</v>
      </c>
      <c r="I309" s="186">
        <v>0</v>
      </c>
      <c r="J309" s="186">
        <v>0</v>
      </c>
      <c r="K309" s="186">
        <v>0</v>
      </c>
      <c r="L309" s="186">
        <v>0</v>
      </c>
      <c r="M309" s="186">
        <v>0</v>
      </c>
      <c r="N309" s="186">
        <v>11.8</v>
      </c>
      <c r="O309" s="186">
        <v>0</v>
      </c>
      <c r="P309" s="186" t="s">
        <v>125</v>
      </c>
      <c r="Q309" s="186">
        <v>0</v>
      </c>
      <c r="R309" s="186">
        <v>0</v>
      </c>
      <c r="S309" s="186" t="s">
        <v>57</v>
      </c>
      <c r="T309" s="186">
        <v>0</v>
      </c>
      <c r="U309" s="186">
        <v>0</v>
      </c>
      <c r="V309" s="186">
        <v>20161031</v>
      </c>
      <c r="W309" s="186" t="s">
        <v>124</v>
      </c>
    </row>
    <row r="310" spans="1:23" hidden="1">
      <c r="A310" s="186"/>
      <c r="B310" s="186">
        <v>0</v>
      </c>
      <c r="C310" s="186">
        <v>34043290</v>
      </c>
      <c r="D310" s="186">
        <v>38218005</v>
      </c>
      <c r="E310" s="186" t="s">
        <v>124</v>
      </c>
      <c r="F310" s="186">
        <v>80069.259999999995</v>
      </c>
      <c r="G310" s="186">
        <v>-12609.9</v>
      </c>
      <c r="H310" s="186">
        <v>67459.360000000001</v>
      </c>
      <c r="I310" s="186">
        <v>-787.35</v>
      </c>
      <c r="J310" s="186">
        <v>0</v>
      </c>
      <c r="K310" s="186">
        <v>0</v>
      </c>
      <c r="L310" s="186">
        <v>-13397.25</v>
      </c>
      <c r="M310" s="186">
        <v>-377.15</v>
      </c>
      <c r="N310" s="186">
        <v>11.8</v>
      </c>
      <c r="O310" s="186">
        <v>70.270200000000003</v>
      </c>
      <c r="P310" s="186" t="s">
        <v>126</v>
      </c>
      <c r="Q310" s="186">
        <v>0</v>
      </c>
      <c r="R310" s="186">
        <v>67459.360000000001</v>
      </c>
      <c r="S310" s="186" t="s">
        <v>57</v>
      </c>
      <c r="T310" s="186">
        <v>0</v>
      </c>
      <c r="U310" s="186">
        <v>0</v>
      </c>
      <c r="V310" s="186">
        <v>20161031</v>
      </c>
      <c r="W310" s="186" t="s">
        <v>124</v>
      </c>
    </row>
    <row r="311" spans="1:23" hidden="1">
      <c r="A311" s="186"/>
      <c r="B311" s="186">
        <v>0</v>
      </c>
      <c r="C311" s="186">
        <v>40120290</v>
      </c>
      <c r="D311" s="186">
        <v>36713206</v>
      </c>
      <c r="E311" s="186" t="s">
        <v>124</v>
      </c>
      <c r="F311" s="186">
        <v>0</v>
      </c>
      <c r="G311" s="186">
        <v>0</v>
      </c>
      <c r="H311" s="186">
        <v>0</v>
      </c>
      <c r="I311" s="186">
        <v>0</v>
      </c>
      <c r="J311" s="186">
        <v>0</v>
      </c>
      <c r="K311" s="186">
        <v>0</v>
      </c>
      <c r="L311" s="186">
        <v>0</v>
      </c>
      <c r="M311" s="186">
        <v>0</v>
      </c>
      <c r="N311" s="186">
        <v>10.315</v>
      </c>
      <c r="O311" s="186">
        <v>0</v>
      </c>
      <c r="P311" s="186" t="s">
        <v>125</v>
      </c>
      <c r="Q311" s="186">
        <v>0</v>
      </c>
      <c r="R311" s="186">
        <v>0</v>
      </c>
      <c r="S311" s="186" t="s">
        <v>57</v>
      </c>
      <c r="T311" s="186">
        <v>0</v>
      </c>
      <c r="U311" s="186">
        <v>0</v>
      </c>
      <c r="V311" s="186">
        <v>20161031</v>
      </c>
      <c r="W311" s="186" t="s">
        <v>124</v>
      </c>
    </row>
    <row r="312" spans="1:23" hidden="1">
      <c r="A312" s="186"/>
      <c r="B312" s="186">
        <v>0</v>
      </c>
      <c r="C312" s="186">
        <v>55732290</v>
      </c>
      <c r="D312" s="186">
        <v>11251103</v>
      </c>
      <c r="E312" s="186" t="s">
        <v>124</v>
      </c>
      <c r="F312" s="186">
        <v>369026.88</v>
      </c>
      <c r="G312" s="186">
        <v>-3345.7</v>
      </c>
      <c r="H312" s="186">
        <v>365681.18</v>
      </c>
      <c r="I312" s="186">
        <v>-3824.04</v>
      </c>
      <c r="J312" s="186">
        <v>0</v>
      </c>
      <c r="K312" s="186">
        <v>0</v>
      </c>
      <c r="L312" s="186">
        <v>-7169.74</v>
      </c>
      <c r="M312" s="186">
        <v>-4.3</v>
      </c>
      <c r="N312" s="186">
        <v>12.435</v>
      </c>
      <c r="O312" s="186">
        <v>380.91789999999997</v>
      </c>
      <c r="P312" s="186" t="s">
        <v>126</v>
      </c>
      <c r="Q312" s="186">
        <v>0</v>
      </c>
      <c r="R312" s="186">
        <v>365681.18</v>
      </c>
      <c r="S312" s="186" t="s">
        <v>57</v>
      </c>
      <c r="T312" s="186">
        <v>0</v>
      </c>
      <c r="U312" s="186">
        <v>0</v>
      </c>
      <c r="V312" s="186">
        <v>20161031</v>
      </c>
      <c r="W312" s="186" t="s">
        <v>124</v>
      </c>
    </row>
    <row r="313" spans="1:23" hidden="1">
      <c r="A313" s="186"/>
      <c r="B313" s="186">
        <v>0</v>
      </c>
      <c r="C313" s="186">
        <v>46440090</v>
      </c>
      <c r="D313" s="186">
        <v>16551123</v>
      </c>
      <c r="E313" s="186" t="s">
        <v>124</v>
      </c>
      <c r="F313" s="186">
        <v>225993.56</v>
      </c>
      <c r="G313" s="186">
        <v>-2383.73</v>
      </c>
      <c r="H313" s="186">
        <v>223609.83</v>
      </c>
      <c r="I313" s="186">
        <v>-2391.77</v>
      </c>
      <c r="J313" s="186">
        <v>0</v>
      </c>
      <c r="K313" s="186">
        <v>0</v>
      </c>
      <c r="L313" s="186">
        <v>-4775.5</v>
      </c>
      <c r="M313" s="186">
        <v>0</v>
      </c>
      <c r="N313" s="186">
        <v>12.7</v>
      </c>
      <c r="O313" s="186">
        <v>232.92689999999999</v>
      </c>
      <c r="P313" s="186" t="s">
        <v>126</v>
      </c>
      <c r="Q313" s="186">
        <v>0</v>
      </c>
      <c r="R313" s="186">
        <v>223609.83</v>
      </c>
      <c r="S313" s="186" t="s">
        <v>57</v>
      </c>
      <c r="T313" s="186">
        <v>0</v>
      </c>
      <c r="U313" s="186">
        <v>0</v>
      </c>
      <c r="V313" s="186">
        <v>20161031</v>
      </c>
      <c r="W313" s="186" t="s">
        <v>124</v>
      </c>
    </row>
    <row r="314" spans="1:23" hidden="1">
      <c r="A314" s="186"/>
      <c r="B314" s="186">
        <v>0</v>
      </c>
      <c r="C314" s="186">
        <v>30885090</v>
      </c>
      <c r="D314" s="186">
        <v>37197516</v>
      </c>
      <c r="E314" s="186" t="s">
        <v>124</v>
      </c>
      <c r="F314" s="186">
        <v>0</v>
      </c>
      <c r="G314" s="186">
        <v>0</v>
      </c>
      <c r="H314" s="186">
        <v>0</v>
      </c>
      <c r="I314" s="186">
        <v>0</v>
      </c>
      <c r="J314" s="186">
        <v>0</v>
      </c>
      <c r="K314" s="186">
        <v>0</v>
      </c>
      <c r="L314" s="186">
        <v>0</v>
      </c>
      <c r="M314" s="186">
        <v>0</v>
      </c>
      <c r="N314" s="186">
        <v>11.95</v>
      </c>
      <c r="O314" s="186">
        <v>0</v>
      </c>
      <c r="P314" s="186" t="s">
        <v>125</v>
      </c>
      <c r="Q314" s="186">
        <v>0</v>
      </c>
      <c r="R314" s="186">
        <v>0</v>
      </c>
      <c r="S314" s="186" t="s">
        <v>57</v>
      </c>
      <c r="T314" s="186">
        <v>0</v>
      </c>
      <c r="U314" s="186">
        <v>0</v>
      </c>
      <c r="V314" s="186">
        <v>20161031</v>
      </c>
      <c r="W314" s="186" t="s">
        <v>124</v>
      </c>
    </row>
    <row r="315" spans="1:23" hidden="1">
      <c r="A315" s="186"/>
      <c r="B315" s="186">
        <v>0</v>
      </c>
      <c r="C315" s="186">
        <v>48924090</v>
      </c>
      <c r="D315" s="186">
        <v>27833959</v>
      </c>
      <c r="E315" s="186" t="s">
        <v>124</v>
      </c>
      <c r="F315" s="186">
        <v>0</v>
      </c>
      <c r="G315" s="186">
        <v>0</v>
      </c>
      <c r="H315" s="186">
        <v>0</v>
      </c>
      <c r="I315" s="186">
        <v>0</v>
      </c>
      <c r="J315" s="186">
        <v>0</v>
      </c>
      <c r="K315" s="186">
        <v>0</v>
      </c>
      <c r="L315" s="186">
        <v>0</v>
      </c>
      <c r="M315" s="186">
        <v>0</v>
      </c>
      <c r="N315" s="186">
        <v>11.8</v>
      </c>
      <c r="O315" s="186">
        <v>0</v>
      </c>
      <c r="P315" s="186" t="s">
        <v>125</v>
      </c>
      <c r="Q315" s="186">
        <v>0</v>
      </c>
      <c r="R315" s="186">
        <v>0</v>
      </c>
      <c r="S315" s="186" t="s">
        <v>57</v>
      </c>
      <c r="T315" s="186">
        <v>0</v>
      </c>
      <c r="U315" s="186">
        <v>0</v>
      </c>
      <c r="V315" s="186">
        <v>20161031</v>
      </c>
      <c r="W315" s="186" t="s">
        <v>124</v>
      </c>
    </row>
    <row r="316" spans="1:23" hidden="1">
      <c r="A316" s="186"/>
      <c r="B316" s="186">
        <v>0</v>
      </c>
      <c r="C316" s="186">
        <v>43236290</v>
      </c>
      <c r="D316" s="186">
        <v>40399739</v>
      </c>
      <c r="E316" s="186" t="s">
        <v>124</v>
      </c>
      <c r="F316" s="186">
        <v>0</v>
      </c>
      <c r="G316" s="186">
        <v>0</v>
      </c>
      <c r="H316" s="186">
        <v>0</v>
      </c>
      <c r="I316" s="186">
        <v>0</v>
      </c>
      <c r="J316" s="186">
        <v>0</v>
      </c>
      <c r="K316" s="186">
        <v>0</v>
      </c>
      <c r="L316" s="186">
        <v>0</v>
      </c>
      <c r="M316" s="186">
        <v>0</v>
      </c>
      <c r="N316" s="186">
        <v>11.8</v>
      </c>
      <c r="O316" s="186">
        <v>0</v>
      </c>
      <c r="P316" s="186" t="s">
        <v>125</v>
      </c>
      <c r="Q316" s="186">
        <v>0</v>
      </c>
      <c r="R316" s="186">
        <v>0</v>
      </c>
      <c r="S316" s="186" t="s">
        <v>57</v>
      </c>
      <c r="T316" s="186">
        <v>0</v>
      </c>
      <c r="U316" s="186">
        <v>0</v>
      </c>
      <c r="V316" s="186">
        <v>20161031</v>
      </c>
      <c r="W316" s="186" t="s">
        <v>124</v>
      </c>
    </row>
    <row r="317" spans="1:23" hidden="1">
      <c r="A317" s="186"/>
      <c r="B317" s="186">
        <v>0</v>
      </c>
      <c r="C317" s="186">
        <v>38890390</v>
      </c>
      <c r="D317" s="186">
        <v>25477671</v>
      </c>
      <c r="E317" s="186" t="s">
        <v>124</v>
      </c>
      <c r="F317" s="186">
        <v>0</v>
      </c>
      <c r="G317" s="186">
        <v>0</v>
      </c>
      <c r="H317" s="186">
        <v>0</v>
      </c>
      <c r="I317" s="186">
        <v>0</v>
      </c>
      <c r="J317" s="186">
        <v>0</v>
      </c>
      <c r="K317" s="186">
        <v>0</v>
      </c>
      <c r="L317" s="186">
        <v>0</v>
      </c>
      <c r="M317" s="186">
        <v>0</v>
      </c>
      <c r="N317" s="186">
        <v>11.904999999999999</v>
      </c>
      <c r="O317" s="186">
        <v>0</v>
      </c>
      <c r="P317" s="186" t="s">
        <v>125</v>
      </c>
      <c r="Q317" s="186">
        <v>0</v>
      </c>
      <c r="R317" s="186">
        <v>0</v>
      </c>
      <c r="S317" s="186" t="s">
        <v>57</v>
      </c>
      <c r="T317" s="186">
        <v>0</v>
      </c>
      <c r="U317" s="186">
        <v>0</v>
      </c>
      <c r="V317" s="186">
        <v>20161031</v>
      </c>
      <c r="W317" s="186" t="s">
        <v>124</v>
      </c>
    </row>
    <row r="318" spans="1:23" hidden="1">
      <c r="A318" s="186"/>
      <c r="B318" s="186">
        <v>0</v>
      </c>
      <c r="C318" s="186">
        <v>46049290</v>
      </c>
      <c r="D318" s="186">
        <v>5688505</v>
      </c>
      <c r="E318" s="186" t="s">
        <v>124</v>
      </c>
      <c r="F318" s="186">
        <v>0</v>
      </c>
      <c r="G318" s="186">
        <v>0</v>
      </c>
      <c r="H318" s="186">
        <v>0</v>
      </c>
      <c r="I318" s="186">
        <v>0</v>
      </c>
      <c r="J318" s="186">
        <v>0</v>
      </c>
      <c r="K318" s="186">
        <v>0</v>
      </c>
      <c r="L318" s="186">
        <v>0</v>
      </c>
      <c r="M318" s="186">
        <v>0</v>
      </c>
      <c r="N318" s="186">
        <v>11.375</v>
      </c>
      <c r="O318" s="186">
        <v>0</v>
      </c>
      <c r="P318" s="186" t="s">
        <v>125</v>
      </c>
      <c r="Q318" s="186">
        <v>0</v>
      </c>
      <c r="R318" s="186">
        <v>0</v>
      </c>
      <c r="S318" s="186" t="s">
        <v>57</v>
      </c>
      <c r="T318" s="186">
        <v>0</v>
      </c>
      <c r="U318" s="186">
        <v>0</v>
      </c>
      <c r="V318" s="186">
        <v>20161031</v>
      </c>
      <c r="W318" s="186" t="s">
        <v>124</v>
      </c>
    </row>
    <row r="319" spans="1:23" hidden="1">
      <c r="A319" s="186"/>
      <c r="B319" s="186">
        <v>0</v>
      </c>
      <c r="C319" s="186">
        <v>28581390</v>
      </c>
      <c r="D319" s="186">
        <v>14900679</v>
      </c>
      <c r="E319" s="186" t="s">
        <v>124</v>
      </c>
      <c r="F319" s="186">
        <v>0</v>
      </c>
      <c r="G319" s="186">
        <v>0</v>
      </c>
      <c r="H319" s="186">
        <v>0</v>
      </c>
      <c r="I319" s="186">
        <v>0</v>
      </c>
      <c r="J319" s="186">
        <v>0</v>
      </c>
      <c r="K319" s="186">
        <v>0</v>
      </c>
      <c r="L319" s="186">
        <v>0</v>
      </c>
      <c r="M319" s="186">
        <v>0</v>
      </c>
      <c r="N319" s="186">
        <v>12</v>
      </c>
      <c r="O319" s="186">
        <v>0</v>
      </c>
      <c r="P319" s="186" t="s">
        <v>125</v>
      </c>
      <c r="Q319" s="186">
        <v>0</v>
      </c>
      <c r="R319" s="186">
        <v>0</v>
      </c>
      <c r="S319" s="186" t="s">
        <v>57</v>
      </c>
      <c r="T319" s="186">
        <v>0</v>
      </c>
      <c r="U319" s="186">
        <v>0</v>
      </c>
      <c r="V319" s="186">
        <v>20161031</v>
      </c>
      <c r="W319" s="186" t="s">
        <v>124</v>
      </c>
    </row>
    <row r="320" spans="1:23" hidden="1">
      <c r="A320" s="186"/>
      <c r="B320" s="186">
        <v>0</v>
      </c>
      <c r="C320" s="186">
        <v>50494390</v>
      </c>
      <c r="D320" s="186">
        <v>5024612</v>
      </c>
      <c r="E320" s="186" t="s">
        <v>124</v>
      </c>
      <c r="F320" s="186">
        <v>0</v>
      </c>
      <c r="G320" s="186">
        <v>0</v>
      </c>
      <c r="H320" s="186">
        <v>0</v>
      </c>
      <c r="I320" s="186">
        <v>0</v>
      </c>
      <c r="J320" s="186">
        <v>0</v>
      </c>
      <c r="K320" s="186">
        <v>0</v>
      </c>
      <c r="L320" s="186">
        <v>0</v>
      </c>
      <c r="M320" s="186">
        <v>0</v>
      </c>
      <c r="N320" s="186">
        <v>11.312900000000001</v>
      </c>
      <c r="O320" s="186">
        <v>0</v>
      </c>
      <c r="P320" s="186" t="s">
        <v>125</v>
      </c>
      <c r="Q320" s="186">
        <v>1</v>
      </c>
      <c r="R320" s="186">
        <v>0</v>
      </c>
      <c r="S320" s="186" t="s">
        <v>57</v>
      </c>
      <c r="T320" s="186">
        <v>0</v>
      </c>
      <c r="U320" s="186">
        <v>0</v>
      </c>
      <c r="V320" s="186">
        <v>20161031</v>
      </c>
      <c r="W320" s="186" t="s">
        <v>124</v>
      </c>
    </row>
    <row r="321" spans="1:23" hidden="1">
      <c r="A321" s="186"/>
      <c r="B321" s="186">
        <v>0</v>
      </c>
      <c r="C321" s="186">
        <v>44716390</v>
      </c>
      <c r="D321" s="186">
        <v>13345504</v>
      </c>
      <c r="E321" s="186" t="s">
        <v>124</v>
      </c>
      <c r="F321" s="186">
        <v>0</v>
      </c>
      <c r="G321" s="186">
        <v>0</v>
      </c>
      <c r="H321" s="186">
        <v>0</v>
      </c>
      <c r="I321" s="186">
        <v>0</v>
      </c>
      <c r="J321" s="186">
        <v>0</v>
      </c>
      <c r="K321" s="186">
        <v>0</v>
      </c>
      <c r="L321" s="186">
        <v>0</v>
      </c>
      <c r="M321" s="186">
        <v>0</v>
      </c>
      <c r="N321" s="186">
        <v>12.17</v>
      </c>
      <c r="O321" s="186">
        <v>0</v>
      </c>
      <c r="P321" s="186" t="s">
        <v>125</v>
      </c>
      <c r="Q321" s="186">
        <v>0</v>
      </c>
      <c r="R321" s="186">
        <v>0</v>
      </c>
      <c r="S321" s="186" t="s">
        <v>57</v>
      </c>
      <c r="T321" s="186">
        <v>0</v>
      </c>
      <c r="U321" s="186">
        <v>0</v>
      </c>
      <c r="V321" s="186">
        <v>20161031</v>
      </c>
      <c r="W321" s="186" t="s">
        <v>124</v>
      </c>
    </row>
    <row r="322" spans="1:23" hidden="1">
      <c r="A322" s="186"/>
      <c r="B322" s="186">
        <v>0</v>
      </c>
      <c r="C322" s="186">
        <v>29358390</v>
      </c>
      <c r="D322" s="186">
        <v>17951226</v>
      </c>
      <c r="E322" s="186" t="s">
        <v>124</v>
      </c>
      <c r="F322" s="186">
        <v>135577.53</v>
      </c>
      <c r="G322" s="186">
        <v>-2615.71</v>
      </c>
      <c r="H322" s="186">
        <v>132961.82</v>
      </c>
      <c r="I322" s="186">
        <v>-1350.13</v>
      </c>
      <c r="J322" s="186">
        <v>0</v>
      </c>
      <c r="K322" s="186">
        <v>0</v>
      </c>
      <c r="L322" s="186">
        <v>-3965.84</v>
      </c>
      <c r="M322" s="186">
        <v>0</v>
      </c>
      <c r="N322" s="186">
        <v>11.95</v>
      </c>
      <c r="O322" s="186">
        <v>138.50190000000001</v>
      </c>
      <c r="P322" s="186" t="s">
        <v>126</v>
      </c>
      <c r="Q322" s="186">
        <v>0</v>
      </c>
      <c r="R322" s="186">
        <v>132961.82</v>
      </c>
      <c r="S322" s="186" t="s">
        <v>57</v>
      </c>
      <c r="T322" s="186">
        <v>0</v>
      </c>
      <c r="U322" s="186">
        <v>0</v>
      </c>
      <c r="V322" s="186">
        <v>20161031</v>
      </c>
      <c r="W322" s="186" t="s">
        <v>124</v>
      </c>
    </row>
    <row r="323" spans="1:23" hidden="1">
      <c r="A323" s="186"/>
      <c r="B323" s="186">
        <v>0</v>
      </c>
      <c r="C323" s="186">
        <v>33369390</v>
      </c>
      <c r="D323" s="186">
        <v>31858330</v>
      </c>
      <c r="E323" s="186" t="s">
        <v>124</v>
      </c>
      <c r="F323" s="186">
        <v>0</v>
      </c>
      <c r="G323" s="186">
        <v>0</v>
      </c>
      <c r="H323" s="186">
        <v>0</v>
      </c>
      <c r="I323" s="186">
        <v>0</v>
      </c>
      <c r="J323" s="186">
        <v>0</v>
      </c>
      <c r="K323" s="186">
        <v>0</v>
      </c>
      <c r="L323" s="186">
        <v>0</v>
      </c>
      <c r="M323" s="186">
        <v>0</v>
      </c>
      <c r="N323" s="186">
        <v>11.8</v>
      </c>
      <c r="O323" s="186">
        <v>0</v>
      </c>
      <c r="P323" s="186" t="s">
        <v>125</v>
      </c>
      <c r="Q323" s="186">
        <v>0</v>
      </c>
      <c r="R323" s="186">
        <v>0</v>
      </c>
      <c r="S323" s="186" t="s">
        <v>57</v>
      </c>
      <c r="T323" s="186">
        <v>0</v>
      </c>
      <c r="U323" s="186">
        <v>0</v>
      </c>
      <c r="V323" s="186">
        <v>20161031</v>
      </c>
      <c r="W323" s="186" t="s">
        <v>124</v>
      </c>
    </row>
    <row r="324" spans="1:23" hidden="1">
      <c r="A324" s="186"/>
      <c r="B324" s="186">
        <v>0</v>
      </c>
      <c r="C324" s="186">
        <v>30491190</v>
      </c>
      <c r="D324" s="186">
        <v>21440133</v>
      </c>
      <c r="E324" s="186" t="s">
        <v>124</v>
      </c>
      <c r="F324" s="186">
        <v>0</v>
      </c>
      <c r="G324" s="186">
        <v>0</v>
      </c>
      <c r="H324" s="186">
        <v>0</v>
      </c>
      <c r="I324" s="186">
        <v>0</v>
      </c>
      <c r="J324" s="186">
        <v>0</v>
      </c>
      <c r="K324" s="186">
        <v>0</v>
      </c>
      <c r="L324" s="186">
        <v>0</v>
      </c>
      <c r="M324" s="186">
        <v>0</v>
      </c>
      <c r="N324" s="186">
        <v>11.95</v>
      </c>
      <c r="O324" s="186">
        <v>0</v>
      </c>
      <c r="P324" s="186" t="s">
        <v>125</v>
      </c>
      <c r="Q324" s="186">
        <v>0</v>
      </c>
      <c r="R324" s="186">
        <v>0</v>
      </c>
      <c r="S324" s="186" t="s">
        <v>57</v>
      </c>
      <c r="T324" s="186">
        <v>0</v>
      </c>
      <c r="U324" s="186">
        <v>0</v>
      </c>
      <c r="V324" s="186">
        <v>20161031</v>
      </c>
      <c r="W324" s="186" t="s">
        <v>124</v>
      </c>
    </row>
    <row r="325" spans="1:23" hidden="1">
      <c r="A325" s="186"/>
      <c r="B325" s="186">
        <v>0</v>
      </c>
      <c r="C325" s="186">
        <v>50864490</v>
      </c>
      <c r="D325" s="186">
        <v>16327069</v>
      </c>
      <c r="E325" s="186" t="s">
        <v>124</v>
      </c>
      <c r="F325" s="186">
        <v>0</v>
      </c>
      <c r="G325" s="186">
        <v>0</v>
      </c>
      <c r="H325" s="186">
        <v>0</v>
      </c>
      <c r="I325" s="186">
        <v>0</v>
      </c>
      <c r="J325" s="186">
        <v>0</v>
      </c>
      <c r="K325" s="186">
        <v>0</v>
      </c>
      <c r="L325" s="186">
        <v>0</v>
      </c>
      <c r="M325" s="186">
        <v>0</v>
      </c>
      <c r="N325" s="186">
        <v>11.8</v>
      </c>
      <c r="O325" s="186">
        <v>0</v>
      </c>
      <c r="P325" s="186" t="s">
        <v>125</v>
      </c>
      <c r="Q325" s="186">
        <v>0</v>
      </c>
      <c r="R325" s="186">
        <v>0</v>
      </c>
      <c r="S325" s="186" t="s">
        <v>57</v>
      </c>
      <c r="T325" s="186">
        <v>0</v>
      </c>
      <c r="U325" s="186">
        <v>0</v>
      </c>
      <c r="V325" s="186">
        <v>20161031</v>
      </c>
      <c r="W325" s="186" t="s">
        <v>124</v>
      </c>
    </row>
    <row r="326" spans="1:23" hidden="1">
      <c r="A326" s="186"/>
      <c r="B326" s="186">
        <v>0</v>
      </c>
      <c r="C326" s="186">
        <v>49514190</v>
      </c>
      <c r="D326" s="186">
        <v>8507512</v>
      </c>
      <c r="E326" s="186" t="s">
        <v>124</v>
      </c>
      <c r="F326" s="186">
        <v>410394.95</v>
      </c>
      <c r="G326" s="186">
        <v>-4382.05</v>
      </c>
      <c r="H326" s="186">
        <v>406012.9</v>
      </c>
      <c r="I326" s="186">
        <v>-3527.69</v>
      </c>
      <c r="J326" s="186">
        <v>0</v>
      </c>
      <c r="K326" s="186">
        <v>0</v>
      </c>
      <c r="L326" s="186">
        <v>-7909.74</v>
      </c>
      <c r="M326" s="186">
        <v>0</v>
      </c>
      <c r="N326" s="186">
        <v>10.315</v>
      </c>
      <c r="O326" s="186">
        <v>422.93009999999998</v>
      </c>
      <c r="P326" s="186" t="s">
        <v>126</v>
      </c>
      <c r="Q326" s="186">
        <v>0</v>
      </c>
      <c r="R326" s="186">
        <v>406012.9</v>
      </c>
      <c r="S326" s="186" t="s">
        <v>57</v>
      </c>
      <c r="T326" s="186">
        <v>0</v>
      </c>
      <c r="U326" s="186">
        <v>0</v>
      </c>
      <c r="V326" s="186">
        <v>20161031</v>
      </c>
      <c r="W326" s="186" t="s">
        <v>124</v>
      </c>
    </row>
    <row r="327" spans="1:23" hidden="1">
      <c r="A327" s="186"/>
      <c r="B327" s="186">
        <v>0</v>
      </c>
      <c r="C327" s="186">
        <v>37394590</v>
      </c>
      <c r="D327" s="186">
        <v>36566010</v>
      </c>
      <c r="E327" s="186" t="s">
        <v>124</v>
      </c>
      <c r="F327" s="186">
        <v>47866.13</v>
      </c>
      <c r="G327" s="186">
        <v>-17609.439999999999</v>
      </c>
      <c r="H327" s="186">
        <v>30256.69</v>
      </c>
      <c r="I327" s="186">
        <v>-980.58</v>
      </c>
      <c r="J327" s="186">
        <v>-1000</v>
      </c>
      <c r="K327" s="186">
        <v>0</v>
      </c>
      <c r="L327" s="186">
        <v>-19590.02</v>
      </c>
      <c r="M327" s="186">
        <v>-5502.1</v>
      </c>
      <c r="N327" s="186">
        <v>11.8</v>
      </c>
      <c r="O327" s="186">
        <v>31.517399999999999</v>
      </c>
      <c r="P327" s="186" t="s">
        <v>126</v>
      </c>
      <c r="Q327" s="186">
        <v>0</v>
      </c>
      <c r="R327" s="186">
        <v>24131.7</v>
      </c>
      <c r="S327" s="186" t="s">
        <v>59</v>
      </c>
      <c r="T327" s="186">
        <v>20160930</v>
      </c>
      <c r="U327" s="186">
        <v>2</v>
      </c>
      <c r="V327" s="186">
        <v>20161031</v>
      </c>
      <c r="W327" s="186" t="s">
        <v>124</v>
      </c>
    </row>
    <row r="328" spans="1:23" hidden="1">
      <c r="A328" s="186"/>
      <c r="B328" s="186">
        <v>0</v>
      </c>
      <c r="C328" s="186">
        <v>54820690</v>
      </c>
      <c r="D328" s="186">
        <v>38191139</v>
      </c>
      <c r="E328" s="186" t="s">
        <v>124</v>
      </c>
      <c r="F328" s="186">
        <v>930517.28</v>
      </c>
      <c r="G328" s="186">
        <v>0</v>
      </c>
      <c r="H328" s="186">
        <v>930517.28</v>
      </c>
      <c r="I328" s="186">
        <v>0</v>
      </c>
      <c r="J328" s="186">
        <v>0</v>
      </c>
      <c r="K328" s="186">
        <v>0</v>
      </c>
      <c r="L328" s="186">
        <v>0</v>
      </c>
      <c r="M328" s="186">
        <v>0</v>
      </c>
      <c r="N328" s="186">
        <v>11.1</v>
      </c>
      <c r="O328" s="186">
        <v>969.28880000000004</v>
      </c>
      <c r="P328" s="186" t="s">
        <v>126</v>
      </c>
      <c r="Q328" s="186">
        <v>1</v>
      </c>
      <c r="R328" s="186">
        <v>814010.94</v>
      </c>
      <c r="S328" s="186" t="s">
        <v>64</v>
      </c>
      <c r="T328" s="186">
        <v>20150731</v>
      </c>
      <c r="U328" s="186">
        <v>16</v>
      </c>
      <c r="V328" s="186">
        <v>20161031</v>
      </c>
      <c r="W328" s="186" t="s">
        <v>124</v>
      </c>
    </row>
    <row r="329" spans="1:23" hidden="1">
      <c r="A329" s="186"/>
      <c r="B329" s="186">
        <v>0</v>
      </c>
      <c r="C329" s="186">
        <v>48065390</v>
      </c>
      <c r="D329" s="186">
        <v>34455123</v>
      </c>
      <c r="E329" s="186" t="s">
        <v>124</v>
      </c>
      <c r="F329" s="186">
        <v>0</v>
      </c>
      <c r="G329" s="186">
        <v>0</v>
      </c>
      <c r="H329" s="186">
        <v>0</v>
      </c>
      <c r="I329" s="186">
        <v>0</v>
      </c>
      <c r="J329" s="186">
        <v>0</v>
      </c>
      <c r="K329" s="186">
        <v>0</v>
      </c>
      <c r="L329" s="186">
        <v>0</v>
      </c>
      <c r="M329" s="186">
        <v>0</v>
      </c>
      <c r="N329" s="186">
        <v>11.8</v>
      </c>
      <c r="O329" s="186">
        <v>0</v>
      </c>
      <c r="P329" s="186" t="s">
        <v>125</v>
      </c>
      <c r="Q329" s="186">
        <v>0</v>
      </c>
      <c r="R329" s="186">
        <v>0</v>
      </c>
      <c r="S329" s="186" t="s">
        <v>57</v>
      </c>
      <c r="T329" s="186">
        <v>0</v>
      </c>
      <c r="U329" s="186">
        <v>0</v>
      </c>
      <c r="V329" s="186">
        <v>20161031</v>
      </c>
      <c r="W329" s="186" t="s">
        <v>124</v>
      </c>
    </row>
    <row r="330" spans="1:23" hidden="1">
      <c r="A330" s="186"/>
      <c r="B330" s="186">
        <v>0</v>
      </c>
      <c r="C330" s="186">
        <v>35629390</v>
      </c>
      <c r="D330" s="186">
        <v>37598897</v>
      </c>
      <c r="E330" s="186" t="s">
        <v>124</v>
      </c>
      <c r="F330" s="186">
        <v>0</v>
      </c>
      <c r="G330" s="186">
        <v>0</v>
      </c>
      <c r="H330" s="186">
        <v>0</v>
      </c>
      <c r="I330" s="186">
        <v>0</v>
      </c>
      <c r="J330" s="186">
        <v>0</v>
      </c>
      <c r="K330" s="186">
        <v>0</v>
      </c>
      <c r="L330" s="186">
        <v>0</v>
      </c>
      <c r="M330" s="186">
        <v>0</v>
      </c>
      <c r="N330" s="186">
        <v>11.8</v>
      </c>
      <c r="O330" s="186">
        <v>0</v>
      </c>
      <c r="P330" s="186" t="s">
        <v>125</v>
      </c>
      <c r="Q330" s="186">
        <v>0</v>
      </c>
      <c r="R330" s="186">
        <v>0</v>
      </c>
      <c r="S330" s="186" t="s">
        <v>57</v>
      </c>
      <c r="T330" s="186">
        <v>0</v>
      </c>
      <c r="U330" s="186">
        <v>0</v>
      </c>
      <c r="V330" s="186">
        <v>20161031</v>
      </c>
      <c r="W330" s="186" t="s">
        <v>124</v>
      </c>
    </row>
    <row r="331" spans="1:23" hidden="1">
      <c r="A331" s="186"/>
      <c r="B331" s="186">
        <v>0</v>
      </c>
      <c r="C331" s="186">
        <v>25020490</v>
      </c>
      <c r="D331" s="186">
        <v>10067526</v>
      </c>
      <c r="E331" s="186" t="s">
        <v>124</v>
      </c>
      <c r="F331" s="186">
        <v>389622.39</v>
      </c>
      <c r="G331" s="186">
        <v>-9359.32</v>
      </c>
      <c r="H331" s="186">
        <v>380263.07</v>
      </c>
      <c r="I331" s="186">
        <v>-3879.99</v>
      </c>
      <c r="J331" s="186">
        <v>0</v>
      </c>
      <c r="K331" s="186">
        <v>0</v>
      </c>
      <c r="L331" s="186">
        <v>-13239.31</v>
      </c>
      <c r="M331" s="186">
        <v>0</v>
      </c>
      <c r="N331" s="186">
        <v>11.95</v>
      </c>
      <c r="O331" s="186">
        <v>396.10739999999998</v>
      </c>
      <c r="P331" s="186" t="s">
        <v>126</v>
      </c>
      <c r="Q331" s="186">
        <v>0</v>
      </c>
      <c r="R331" s="186">
        <v>380263.07</v>
      </c>
      <c r="S331" s="186" t="s">
        <v>57</v>
      </c>
      <c r="T331" s="186">
        <v>0</v>
      </c>
      <c r="U331" s="186">
        <v>0</v>
      </c>
      <c r="V331" s="186">
        <v>20161031</v>
      </c>
      <c r="W331" s="186" t="s">
        <v>124</v>
      </c>
    </row>
    <row r="332" spans="1:23" hidden="1">
      <c r="A332" s="186"/>
      <c r="B332" s="186">
        <v>0</v>
      </c>
      <c r="C332" s="186">
        <v>31381490</v>
      </c>
      <c r="D332" s="186">
        <v>8732588</v>
      </c>
      <c r="E332" s="186" t="s">
        <v>124</v>
      </c>
      <c r="F332" s="186">
        <v>0</v>
      </c>
      <c r="G332" s="186">
        <v>0</v>
      </c>
      <c r="H332" s="186">
        <v>0</v>
      </c>
      <c r="I332" s="186">
        <v>0</v>
      </c>
      <c r="J332" s="186">
        <v>0</v>
      </c>
      <c r="K332" s="186">
        <v>0</v>
      </c>
      <c r="L332" s="186">
        <v>0</v>
      </c>
      <c r="M332" s="186">
        <v>0</v>
      </c>
      <c r="N332" s="186">
        <v>11.8</v>
      </c>
      <c r="O332" s="186">
        <v>0</v>
      </c>
      <c r="P332" s="186" t="s">
        <v>125</v>
      </c>
      <c r="Q332" s="186">
        <v>0</v>
      </c>
      <c r="R332" s="186">
        <v>0</v>
      </c>
      <c r="S332" s="186" t="s">
        <v>57</v>
      </c>
      <c r="T332" s="186">
        <v>0</v>
      </c>
      <c r="U332" s="186">
        <v>0</v>
      </c>
      <c r="V332" s="186">
        <v>20161031</v>
      </c>
      <c r="W332" s="186" t="s">
        <v>124</v>
      </c>
    </row>
    <row r="333" spans="1:23" hidden="1">
      <c r="A333" s="186"/>
      <c r="B333" s="186">
        <v>0</v>
      </c>
      <c r="C333" s="186">
        <v>50208690</v>
      </c>
      <c r="D333" s="186">
        <v>5784119</v>
      </c>
      <c r="E333" s="186" t="s">
        <v>124</v>
      </c>
      <c r="F333" s="186">
        <v>0</v>
      </c>
      <c r="G333" s="186">
        <v>0</v>
      </c>
      <c r="H333" s="186">
        <v>0</v>
      </c>
      <c r="I333" s="186">
        <v>0</v>
      </c>
      <c r="J333" s="186">
        <v>0</v>
      </c>
      <c r="K333" s="186">
        <v>0</v>
      </c>
      <c r="L333" s="186">
        <v>0</v>
      </c>
      <c r="M333" s="186">
        <v>0</v>
      </c>
      <c r="N333" s="186">
        <v>11.375</v>
      </c>
      <c r="O333" s="186">
        <v>0</v>
      </c>
      <c r="P333" s="186" t="s">
        <v>125</v>
      </c>
      <c r="Q333" s="186">
        <v>0</v>
      </c>
      <c r="R333" s="186">
        <v>0</v>
      </c>
      <c r="S333" s="186" t="s">
        <v>57</v>
      </c>
      <c r="T333" s="186">
        <v>0</v>
      </c>
      <c r="U333" s="186">
        <v>0</v>
      </c>
      <c r="V333" s="186">
        <v>20161031</v>
      </c>
      <c r="W333" s="186" t="s">
        <v>124</v>
      </c>
    </row>
    <row r="334" spans="1:23" hidden="1">
      <c r="A334" s="186"/>
      <c r="B334" s="186">
        <v>0</v>
      </c>
      <c r="C334" s="186">
        <v>40041890</v>
      </c>
      <c r="D334" s="186">
        <v>39718963</v>
      </c>
      <c r="E334" s="186" t="s">
        <v>124</v>
      </c>
      <c r="F334" s="186">
        <v>0</v>
      </c>
      <c r="G334" s="186">
        <v>0</v>
      </c>
      <c r="H334" s="186">
        <v>0</v>
      </c>
      <c r="I334" s="186">
        <v>0</v>
      </c>
      <c r="J334" s="186">
        <v>0</v>
      </c>
      <c r="K334" s="186">
        <v>0</v>
      </c>
      <c r="L334" s="186">
        <v>0</v>
      </c>
      <c r="M334" s="186">
        <v>0</v>
      </c>
      <c r="N334" s="186">
        <v>11.8</v>
      </c>
      <c r="O334" s="186">
        <v>0</v>
      </c>
      <c r="P334" s="186" t="s">
        <v>125</v>
      </c>
      <c r="Q334" s="186">
        <v>0</v>
      </c>
      <c r="R334" s="186">
        <v>0</v>
      </c>
      <c r="S334" s="186" t="s">
        <v>57</v>
      </c>
      <c r="T334" s="186">
        <v>0</v>
      </c>
      <c r="U334" s="186">
        <v>0</v>
      </c>
      <c r="V334" s="186">
        <v>20161031</v>
      </c>
      <c r="W334" s="186" t="s">
        <v>124</v>
      </c>
    </row>
    <row r="335" spans="1:23" hidden="1">
      <c r="A335" s="186"/>
      <c r="B335" s="186">
        <v>0</v>
      </c>
      <c r="C335" s="186">
        <v>52887890</v>
      </c>
      <c r="D335" s="186">
        <v>41982807</v>
      </c>
      <c r="E335" s="186" t="s">
        <v>124</v>
      </c>
      <c r="F335" s="186">
        <v>717965.27</v>
      </c>
      <c r="G335" s="186">
        <v>0</v>
      </c>
      <c r="H335" s="186">
        <v>717965.27</v>
      </c>
      <c r="I335" s="186">
        <v>0</v>
      </c>
      <c r="J335" s="186">
        <v>0</v>
      </c>
      <c r="K335" s="186">
        <v>0</v>
      </c>
      <c r="L335" s="186">
        <v>0</v>
      </c>
      <c r="M335" s="186">
        <v>0</v>
      </c>
      <c r="N335" s="186">
        <v>11.904999999999999</v>
      </c>
      <c r="O335" s="186">
        <v>747.88049999999998</v>
      </c>
      <c r="P335" s="186" t="s">
        <v>126</v>
      </c>
      <c r="Q335" s="186">
        <v>1</v>
      </c>
      <c r="R335" s="186">
        <v>587098.86</v>
      </c>
      <c r="S335" s="186" t="s">
        <v>64</v>
      </c>
      <c r="T335" s="186">
        <v>20140930</v>
      </c>
      <c r="U335" s="186">
        <v>26</v>
      </c>
      <c r="V335" s="186">
        <v>20161031</v>
      </c>
      <c r="W335" s="186" t="s">
        <v>124</v>
      </c>
    </row>
    <row r="336" spans="1:23" hidden="1">
      <c r="A336" s="186"/>
      <c r="B336" s="186">
        <v>0</v>
      </c>
      <c r="C336" s="186">
        <v>47403990</v>
      </c>
      <c r="D336" s="186">
        <v>41230908</v>
      </c>
      <c r="E336" s="186" t="s">
        <v>124</v>
      </c>
      <c r="F336" s="186">
        <v>149137.85</v>
      </c>
      <c r="G336" s="186">
        <v>-2814.47</v>
      </c>
      <c r="H336" s="186">
        <v>146323.38</v>
      </c>
      <c r="I336" s="186">
        <v>-1466.52</v>
      </c>
      <c r="J336" s="186">
        <v>0</v>
      </c>
      <c r="K336" s="186">
        <v>0</v>
      </c>
      <c r="L336" s="186">
        <v>-4280.99</v>
      </c>
      <c r="M336" s="186">
        <v>-431.01</v>
      </c>
      <c r="N336" s="186">
        <v>11.8</v>
      </c>
      <c r="O336" s="186">
        <v>152.42019999999999</v>
      </c>
      <c r="P336" s="186" t="s">
        <v>126</v>
      </c>
      <c r="Q336" s="186">
        <v>0</v>
      </c>
      <c r="R336" s="186">
        <v>146323.38</v>
      </c>
      <c r="S336" s="186" t="s">
        <v>57</v>
      </c>
      <c r="T336" s="186">
        <v>0</v>
      </c>
      <c r="U336" s="186">
        <v>0</v>
      </c>
      <c r="V336" s="186">
        <v>20161031</v>
      </c>
      <c r="W336" s="186" t="s">
        <v>124</v>
      </c>
    </row>
    <row r="337" spans="1:23" hidden="1">
      <c r="A337" s="186"/>
      <c r="B337" s="186">
        <v>0</v>
      </c>
      <c r="C337" s="186">
        <v>48489690</v>
      </c>
      <c r="D337" s="186">
        <v>17875377</v>
      </c>
      <c r="E337" s="186" t="s">
        <v>124</v>
      </c>
      <c r="F337" s="186">
        <v>5519430.75</v>
      </c>
      <c r="G337" s="186">
        <v>-58662.16</v>
      </c>
      <c r="H337" s="186">
        <v>5460768.5899999999</v>
      </c>
      <c r="I337" s="186">
        <v>-51054.73</v>
      </c>
      <c r="J337" s="186">
        <v>0</v>
      </c>
      <c r="K337" s="186">
        <v>0</v>
      </c>
      <c r="L337" s="186">
        <v>-109716.89</v>
      </c>
      <c r="M337" s="186">
        <v>0</v>
      </c>
      <c r="N337" s="186">
        <v>11.1</v>
      </c>
      <c r="O337" s="186">
        <v>5688.3005999999996</v>
      </c>
      <c r="P337" s="186" t="s">
        <v>126</v>
      </c>
      <c r="Q337" s="186">
        <v>0</v>
      </c>
      <c r="R337" s="186">
        <v>5460768.5899999999</v>
      </c>
      <c r="S337" s="186" t="s">
        <v>57</v>
      </c>
      <c r="T337" s="186">
        <v>0</v>
      </c>
      <c r="U337" s="186">
        <v>0</v>
      </c>
      <c r="V337" s="186">
        <v>20161031</v>
      </c>
      <c r="W337" s="186" t="s">
        <v>124</v>
      </c>
    </row>
    <row r="338" spans="1:23" hidden="1">
      <c r="A338" s="186"/>
      <c r="B338" s="186">
        <v>0</v>
      </c>
      <c r="C338" s="186">
        <v>33037790</v>
      </c>
      <c r="D338" s="186">
        <v>12116283</v>
      </c>
      <c r="E338" s="186" t="s">
        <v>124</v>
      </c>
      <c r="F338" s="186">
        <v>0</v>
      </c>
      <c r="G338" s="186">
        <v>0</v>
      </c>
      <c r="H338" s="186">
        <v>0</v>
      </c>
      <c r="I338" s="186">
        <v>0</v>
      </c>
      <c r="J338" s="186">
        <v>0</v>
      </c>
      <c r="K338" s="186">
        <v>0</v>
      </c>
      <c r="L338" s="186">
        <v>0</v>
      </c>
      <c r="M338" s="186">
        <v>0</v>
      </c>
      <c r="N338" s="186">
        <v>12.5</v>
      </c>
      <c r="O338" s="186">
        <v>0</v>
      </c>
      <c r="P338" s="186" t="s">
        <v>125</v>
      </c>
      <c r="Q338" s="186">
        <v>0</v>
      </c>
      <c r="R338" s="186">
        <v>0</v>
      </c>
      <c r="S338" s="186" t="s">
        <v>57</v>
      </c>
      <c r="T338" s="186">
        <v>0</v>
      </c>
      <c r="U338" s="186">
        <v>0</v>
      </c>
      <c r="V338" s="186">
        <v>20161031</v>
      </c>
      <c r="W338" s="186" t="s">
        <v>124</v>
      </c>
    </row>
    <row r="339" spans="1:23" hidden="1">
      <c r="A339" s="186"/>
      <c r="B339" s="186">
        <v>0</v>
      </c>
      <c r="C339" s="186">
        <v>52748690</v>
      </c>
      <c r="D339" s="186">
        <v>18739769</v>
      </c>
      <c r="E339" s="186" t="s">
        <v>124</v>
      </c>
      <c r="F339" s="186">
        <v>0</v>
      </c>
      <c r="G339" s="186">
        <v>0</v>
      </c>
      <c r="H339" s="186">
        <v>0</v>
      </c>
      <c r="I339" s="186">
        <v>0</v>
      </c>
      <c r="J339" s="186">
        <v>0</v>
      </c>
      <c r="K339" s="186">
        <v>0</v>
      </c>
      <c r="L339" s="186">
        <v>0</v>
      </c>
      <c r="M339" s="186">
        <v>0</v>
      </c>
      <c r="N339" s="186">
        <v>11.375</v>
      </c>
      <c r="O339" s="186">
        <v>0</v>
      </c>
      <c r="P339" s="186" t="s">
        <v>125</v>
      </c>
      <c r="Q339" s="186">
        <v>0</v>
      </c>
      <c r="R339" s="186">
        <v>0</v>
      </c>
      <c r="S339" s="186" t="s">
        <v>57</v>
      </c>
      <c r="T339" s="186">
        <v>0</v>
      </c>
      <c r="U339" s="186">
        <v>0</v>
      </c>
      <c r="V339" s="186">
        <v>20161031</v>
      </c>
      <c r="W339" s="186" t="s">
        <v>124</v>
      </c>
    </row>
    <row r="340" spans="1:23" hidden="1">
      <c r="A340" s="186"/>
      <c r="B340" s="186">
        <v>0</v>
      </c>
      <c r="C340" s="186">
        <v>50790890</v>
      </c>
      <c r="D340" s="186">
        <v>13332217</v>
      </c>
      <c r="E340" s="186" t="s">
        <v>124</v>
      </c>
      <c r="F340" s="186">
        <v>0</v>
      </c>
      <c r="G340" s="186">
        <v>0</v>
      </c>
      <c r="H340" s="186">
        <v>0</v>
      </c>
      <c r="I340" s="186">
        <v>0</v>
      </c>
      <c r="J340" s="186">
        <v>0</v>
      </c>
      <c r="K340" s="186">
        <v>0</v>
      </c>
      <c r="L340" s="186">
        <v>0</v>
      </c>
      <c r="M340" s="186">
        <v>0</v>
      </c>
      <c r="N340" s="186">
        <v>12</v>
      </c>
      <c r="O340" s="186">
        <v>0</v>
      </c>
      <c r="P340" s="186" t="s">
        <v>125</v>
      </c>
      <c r="Q340" s="186">
        <v>0</v>
      </c>
      <c r="R340" s="186">
        <v>0</v>
      </c>
      <c r="S340" s="186" t="s">
        <v>57</v>
      </c>
      <c r="T340" s="186">
        <v>0</v>
      </c>
      <c r="U340" s="186">
        <v>0</v>
      </c>
      <c r="V340" s="186">
        <v>20161031</v>
      </c>
      <c r="W340" s="186" t="s">
        <v>124</v>
      </c>
    </row>
    <row r="341" spans="1:23" hidden="1">
      <c r="A341" s="186"/>
      <c r="B341" s="186">
        <v>0</v>
      </c>
      <c r="C341" s="186">
        <v>33687790</v>
      </c>
      <c r="D341" s="186">
        <v>12171513</v>
      </c>
      <c r="E341" s="186" t="s">
        <v>124</v>
      </c>
      <c r="F341" s="186">
        <v>0</v>
      </c>
      <c r="G341" s="186">
        <v>0</v>
      </c>
      <c r="H341" s="186">
        <v>0</v>
      </c>
      <c r="I341" s="186">
        <v>0</v>
      </c>
      <c r="J341" s="186">
        <v>0</v>
      </c>
      <c r="K341" s="186">
        <v>0</v>
      </c>
      <c r="L341" s="186">
        <v>0</v>
      </c>
      <c r="M341" s="186">
        <v>0</v>
      </c>
      <c r="N341" s="186">
        <v>11.8</v>
      </c>
      <c r="O341" s="186">
        <v>0</v>
      </c>
      <c r="P341" s="186" t="s">
        <v>125</v>
      </c>
      <c r="Q341" s="186">
        <v>0</v>
      </c>
      <c r="R341" s="186">
        <v>0</v>
      </c>
      <c r="S341" s="186" t="s">
        <v>57</v>
      </c>
      <c r="T341" s="186">
        <v>0</v>
      </c>
      <c r="U341" s="186">
        <v>0</v>
      </c>
      <c r="V341" s="186">
        <v>20161031</v>
      </c>
      <c r="W341" s="186" t="s">
        <v>124</v>
      </c>
    </row>
    <row r="342" spans="1:23" hidden="1">
      <c r="A342" s="186"/>
      <c r="B342" s="186">
        <v>0</v>
      </c>
      <c r="C342" s="186">
        <v>47439790</v>
      </c>
      <c r="D342" s="186">
        <v>21747760</v>
      </c>
      <c r="E342" s="186" t="s">
        <v>124</v>
      </c>
      <c r="F342" s="186">
        <v>324741.13</v>
      </c>
      <c r="G342" s="186">
        <v>0</v>
      </c>
      <c r="H342" s="186">
        <v>324741.13</v>
      </c>
      <c r="I342" s="186">
        <v>0</v>
      </c>
      <c r="J342" s="186">
        <v>0</v>
      </c>
      <c r="K342" s="186">
        <v>0</v>
      </c>
      <c r="L342" s="186">
        <v>0</v>
      </c>
      <c r="M342" s="186">
        <v>0</v>
      </c>
      <c r="N342" s="186">
        <v>11.904999999999999</v>
      </c>
      <c r="O342" s="186">
        <v>338.27199999999999</v>
      </c>
      <c r="P342" s="186" t="s">
        <v>126</v>
      </c>
      <c r="Q342" s="186">
        <v>1</v>
      </c>
      <c r="R342" s="186">
        <v>305605.90000000002</v>
      </c>
      <c r="S342" s="186" t="s">
        <v>63</v>
      </c>
      <c r="T342" s="186">
        <v>20160531</v>
      </c>
      <c r="U342" s="186">
        <v>6</v>
      </c>
      <c r="V342" s="186">
        <v>20161031</v>
      </c>
      <c r="W342" s="186" t="s">
        <v>124</v>
      </c>
    </row>
    <row r="343" spans="1:23" hidden="1">
      <c r="A343" s="186"/>
      <c r="B343" s="186">
        <v>0</v>
      </c>
      <c r="C343" s="186">
        <v>24708890</v>
      </c>
      <c r="D343" s="186">
        <v>21336163</v>
      </c>
      <c r="E343" s="186" t="s">
        <v>124</v>
      </c>
      <c r="F343" s="186">
        <v>0</v>
      </c>
      <c r="G343" s="186">
        <v>0</v>
      </c>
      <c r="H343" s="186">
        <v>0</v>
      </c>
      <c r="I343" s="186">
        <v>0</v>
      </c>
      <c r="J343" s="186">
        <v>0</v>
      </c>
      <c r="K343" s="186">
        <v>0</v>
      </c>
      <c r="L343" s="186">
        <v>0</v>
      </c>
      <c r="M343" s="186">
        <v>0</v>
      </c>
      <c r="N343" s="186">
        <v>12.95</v>
      </c>
      <c r="O343" s="186">
        <v>0</v>
      </c>
      <c r="P343" s="186" t="s">
        <v>125</v>
      </c>
      <c r="Q343" s="186">
        <v>0</v>
      </c>
      <c r="R343" s="186">
        <v>0</v>
      </c>
      <c r="S343" s="186" t="s">
        <v>57</v>
      </c>
      <c r="T343" s="186">
        <v>0</v>
      </c>
      <c r="U343" s="186">
        <v>0</v>
      </c>
      <c r="V343" s="186">
        <v>20161031</v>
      </c>
      <c r="W343" s="186" t="s">
        <v>124</v>
      </c>
    </row>
    <row r="344" spans="1:23" hidden="1">
      <c r="A344" s="186"/>
      <c r="B344" s="186">
        <v>0</v>
      </c>
      <c r="C344" s="186">
        <v>36285890</v>
      </c>
      <c r="D344" s="186">
        <v>18584109</v>
      </c>
      <c r="E344" s="186" t="s">
        <v>124</v>
      </c>
      <c r="F344" s="186">
        <v>0</v>
      </c>
      <c r="G344" s="186">
        <v>0</v>
      </c>
      <c r="H344" s="186">
        <v>0</v>
      </c>
      <c r="I344" s="186">
        <v>0</v>
      </c>
      <c r="J344" s="186">
        <v>0</v>
      </c>
      <c r="K344" s="186">
        <v>0</v>
      </c>
      <c r="L344" s="186">
        <v>0</v>
      </c>
      <c r="M344" s="186">
        <v>0</v>
      </c>
      <c r="N344" s="186">
        <v>11.8</v>
      </c>
      <c r="O344" s="186">
        <v>0</v>
      </c>
      <c r="P344" s="186" t="s">
        <v>125</v>
      </c>
      <c r="Q344" s="186">
        <v>0</v>
      </c>
      <c r="R344" s="186">
        <v>0</v>
      </c>
      <c r="S344" s="186" t="s">
        <v>57</v>
      </c>
      <c r="T344" s="186">
        <v>0</v>
      </c>
      <c r="U344" s="186">
        <v>0</v>
      </c>
      <c r="V344" s="186">
        <v>20161031</v>
      </c>
      <c r="W344" s="186" t="s">
        <v>124</v>
      </c>
    </row>
    <row r="345" spans="1:23" hidden="1">
      <c r="A345" s="186"/>
      <c r="B345" s="186">
        <v>0</v>
      </c>
      <c r="C345" s="186">
        <v>43196990</v>
      </c>
      <c r="D345" s="186">
        <v>40481364</v>
      </c>
      <c r="E345" s="186" t="s">
        <v>124</v>
      </c>
      <c r="F345" s="186">
        <v>0</v>
      </c>
      <c r="G345" s="186">
        <v>0</v>
      </c>
      <c r="H345" s="186">
        <v>0</v>
      </c>
      <c r="I345" s="186">
        <v>0</v>
      </c>
      <c r="J345" s="186">
        <v>0</v>
      </c>
      <c r="K345" s="186">
        <v>0</v>
      </c>
      <c r="L345" s="186">
        <v>0</v>
      </c>
      <c r="M345" s="186">
        <v>0</v>
      </c>
      <c r="N345" s="186">
        <v>11.8</v>
      </c>
      <c r="O345" s="186">
        <v>0</v>
      </c>
      <c r="P345" s="186" t="s">
        <v>125</v>
      </c>
      <c r="Q345" s="186">
        <v>0</v>
      </c>
      <c r="R345" s="186">
        <v>0</v>
      </c>
      <c r="S345" s="186" t="s">
        <v>57</v>
      </c>
      <c r="T345" s="186">
        <v>0</v>
      </c>
      <c r="U345" s="186">
        <v>0</v>
      </c>
      <c r="V345" s="186">
        <v>20161031</v>
      </c>
      <c r="W345" s="186" t="s">
        <v>124</v>
      </c>
    </row>
    <row r="346" spans="1:23" hidden="1">
      <c r="A346" s="186"/>
      <c r="B346" s="186">
        <v>0</v>
      </c>
      <c r="C346" s="186">
        <v>50493101</v>
      </c>
      <c r="D346" s="186">
        <v>16078178</v>
      </c>
      <c r="E346" s="186" t="s">
        <v>124</v>
      </c>
      <c r="F346" s="186">
        <v>0</v>
      </c>
      <c r="G346" s="186">
        <v>0</v>
      </c>
      <c r="H346" s="186">
        <v>0</v>
      </c>
      <c r="I346" s="186">
        <v>0</v>
      </c>
      <c r="J346" s="186">
        <v>0</v>
      </c>
      <c r="K346" s="186">
        <v>0</v>
      </c>
      <c r="L346" s="186">
        <v>0</v>
      </c>
      <c r="M346" s="186">
        <v>0</v>
      </c>
      <c r="N346" s="186">
        <v>11.8</v>
      </c>
      <c r="O346" s="186">
        <v>0</v>
      </c>
      <c r="P346" s="186" t="s">
        <v>125</v>
      </c>
      <c r="Q346" s="186">
        <v>0</v>
      </c>
      <c r="R346" s="186">
        <v>0</v>
      </c>
      <c r="S346" s="186" t="s">
        <v>57</v>
      </c>
      <c r="T346" s="186">
        <v>0</v>
      </c>
      <c r="U346" s="186">
        <v>0</v>
      </c>
      <c r="V346" s="186">
        <v>20161031</v>
      </c>
      <c r="W346" s="186" t="s">
        <v>124</v>
      </c>
    </row>
    <row r="347" spans="1:23" hidden="1">
      <c r="A347" s="186"/>
      <c r="B347" s="186">
        <v>0</v>
      </c>
      <c r="C347" s="186">
        <v>46995990</v>
      </c>
      <c r="D347" s="186">
        <v>32435932</v>
      </c>
      <c r="E347" s="186" t="s">
        <v>124</v>
      </c>
      <c r="F347" s="186">
        <v>0</v>
      </c>
      <c r="G347" s="186">
        <v>0</v>
      </c>
      <c r="H347" s="186">
        <v>0</v>
      </c>
      <c r="I347" s="186">
        <v>0</v>
      </c>
      <c r="J347" s="186">
        <v>0</v>
      </c>
      <c r="K347" s="186">
        <v>0</v>
      </c>
      <c r="L347" s="186">
        <v>0</v>
      </c>
      <c r="M347" s="186">
        <v>0</v>
      </c>
      <c r="N347" s="186">
        <v>11.8</v>
      </c>
      <c r="O347" s="186">
        <v>0</v>
      </c>
      <c r="P347" s="186" t="s">
        <v>125</v>
      </c>
      <c r="Q347" s="186">
        <v>0</v>
      </c>
      <c r="R347" s="186">
        <v>0</v>
      </c>
      <c r="S347" s="186" t="s">
        <v>57</v>
      </c>
      <c r="T347" s="186">
        <v>0</v>
      </c>
      <c r="U347" s="186">
        <v>0</v>
      </c>
      <c r="V347" s="186">
        <v>20161031</v>
      </c>
      <c r="W347" s="186" t="s">
        <v>124</v>
      </c>
    </row>
    <row r="348" spans="1:23" hidden="1">
      <c r="A348" s="186"/>
      <c r="B348" s="186">
        <v>0</v>
      </c>
      <c r="C348" s="186">
        <v>36679990</v>
      </c>
      <c r="D348" s="186">
        <v>39002580</v>
      </c>
      <c r="E348" s="186" t="s">
        <v>124</v>
      </c>
      <c r="F348" s="186">
        <v>0</v>
      </c>
      <c r="G348" s="186">
        <v>0</v>
      </c>
      <c r="H348" s="186">
        <v>0</v>
      </c>
      <c r="I348" s="186">
        <v>0</v>
      </c>
      <c r="J348" s="186">
        <v>0</v>
      </c>
      <c r="K348" s="186">
        <v>0</v>
      </c>
      <c r="L348" s="186">
        <v>0</v>
      </c>
      <c r="M348" s="186">
        <v>0</v>
      </c>
      <c r="N348" s="186">
        <v>11.8</v>
      </c>
      <c r="O348" s="186">
        <v>0</v>
      </c>
      <c r="P348" s="186" t="s">
        <v>125</v>
      </c>
      <c r="Q348" s="186">
        <v>0</v>
      </c>
      <c r="R348" s="186">
        <v>0</v>
      </c>
      <c r="S348" s="186" t="s">
        <v>57</v>
      </c>
      <c r="T348" s="186">
        <v>0</v>
      </c>
      <c r="U348" s="186">
        <v>0</v>
      </c>
      <c r="V348" s="186">
        <v>20161031</v>
      </c>
      <c r="W348" s="186" t="s">
        <v>124</v>
      </c>
    </row>
    <row r="349" spans="1:23" hidden="1">
      <c r="A349" s="186"/>
      <c r="B349" s="186">
        <v>0</v>
      </c>
      <c r="C349" s="186">
        <v>52612201</v>
      </c>
      <c r="D349" s="186">
        <v>29667047</v>
      </c>
      <c r="E349" s="186" t="s">
        <v>124</v>
      </c>
      <c r="F349" s="186">
        <v>0</v>
      </c>
      <c r="G349" s="186">
        <v>0</v>
      </c>
      <c r="H349" s="186">
        <v>0</v>
      </c>
      <c r="I349" s="186">
        <v>0</v>
      </c>
      <c r="J349" s="186">
        <v>0</v>
      </c>
      <c r="K349" s="186">
        <v>0</v>
      </c>
      <c r="L349" s="186">
        <v>0</v>
      </c>
      <c r="M349" s="186">
        <v>0</v>
      </c>
      <c r="N349" s="186">
        <v>11.1</v>
      </c>
      <c r="O349" s="186">
        <v>0</v>
      </c>
      <c r="P349" s="186" t="s">
        <v>125</v>
      </c>
      <c r="Q349" s="186">
        <v>0</v>
      </c>
      <c r="R349" s="186">
        <v>0</v>
      </c>
      <c r="S349" s="186" t="s">
        <v>57</v>
      </c>
      <c r="T349" s="186">
        <v>0</v>
      </c>
      <c r="U349" s="186">
        <v>0</v>
      </c>
      <c r="V349" s="186">
        <v>20161031</v>
      </c>
      <c r="W349" s="186" t="s">
        <v>124</v>
      </c>
    </row>
    <row r="350" spans="1:23" hidden="1">
      <c r="A350" s="186"/>
      <c r="B350" s="186">
        <v>0</v>
      </c>
      <c r="C350" s="186">
        <v>50155001</v>
      </c>
      <c r="D350" s="186">
        <v>12008524</v>
      </c>
      <c r="E350" s="186" t="s">
        <v>124</v>
      </c>
      <c r="F350" s="186">
        <v>793903.81</v>
      </c>
      <c r="G350" s="186">
        <v>-8273.39</v>
      </c>
      <c r="H350" s="186">
        <v>785630.42</v>
      </c>
      <c r="I350" s="186">
        <v>-7343.61</v>
      </c>
      <c r="J350" s="186">
        <v>0</v>
      </c>
      <c r="K350" s="186">
        <v>0</v>
      </c>
      <c r="L350" s="186">
        <v>-15617</v>
      </c>
      <c r="M350" s="186">
        <v>0</v>
      </c>
      <c r="N350" s="186">
        <v>11.1</v>
      </c>
      <c r="O350" s="186">
        <v>818.36500000000001</v>
      </c>
      <c r="P350" s="186" t="s">
        <v>126</v>
      </c>
      <c r="Q350" s="186">
        <v>0</v>
      </c>
      <c r="R350" s="186">
        <v>785630.42</v>
      </c>
      <c r="S350" s="186" t="s">
        <v>57</v>
      </c>
      <c r="T350" s="186">
        <v>0</v>
      </c>
      <c r="U350" s="186">
        <v>0</v>
      </c>
      <c r="V350" s="186">
        <v>20161031</v>
      </c>
      <c r="W350" s="186" t="s">
        <v>124</v>
      </c>
    </row>
    <row r="351" spans="1:23" hidden="1">
      <c r="A351" s="186"/>
      <c r="B351" s="186">
        <v>0</v>
      </c>
      <c r="C351" s="186">
        <v>37558301</v>
      </c>
      <c r="D351" s="186">
        <v>17577964</v>
      </c>
      <c r="E351" s="186" t="s">
        <v>124</v>
      </c>
      <c r="F351" s="186">
        <v>431148.12</v>
      </c>
      <c r="G351" s="186">
        <v>-4446.3599999999997</v>
      </c>
      <c r="H351" s="186">
        <v>426701.76</v>
      </c>
      <c r="I351" s="186">
        <v>-4239.62</v>
      </c>
      <c r="J351" s="186">
        <v>0</v>
      </c>
      <c r="K351" s="186">
        <v>0</v>
      </c>
      <c r="L351" s="186">
        <v>-8685.98</v>
      </c>
      <c r="M351" s="186">
        <v>0</v>
      </c>
      <c r="N351" s="186">
        <v>11.8</v>
      </c>
      <c r="O351" s="186">
        <v>444.48099999999999</v>
      </c>
      <c r="P351" s="186" t="s">
        <v>126</v>
      </c>
      <c r="Q351" s="186">
        <v>0</v>
      </c>
      <c r="R351" s="186">
        <v>426701.76</v>
      </c>
      <c r="S351" s="186" t="s">
        <v>57</v>
      </c>
      <c r="T351" s="186">
        <v>0</v>
      </c>
      <c r="U351" s="186">
        <v>0</v>
      </c>
      <c r="V351" s="186">
        <v>20161031</v>
      </c>
      <c r="W351" s="186" t="s">
        <v>124</v>
      </c>
    </row>
    <row r="352" spans="1:23" hidden="1">
      <c r="A352" s="186"/>
      <c r="B352" s="186">
        <v>0</v>
      </c>
      <c r="C352" s="186">
        <v>39597301</v>
      </c>
      <c r="D352" s="186">
        <v>24640192</v>
      </c>
      <c r="E352" s="186" t="s">
        <v>124</v>
      </c>
      <c r="F352" s="186">
        <v>204865.63</v>
      </c>
      <c r="G352" s="186">
        <v>-9195.9599999999991</v>
      </c>
      <c r="H352" s="186">
        <v>195669.67</v>
      </c>
      <c r="I352" s="186">
        <v>-2014.51</v>
      </c>
      <c r="J352" s="186">
        <v>0</v>
      </c>
      <c r="K352" s="186">
        <v>0</v>
      </c>
      <c r="L352" s="186">
        <v>-11210.47</v>
      </c>
      <c r="M352" s="186">
        <v>-5665.88</v>
      </c>
      <c r="N352" s="186">
        <v>11.8</v>
      </c>
      <c r="O352" s="186">
        <v>203.82259999999999</v>
      </c>
      <c r="P352" s="186" t="s">
        <v>126</v>
      </c>
      <c r="Q352" s="186">
        <v>0</v>
      </c>
      <c r="R352" s="186">
        <v>195669.67</v>
      </c>
      <c r="S352" s="186" t="s">
        <v>57</v>
      </c>
      <c r="T352" s="186">
        <v>0</v>
      </c>
      <c r="U352" s="186">
        <v>0</v>
      </c>
      <c r="V352" s="186">
        <v>20161031</v>
      </c>
      <c r="W352" s="186" t="s">
        <v>124</v>
      </c>
    </row>
    <row r="353" spans="1:23" hidden="1">
      <c r="A353" s="186"/>
      <c r="B353" s="186">
        <v>0</v>
      </c>
      <c r="C353" s="186">
        <v>48774301</v>
      </c>
      <c r="D353" s="186">
        <v>41291793</v>
      </c>
      <c r="E353" s="186" t="s">
        <v>124</v>
      </c>
      <c r="F353" s="186">
        <v>140394.37</v>
      </c>
      <c r="G353" s="186">
        <v>-1528.28</v>
      </c>
      <c r="H353" s="186">
        <v>138866.09</v>
      </c>
      <c r="I353" s="186">
        <v>-1206.81</v>
      </c>
      <c r="J353" s="186">
        <v>0</v>
      </c>
      <c r="K353" s="186">
        <v>0</v>
      </c>
      <c r="L353" s="186">
        <v>-2735.09</v>
      </c>
      <c r="M353" s="186">
        <v>0</v>
      </c>
      <c r="N353" s="186">
        <v>10.315</v>
      </c>
      <c r="O353" s="186">
        <v>144.65219999999999</v>
      </c>
      <c r="P353" s="186" t="s">
        <v>126</v>
      </c>
      <c r="Q353" s="186">
        <v>0</v>
      </c>
      <c r="R353" s="186">
        <v>138866.09</v>
      </c>
      <c r="S353" s="186" t="s">
        <v>57</v>
      </c>
      <c r="T353" s="186">
        <v>0</v>
      </c>
      <c r="U353" s="186">
        <v>0</v>
      </c>
      <c r="V353" s="186">
        <v>20161031</v>
      </c>
      <c r="W353" s="186" t="s">
        <v>124</v>
      </c>
    </row>
    <row r="354" spans="1:23" hidden="1">
      <c r="A354" s="186"/>
      <c r="B354" s="186">
        <v>0</v>
      </c>
      <c r="C354" s="186">
        <v>37950501</v>
      </c>
      <c r="D354" s="186">
        <v>24558489</v>
      </c>
      <c r="E354" s="186" t="s">
        <v>124</v>
      </c>
      <c r="F354" s="186">
        <v>0</v>
      </c>
      <c r="G354" s="186">
        <v>0</v>
      </c>
      <c r="H354" s="186">
        <v>0</v>
      </c>
      <c r="I354" s="186">
        <v>0</v>
      </c>
      <c r="J354" s="186">
        <v>0</v>
      </c>
      <c r="K354" s="186">
        <v>0</v>
      </c>
      <c r="L354" s="186">
        <v>0</v>
      </c>
      <c r="M354" s="186">
        <v>0</v>
      </c>
      <c r="N354" s="186">
        <v>11.8</v>
      </c>
      <c r="O354" s="186">
        <v>0</v>
      </c>
      <c r="P354" s="186" t="s">
        <v>125</v>
      </c>
      <c r="Q354" s="186">
        <v>0</v>
      </c>
      <c r="R354" s="186">
        <v>0</v>
      </c>
      <c r="S354" s="186" t="s">
        <v>57</v>
      </c>
      <c r="T354" s="186">
        <v>0</v>
      </c>
      <c r="U354" s="186">
        <v>0</v>
      </c>
      <c r="V354" s="186">
        <v>20161031</v>
      </c>
      <c r="W354" s="186" t="s">
        <v>124</v>
      </c>
    </row>
    <row r="355" spans="1:23" hidden="1">
      <c r="A355" s="186"/>
      <c r="B355" s="186">
        <v>0</v>
      </c>
      <c r="C355" s="186">
        <v>34580401</v>
      </c>
      <c r="D355" s="186">
        <v>9445523</v>
      </c>
      <c r="E355" s="186" t="s">
        <v>124</v>
      </c>
      <c r="F355" s="186">
        <v>0</v>
      </c>
      <c r="G355" s="186">
        <v>0</v>
      </c>
      <c r="H355" s="186">
        <v>0</v>
      </c>
      <c r="I355" s="186">
        <v>0</v>
      </c>
      <c r="J355" s="186">
        <v>0</v>
      </c>
      <c r="K355" s="186">
        <v>0</v>
      </c>
      <c r="L355" s="186">
        <v>0</v>
      </c>
      <c r="M355" s="186">
        <v>0</v>
      </c>
      <c r="N355" s="186">
        <v>11.8</v>
      </c>
      <c r="O355" s="186">
        <v>0</v>
      </c>
      <c r="P355" s="186" t="s">
        <v>125</v>
      </c>
      <c r="Q355" s="186">
        <v>0</v>
      </c>
      <c r="R355" s="186">
        <v>0</v>
      </c>
      <c r="S355" s="186" t="s">
        <v>57</v>
      </c>
      <c r="T355" s="186">
        <v>0</v>
      </c>
      <c r="U355" s="186">
        <v>0</v>
      </c>
      <c r="V355" s="186">
        <v>20161031</v>
      </c>
      <c r="W355" s="186" t="s">
        <v>124</v>
      </c>
    </row>
    <row r="356" spans="1:23" hidden="1">
      <c r="A356" s="186"/>
      <c r="B356" s="186">
        <v>0</v>
      </c>
      <c r="C356" s="186">
        <v>39384301</v>
      </c>
      <c r="D356" s="186">
        <v>39821716</v>
      </c>
      <c r="E356" s="186" t="s">
        <v>124</v>
      </c>
      <c r="F356" s="186">
        <v>0</v>
      </c>
      <c r="G356" s="186">
        <v>0</v>
      </c>
      <c r="H356" s="186">
        <v>0</v>
      </c>
      <c r="I356" s="186">
        <v>0</v>
      </c>
      <c r="J356" s="186">
        <v>0</v>
      </c>
      <c r="K356" s="186">
        <v>0</v>
      </c>
      <c r="L356" s="186">
        <v>0</v>
      </c>
      <c r="M356" s="186">
        <v>0</v>
      </c>
      <c r="N356" s="186">
        <v>11.8</v>
      </c>
      <c r="O356" s="186">
        <v>0</v>
      </c>
      <c r="P356" s="186" t="s">
        <v>125</v>
      </c>
      <c r="Q356" s="186">
        <v>0</v>
      </c>
      <c r="R356" s="186">
        <v>0</v>
      </c>
      <c r="S356" s="186" t="s">
        <v>57</v>
      </c>
      <c r="T356" s="186">
        <v>0</v>
      </c>
      <c r="U356" s="186">
        <v>0</v>
      </c>
      <c r="V356" s="186">
        <v>20161031</v>
      </c>
      <c r="W356" s="186" t="s">
        <v>124</v>
      </c>
    </row>
    <row r="357" spans="1:23" hidden="1">
      <c r="A357" s="186"/>
      <c r="B357" s="186">
        <v>0</v>
      </c>
      <c r="C357" s="186">
        <v>32425401</v>
      </c>
      <c r="D357" s="186">
        <v>36048797</v>
      </c>
      <c r="E357" s="186" t="s">
        <v>124</v>
      </c>
      <c r="F357" s="186">
        <v>0</v>
      </c>
      <c r="G357" s="186">
        <v>0</v>
      </c>
      <c r="H357" s="186">
        <v>0</v>
      </c>
      <c r="I357" s="186">
        <v>0</v>
      </c>
      <c r="J357" s="186">
        <v>0</v>
      </c>
      <c r="K357" s="186">
        <v>0</v>
      </c>
      <c r="L357" s="186">
        <v>0</v>
      </c>
      <c r="M357" s="186">
        <v>0</v>
      </c>
      <c r="N357" s="186">
        <v>11.8</v>
      </c>
      <c r="O357" s="186">
        <v>0</v>
      </c>
      <c r="P357" s="186" t="s">
        <v>125</v>
      </c>
      <c r="Q357" s="186">
        <v>0</v>
      </c>
      <c r="R357" s="186">
        <v>0</v>
      </c>
      <c r="S357" s="186" t="s">
        <v>57</v>
      </c>
      <c r="T357" s="186">
        <v>0</v>
      </c>
      <c r="U357" s="186">
        <v>0</v>
      </c>
      <c r="V357" s="186">
        <v>20161031</v>
      </c>
      <c r="W357" s="186" t="s">
        <v>124</v>
      </c>
    </row>
    <row r="358" spans="1:23" hidden="1">
      <c r="A358" s="186"/>
      <c r="B358" s="186">
        <v>0</v>
      </c>
      <c r="C358" s="186">
        <v>42421401</v>
      </c>
      <c r="D358" s="186">
        <v>9647813</v>
      </c>
      <c r="E358" s="186" t="s">
        <v>124</v>
      </c>
      <c r="F358" s="186">
        <v>0</v>
      </c>
      <c r="G358" s="186">
        <v>0</v>
      </c>
      <c r="H358" s="186">
        <v>0</v>
      </c>
      <c r="I358" s="186">
        <v>0</v>
      </c>
      <c r="J358" s="186">
        <v>0</v>
      </c>
      <c r="K358" s="186">
        <v>0</v>
      </c>
      <c r="L358" s="186">
        <v>0</v>
      </c>
      <c r="M358" s="186">
        <v>0</v>
      </c>
      <c r="N358" s="186">
        <v>11.8</v>
      </c>
      <c r="O358" s="186">
        <v>0</v>
      </c>
      <c r="P358" s="186" t="s">
        <v>125</v>
      </c>
      <c r="Q358" s="186">
        <v>0</v>
      </c>
      <c r="R358" s="186">
        <v>0</v>
      </c>
      <c r="S358" s="186" t="s">
        <v>57</v>
      </c>
      <c r="T358" s="186">
        <v>0</v>
      </c>
      <c r="U358" s="186">
        <v>0</v>
      </c>
      <c r="V358" s="186">
        <v>20161031</v>
      </c>
      <c r="W358" s="186" t="s">
        <v>124</v>
      </c>
    </row>
    <row r="359" spans="1:23" hidden="1">
      <c r="A359" s="186"/>
      <c r="B359" s="186">
        <v>0</v>
      </c>
      <c r="C359" s="186">
        <v>29323501</v>
      </c>
      <c r="D359" s="186">
        <v>15176318</v>
      </c>
      <c r="E359" s="186" t="s">
        <v>124</v>
      </c>
      <c r="F359" s="186">
        <v>0</v>
      </c>
      <c r="G359" s="186">
        <v>0</v>
      </c>
      <c r="H359" s="186">
        <v>0</v>
      </c>
      <c r="I359" s="186">
        <v>0</v>
      </c>
      <c r="J359" s="186">
        <v>0</v>
      </c>
      <c r="K359" s="186">
        <v>0</v>
      </c>
      <c r="L359" s="186">
        <v>0</v>
      </c>
      <c r="M359" s="186">
        <v>0</v>
      </c>
      <c r="N359" s="186">
        <v>11.95</v>
      </c>
      <c r="O359" s="186">
        <v>0</v>
      </c>
      <c r="P359" s="186" t="s">
        <v>125</v>
      </c>
      <c r="Q359" s="186">
        <v>0</v>
      </c>
      <c r="R359" s="186">
        <v>0</v>
      </c>
      <c r="S359" s="186" t="s">
        <v>57</v>
      </c>
      <c r="T359" s="186">
        <v>0</v>
      </c>
      <c r="U359" s="186">
        <v>0</v>
      </c>
      <c r="V359" s="186">
        <v>20161031</v>
      </c>
      <c r="W359" s="186" t="s">
        <v>124</v>
      </c>
    </row>
    <row r="360" spans="1:23" hidden="1">
      <c r="A360" s="186"/>
      <c r="B360" s="186">
        <v>0</v>
      </c>
      <c r="C360" s="186">
        <v>38644601</v>
      </c>
      <c r="D360" s="186">
        <v>28506162</v>
      </c>
      <c r="E360" s="186" t="s">
        <v>124</v>
      </c>
      <c r="F360" s="186">
        <v>0</v>
      </c>
      <c r="G360" s="186">
        <v>0</v>
      </c>
      <c r="H360" s="186">
        <v>0</v>
      </c>
      <c r="I360" s="186">
        <v>0</v>
      </c>
      <c r="J360" s="186">
        <v>0</v>
      </c>
      <c r="K360" s="186">
        <v>0</v>
      </c>
      <c r="L360" s="186">
        <v>0</v>
      </c>
      <c r="M360" s="186">
        <v>0</v>
      </c>
      <c r="N360" s="186">
        <v>11.8</v>
      </c>
      <c r="O360" s="186">
        <v>0</v>
      </c>
      <c r="P360" s="186" t="s">
        <v>125</v>
      </c>
      <c r="Q360" s="186">
        <v>0</v>
      </c>
      <c r="R360" s="186">
        <v>0</v>
      </c>
      <c r="S360" s="186" t="s">
        <v>57</v>
      </c>
      <c r="T360" s="186">
        <v>0</v>
      </c>
      <c r="U360" s="186">
        <v>0</v>
      </c>
      <c r="V360" s="186">
        <v>20161031</v>
      </c>
      <c r="W360" s="186" t="s">
        <v>124</v>
      </c>
    </row>
    <row r="361" spans="1:23" hidden="1">
      <c r="A361" s="186"/>
      <c r="B361" s="186">
        <v>0</v>
      </c>
      <c r="C361" s="186">
        <v>50209801</v>
      </c>
      <c r="D361" s="186">
        <v>30957689</v>
      </c>
      <c r="E361" s="186" t="s">
        <v>124</v>
      </c>
      <c r="F361" s="186">
        <v>0</v>
      </c>
      <c r="G361" s="186">
        <v>0</v>
      </c>
      <c r="H361" s="186">
        <v>0</v>
      </c>
      <c r="I361" s="186">
        <v>0</v>
      </c>
      <c r="J361" s="186">
        <v>0</v>
      </c>
      <c r="K361" s="186">
        <v>0</v>
      </c>
      <c r="L361" s="186">
        <v>0</v>
      </c>
      <c r="M361" s="186">
        <v>0</v>
      </c>
      <c r="N361" s="186">
        <v>12.17</v>
      </c>
      <c r="O361" s="186">
        <v>0</v>
      </c>
      <c r="P361" s="186" t="s">
        <v>125</v>
      </c>
      <c r="Q361" s="186">
        <v>0</v>
      </c>
      <c r="R361" s="186">
        <v>0</v>
      </c>
      <c r="S361" s="186" t="s">
        <v>57</v>
      </c>
      <c r="T361" s="186">
        <v>0</v>
      </c>
      <c r="U361" s="186">
        <v>0</v>
      </c>
      <c r="V361" s="186">
        <v>20161031</v>
      </c>
      <c r="W361" s="186" t="s">
        <v>124</v>
      </c>
    </row>
    <row r="362" spans="1:23" hidden="1">
      <c r="A362" s="186"/>
      <c r="B362" s="186">
        <v>0</v>
      </c>
      <c r="C362" s="186">
        <v>31957601</v>
      </c>
      <c r="D362" s="186">
        <v>30657710</v>
      </c>
      <c r="E362" s="186" t="s">
        <v>124</v>
      </c>
      <c r="F362" s="186">
        <v>470471.52</v>
      </c>
      <c r="G362" s="186">
        <v>0</v>
      </c>
      <c r="H362" s="186">
        <v>470471.52</v>
      </c>
      <c r="I362" s="186">
        <v>0</v>
      </c>
      <c r="J362" s="186">
        <v>0</v>
      </c>
      <c r="K362" s="186">
        <v>0</v>
      </c>
      <c r="L362" s="186">
        <v>0</v>
      </c>
      <c r="M362" s="186">
        <v>0</v>
      </c>
      <c r="N362" s="186">
        <v>12.95</v>
      </c>
      <c r="O362" s="186">
        <v>490.0745</v>
      </c>
      <c r="P362" s="186" t="s">
        <v>126</v>
      </c>
      <c r="Q362" s="186">
        <v>1</v>
      </c>
      <c r="R362" s="186">
        <v>278728.31</v>
      </c>
      <c r="S362" s="186" t="s">
        <v>64</v>
      </c>
      <c r="T362" s="186">
        <v>20090302</v>
      </c>
      <c r="U362" s="186">
        <v>93</v>
      </c>
      <c r="V362" s="186">
        <v>20161031</v>
      </c>
      <c r="W362" s="186" t="s">
        <v>124</v>
      </c>
    </row>
    <row r="363" spans="1:23" hidden="1">
      <c r="A363" s="186"/>
      <c r="B363" s="186">
        <v>0</v>
      </c>
      <c r="C363" s="186">
        <v>45112901</v>
      </c>
      <c r="D363" s="186">
        <v>29956768</v>
      </c>
      <c r="E363" s="186" t="s">
        <v>124</v>
      </c>
      <c r="F363" s="186">
        <v>802.72</v>
      </c>
      <c r="G363" s="186">
        <v>-802.72</v>
      </c>
      <c r="H363" s="186">
        <v>0</v>
      </c>
      <c r="I363" s="186">
        <v>-1.58</v>
      </c>
      <c r="J363" s="186">
        <v>0</v>
      </c>
      <c r="K363" s="186">
        <v>0</v>
      </c>
      <c r="L363" s="186">
        <v>-804.3</v>
      </c>
      <c r="M363" s="186">
        <v>0</v>
      </c>
      <c r="N363" s="186">
        <v>11.8</v>
      </c>
      <c r="O363" s="186">
        <v>0</v>
      </c>
      <c r="P363" s="186" t="s">
        <v>125</v>
      </c>
      <c r="Q363" s="186">
        <v>0</v>
      </c>
      <c r="R363" s="186">
        <v>0</v>
      </c>
      <c r="S363" s="186" t="s">
        <v>57</v>
      </c>
      <c r="T363" s="186">
        <v>0</v>
      </c>
      <c r="U363" s="186">
        <v>0</v>
      </c>
      <c r="V363" s="186">
        <v>20161031</v>
      </c>
      <c r="W363" s="186" t="s">
        <v>124</v>
      </c>
    </row>
    <row r="364" spans="1:23" hidden="1">
      <c r="A364" s="186"/>
      <c r="B364" s="186">
        <v>0</v>
      </c>
      <c r="C364" s="186">
        <v>47641901</v>
      </c>
      <c r="D364" s="186">
        <v>40728656</v>
      </c>
      <c r="E364" s="186" t="s">
        <v>124</v>
      </c>
      <c r="F364" s="186">
        <v>323532.44</v>
      </c>
      <c r="G364" s="186">
        <v>0</v>
      </c>
      <c r="H364" s="186">
        <v>323532.44</v>
      </c>
      <c r="I364" s="186">
        <v>0</v>
      </c>
      <c r="J364" s="186">
        <v>0</v>
      </c>
      <c r="K364" s="186">
        <v>0</v>
      </c>
      <c r="L364" s="186">
        <v>0</v>
      </c>
      <c r="M364" s="186">
        <v>0</v>
      </c>
      <c r="N364" s="186">
        <v>12.7</v>
      </c>
      <c r="O364" s="186">
        <v>337.01299999999998</v>
      </c>
      <c r="P364" s="186" t="s">
        <v>126</v>
      </c>
      <c r="Q364" s="186">
        <v>1</v>
      </c>
      <c r="R364" s="186">
        <v>49923.3</v>
      </c>
      <c r="S364" s="186" t="s">
        <v>64</v>
      </c>
      <c r="T364" s="186">
        <v>20130531</v>
      </c>
      <c r="U364" s="186">
        <v>42</v>
      </c>
      <c r="V364" s="186">
        <v>20161031</v>
      </c>
      <c r="W364" s="186" t="s">
        <v>124</v>
      </c>
    </row>
    <row r="365" spans="1:23" hidden="1">
      <c r="A365" s="186"/>
      <c r="B365" s="186">
        <v>0</v>
      </c>
      <c r="C365" s="186">
        <v>45889901</v>
      </c>
      <c r="D365" s="186">
        <v>9282510</v>
      </c>
      <c r="E365" s="186" t="s">
        <v>124</v>
      </c>
      <c r="F365" s="186">
        <v>557447.76</v>
      </c>
      <c r="G365" s="186">
        <v>-21439.67</v>
      </c>
      <c r="H365" s="186">
        <v>536008.09</v>
      </c>
      <c r="I365" s="186">
        <v>-5481.57</v>
      </c>
      <c r="J365" s="186">
        <v>0</v>
      </c>
      <c r="K365" s="186">
        <v>0</v>
      </c>
      <c r="L365" s="186">
        <v>-26921.24</v>
      </c>
      <c r="M365" s="186">
        <v>-5665.88</v>
      </c>
      <c r="N365" s="186">
        <v>11.8</v>
      </c>
      <c r="O365" s="186">
        <v>558.34180000000003</v>
      </c>
      <c r="P365" s="186" t="s">
        <v>126</v>
      </c>
      <c r="Q365" s="186">
        <v>0</v>
      </c>
      <c r="R365" s="186">
        <v>536008.09</v>
      </c>
      <c r="S365" s="186" t="s">
        <v>57</v>
      </c>
      <c r="T365" s="186">
        <v>0</v>
      </c>
      <c r="U365" s="186">
        <v>0</v>
      </c>
      <c r="V365" s="186">
        <v>20161031</v>
      </c>
      <c r="W365" s="186" t="s">
        <v>124</v>
      </c>
    </row>
    <row r="366" spans="1:23" hidden="1">
      <c r="A366" s="186"/>
      <c r="B366" s="186">
        <v>0</v>
      </c>
      <c r="C366" s="186">
        <v>42838801</v>
      </c>
      <c r="D366" s="186">
        <v>27193490</v>
      </c>
      <c r="E366" s="186" t="s">
        <v>124</v>
      </c>
      <c r="F366" s="186">
        <v>0</v>
      </c>
      <c r="G366" s="186">
        <v>0</v>
      </c>
      <c r="H366" s="186">
        <v>0</v>
      </c>
      <c r="I366" s="186">
        <v>0</v>
      </c>
      <c r="J366" s="186">
        <v>0</v>
      </c>
      <c r="K366" s="186">
        <v>0</v>
      </c>
      <c r="L366" s="186">
        <v>0</v>
      </c>
      <c r="M366" s="186">
        <v>0</v>
      </c>
      <c r="N366" s="186">
        <v>12.7</v>
      </c>
      <c r="O366" s="186">
        <v>0</v>
      </c>
      <c r="P366" s="186" t="s">
        <v>125</v>
      </c>
      <c r="Q366" s="186">
        <v>0</v>
      </c>
      <c r="R366" s="186">
        <v>0</v>
      </c>
      <c r="S366" s="186" t="s">
        <v>57</v>
      </c>
      <c r="T366" s="186">
        <v>0</v>
      </c>
      <c r="U366" s="186">
        <v>0</v>
      </c>
      <c r="V366" s="186">
        <v>20161031</v>
      </c>
      <c r="W366" s="186" t="s">
        <v>124</v>
      </c>
    </row>
    <row r="367" spans="1:23" hidden="1">
      <c r="A367" s="186"/>
      <c r="B367" s="186">
        <v>0</v>
      </c>
      <c r="C367" s="186">
        <v>34844211</v>
      </c>
      <c r="D367" s="186">
        <v>37103667</v>
      </c>
      <c r="E367" s="186" t="s">
        <v>124</v>
      </c>
      <c r="F367" s="186">
        <v>0</v>
      </c>
      <c r="G367" s="186">
        <v>0</v>
      </c>
      <c r="H367" s="186">
        <v>0</v>
      </c>
      <c r="I367" s="186">
        <v>0</v>
      </c>
      <c r="J367" s="186">
        <v>0</v>
      </c>
      <c r="K367" s="186">
        <v>0</v>
      </c>
      <c r="L367" s="186">
        <v>0</v>
      </c>
      <c r="M367" s="186">
        <v>0</v>
      </c>
      <c r="N367" s="186">
        <v>11.8</v>
      </c>
      <c r="O367" s="186">
        <v>0</v>
      </c>
      <c r="P367" s="186" t="s">
        <v>125</v>
      </c>
      <c r="Q367" s="186">
        <v>0</v>
      </c>
      <c r="R367" s="186">
        <v>0</v>
      </c>
      <c r="S367" s="186" t="s">
        <v>57</v>
      </c>
      <c r="T367" s="186">
        <v>0</v>
      </c>
      <c r="U367" s="186">
        <v>0</v>
      </c>
      <c r="V367" s="186">
        <v>20161031</v>
      </c>
      <c r="W367" s="186" t="s">
        <v>124</v>
      </c>
    </row>
    <row r="368" spans="1:23" hidden="1">
      <c r="A368" s="186"/>
      <c r="B368" s="186">
        <v>0</v>
      </c>
      <c r="C368" s="186">
        <v>32675901</v>
      </c>
      <c r="D368" s="186">
        <v>31403205</v>
      </c>
      <c r="E368" s="186" t="s">
        <v>124</v>
      </c>
      <c r="F368" s="186">
        <v>0</v>
      </c>
      <c r="G368" s="186">
        <v>0</v>
      </c>
      <c r="H368" s="186">
        <v>0</v>
      </c>
      <c r="I368" s="186">
        <v>0</v>
      </c>
      <c r="J368" s="186">
        <v>0</v>
      </c>
      <c r="K368" s="186">
        <v>0</v>
      </c>
      <c r="L368" s="186">
        <v>0</v>
      </c>
      <c r="M368" s="186">
        <v>0</v>
      </c>
      <c r="N368" s="186">
        <v>11.8</v>
      </c>
      <c r="O368" s="186">
        <v>0</v>
      </c>
      <c r="P368" s="186" t="s">
        <v>125</v>
      </c>
      <c r="Q368" s="186">
        <v>0</v>
      </c>
      <c r="R368" s="186">
        <v>0</v>
      </c>
      <c r="S368" s="186" t="s">
        <v>57</v>
      </c>
      <c r="T368" s="186">
        <v>0</v>
      </c>
      <c r="U368" s="186">
        <v>0</v>
      </c>
      <c r="V368" s="186">
        <v>20161031</v>
      </c>
      <c r="W368" s="186" t="s">
        <v>124</v>
      </c>
    </row>
    <row r="369" spans="1:23" hidden="1">
      <c r="A369" s="186"/>
      <c r="B369" s="186">
        <v>0</v>
      </c>
      <c r="C369" s="186">
        <v>39755111</v>
      </c>
      <c r="D369" s="186">
        <v>21682569</v>
      </c>
      <c r="E369" s="186" t="s">
        <v>124</v>
      </c>
      <c r="F369" s="186">
        <v>0</v>
      </c>
      <c r="G369" s="186">
        <v>0</v>
      </c>
      <c r="H369" s="186">
        <v>0</v>
      </c>
      <c r="I369" s="186">
        <v>0</v>
      </c>
      <c r="J369" s="186">
        <v>0</v>
      </c>
      <c r="K369" s="186">
        <v>0</v>
      </c>
      <c r="L369" s="186">
        <v>0</v>
      </c>
      <c r="M369" s="186">
        <v>0</v>
      </c>
      <c r="N369" s="186">
        <v>11.8</v>
      </c>
      <c r="O369" s="186">
        <v>0</v>
      </c>
      <c r="P369" s="186" t="s">
        <v>125</v>
      </c>
      <c r="Q369" s="186">
        <v>0</v>
      </c>
      <c r="R369" s="186">
        <v>0</v>
      </c>
      <c r="S369" s="186" t="s">
        <v>57</v>
      </c>
      <c r="T369" s="186">
        <v>0</v>
      </c>
      <c r="U369" s="186">
        <v>0</v>
      </c>
      <c r="V369" s="186">
        <v>20161031</v>
      </c>
      <c r="W369" s="186" t="s">
        <v>124</v>
      </c>
    </row>
    <row r="370" spans="1:23" hidden="1">
      <c r="A370" s="186"/>
      <c r="B370" s="186">
        <v>0</v>
      </c>
      <c r="C370" s="186">
        <v>25918111</v>
      </c>
      <c r="D370" s="186">
        <v>9881657</v>
      </c>
      <c r="E370" s="186" t="s">
        <v>124</v>
      </c>
      <c r="F370" s="186">
        <v>0</v>
      </c>
      <c r="G370" s="186">
        <v>0</v>
      </c>
      <c r="H370" s="186">
        <v>0</v>
      </c>
      <c r="I370" s="186">
        <v>0</v>
      </c>
      <c r="J370" s="186">
        <v>0</v>
      </c>
      <c r="K370" s="186">
        <v>0</v>
      </c>
      <c r="L370" s="186">
        <v>0</v>
      </c>
      <c r="M370" s="186">
        <v>0</v>
      </c>
      <c r="N370" s="186">
        <v>12.95</v>
      </c>
      <c r="O370" s="186">
        <v>0</v>
      </c>
      <c r="P370" s="186" t="s">
        <v>125</v>
      </c>
      <c r="Q370" s="186">
        <v>0</v>
      </c>
      <c r="R370" s="186">
        <v>0</v>
      </c>
      <c r="S370" s="186" t="s">
        <v>57</v>
      </c>
      <c r="T370" s="186">
        <v>0</v>
      </c>
      <c r="U370" s="186">
        <v>0</v>
      </c>
      <c r="V370" s="186">
        <v>20161031</v>
      </c>
      <c r="W370" s="186" t="s">
        <v>124</v>
      </c>
    </row>
    <row r="371" spans="1:23" hidden="1">
      <c r="A371" s="186"/>
      <c r="B371" s="186">
        <v>0</v>
      </c>
      <c r="C371" s="186">
        <v>53652311</v>
      </c>
      <c r="D371" s="186">
        <v>15911896</v>
      </c>
      <c r="E371" s="186" t="s">
        <v>124</v>
      </c>
      <c r="F371" s="186">
        <v>218590.13</v>
      </c>
      <c r="G371" s="186">
        <v>-218590.13</v>
      </c>
      <c r="H371" s="186">
        <v>0</v>
      </c>
      <c r="I371" s="186">
        <v>-3530.16</v>
      </c>
      <c r="J371" s="186">
        <v>-500</v>
      </c>
      <c r="K371" s="186">
        <v>0</v>
      </c>
      <c r="L371" s="186">
        <v>-222620.29</v>
      </c>
      <c r="M371" s="186">
        <v>-214389.26</v>
      </c>
      <c r="N371" s="186">
        <v>11.375</v>
      </c>
      <c r="O371" s="186">
        <v>0</v>
      </c>
      <c r="P371" s="186" t="s">
        <v>125</v>
      </c>
      <c r="Q371" s="186">
        <v>0</v>
      </c>
      <c r="R371" s="186">
        <v>0</v>
      </c>
      <c r="S371" s="186" t="s">
        <v>57</v>
      </c>
      <c r="T371" s="186">
        <v>0</v>
      </c>
      <c r="U371" s="186">
        <v>0</v>
      </c>
      <c r="V371" s="186">
        <v>20161031</v>
      </c>
      <c r="W371" s="186" t="s">
        <v>124</v>
      </c>
    </row>
    <row r="372" spans="1:23" hidden="1">
      <c r="A372" s="186"/>
      <c r="B372" s="186">
        <v>0</v>
      </c>
      <c r="C372" s="186">
        <v>47798111</v>
      </c>
      <c r="D372" s="186">
        <v>17464709</v>
      </c>
      <c r="E372" s="186" t="s">
        <v>124</v>
      </c>
      <c r="F372" s="186">
        <v>293868.28000000003</v>
      </c>
      <c r="G372" s="186">
        <v>0</v>
      </c>
      <c r="H372" s="186">
        <v>293868.28000000003</v>
      </c>
      <c r="I372" s="186">
        <v>0</v>
      </c>
      <c r="J372" s="186">
        <v>0</v>
      </c>
      <c r="K372" s="186">
        <v>0</v>
      </c>
      <c r="L372" s="186">
        <v>0</v>
      </c>
      <c r="M372" s="186">
        <v>0</v>
      </c>
      <c r="N372" s="186">
        <v>11.11</v>
      </c>
      <c r="O372" s="186">
        <v>306.11279999999999</v>
      </c>
      <c r="P372" s="186" t="s">
        <v>126</v>
      </c>
      <c r="Q372" s="186">
        <v>1</v>
      </c>
      <c r="R372" s="186">
        <v>221067.32</v>
      </c>
      <c r="S372" s="186" t="s">
        <v>64</v>
      </c>
      <c r="T372" s="186">
        <v>20131231</v>
      </c>
      <c r="U372" s="186">
        <v>35</v>
      </c>
      <c r="V372" s="186">
        <v>20161031</v>
      </c>
      <c r="W372" s="186" t="s">
        <v>124</v>
      </c>
    </row>
    <row r="373" spans="1:23" hidden="1">
      <c r="A373" s="186"/>
      <c r="B373" s="186">
        <v>0</v>
      </c>
      <c r="C373" s="186">
        <v>35730411</v>
      </c>
      <c r="D373" s="186">
        <v>38684065</v>
      </c>
      <c r="E373" s="186" t="s">
        <v>124</v>
      </c>
      <c r="F373" s="186">
        <v>371577.62</v>
      </c>
      <c r="G373" s="186">
        <v>-15319.05</v>
      </c>
      <c r="H373" s="186">
        <v>356258.57</v>
      </c>
      <c r="I373" s="186">
        <v>-3653.85</v>
      </c>
      <c r="J373" s="186">
        <v>0</v>
      </c>
      <c r="K373" s="186">
        <v>0</v>
      </c>
      <c r="L373" s="186">
        <v>-18972.900000000001</v>
      </c>
      <c r="M373" s="186">
        <v>-5665.88</v>
      </c>
      <c r="N373" s="186">
        <v>11.8</v>
      </c>
      <c r="O373" s="186">
        <v>371.10270000000003</v>
      </c>
      <c r="P373" s="186" t="s">
        <v>126</v>
      </c>
      <c r="Q373" s="186">
        <v>0</v>
      </c>
      <c r="R373" s="186">
        <v>356258.57</v>
      </c>
      <c r="S373" s="186" t="s">
        <v>57</v>
      </c>
      <c r="T373" s="186">
        <v>0</v>
      </c>
      <c r="U373" s="186">
        <v>0</v>
      </c>
      <c r="V373" s="186">
        <v>20161031</v>
      </c>
      <c r="W373" s="186" t="s">
        <v>124</v>
      </c>
    </row>
    <row r="374" spans="1:23" hidden="1">
      <c r="A374" s="186"/>
      <c r="B374" s="186">
        <v>0</v>
      </c>
      <c r="C374" s="186">
        <v>48924611</v>
      </c>
      <c r="D374" s="186">
        <v>14930608</v>
      </c>
      <c r="E374" s="186" t="s">
        <v>124</v>
      </c>
      <c r="F374" s="186">
        <v>0</v>
      </c>
      <c r="G374" s="186">
        <v>0</v>
      </c>
      <c r="H374" s="186">
        <v>0</v>
      </c>
      <c r="I374" s="186">
        <v>0</v>
      </c>
      <c r="J374" s="186">
        <v>0</v>
      </c>
      <c r="K374" s="186">
        <v>0</v>
      </c>
      <c r="L374" s="186">
        <v>0</v>
      </c>
      <c r="M374" s="186">
        <v>0</v>
      </c>
      <c r="N374" s="186">
        <v>11.8</v>
      </c>
      <c r="O374" s="186">
        <v>0</v>
      </c>
      <c r="P374" s="186" t="s">
        <v>125</v>
      </c>
      <c r="Q374" s="186">
        <v>0</v>
      </c>
      <c r="R374" s="186">
        <v>0</v>
      </c>
      <c r="S374" s="186" t="s">
        <v>57</v>
      </c>
      <c r="T374" s="186">
        <v>0</v>
      </c>
      <c r="U374" s="186">
        <v>0</v>
      </c>
      <c r="V374" s="186">
        <v>20161031</v>
      </c>
      <c r="W374" s="186" t="s">
        <v>124</v>
      </c>
    </row>
    <row r="375" spans="1:23" hidden="1">
      <c r="A375" s="186"/>
      <c r="B375" s="186">
        <v>0</v>
      </c>
      <c r="C375" s="186">
        <v>38670411</v>
      </c>
      <c r="D375" s="186">
        <v>8710451</v>
      </c>
      <c r="E375" s="186" t="s">
        <v>124</v>
      </c>
      <c r="F375" s="186">
        <v>0</v>
      </c>
      <c r="G375" s="186">
        <v>0</v>
      </c>
      <c r="H375" s="186">
        <v>0</v>
      </c>
      <c r="I375" s="186">
        <v>0</v>
      </c>
      <c r="J375" s="186">
        <v>0</v>
      </c>
      <c r="K375" s="186">
        <v>0</v>
      </c>
      <c r="L375" s="186">
        <v>0</v>
      </c>
      <c r="M375" s="186">
        <v>0</v>
      </c>
      <c r="N375" s="186">
        <v>11.8</v>
      </c>
      <c r="O375" s="186">
        <v>0</v>
      </c>
      <c r="P375" s="186" t="s">
        <v>125</v>
      </c>
      <c r="Q375" s="186">
        <v>0</v>
      </c>
      <c r="R375" s="186">
        <v>0</v>
      </c>
      <c r="S375" s="186" t="s">
        <v>57</v>
      </c>
      <c r="T375" s="186">
        <v>0</v>
      </c>
      <c r="U375" s="186">
        <v>0</v>
      </c>
      <c r="V375" s="186">
        <v>20161031</v>
      </c>
      <c r="W375" s="186" t="s">
        <v>124</v>
      </c>
    </row>
    <row r="376" spans="1:23" hidden="1">
      <c r="A376" s="186"/>
      <c r="B376" s="186">
        <v>0</v>
      </c>
      <c r="C376" s="186">
        <v>48728711</v>
      </c>
      <c r="D376" s="186">
        <v>40699497</v>
      </c>
      <c r="E376" s="186" t="s">
        <v>124</v>
      </c>
      <c r="F376" s="186">
        <v>271642.52</v>
      </c>
      <c r="G376" s="186">
        <v>-2933.27</v>
      </c>
      <c r="H376" s="186">
        <v>268709.25</v>
      </c>
      <c r="I376" s="186">
        <v>-2394.98</v>
      </c>
      <c r="J376" s="186">
        <v>0</v>
      </c>
      <c r="K376" s="186">
        <v>0</v>
      </c>
      <c r="L376" s="186">
        <v>-5328.25</v>
      </c>
      <c r="M376" s="186">
        <v>0</v>
      </c>
      <c r="N376" s="186">
        <v>10.58</v>
      </c>
      <c r="O376" s="186">
        <v>279.90550000000002</v>
      </c>
      <c r="P376" s="186" t="s">
        <v>126</v>
      </c>
      <c r="Q376" s="186">
        <v>0</v>
      </c>
      <c r="R376" s="186">
        <v>268709.25</v>
      </c>
      <c r="S376" s="186" t="s">
        <v>57</v>
      </c>
      <c r="T376" s="186">
        <v>0</v>
      </c>
      <c r="U376" s="186">
        <v>0</v>
      </c>
      <c r="V376" s="186">
        <v>20161031</v>
      </c>
      <c r="W376" s="186" t="s">
        <v>124</v>
      </c>
    </row>
    <row r="377" spans="1:23" hidden="1">
      <c r="A377" s="186"/>
      <c r="B377" s="186">
        <v>0</v>
      </c>
      <c r="C377" s="186">
        <v>41332811</v>
      </c>
      <c r="D377" s="186">
        <v>40233965</v>
      </c>
      <c r="E377" s="186" t="s">
        <v>124</v>
      </c>
      <c r="F377" s="186">
        <v>176481.29</v>
      </c>
      <c r="G377" s="186">
        <v>-7701.75</v>
      </c>
      <c r="H377" s="186">
        <v>168779.54</v>
      </c>
      <c r="I377" s="186">
        <v>-1735.4</v>
      </c>
      <c r="J377" s="186">
        <v>0</v>
      </c>
      <c r="K377" s="186">
        <v>0</v>
      </c>
      <c r="L377" s="186">
        <v>-9437.15</v>
      </c>
      <c r="M377" s="186">
        <v>-3966.49</v>
      </c>
      <c r="N377" s="186">
        <v>11.8</v>
      </c>
      <c r="O377" s="186">
        <v>175.81200000000001</v>
      </c>
      <c r="P377" s="186" t="s">
        <v>126</v>
      </c>
      <c r="Q377" s="186">
        <v>0</v>
      </c>
      <c r="R377" s="186">
        <v>168779.54</v>
      </c>
      <c r="S377" s="186" t="s">
        <v>57</v>
      </c>
      <c r="T377" s="186">
        <v>0</v>
      </c>
      <c r="U377" s="186">
        <v>0</v>
      </c>
      <c r="V377" s="186">
        <v>20161031</v>
      </c>
      <c r="W377" s="186" t="s">
        <v>124</v>
      </c>
    </row>
    <row r="378" spans="1:23" hidden="1">
      <c r="A378" s="186"/>
      <c r="B378" s="186">
        <v>0</v>
      </c>
      <c r="C378" s="186">
        <v>39051511</v>
      </c>
      <c r="D378" s="186">
        <v>15835281</v>
      </c>
      <c r="E378" s="186" t="s">
        <v>124</v>
      </c>
      <c r="F378" s="186">
        <v>724875.92</v>
      </c>
      <c r="G378" s="186">
        <v>-9292.5</v>
      </c>
      <c r="H378" s="186">
        <v>715583.42</v>
      </c>
      <c r="I378" s="186">
        <v>-6705.1</v>
      </c>
      <c r="J378" s="186">
        <v>-500</v>
      </c>
      <c r="K378" s="186">
        <v>0</v>
      </c>
      <c r="L378" s="186">
        <v>-16497.599999999999</v>
      </c>
      <c r="M378" s="186">
        <v>0</v>
      </c>
      <c r="N378" s="186">
        <v>11.1</v>
      </c>
      <c r="O378" s="186">
        <v>745.39940000000001</v>
      </c>
      <c r="P378" s="186" t="s">
        <v>126</v>
      </c>
      <c r="Q378" s="186">
        <v>0</v>
      </c>
      <c r="R378" s="186">
        <v>706204.97</v>
      </c>
      <c r="S378" s="186" t="s">
        <v>58</v>
      </c>
      <c r="T378" s="186">
        <v>20161031</v>
      </c>
      <c r="U378" s="186">
        <v>1</v>
      </c>
      <c r="V378" s="186">
        <v>20161031</v>
      </c>
      <c r="W378" s="186" t="s">
        <v>124</v>
      </c>
    </row>
    <row r="379" spans="1:23" hidden="1">
      <c r="A379" s="186"/>
      <c r="B379" s="186">
        <v>0</v>
      </c>
      <c r="C379" s="186">
        <v>38086711</v>
      </c>
      <c r="D379" s="186">
        <v>29939681</v>
      </c>
      <c r="E379" s="186" t="s">
        <v>124</v>
      </c>
      <c r="F379" s="186">
        <v>0</v>
      </c>
      <c r="G379" s="186">
        <v>0</v>
      </c>
      <c r="H379" s="186">
        <v>0</v>
      </c>
      <c r="I379" s="186">
        <v>0</v>
      </c>
      <c r="J379" s="186">
        <v>0</v>
      </c>
      <c r="K379" s="186">
        <v>0</v>
      </c>
      <c r="L379" s="186">
        <v>0</v>
      </c>
      <c r="M379" s="186">
        <v>0</v>
      </c>
      <c r="N379" s="186">
        <v>11.8</v>
      </c>
      <c r="O379" s="186">
        <v>0</v>
      </c>
      <c r="P379" s="186" t="s">
        <v>125</v>
      </c>
      <c r="Q379" s="186">
        <v>0</v>
      </c>
      <c r="R379" s="186">
        <v>0</v>
      </c>
      <c r="S379" s="186" t="s">
        <v>57</v>
      </c>
      <c r="T379" s="186">
        <v>0</v>
      </c>
      <c r="U379" s="186">
        <v>0</v>
      </c>
      <c r="V379" s="186">
        <v>20161031</v>
      </c>
      <c r="W379" s="186" t="s">
        <v>124</v>
      </c>
    </row>
    <row r="380" spans="1:23" hidden="1">
      <c r="A380" s="186"/>
      <c r="B380" s="186">
        <v>0</v>
      </c>
      <c r="C380" s="186">
        <v>39383711</v>
      </c>
      <c r="D380" s="186">
        <v>13993508</v>
      </c>
      <c r="E380" s="186" t="s">
        <v>124</v>
      </c>
      <c r="F380" s="186">
        <v>0</v>
      </c>
      <c r="G380" s="186">
        <v>0</v>
      </c>
      <c r="H380" s="186">
        <v>0</v>
      </c>
      <c r="I380" s="186">
        <v>0</v>
      </c>
      <c r="J380" s="186">
        <v>0</v>
      </c>
      <c r="K380" s="186">
        <v>0</v>
      </c>
      <c r="L380" s="186">
        <v>0</v>
      </c>
      <c r="M380" s="186">
        <v>0</v>
      </c>
      <c r="N380" s="186">
        <v>11.8</v>
      </c>
      <c r="O380" s="186">
        <v>0</v>
      </c>
      <c r="P380" s="186" t="s">
        <v>125</v>
      </c>
      <c r="Q380" s="186">
        <v>0</v>
      </c>
      <c r="R380" s="186">
        <v>0</v>
      </c>
      <c r="S380" s="186" t="s">
        <v>57</v>
      </c>
      <c r="T380" s="186">
        <v>0</v>
      </c>
      <c r="U380" s="186">
        <v>0</v>
      </c>
      <c r="V380" s="186">
        <v>20161031</v>
      </c>
      <c r="W380" s="186" t="s">
        <v>124</v>
      </c>
    </row>
    <row r="381" spans="1:23" hidden="1">
      <c r="A381" s="186"/>
      <c r="B381" s="186">
        <v>0</v>
      </c>
      <c r="C381" s="186">
        <v>48534711</v>
      </c>
      <c r="D381" s="186">
        <v>40651563</v>
      </c>
      <c r="E381" s="186" t="s">
        <v>124</v>
      </c>
      <c r="F381" s="186">
        <v>0</v>
      </c>
      <c r="G381" s="186">
        <v>0</v>
      </c>
      <c r="H381" s="186">
        <v>0</v>
      </c>
      <c r="I381" s="186">
        <v>0</v>
      </c>
      <c r="J381" s="186">
        <v>0</v>
      </c>
      <c r="K381" s="186">
        <v>0</v>
      </c>
      <c r="L381" s="186">
        <v>0</v>
      </c>
      <c r="M381" s="186">
        <v>0</v>
      </c>
      <c r="N381" s="186">
        <v>10.315</v>
      </c>
      <c r="O381" s="186">
        <v>0</v>
      </c>
      <c r="P381" s="186" t="s">
        <v>125</v>
      </c>
      <c r="Q381" s="186">
        <v>0</v>
      </c>
      <c r="R381" s="186">
        <v>0</v>
      </c>
      <c r="S381" s="186" t="s">
        <v>57</v>
      </c>
      <c r="T381" s="186">
        <v>0</v>
      </c>
      <c r="U381" s="186">
        <v>0</v>
      </c>
      <c r="V381" s="186">
        <v>20161031</v>
      </c>
      <c r="W381" s="186" t="s">
        <v>124</v>
      </c>
    </row>
    <row r="382" spans="1:23" hidden="1">
      <c r="A382" s="186"/>
      <c r="B382" s="186">
        <v>0</v>
      </c>
      <c r="C382" s="186">
        <v>42166121</v>
      </c>
      <c r="D382" s="186">
        <v>35433899</v>
      </c>
      <c r="E382" s="186" t="s">
        <v>124</v>
      </c>
      <c r="F382" s="186">
        <v>0</v>
      </c>
      <c r="G382" s="186">
        <v>0</v>
      </c>
      <c r="H382" s="186">
        <v>0</v>
      </c>
      <c r="I382" s="186">
        <v>0</v>
      </c>
      <c r="J382" s="186">
        <v>0</v>
      </c>
      <c r="K382" s="186">
        <v>0</v>
      </c>
      <c r="L382" s="186">
        <v>0</v>
      </c>
      <c r="M382" s="186">
        <v>0</v>
      </c>
      <c r="N382" s="186">
        <v>11.8</v>
      </c>
      <c r="O382" s="186">
        <v>0</v>
      </c>
      <c r="P382" s="186" t="s">
        <v>125</v>
      </c>
      <c r="Q382" s="186">
        <v>0</v>
      </c>
      <c r="R382" s="186">
        <v>0</v>
      </c>
      <c r="S382" s="186" t="s">
        <v>57</v>
      </c>
      <c r="T382" s="186">
        <v>0</v>
      </c>
      <c r="U382" s="186">
        <v>0</v>
      </c>
      <c r="V382" s="186">
        <v>20161031</v>
      </c>
      <c r="W382" s="186" t="s">
        <v>124</v>
      </c>
    </row>
    <row r="383" spans="1:23" hidden="1">
      <c r="A383" s="186"/>
      <c r="B383" s="186">
        <v>0</v>
      </c>
      <c r="C383" s="186">
        <v>32367121</v>
      </c>
      <c r="D383" s="186">
        <v>2218245</v>
      </c>
      <c r="E383" s="186" t="s">
        <v>124</v>
      </c>
      <c r="F383" s="186">
        <v>0</v>
      </c>
      <c r="G383" s="186">
        <v>0</v>
      </c>
      <c r="H383" s="186">
        <v>0</v>
      </c>
      <c r="I383" s="186">
        <v>0</v>
      </c>
      <c r="J383" s="186">
        <v>0</v>
      </c>
      <c r="K383" s="186">
        <v>0</v>
      </c>
      <c r="L383" s="186">
        <v>0</v>
      </c>
      <c r="M383" s="186">
        <v>0</v>
      </c>
      <c r="N383" s="186">
        <v>11.95</v>
      </c>
      <c r="O383" s="186">
        <v>0</v>
      </c>
      <c r="P383" s="186" t="s">
        <v>125</v>
      </c>
      <c r="Q383" s="186">
        <v>0</v>
      </c>
      <c r="R383" s="186">
        <v>0</v>
      </c>
      <c r="S383" s="186" t="s">
        <v>57</v>
      </c>
      <c r="T383" s="186">
        <v>0</v>
      </c>
      <c r="U383" s="186">
        <v>0</v>
      </c>
      <c r="V383" s="186">
        <v>20161031</v>
      </c>
      <c r="W383" s="186" t="s">
        <v>124</v>
      </c>
    </row>
    <row r="384" spans="1:23" hidden="1">
      <c r="A384" s="186"/>
      <c r="B384" s="186">
        <v>0</v>
      </c>
      <c r="C384" s="186">
        <v>49890021</v>
      </c>
      <c r="D384" s="186">
        <v>12842277</v>
      </c>
      <c r="E384" s="186" t="s">
        <v>124</v>
      </c>
      <c r="F384" s="186">
        <v>0</v>
      </c>
      <c r="G384" s="186">
        <v>0</v>
      </c>
      <c r="H384" s="186">
        <v>0</v>
      </c>
      <c r="I384" s="186">
        <v>0</v>
      </c>
      <c r="J384" s="186">
        <v>0</v>
      </c>
      <c r="K384" s="186">
        <v>0</v>
      </c>
      <c r="L384" s="186">
        <v>0</v>
      </c>
      <c r="M384" s="186">
        <v>0</v>
      </c>
      <c r="N384" s="186">
        <v>11.1</v>
      </c>
      <c r="O384" s="186">
        <v>0</v>
      </c>
      <c r="P384" s="186" t="s">
        <v>125</v>
      </c>
      <c r="Q384" s="186">
        <v>0</v>
      </c>
      <c r="R384" s="186">
        <v>0</v>
      </c>
      <c r="S384" s="186" t="s">
        <v>57</v>
      </c>
      <c r="T384" s="186">
        <v>0</v>
      </c>
      <c r="U384" s="186">
        <v>0</v>
      </c>
      <c r="V384" s="186">
        <v>20161031</v>
      </c>
      <c r="W384" s="186" t="s">
        <v>124</v>
      </c>
    </row>
    <row r="385" spans="1:23" hidden="1">
      <c r="A385" s="186"/>
      <c r="B385" s="186">
        <v>0</v>
      </c>
      <c r="C385" s="186">
        <v>34676121</v>
      </c>
      <c r="D385" s="186">
        <v>38575710</v>
      </c>
      <c r="E385" s="186" t="s">
        <v>124</v>
      </c>
      <c r="F385" s="186">
        <v>0</v>
      </c>
      <c r="G385" s="186">
        <v>0</v>
      </c>
      <c r="H385" s="186">
        <v>0</v>
      </c>
      <c r="I385" s="186">
        <v>0</v>
      </c>
      <c r="J385" s="186">
        <v>0</v>
      </c>
      <c r="K385" s="186">
        <v>0</v>
      </c>
      <c r="L385" s="186">
        <v>0</v>
      </c>
      <c r="M385" s="186">
        <v>0</v>
      </c>
      <c r="N385" s="186">
        <v>11.8</v>
      </c>
      <c r="O385" s="186">
        <v>0</v>
      </c>
      <c r="P385" s="186" t="s">
        <v>125</v>
      </c>
      <c r="Q385" s="186">
        <v>0</v>
      </c>
      <c r="R385" s="186">
        <v>0</v>
      </c>
      <c r="S385" s="186" t="s">
        <v>57</v>
      </c>
      <c r="T385" s="186">
        <v>0</v>
      </c>
      <c r="U385" s="186">
        <v>0</v>
      </c>
      <c r="V385" s="186">
        <v>20161031</v>
      </c>
      <c r="W385" s="186" t="s">
        <v>124</v>
      </c>
    </row>
    <row r="386" spans="1:23" hidden="1">
      <c r="A386" s="186"/>
      <c r="B386" s="186">
        <v>0</v>
      </c>
      <c r="C386" s="186">
        <v>31495221</v>
      </c>
      <c r="D386" s="186">
        <v>15860892</v>
      </c>
      <c r="E386" s="186" t="s">
        <v>124</v>
      </c>
      <c r="F386" s="186">
        <v>92904.03</v>
      </c>
      <c r="G386" s="186">
        <v>-8604.18</v>
      </c>
      <c r="H386" s="186">
        <v>84299.85</v>
      </c>
      <c r="I386" s="186">
        <v>-895.35</v>
      </c>
      <c r="J386" s="186">
        <v>0</v>
      </c>
      <c r="K386" s="186">
        <v>0</v>
      </c>
      <c r="L386" s="186">
        <v>-9499.5300000000007</v>
      </c>
      <c r="M386" s="186">
        <v>0</v>
      </c>
      <c r="N386" s="186">
        <v>11.8</v>
      </c>
      <c r="O386" s="186">
        <v>87.812299999999993</v>
      </c>
      <c r="P386" s="186" t="s">
        <v>126</v>
      </c>
      <c r="Q386" s="186">
        <v>1</v>
      </c>
      <c r="R386" s="186">
        <v>60408.94</v>
      </c>
      <c r="S386" s="186" t="s">
        <v>61</v>
      </c>
      <c r="T386" s="186">
        <v>20160801</v>
      </c>
      <c r="U386" s="186">
        <v>4</v>
      </c>
      <c r="V386" s="186">
        <v>20161031</v>
      </c>
      <c r="W386" s="186" t="s">
        <v>124</v>
      </c>
    </row>
    <row r="387" spans="1:23" hidden="1">
      <c r="A387" s="186"/>
      <c r="B387" s="186">
        <v>0</v>
      </c>
      <c r="C387" s="186">
        <v>38890121</v>
      </c>
      <c r="D387" s="186">
        <v>18515025</v>
      </c>
      <c r="E387" s="186" t="s">
        <v>124</v>
      </c>
      <c r="F387" s="186">
        <v>0</v>
      </c>
      <c r="G387" s="186">
        <v>0</v>
      </c>
      <c r="H387" s="186">
        <v>0</v>
      </c>
      <c r="I387" s="186">
        <v>0</v>
      </c>
      <c r="J387" s="186">
        <v>0</v>
      </c>
      <c r="K387" s="186">
        <v>0</v>
      </c>
      <c r="L387" s="186">
        <v>0</v>
      </c>
      <c r="M387" s="186">
        <v>0</v>
      </c>
      <c r="N387" s="186">
        <v>11.8</v>
      </c>
      <c r="O387" s="186">
        <v>0</v>
      </c>
      <c r="P387" s="186" t="s">
        <v>125</v>
      </c>
      <c r="Q387" s="186">
        <v>0</v>
      </c>
      <c r="R387" s="186">
        <v>0</v>
      </c>
      <c r="S387" s="186" t="s">
        <v>57</v>
      </c>
      <c r="T387" s="186">
        <v>0</v>
      </c>
      <c r="U387" s="186">
        <v>0</v>
      </c>
      <c r="V387" s="186">
        <v>20161031</v>
      </c>
      <c r="W387" s="186" t="s">
        <v>124</v>
      </c>
    </row>
    <row r="388" spans="1:23" hidden="1">
      <c r="A388" s="186"/>
      <c r="B388" s="186">
        <v>0</v>
      </c>
      <c r="C388" s="186">
        <v>35244321</v>
      </c>
      <c r="D388" s="186">
        <v>17565870</v>
      </c>
      <c r="E388" s="186" t="s">
        <v>124</v>
      </c>
      <c r="F388" s="186">
        <v>0</v>
      </c>
      <c r="G388" s="186">
        <v>0</v>
      </c>
      <c r="H388" s="186">
        <v>0</v>
      </c>
      <c r="I388" s="186">
        <v>0</v>
      </c>
      <c r="J388" s="186">
        <v>0</v>
      </c>
      <c r="K388" s="186">
        <v>0</v>
      </c>
      <c r="L388" s="186">
        <v>0</v>
      </c>
      <c r="M388" s="186">
        <v>0</v>
      </c>
      <c r="N388" s="186">
        <v>11.8</v>
      </c>
      <c r="O388" s="186">
        <v>0</v>
      </c>
      <c r="P388" s="186" t="s">
        <v>125</v>
      </c>
      <c r="Q388" s="186">
        <v>0</v>
      </c>
      <c r="R388" s="186">
        <v>0</v>
      </c>
      <c r="S388" s="186" t="s">
        <v>57</v>
      </c>
      <c r="T388" s="186">
        <v>0</v>
      </c>
      <c r="U388" s="186">
        <v>0</v>
      </c>
      <c r="V388" s="186">
        <v>20161031</v>
      </c>
      <c r="W388" s="186" t="s">
        <v>124</v>
      </c>
    </row>
    <row r="389" spans="1:23" hidden="1">
      <c r="A389" s="186"/>
      <c r="B389" s="186">
        <v>0</v>
      </c>
      <c r="C389" s="186">
        <v>30824521</v>
      </c>
      <c r="D389" s="186">
        <v>32495637</v>
      </c>
      <c r="E389" s="186" t="s">
        <v>124</v>
      </c>
      <c r="F389" s="186">
        <v>0</v>
      </c>
      <c r="G389" s="186">
        <v>0</v>
      </c>
      <c r="H389" s="186">
        <v>0</v>
      </c>
      <c r="I389" s="186">
        <v>0</v>
      </c>
      <c r="J389" s="186">
        <v>0</v>
      </c>
      <c r="K389" s="186">
        <v>0</v>
      </c>
      <c r="L389" s="186">
        <v>0</v>
      </c>
      <c r="M389" s="186">
        <v>0</v>
      </c>
      <c r="N389" s="186">
        <v>12.95</v>
      </c>
      <c r="O389" s="186">
        <v>0</v>
      </c>
      <c r="P389" s="186" t="s">
        <v>125</v>
      </c>
      <c r="Q389" s="186">
        <v>0</v>
      </c>
      <c r="R389" s="186">
        <v>0</v>
      </c>
      <c r="S389" s="186" t="s">
        <v>57</v>
      </c>
      <c r="T389" s="186">
        <v>0</v>
      </c>
      <c r="U389" s="186">
        <v>0</v>
      </c>
      <c r="V389" s="186">
        <v>20161031</v>
      </c>
      <c r="W389" s="186" t="s">
        <v>124</v>
      </c>
    </row>
    <row r="390" spans="1:23" hidden="1">
      <c r="A390" s="186"/>
      <c r="B390" s="186">
        <v>0</v>
      </c>
      <c r="C390" s="186">
        <v>46605421</v>
      </c>
      <c r="D390" s="186">
        <v>41211211</v>
      </c>
      <c r="E390" s="186" t="s">
        <v>124</v>
      </c>
      <c r="F390" s="186">
        <v>544674.28</v>
      </c>
      <c r="G390" s="186">
        <v>-12795.6</v>
      </c>
      <c r="H390" s="186">
        <v>531878.68000000005</v>
      </c>
      <c r="I390" s="186">
        <v>-10361.89</v>
      </c>
      <c r="J390" s="186">
        <v>-500</v>
      </c>
      <c r="K390" s="186">
        <v>0</v>
      </c>
      <c r="L390" s="186">
        <v>-23657.49</v>
      </c>
      <c r="M390" s="186">
        <v>0</v>
      </c>
      <c r="N390" s="186">
        <v>11.8</v>
      </c>
      <c r="O390" s="186">
        <v>554.0403</v>
      </c>
      <c r="P390" s="186" t="s">
        <v>126</v>
      </c>
      <c r="Q390" s="186">
        <v>0</v>
      </c>
      <c r="R390" s="186">
        <v>531878.68000000005</v>
      </c>
      <c r="S390" s="186" t="s">
        <v>57</v>
      </c>
      <c r="T390" s="186">
        <v>0</v>
      </c>
      <c r="U390" s="186">
        <v>0</v>
      </c>
      <c r="V390" s="186">
        <v>20161031</v>
      </c>
      <c r="W390" s="186" t="s">
        <v>124</v>
      </c>
    </row>
    <row r="391" spans="1:23" hidden="1">
      <c r="A391" s="186"/>
      <c r="B391" s="186">
        <v>0</v>
      </c>
      <c r="C391" s="186">
        <v>32194621</v>
      </c>
      <c r="D391" s="186">
        <v>17637205</v>
      </c>
      <c r="E391" s="186" t="s">
        <v>124</v>
      </c>
      <c r="F391" s="186">
        <v>0</v>
      </c>
      <c r="G391" s="186">
        <v>0</v>
      </c>
      <c r="H391" s="186">
        <v>0</v>
      </c>
      <c r="I391" s="186">
        <v>0</v>
      </c>
      <c r="J391" s="186">
        <v>0</v>
      </c>
      <c r="K391" s="186">
        <v>0</v>
      </c>
      <c r="L391" s="186">
        <v>0</v>
      </c>
      <c r="M391" s="186">
        <v>0</v>
      </c>
      <c r="N391" s="186">
        <v>11.8</v>
      </c>
      <c r="O391" s="186">
        <v>0</v>
      </c>
      <c r="P391" s="186" t="s">
        <v>125</v>
      </c>
      <c r="Q391" s="186">
        <v>0</v>
      </c>
      <c r="R391" s="186">
        <v>0</v>
      </c>
      <c r="S391" s="186" t="s">
        <v>57</v>
      </c>
      <c r="T391" s="186">
        <v>0</v>
      </c>
      <c r="U391" s="186">
        <v>0</v>
      </c>
      <c r="V391" s="186">
        <v>20161031</v>
      </c>
      <c r="W391" s="186" t="s">
        <v>124</v>
      </c>
    </row>
    <row r="392" spans="1:23" hidden="1">
      <c r="A392" s="186"/>
      <c r="B392" s="186">
        <v>0</v>
      </c>
      <c r="C392" s="186">
        <v>36613821</v>
      </c>
      <c r="D392" s="186">
        <v>10198286</v>
      </c>
      <c r="E392" s="186" t="s">
        <v>124</v>
      </c>
      <c r="F392" s="186">
        <v>0</v>
      </c>
      <c r="G392" s="186">
        <v>0</v>
      </c>
      <c r="H392" s="186">
        <v>0</v>
      </c>
      <c r="I392" s="186">
        <v>0</v>
      </c>
      <c r="J392" s="186">
        <v>0</v>
      </c>
      <c r="K392" s="186">
        <v>0</v>
      </c>
      <c r="L392" s="186">
        <v>0</v>
      </c>
      <c r="M392" s="186">
        <v>0</v>
      </c>
      <c r="N392" s="186">
        <v>11.904999999999999</v>
      </c>
      <c r="O392" s="186">
        <v>0</v>
      </c>
      <c r="P392" s="186" t="s">
        <v>125</v>
      </c>
      <c r="Q392" s="186">
        <v>0</v>
      </c>
      <c r="R392" s="186">
        <v>0</v>
      </c>
      <c r="S392" s="186" t="s">
        <v>57</v>
      </c>
      <c r="T392" s="186">
        <v>0</v>
      </c>
      <c r="U392" s="186">
        <v>0</v>
      </c>
      <c r="V392" s="186">
        <v>20161031</v>
      </c>
      <c r="W392" s="186" t="s">
        <v>124</v>
      </c>
    </row>
    <row r="393" spans="1:23" hidden="1">
      <c r="A393" s="186"/>
      <c r="B393" s="186">
        <v>0</v>
      </c>
      <c r="C393" s="186">
        <v>40606821</v>
      </c>
      <c r="D393" s="186">
        <v>40008890</v>
      </c>
      <c r="E393" s="186" t="s">
        <v>124</v>
      </c>
      <c r="F393" s="186">
        <v>0</v>
      </c>
      <c r="G393" s="186">
        <v>0</v>
      </c>
      <c r="H393" s="186">
        <v>0</v>
      </c>
      <c r="I393" s="186">
        <v>0</v>
      </c>
      <c r="J393" s="186">
        <v>0</v>
      </c>
      <c r="K393" s="186">
        <v>0</v>
      </c>
      <c r="L393" s="186">
        <v>0</v>
      </c>
      <c r="M393" s="186">
        <v>0</v>
      </c>
      <c r="N393" s="186">
        <v>11.8</v>
      </c>
      <c r="O393" s="186">
        <v>0</v>
      </c>
      <c r="P393" s="186" t="s">
        <v>125</v>
      </c>
      <c r="Q393" s="186">
        <v>0</v>
      </c>
      <c r="R393" s="186">
        <v>0</v>
      </c>
      <c r="S393" s="186" t="s">
        <v>57</v>
      </c>
      <c r="T393" s="186">
        <v>0</v>
      </c>
      <c r="U393" s="186">
        <v>0</v>
      </c>
      <c r="V393" s="186">
        <v>20161031</v>
      </c>
      <c r="W393" s="186" t="s">
        <v>124</v>
      </c>
    </row>
    <row r="394" spans="1:23" hidden="1">
      <c r="A394" s="186"/>
      <c r="B394" s="186">
        <v>0</v>
      </c>
      <c r="C394" s="186">
        <v>50398821</v>
      </c>
      <c r="D394" s="186">
        <v>16201939</v>
      </c>
      <c r="E394" s="186" t="s">
        <v>124</v>
      </c>
      <c r="F394" s="186">
        <v>829997.64</v>
      </c>
      <c r="G394" s="186">
        <v>0</v>
      </c>
      <c r="H394" s="186">
        <v>829997.64</v>
      </c>
      <c r="I394" s="186">
        <v>0</v>
      </c>
      <c r="J394" s="186">
        <v>0</v>
      </c>
      <c r="K394" s="186">
        <v>0</v>
      </c>
      <c r="L394" s="186">
        <v>0</v>
      </c>
      <c r="M394" s="186">
        <v>0</v>
      </c>
      <c r="N394" s="186">
        <v>11.375</v>
      </c>
      <c r="O394" s="186">
        <v>864.58090000000004</v>
      </c>
      <c r="P394" s="186" t="s">
        <v>126</v>
      </c>
      <c r="Q394" s="186">
        <v>1</v>
      </c>
      <c r="R394" s="186">
        <v>596947.44999999995</v>
      </c>
      <c r="S394" s="186" t="s">
        <v>64</v>
      </c>
      <c r="T394" s="186">
        <v>20121231</v>
      </c>
      <c r="U394" s="186">
        <v>47</v>
      </c>
      <c r="V394" s="186">
        <v>20161031</v>
      </c>
      <c r="W394" s="186" t="s">
        <v>124</v>
      </c>
    </row>
    <row r="395" spans="1:23" hidden="1">
      <c r="A395" s="186"/>
      <c r="B395" s="186">
        <v>0</v>
      </c>
      <c r="C395" s="186">
        <v>53497231</v>
      </c>
      <c r="D395" s="186">
        <v>5026093</v>
      </c>
      <c r="E395" s="186" t="s">
        <v>124</v>
      </c>
      <c r="F395" s="186">
        <v>248290.95</v>
      </c>
      <c r="G395" s="186">
        <v>-4633.16</v>
      </c>
      <c r="H395" s="186">
        <v>243657.79</v>
      </c>
      <c r="I395" s="186">
        <v>-4045.96</v>
      </c>
      <c r="J395" s="186">
        <v>-500</v>
      </c>
      <c r="K395" s="186">
        <v>0</v>
      </c>
      <c r="L395" s="186">
        <v>-9179.1200000000008</v>
      </c>
      <c r="M395" s="186">
        <v>0</v>
      </c>
      <c r="N395" s="186">
        <v>11.375</v>
      </c>
      <c r="O395" s="186">
        <v>253.81020000000001</v>
      </c>
      <c r="P395" s="186" t="s">
        <v>126</v>
      </c>
      <c r="Q395" s="186">
        <v>0</v>
      </c>
      <c r="R395" s="186">
        <v>241233.88</v>
      </c>
      <c r="S395" s="186" t="s">
        <v>59</v>
      </c>
      <c r="T395" s="186">
        <v>20160930</v>
      </c>
      <c r="U395" s="186">
        <v>2</v>
      </c>
      <c r="V395" s="186">
        <v>20161031</v>
      </c>
      <c r="W395" s="186" t="s">
        <v>124</v>
      </c>
    </row>
    <row r="396" spans="1:23" hidden="1">
      <c r="A396" s="186"/>
      <c r="B396" s="186">
        <v>0</v>
      </c>
      <c r="C396" s="186">
        <v>50447131</v>
      </c>
      <c r="D396" s="186">
        <v>32077723</v>
      </c>
      <c r="E396" s="186" t="s">
        <v>124</v>
      </c>
      <c r="F396" s="186">
        <v>0</v>
      </c>
      <c r="G396" s="186">
        <v>0</v>
      </c>
      <c r="H396" s="186">
        <v>0</v>
      </c>
      <c r="I396" s="186">
        <v>0</v>
      </c>
      <c r="J396" s="186">
        <v>0</v>
      </c>
      <c r="K396" s="186">
        <v>0</v>
      </c>
      <c r="L396" s="186">
        <v>0</v>
      </c>
      <c r="M396" s="186">
        <v>0</v>
      </c>
      <c r="N396" s="186">
        <v>11.904999999999999</v>
      </c>
      <c r="O396" s="186">
        <v>0</v>
      </c>
      <c r="P396" s="186" t="s">
        <v>125</v>
      </c>
      <c r="Q396" s="186">
        <v>1</v>
      </c>
      <c r="R396" s="186">
        <v>0</v>
      </c>
      <c r="S396" s="186" t="s">
        <v>57</v>
      </c>
      <c r="T396" s="186">
        <v>0</v>
      </c>
      <c r="U396" s="186">
        <v>0</v>
      </c>
      <c r="V396" s="186">
        <v>20161031</v>
      </c>
      <c r="W396" s="186" t="s">
        <v>124</v>
      </c>
    </row>
    <row r="397" spans="1:23" hidden="1">
      <c r="A397" s="186"/>
      <c r="B397" s="186">
        <v>0</v>
      </c>
      <c r="C397" s="186">
        <v>32949631</v>
      </c>
      <c r="D397" s="186">
        <v>10378287</v>
      </c>
      <c r="E397" s="186" t="s">
        <v>124</v>
      </c>
      <c r="F397" s="186">
        <v>0</v>
      </c>
      <c r="G397" s="186">
        <v>0</v>
      </c>
      <c r="H397" s="186">
        <v>0</v>
      </c>
      <c r="I397" s="186">
        <v>0</v>
      </c>
      <c r="J397" s="186">
        <v>0</v>
      </c>
      <c r="K397" s="186">
        <v>0</v>
      </c>
      <c r="L397" s="186">
        <v>0</v>
      </c>
      <c r="M397" s="186">
        <v>0</v>
      </c>
      <c r="N397" s="186">
        <v>11.8</v>
      </c>
      <c r="O397" s="186">
        <v>0</v>
      </c>
      <c r="P397" s="186" t="s">
        <v>125</v>
      </c>
      <c r="Q397" s="186">
        <v>0</v>
      </c>
      <c r="R397" s="186">
        <v>0</v>
      </c>
      <c r="S397" s="186" t="s">
        <v>57</v>
      </c>
      <c r="T397" s="186">
        <v>0</v>
      </c>
      <c r="U397" s="186">
        <v>0</v>
      </c>
      <c r="V397" s="186">
        <v>20161031</v>
      </c>
      <c r="W397" s="186" t="s">
        <v>124</v>
      </c>
    </row>
    <row r="398" spans="1:23" hidden="1">
      <c r="A398" s="186"/>
      <c r="B398" s="186">
        <v>0</v>
      </c>
      <c r="C398" s="186">
        <v>35759631</v>
      </c>
      <c r="D398" s="186">
        <v>38524317</v>
      </c>
      <c r="E398" s="186" t="s">
        <v>124</v>
      </c>
      <c r="F398" s="186">
        <v>0</v>
      </c>
      <c r="G398" s="186">
        <v>0</v>
      </c>
      <c r="H398" s="186">
        <v>0</v>
      </c>
      <c r="I398" s="186">
        <v>0</v>
      </c>
      <c r="J398" s="186">
        <v>0</v>
      </c>
      <c r="K398" s="186">
        <v>0</v>
      </c>
      <c r="L398" s="186">
        <v>0</v>
      </c>
      <c r="M398" s="186">
        <v>0</v>
      </c>
      <c r="N398" s="186">
        <v>11.8</v>
      </c>
      <c r="O398" s="186">
        <v>0</v>
      </c>
      <c r="P398" s="186" t="s">
        <v>125</v>
      </c>
      <c r="Q398" s="186">
        <v>0</v>
      </c>
      <c r="R398" s="186">
        <v>0</v>
      </c>
      <c r="S398" s="186" t="s">
        <v>57</v>
      </c>
      <c r="T398" s="186">
        <v>0</v>
      </c>
      <c r="U398" s="186">
        <v>0</v>
      </c>
      <c r="V398" s="186">
        <v>20161031</v>
      </c>
      <c r="W398" s="186" t="s">
        <v>124</v>
      </c>
    </row>
    <row r="399" spans="1:23" hidden="1">
      <c r="A399" s="186"/>
      <c r="B399" s="186">
        <v>0</v>
      </c>
      <c r="C399" s="186">
        <v>26720731</v>
      </c>
      <c r="D399" s="186">
        <v>11582138</v>
      </c>
      <c r="E399" s="186" t="s">
        <v>124</v>
      </c>
      <c r="F399" s="186">
        <v>0</v>
      </c>
      <c r="G399" s="186">
        <v>0</v>
      </c>
      <c r="H399" s="186">
        <v>0</v>
      </c>
      <c r="I399" s="186">
        <v>0</v>
      </c>
      <c r="J399" s="186">
        <v>0</v>
      </c>
      <c r="K399" s="186">
        <v>0</v>
      </c>
      <c r="L399" s="186">
        <v>0</v>
      </c>
      <c r="M399" s="186">
        <v>0</v>
      </c>
      <c r="N399" s="186">
        <v>12.95</v>
      </c>
      <c r="O399" s="186">
        <v>0</v>
      </c>
      <c r="P399" s="186" t="s">
        <v>125</v>
      </c>
      <c r="Q399" s="186">
        <v>0</v>
      </c>
      <c r="R399" s="186">
        <v>0</v>
      </c>
      <c r="S399" s="186" t="s">
        <v>57</v>
      </c>
      <c r="T399" s="186">
        <v>0</v>
      </c>
      <c r="U399" s="186">
        <v>0</v>
      </c>
      <c r="V399" s="186">
        <v>20161031</v>
      </c>
      <c r="W399" s="186" t="s">
        <v>124</v>
      </c>
    </row>
    <row r="400" spans="1:23" hidden="1">
      <c r="A400" s="186"/>
      <c r="B400" s="186">
        <v>0</v>
      </c>
      <c r="C400" s="186">
        <v>49082631</v>
      </c>
      <c r="D400" s="186">
        <v>5495722</v>
      </c>
      <c r="E400" s="186" t="s">
        <v>124</v>
      </c>
      <c r="F400" s="186">
        <v>0</v>
      </c>
      <c r="G400" s="186">
        <v>0</v>
      </c>
      <c r="H400" s="186">
        <v>0</v>
      </c>
      <c r="I400" s="186">
        <v>0</v>
      </c>
      <c r="J400" s="186">
        <v>0</v>
      </c>
      <c r="K400" s="186">
        <v>0</v>
      </c>
      <c r="L400" s="186">
        <v>0</v>
      </c>
      <c r="M400" s="186">
        <v>0</v>
      </c>
      <c r="N400" s="186">
        <v>11.1</v>
      </c>
      <c r="O400" s="186">
        <v>0</v>
      </c>
      <c r="P400" s="186" t="s">
        <v>125</v>
      </c>
      <c r="Q400" s="186">
        <v>0</v>
      </c>
      <c r="R400" s="186">
        <v>0</v>
      </c>
      <c r="S400" s="186" t="s">
        <v>57</v>
      </c>
      <c r="T400" s="186">
        <v>0</v>
      </c>
      <c r="U400" s="186">
        <v>0</v>
      </c>
      <c r="V400" s="186">
        <v>20161031</v>
      </c>
      <c r="W400" s="186" t="s">
        <v>124</v>
      </c>
    </row>
    <row r="401" spans="1:23" hidden="1">
      <c r="A401" s="186"/>
      <c r="B401" s="186">
        <v>0</v>
      </c>
      <c r="C401" s="186">
        <v>28303531</v>
      </c>
      <c r="D401" s="186">
        <v>18881237</v>
      </c>
      <c r="E401" s="186" t="s">
        <v>124</v>
      </c>
      <c r="F401" s="186">
        <v>400707.57</v>
      </c>
      <c r="G401" s="186">
        <v>-8203.75</v>
      </c>
      <c r="H401" s="186">
        <v>392503.82</v>
      </c>
      <c r="I401" s="186">
        <v>-3990.38</v>
      </c>
      <c r="J401" s="186">
        <v>0</v>
      </c>
      <c r="K401" s="186">
        <v>0</v>
      </c>
      <c r="L401" s="186">
        <v>-12194.13</v>
      </c>
      <c r="M401" s="186">
        <v>0</v>
      </c>
      <c r="N401" s="186">
        <v>11.95</v>
      </c>
      <c r="O401" s="186">
        <v>408.85809999999998</v>
      </c>
      <c r="P401" s="186" t="s">
        <v>126</v>
      </c>
      <c r="Q401" s="186">
        <v>0</v>
      </c>
      <c r="R401" s="186">
        <v>392503.82</v>
      </c>
      <c r="S401" s="186" t="s">
        <v>57</v>
      </c>
      <c r="T401" s="186">
        <v>0</v>
      </c>
      <c r="U401" s="186">
        <v>0</v>
      </c>
      <c r="V401" s="186">
        <v>20161031</v>
      </c>
      <c r="W401" s="186" t="s">
        <v>124</v>
      </c>
    </row>
    <row r="402" spans="1:23" hidden="1">
      <c r="A402" s="186"/>
      <c r="B402" s="186">
        <v>0</v>
      </c>
      <c r="C402" s="186">
        <v>29524531</v>
      </c>
      <c r="D402" s="186">
        <v>23140128</v>
      </c>
      <c r="E402" s="186" t="s">
        <v>124</v>
      </c>
      <c r="F402" s="186">
        <v>0</v>
      </c>
      <c r="G402" s="186">
        <v>0</v>
      </c>
      <c r="H402" s="186">
        <v>0</v>
      </c>
      <c r="I402" s="186">
        <v>0</v>
      </c>
      <c r="J402" s="186">
        <v>0</v>
      </c>
      <c r="K402" s="186">
        <v>0</v>
      </c>
      <c r="L402" s="186">
        <v>0</v>
      </c>
      <c r="M402" s="186">
        <v>0</v>
      </c>
      <c r="N402" s="186">
        <v>12.95</v>
      </c>
      <c r="O402" s="186">
        <v>0</v>
      </c>
      <c r="P402" s="186" t="s">
        <v>125</v>
      </c>
      <c r="Q402" s="186">
        <v>0</v>
      </c>
      <c r="R402" s="186">
        <v>0</v>
      </c>
      <c r="S402" s="186" t="s">
        <v>57</v>
      </c>
      <c r="T402" s="186">
        <v>0</v>
      </c>
      <c r="U402" s="186">
        <v>0</v>
      </c>
      <c r="V402" s="186">
        <v>20161031</v>
      </c>
      <c r="W402" s="186" t="s">
        <v>124</v>
      </c>
    </row>
    <row r="403" spans="1:23" hidden="1">
      <c r="A403" s="186"/>
      <c r="B403" s="186">
        <v>0</v>
      </c>
      <c r="C403" s="186">
        <v>45113831</v>
      </c>
      <c r="D403" s="186">
        <v>23703366</v>
      </c>
      <c r="E403" s="186" t="s">
        <v>124</v>
      </c>
      <c r="F403" s="186">
        <v>285789.69</v>
      </c>
      <c r="G403" s="186">
        <v>-4211.05</v>
      </c>
      <c r="H403" s="186">
        <v>281578.64</v>
      </c>
      <c r="I403" s="186">
        <v>-2709.05</v>
      </c>
      <c r="J403" s="186">
        <v>0</v>
      </c>
      <c r="K403" s="186">
        <v>0</v>
      </c>
      <c r="L403" s="186">
        <v>-6920.1</v>
      </c>
      <c r="M403" s="186">
        <v>-874.37</v>
      </c>
      <c r="N403" s="186">
        <v>11.375</v>
      </c>
      <c r="O403" s="186">
        <v>293.31110000000001</v>
      </c>
      <c r="P403" s="186" t="s">
        <v>126</v>
      </c>
      <c r="Q403" s="186">
        <v>0</v>
      </c>
      <c r="R403" s="186">
        <v>281578.64</v>
      </c>
      <c r="S403" s="186" t="s">
        <v>57</v>
      </c>
      <c r="T403" s="186">
        <v>0</v>
      </c>
      <c r="U403" s="186">
        <v>0</v>
      </c>
      <c r="V403" s="186">
        <v>20161031</v>
      </c>
      <c r="W403" s="186" t="s">
        <v>124</v>
      </c>
    </row>
    <row r="404" spans="1:23" hidden="1">
      <c r="A404" s="186"/>
      <c r="B404" s="186">
        <v>0</v>
      </c>
      <c r="C404" s="186">
        <v>34675731</v>
      </c>
      <c r="D404" s="186">
        <v>17320397</v>
      </c>
      <c r="E404" s="186" t="s">
        <v>124</v>
      </c>
      <c r="F404" s="186">
        <v>68466.460000000006</v>
      </c>
      <c r="G404" s="186">
        <v>-6414.46</v>
      </c>
      <c r="H404" s="186">
        <v>62052</v>
      </c>
      <c r="I404" s="186">
        <v>-673.25</v>
      </c>
      <c r="J404" s="186">
        <v>0</v>
      </c>
      <c r="K404" s="186">
        <v>0</v>
      </c>
      <c r="L404" s="186">
        <v>-7087.71</v>
      </c>
      <c r="M404" s="186">
        <v>-1830.21</v>
      </c>
      <c r="N404" s="186">
        <v>11.8</v>
      </c>
      <c r="O404" s="186">
        <v>64.637500000000003</v>
      </c>
      <c r="P404" s="186" t="s">
        <v>126</v>
      </c>
      <c r="Q404" s="186">
        <v>0</v>
      </c>
      <c r="R404" s="186">
        <v>62052</v>
      </c>
      <c r="S404" s="186" t="s">
        <v>57</v>
      </c>
      <c r="T404" s="186">
        <v>0</v>
      </c>
      <c r="U404" s="186">
        <v>0</v>
      </c>
      <c r="V404" s="186">
        <v>20161031</v>
      </c>
      <c r="W404" s="186" t="s">
        <v>124</v>
      </c>
    </row>
    <row r="405" spans="1:23" hidden="1">
      <c r="A405" s="186"/>
      <c r="B405" s="186">
        <v>0</v>
      </c>
      <c r="C405" s="186">
        <v>22860731</v>
      </c>
      <c r="D405" s="186">
        <v>10801809</v>
      </c>
      <c r="E405" s="186" t="s">
        <v>124</v>
      </c>
      <c r="F405" s="186">
        <v>0</v>
      </c>
      <c r="G405" s="186">
        <v>0</v>
      </c>
      <c r="H405" s="186">
        <v>0</v>
      </c>
      <c r="I405" s="186">
        <v>0</v>
      </c>
      <c r="J405" s="186">
        <v>0</v>
      </c>
      <c r="K405" s="186">
        <v>0</v>
      </c>
      <c r="L405" s="186">
        <v>0</v>
      </c>
      <c r="M405" s="186">
        <v>0</v>
      </c>
      <c r="N405" s="186">
        <v>12.95</v>
      </c>
      <c r="O405" s="186">
        <v>0</v>
      </c>
      <c r="P405" s="186" t="s">
        <v>125</v>
      </c>
      <c r="Q405" s="186">
        <v>0</v>
      </c>
      <c r="R405" s="186">
        <v>0</v>
      </c>
      <c r="S405" s="186" t="s">
        <v>57</v>
      </c>
      <c r="T405" s="186">
        <v>0</v>
      </c>
      <c r="U405" s="186">
        <v>0</v>
      </c>
      <c r="V405" s="186">
        <v>20161031</v>
      </c>
      <c r="W405" s="186" t="s">
        <v>124</v>
      </c>
    </row>
    <row r="406" spans="1:23" hidden="1">
      <c r="A406" s="186"/>
      <c r="B406" s="186">
        <v>0</v>
      </c>
      <c r="C406" s="186">
        <v>37900241</v>
      </c>
      <c r="D406" s="186">
        <v>38281624</v>
      </c>
      <c r="E406" s="186" t="s">
        <v>124</v>
      </c>
      <c r="F406" s="186">
        <v>0</v>
      </c>
      <c r="G406" s="186">
        <v>0</v>
      </c>
      <c r="H406" s="186">
        <v>0</v>
      </c>
      <c r="I406" s="186">
        <v>0</v>
      </c>
      <c r="J406" s="186">
        <v>0</v>
      </c>
      <c r="K406" s="186">
        <v>0</v>
      </c>
      <c r="L406" s="186">
        <v>0</v>
      </c>
      <c r="M406" s="186">
        <v>0</v>
      </c>
      <c r="N406" s="186">
        <v>11.8</v>
      </c>
      <c r="O406" s="186">
        <v>0</v>
      </c>
      <c r="P406" s="186" t="s">
        <v>125</v>
      </c>
      <c r="Q406" s="186">
        <v>0</v>
      </c>
      <c r="R406" s="186">
        <v>0</v>
      </c>
      <c r="S406" s="186" t="s">
        <v>57</v>
      </c>
      <c r="T406" s="186">
        <v>0</v>
      </c>
      <c r="U406" s="186">
        <v>0</v>
      </c>
      <c r="V406" s="186">
        <v>20161031</v>
      </c>
      <c r="W406" s="186" t="s">
        <v>124</v>
      </c>
    </row>
    <row r="407" spans="1:23" hidden="1">
      <c r="A407" s="186"/>
      <c r="B407" s="186">
        <v>0</v>
      </c>
      <c r="C407" s="186">
        <v>43946141</v>
      </c>
      <c r="D407" s="186">
        <v>23100038</v>
      </c>
      <c r="E407" s="186" t="s">
        <v>124</v>
      </c>
      <c r="F407" s="186">
        <v>0</v>
      </c>
      <c r="G407" s="186">
        <v>0</v>
      </c>
      <c r="H407" s="186">
        <v>0</v>
      </c>
      <c r="I407" s="186">
        <v>0</v>
      </c>
      <c r="J407" s="186">
        <v>0</v>
      </c>
      <c r="K407" s="186">
        <v>0</v>
      </c>
      <c r="L407" s="186">
        <v>0</v>
      </c>
      <c r="M407" s="186">
        <v>0</v>
      </c>
      <c r="N407" s="186">
        <v>12.7</v>
      </c>
      <c r="O407" s="186">
        <v>0</v>
      </c>
      <c r="P407" s="186" t="s">
        <v>125</v>
      </c>
      <c r="Q407" s="186">
        <v>0</v>
      </c>
      <c r="R407" s="186">
        <v>0</v>
      </c>
      <c r="S407" s="186" t="s">
        <v>57</v>
      </c>
      <c r="T407" s="186">
        <v>0</v>
      </c>
      <c r="U407" s="186">
        <v>0</v>
      </c>
      <c r="V407" s="186">
        <v>20161031</v>
      </c>
      <c r="W407" s="186" t="s">
        <v>124</v>
      </c>
    </row>
    <row r="408" spans="1:23" hidden="1">
      <c r="A408" s="186"/>
      <c r="B408" s="186">
        <v>0</v>
      </c>
      <c r="C408" s="186">
        <v>28161341</v>
      </c>
      <c r="D408" s="186">
        <v>15247983</v>
      </c>
      <c r="E408" s="186" t="s">
        <v>124</v>
      </c>
      <c r="F408" s="186">
        <v>0</v>
      </c>
      <c r="G408" s="186">
        <v>0</v>
      </c>
      <c r="H408" s="186">
        <v>0</v>
      </c>
      <c r="I408" s="186">
        <v>0</v>
      </c>
      <c r="J408" s="186">
        <v>0</v>
      </c>
      <c r="K408" s="186">
        <v>0</v>
      </c>
      <c r="L408" s="186">
        <v>0</v>
      </c>
      <c r="M408" s="186">
        <v>0</v>
      </c>
      <c r="N408" s="186">
        <v>12.95</v>
      </c>
      <c r="O408" s="186">
        <v>0</v>
      </c>
      <c r="P408" s="186" t="s">
        <v>125</v>
      </c>
      <c r="Q408" s="186">
        <v>0</v>
      </c>
      <c r="R408" s="186">
        <v>0</v>
      </c>
      <c r="S408" s="186" t="s">
        <v>57</v>
      </c>
      <c r="T408" s="186">
        <v>0</v>
      </c>
      <c r="U408" s="186">
        <v>0</v>
      </c>
      <c r="V408" s="186">
        <v>20161031</v>
      </c>
      <c r="W408" s="186" t="s">
        <v>124</v>
      </c>
    </row>
    <row r="409" spans="1:23" hidden="1">
      <c r="A409" s="186"/>
      <c r="B409" s="186">
        <v>0</v>
      </c>
      <c r="C409" s="186">
        <v>33241441</v>
      </c>
      <c r="D409" s="186">
        <v>16057921</v>
      </c>
      <c r="E409" s="186" t="s">
        <v>124</v>
      </c>
      <c r="F409" s="186">
        <v>0</v>
      </c>
      <c r="G409" s="186">
        <v>0</v>
      </c>
      <c r="H409" s="186">
        <v>0</v>
      </c>
      <c r="I409" s="186">
        <v>0</v>
      </c>
      <c r="J409" s="186">
        <v>0</v>
      </c>
      <c r="K409" s="186">
        <v>0</v>
      </c>
      <c r="L409" s="186">
        <v>0</v>
      </c>
      <c r="M409" s="186">
        <v>0</v>
      </c>
      <c r="N409" s="186">
        <v>11.8</v>
      </c>
      <c r="O409" s="186">
        <v>0</v>
      </c>
      <c r="P409" s="186" t="s">
        <v>125</v>
      </c>
      <c r="Q409" s="186">
        <v>0</v>
      </c>
      <c r="R409" s="186">
        <v>0</v>
      </c>
      <c r="S409" s="186" t="s">
        <v>57</v>
      </c>
      <c r="T409" s="186">
        <v>0</v>
      </c>
      <c r="U409" s="186">
        <v>0</v>
      </c>
      <c r="V409" s="186">
        <v>20161031</v>
      </c>
      <c r="W409" s="186" t="s">
        <v>124</v>
      </c>
    </row>
    <row r="410" spans="1:23" hidden="1">
      <c r="A410" s="186"/>
      <c r="B410" s="186">
        <v>0</v>
      </c>
      <c r="C410" s="186">
        <v>45938241</v>
      </c>
      <c r="D410" s="186">
        <v>8716581</v>
      </c>
      <c r="E410" s="186" t="s">
        <v>124</v>
      </c>
      <c r="F410" s="186">
        <v>410968.52</v>
      </c>
      <c r="G410" s="186">
        <v>-22038.06</v>
      </c>
      <c r="H410" s="186">
        <v>388930.46</v>
      </c>
      <c r="I410" s="186">
        <v>-6411.4</v>
      </c>
      <c r="J410" s="186">
        <v>-500</v>
      </c>
      <c r="K410" s="186">
        <v>0</v>
      </c>
      <c r="L410" s="186">
        <v>-28949.46</v>
      </c>
      <c r="M410" s="186">
        <v>-5665.88</v>
      </c>
      <c r="N410" s="186">
        <v>11.8</v>
      </c>
      <c r="O410" s="186">
        <v>405.13589999999999</v>
      </c>
      <c r="P410" s="186" t="s">
        <v>126</v>
      </c>
      <c r="Q410" s="186">
        <v>0</v>
      </c>
      <c r="R410" s="186">
        <v>388930.46</v>
      </c>
      <c r="S410" s="186" t="s">
        <v>57</v>
      </c>
      <c r="T410" s="186">
        <v>0</v>
      </c>
      <c r="U410" s="186">
        <v>0</v>
      </c>
      <c r="V410" s="186">
        <v>20161031</v>
      </c>
      <c r="W410" s="186" t="s">
        <v>124</v>
      </c>
    </row>
    <row r="411" spans="1:23" hidden="1">
      <c r="A411" s="186"/>
      <c r="B411" s="186">
        <v>0</v>
      </c>
      <c r="C411" s="186">
        <v>51276141</v>
      </c>
      <c r="D411" s="186">
        <v>4928220</v>
      </c>
      <c r="E411" s="186" t="s">
        <v>124</v>
      </c>
      <c r="F411" s="186">
        <v>1523538.62</v>
      </c>
      <c r="G411" s="186">
        <v>0</v>
      </c>
      <c r="H411" s="186">
        <v>1523538.62</v>
      </c>
      <c r="I411" s="186">
        <v>0</v>
      </c>
      <c r="J411" s="186">
        <v>0</v>
      </c>
      <c r="K411" s="186">
        <v>0</v>
      </c>
      <c r="L411" s="186">
        <v>0</v>
      </c>
      <c r="M411" s="186">
        <v>0</v>
      </c>
      <c r="N411" s="186">
        <v>11.1</v>
      </c>
      <c r="O411" s="186">
        <v>1587.0193999999999</v>
      </c>
      <c r="P411" s="186" t="s">
        <v>126</v>
      </c>
      <c r="Q411" s="186">
        <v>1</v>
      </c>
      <c r="R411" s="186">
        <v>1467130.25</v>
      </c>
      <c r="S411" s="186" t="s">
        <v>61</v>
      </c>
      <c r="T411" s="186">
        <v>20160801</v>
      </c>
      <c r="U411" s="186">
        <v>4</v>
      </c>
      <c r="V411" s="186">
        <v>20161031</v>
      </c>
      <c r="W411" s="186" t="s">
        <v>124</v>
      </c>
    </row>
    <row r="412" spans="1:23" hidden="1">
      <c r="A412" s="186"/>
      <c r="B412" s="186">
        <v>0</v>
      </c>
      <c r="C412" s="186">
        <v>41559441</v>
      </c>
      <c r="D412" s="186">
        <v>40094738</v>
      </c>
      <c r="E412" s="186" t="s">
        <v>124</v>
      </c>
      <c r="F412" s="186">
        <v>307947.65000000002</v>
      </c>
      <c r="G412" s="186">
        <v>-9029.93</v>
      </c>
      <c r="H412" s="186">
        <v>298917.71999999997</v>
      </c>
      <c r="I412" s="186">
        <v>-3028.15</v>
      </c>
      <c r="J412" s="186">
        <v>0</v>
      </c>
      <c r="K412" s="186">
        <v>0</v>
      </c>
      <c r="L412" s="186">
        <v>-12058.08</v>
      </c>
      <c r="M412" s="186">
        <v>-5665.88</v>
      </c>
      <c r="N412" s="186">
        <v>11.8</v>
      </c>
      <c r="O412" s="186">
        <v>311.37259999999998</v>
      </c>
      <c r="P412" s="186" t="s">
        <v>126</v>
      </c>
      <c r="Q412" s="186">
        <v>0</v>
      </c>
      <c r="R412" s="186">
        <v>293948.94</v>
      </c>
      <c r="S412" s="186" t="s">
        <v>58</v>
      </c>
      <c r="T412" s="186">
        <v>20161031</v>
      </c>
      <c r="U412" s="186">
        <v>1</v>
      </c>
      <c r="V412" s="186">
        <v>20161031</v>
      </c>
      <c r="W412" s="186" t="s">
        <v>124</v>
      </c>
    </row>
    <row r="413" spans="1:23" hidden="1">
      <c r="A413" s="186"/>
      <c r="B413" s="186">
        <v>0</v>
      </c>
      <c r="C413" s="186">
        <v>47044541</v>
      </c>
      <c r="D413" s="186">
        <v>41228537</v>
      </c>
      <c r="E413" s="186" t="s">
        <v>124</v>
      </c>
      <c r="F413" s="186">
        <v>85890.94</v>
      </c>
      <c r="G413" s="186">
        <v>-6925.39</v>
      </c>
      <c r="H413" s="186">
        <v>78965.55</v>
      </c>
      <c r="I413" s="186">
        <v>-844.59</v>
      </c>
      <c r="J413" s="186">
        <v>0</v>
      </c>
      <c r="K413" s="186">
        <v>0</v>
      </c>
      <c r="L413" s="186">
        <v>-7769.98</v>
      </c>
      <c r="M413" s="186">
        <v>-3865.94</v>
      </c>
      <c r="N413" s="186">
        <v>11.8</v>
      </c>
      <c r="O413" s="186">
        <v>82.255799999999994</v>
      </c>
      <c r="P413" s="186" t="s">
        <v>126</v>
      </c>
      <c r="Q413" s="186">
        <v>0</v>
      </c>
      <c r="R413" s="186">
        <v>78965.55</v>
      </c>
      <c r="S413" s="186" t="s">
        <v>57</v>
      </c>
      <c r="T413" s="186">
        <v>0</v>
      </c>
      <c r="U413" s="186">
        <v>0</v>
      </c>
      <c r="V413" s="186">
        <v>20161031</v>
      </c>
      <c r="W413" s="186" t="s">
        <v>124</v>
      </c>
    </row>
    <row r="414" spans="1:23" hidden="1">
      <c r="A414" s="186"/>
      <c r="B414" s="186">
        <v>0</v>
      </c>
      <c r="C414" s="186">
        <v>49260641</v>
      </c>
      <c r="D414" s="186">
        <v>40490981</v>
      </c>
      <c r="E414" s="186" t="s">
        <v>124</v>
      </c>
      <c r="F414" s="186">
        <v>0</v>
      </c>
      <c r="G414" s="186">
        <v>0</v>
      </c>
      <c r="H414" s="186">
        <v>0</v>
      </c>
      <c r="I414" s="186">
        <v>0</v>
      </c>
      <c r="J414" s="186">
        <v>0</v>
      </c>
      <c r="K414" s="186">
        <v>0</v>
      </c>
      <c r="L414" s="186">
        <v>0</v>
      </c>
      <c r="M414" s="186">
        <v>0</v>
      </c>
      <c r="N414" s="186">
        <v>11.64</v>
      </c>
      <c r="O414" s="186">
        <v>0</v>
      </c>
      <c r="P414" s="186" t="s">
        <v>125</v>
      </c>
      <c r="Q414" s="186">
        <v>0</v>
      </c>
      <c r="R414" s="186">
        <v>0</v>
      </c>
      <c r="S414" s="186" t="s">
        <v>57</v>
      </c>
      <c r="T414" s="186">
        <v>0</v>
      </c>
      <c r="U414" s="186">
        <v>0</v>
      </c>
      <c r="V414" s="186">
        <v>20161031</v>
      </c>
      <c r="W414" s="186" t="s">
        <v>124</v>
      </c>
    </row>
    <row r="415" spans="1:23" hidden="1">
      <c r="A415" s="186"/>
      <c r="B415" s="186">
        <v>0</v>
      </c>
      <c r="C415" s="186">
        <v>38976441</v>
      </c>
      <c r="D415" s="186">
        <v>1888740</v>
      </c>
      <c r="E415" s="186" t="s">
        <v>124</v>
      </c>
      <c r="F415" s="186">
        <v>1226945.24</v>
      </c>
      <c r="G415" s="186">
        <v>-16079.98</v>
      </c>
      <c r="H415" s="186">
        <v>1210865.26</v>
      </c>
      <c r="I415" s="186">
        <v>-11349.24</v>
      </c>
      <c r="J415" s="186">
        <v>0</v>
      </c>
      <c r="K415" s="186">
        <v>0</v>
      </c>
      <c r="L415" s="186">
        <v>-27429.22</v>
      </c>
      <c r="M415" s="186">
        <v>0</v>
      </c>
      <c r="N415" s="186">
        <v>11.1</v>
      </c>
      <c r="O415" s="186">
        <v>1261.318</v>
      </c>
      <c r="P415" s="186" t="s">
        <v>126</v>
      </c>
      <c r="Q415" s="186">
        <v>0</v>
      </c>
      <c r="R415" s="186">
        <v>1210865.26</v>
      </c>
      <c r="S415" s="186" t="s">
        <v>57</v>
      </c>
      <c r="T415" s="186">
        <v>0</v>
      </c>
      <c r="U415" s="186">
        <v>0</v>
      </c>
      <c r="V415" s="186">
        <v>20161031</v>
      </c>
      <c r="W415" s="186" t="s">
        <v>124</v>
      </c>
    </row>
    <row r="416" spans="1:23" hidden="1">
      <c r="A416" s="186"/>
      <c r="B416" s="186">
        <v>0</v>
      </c>
      <c r="C416" s="186">
        <v>31651641</v>
      </c>
      <c r="D416" s="186">
        <v>24782399</v>
      </c>
      <c r="E416" s="186" t="s">
        <v>124</v>
      </c>
      <c r="F416" s="186">
        <v>602815.91</v>
      </c>
      <c r="G416" s="186">
        <v>-11630.18</v>
      </c>
      <c r="H416" s="186">
        <v>591185.73</v>
      </c>
      <c r="I416" s="186">
        <v>-6003.04</v>
      </c>
      <c r="J416" s="186">
        <v>0</v>
      </c>
      <c r="K416" s="186">
        <v>0</v>
      </c>
      <c r="L416" s="186">
        <v>-17633.22</v>
      </c>
      <c r="M416" s="186">
        <v>0</v>
      </c>
      <c r="N416" s="186">
        <v>11.95</v>
      </c>
      <c r="O416" s="186">
        <v>615.81849999999997</v>
      </c>
      <c r="P416" s="186" t="s">
        <v>126</v>
      </c>
      <c r="Q416" s="186">
        <v>0</v>
      </c>
      <c r="R416" s="186">
        <v>591185.73</v>
      </c>
      <c r="S416" s="186" t="s">
        <v>57</v>
      </c>
      <c r="T416" s="186">
        <v>0</v>
      </c>
      <c r="U416" s="186">
        <v>0</v>
      </c>
      <c r="V416" s="186">
        <v>20161031</v>
      </c>
      <c r="W416" s="186" t="s">
        <v>124</v>
      </c>
    </row>
    <row r="417" spans="1:23" hidden="1">
      <c r="A417" s="186"/>
      <c r="B417" s="186">
        <v>0</v>
      </c>
      <c r="C417" s="186">
        <v>31173541</v>
      </c>
      <c r="D417" s="186">
        <v>27535643</v>
      </c>
      <c r="E417" s="186" t="s">
        <v>124</v>
      </c>
      <c r="F417" s="186">
        <v>0</v>
      </c>
      <c r="G417" s="186">
        <v>0</v>
      </c>
      <c r="H417" s="186">
        <v>0</v>
      </c>
      <c r="I417" s="186">
        <v>0</v>
      </c>
      <c r="J417" s="186">
        <v>0</v>
      </c>
      <c r="K417" s="186">
        <v>0</v>
      </c>
      <c r="L417" s="186">
        <v>0</v>
      </c>
      <c r="M417" s="186">
        <v>0</v>
      </c>
      <c r="N417" s="186">
        <v>11.8</v>
      </c>
      <c r="O417" s="186">
        <v>0</v>
      </c>
      <c r="P417" s="186" t="s">
        <v>125</v>
      </c>
      <c r="Q417" s="186">
        <v>0</v>
      </c>
      <c r="R417" s="186">
        <v>0</v>
      </c>
      <c r="S417" s="186" t="s">
        <v>57</v>
      </c>
      <c r="T417" s="186">
        <v>0</v>
      </c>
      <c r="U417" s="186">
        <v>0</v>
      </c>
      <c r="V417" s="186">
        <v>20161031</v>
      </c>
      <c r="W417" s="186" t="s">
        <v>124</v>
      </c>
    </row>
    <row r="418" spans="1:23" hidden="1">
      <c r="A418" s="186"/>
      <c r="B418" s="186">
        <v>0</v>
      </c>
      <c r="C418" s="186">
        <v>39534541</v>
      </c>
      <c r="D418" s="186">
        <v>10182083</v>
      </c>
      <c r="E418" s="186" t="s">
        <v>124</v>
      </c>
      <c r="F418" s="186">
        <v>0</v>
      </c>
      <c r="G418" s="186">
        <v>0</v>
      </c>
      <c r="H418" s="186">
        <v>0</v>
      </c>
      <c r="I418" s="186">
        <v>0</v>
      </c>
      <c r="J418" s="186">
        <v>0</v>
      </c>
      <c r="K418" s="186">
        <v>0</v>
      </c>
      <c r="L418" s="186">
        <v>0</v>
      </c>
      <c r="M418" s="186">
        <v>0</v>
      </c>
      <c r="N418" s="186">
        <v>11.8</v>
      </c>
      <c r="O418" s="186">
        <v>0</v>
      </c>
      <c r="P418" s="186" t="s">
        <v>125</v>
      </c>
      <c r="Q418" s="186">
        <v>0</v>
      </c>
      <c r="R418" s="186">
        <v>0</v>
      </c>
      <c r="S418" s="186" t="s">
        <v>57</v>
      </c>
      <c r="T418" s="186">
        <v>0</v>
      </c>
      <c r="U418" s="186">
        <v>0</v>
      </c>
      <c r="V418" s="186">
        <v>20161031</v>
      </c>
      <c r="W418" s="186" t="s">
        <v>124</v>
      </c>
    </row>
    <row r="419" spans="1:23" hidden="1">
      <c r="A419" s="186"/>
      <c r="B419" s="186">
        <v>0</v>
      </c>
      <c r="C419" s="186">
        <v>47266541</v>
      </c>
      <c r="D419" s="186">
        <v>17070852</v>
      </c>
      <c r="E419" s="186" t="s">
        <v>124</v>
      </c>
      <c r="F419" s="186">
        <v>42005.25</v>
      </c>
      <c r="G419" s="186">
        <v>0</v>
      </c>
      <c r="H419" s="186">
        <v>42005.25</v>
      </c>
      <c r="I419" s="186">
        <v>0</v>
      </c>
      <c r="J419" s="186">
        <v>0</v>
      </c>
      <c r="K419" s="186">
        <v>0</v>
      </c>
      <c r="L419" s="186">
        <v>0</v>
      </c>
      <c r="M419" s="186">
        <v>0</v>
      </c>
      <c r="N419" s="186">
        <v>10.315</v>
      </c>
      <c r="O419" s="186">
        <v>43.755499999999998</v>
      </c>
      <c r="P419" s="186" t="s">
        <v>126</v>
      </c>
      <c r="Q419" s="186">
        <v>0</v>
      </c>
      <c r="R419" s="186">
        <v>36157.47</v>
      </c>
      <c r="S419" s="186" t="s">
        <v>58</v>
      </c>
      <c r="T419" s="186">
        <v>20161031</v>
      </c>
      <c r="U419" s="186">
        <v>1</v>
      </c>
      <c r="V419" s="186">
        <v>20161031</v>
      </c>
      <c r="W419" s="186" t="s">
        <v>124</v>
      </c>
    </row>
    <row r="420" spans="1:23" hidden="1">
      <c r="A420" s="186"/>
      <c r="B420" s="186">
        <v>0</v>
      </c>
      <c r="C420" s="186">
        <v>52289841</v>
      </c>
      <c r="D420" s="186">
        <v>42006142</v>
      </c>
      <c r="E420" s="186" t="s">
        <v>124</v>
      </c>
      <c r="F420" s="186">
        <v>0</v>
      </c>
      <c r="G420" s="186">
        <v>0</v>
      </c>
      <c r="H420" s="186">
        <v>0</v>
      </c>
      <c r="I420" s="186">
        <v>0</v>
      </c>
      <c r="J420" s="186">
        <v>0</v>
      </c>
      <c r="K420" s="186">
        <v>0</v>
      </c>
      <c r="L420" s="186">
        <v>0</v>
      </c>
      <c r="M420" s="186">
        <v>0</v>
      </c>
      <c r="N420" s="186">
        <v>10.845000000000001</v>
      </c>
      <c r="O420" s="186">
        <v>0</v>
      </c>
      <c r="P420" s="186" t="s">
        <v>125</v>
      </c>
      <c r="Q420" s="186">
        <v>0</v>
      </c>
      <c r="R420" s="186">
        <v>0</v>
      </c>
      <c r="S420" s="186" t="s">
        <v>57</v>
      </c>
      <c r="T420" s="186">
        <v>0</v>
      </c>
      <c r="U420" s="186">
        <v>0</v>
      </c>
      <c r="V420" s="186">
        <v>20161031</v>
      </c>
      <c r="W420" s="186" t="s">
        <v>124</v>
      </c>
    </row>
    <row r="421" spans="1:23" hidden="1">
      <c r="A421" s="186"/>
      <c r="B421" s="186">
        <v>0</v>
      </c>
      <c r="C421" s="186">
        <v>47798051</v>
      </c>
      <c r="D421" s="186">
        <v>29735994</v>
      </c>
      <c r="E421" s="186" t="s">
        <v>124</v>
      </c>
      <c r="F421" s="186">
        <v>0</v>
      </c>
      <c r="G421" s="186">
        <v>0</v>
      </c>
      <c r="H421" s="186">
        <v>0</v>
      </c>
      <c r="I421" s="186">
        <v>0</v>
      </c>
      <c r="J421" s="186">
        <v>0</v>
      </c>
      <c r="K421" s="186">
        <v>0</v>
      </c>
      <c r="L421" s="186">
        <v>0</v>
      </c>
      <c r="M421" s="186">
        <v>0</v>
      </c>
      <c r="N421" s="186">
        <v>12.7</v>
      </c>
      <c r="O421" s="186">
        <v>0</v>
      </c>
      <c r="P421" s="186" t="s">
        <v>125</v>
      </c>
      <c r="Q421" s="186">
        <v>0</v>
      </c>
      <c r="R421" s="186">
        <v>0</v>
      </c>
      <c r="S421" s="186" t="s">
        <v>57</v>
      </c>
      <c r="T421" s="186">
        <v>0</v>
      </c>
      <c r="U421" s="186">
        <v>0</v>
      </c>
      <c r="V421" s="186">
        <v>20161031</v>
      </c>
      <c r="W421" s="186" t="s">
        <v>124</v>
      </c>
    </row>
    <row r="422" spans="1:23" hidden="1">
      <c r="A422" s="186"/>
      <c r="B422" s="186">
        <v>0</v>
      </c>
      <c r="C422" s="186">
        <v>33421941</v>
      </c>
      <c r="D422" s="186">
        <v>9396360</v>
      </c>
      <c r="E422" s="186" t="s">
        <v>124</v>
      </c>
      <c r="F422" s="186">
        <v>0</v>
      </c>
      <c r="G422" s="186">
        <v>0</v>
      </c>
      <c r="H422" s="186">
        <v>0</v>
      </c>
      <c r="I422" s="186">
        <v>0</v>
      </c>
      <c r="J422" s="186">
        <v>0</v>
      </c>
      <c r="K422" s="186">
        <v>0</v>
      </c>
      <c r="L422" s="186">
        <v>0</v>
      </c>
      <c r="M422" s="186">
        <v>0</v>
      </c>
      <c r="N422" s="186">
        <v>11.8</v>
      </c>
      <c r="O422" s="186">
        <v>0</v>
      </c>
      <c r="P422" s="186" t="s">
        <v>125</v>
      </c>
      <c r="Q422" s="186">
        <v>0</v>
      </c>
      <c r="R422" s="186">
        <v>0</v>
      </c>
      <c r="S422" s="186" t="s">
        <v>57</v>
      </c>
      <c r="T422" s="186">
        <v>0</v>
      </c>
      <c r="U422" s="186">
        <v>0</v>
      </c>
      <c r="V422" s="186">
        <v>20161031</v>
      </c>
      <c r="W422" s="186" t="s">
        <v>124</v>
      </c>
    </row>
    <row r="423" spans="1:23" hidden="1">
      <c r="A423" s="186"/>
      <c r="B423" s="186">
        <v>0</v>
      </c>
      <c r="C423" s="186">
        <v>39662151</v>
      </c>
      <c r="D423" s="186">
        <v>36680219</v>
      </c>
      <c r="E423" s="186" t="s">
        <v>124</v>
      </c>
      <c r="F423" s="186">
        <v>0</v>
      </c>
      <c r="G423" s="186">
        <v>0</v>
      </c>
      <c r="H423" s="186">
        <v>0</v>
      </c>
      <c r="I423" s="186">
        <v>0</v>
      </c>
      <c r="J423" s="186">
        <v>0</v>
      </c>
      <c r="K423" s="186">
        <v>0</v>
      </c>
      <c r="L423" s="186">
        <v>0</v>
      </c>
      <c r="M423" s="186">
        <v>0</v>
      </c>
      <c r="N423" s="186">
        <v>11.1</v>
      </c>
      <c r="O423" s="186">
        <v>0</v>
      </c>
      <c r="P423" s="186" t="s">
        <v>125</v>
      </c>
      <c r="Q423" s="186">
        <v>0</v>
      </c>
      <c r="R423" s="186">
        <v>0</v>
      </c>
      <c r="S423" s="186" t="s">
        <v>57</v>
      </c>
      <c r="T423" s="186">
        <v>0</v>
      </c>
      <c r="U423" s="186">
        <v>0</v>
      </c>
      <c r="V423" s="186">
        <v>20161031</v>
      </c>
      <c r="W423" s="186" t="s">
        <v>124</v>
      </c>
    </row>
    <row r="424" spans="1:23" hidden="1">
      <c r="A424" s="186"/>
      <c r="B424" s="186">
        <v>0</v>
      </c>
      <c r="C424" s="186">
        <v>51412251</v>
      </c>
      <c r="D424" s="186">
        <v>17201143</v>
      </c>
      <c r="E424" s="186" t="s">
        <v>124</v>
      </c>
      <c r="F424" s="186">
        <v>0</v>
      </c>
      <c r="G424" s="186">
        <v>0</v>
      </c>
      <c r="H424" s="186">
        <v>0</v>
      </c>
      <c r="I424" s="186">
        <v>0</v>
      </c>
      <c r="J424" s="186">
        <v>0</v>
      </c>
      <c r="K424" s="186">
        <v>0</v>
      </c>
      <c r="L424" s="186">
        <v>0</v>
      </c>
      <c r="M424" s="186">
        <v>0</v>
      </c>
      <c r="N424" s="186">
        <v>12.17</v>
      </c>
      <c r="O424" s="186">
        <v>0</v>
      </c>
      <c r="P424" s="186" t="s">
        <v>125</v>
      </c>
      <c r="Q424" s="186">
        <v>1</v>
      </c>
      <c r="R424" s="186">
        <v>0</v>
      </c>
      <c r="S424" s="186" t="s">
        <v>57</v>
      </c>
      <c r="T424" s="186">
        <v>0</v>
      </c>
      <c r="U424" s="186">
        <v>0</v>
      </c>
      <c r="V424" s="186">
        <v>20161031</v>
      </c>
      <c r="W424" s="186" t="s">
        <v>124</v>
      </c>
    </row>
    <row r="425" spans="1:23" hidden="1">
      <c r="A425" s="186"/>
      <c r="B425" s="186">
        <v>0</v>
      </c>
      <c r="C425" s="186">
        <v>24308351</v>
      </c>
      <c r="D425" s="186">
        <v>27357381</v>
      </c>
      <c r="E425" s="186" t="s">
        <v>124</v>
      </c>
      <c r="F425" s="186">
        <v>692765.96</v>
      </c>
      <c r="G425" s="186">
        <v>-17220.689999999999</v>
      </c>
      <c r="H425" s="186">
        <v>675545.27</v>
      </c>
      <c r="I425" s="186">
        <v>-6898.79</v>
      </c>
      <c r="J425" s="186">
        <v>0</v>
      </c>
      <c r="K425" s="186">
        <v>0</v>
      </c>
      <c r="L425" s="186">
        <v>-24119.48</v>
      </c>
      <c r="M425" s="186">
        <v>0</v>
      </c>
      <c r="N425" s="186">
        <v>11.95</v>
      </c>
      <c r="O425" s="186">
        <v>703.69299999999998</v>
      </c>
      <c r="P425" s="186" t="s">
        <v>126</v>
      </c>
      <c r="Q425" s="186">
        <v>0</v>
      </c>
      <c r="R425" s="186">
        <v>675545.27</v>
      </c>
      <c r="S425" s="186" t="s">
        <v>57</v>
      </c>
      <c r="T425" s="186">
        <v>0</v>
      </c>
      <c r="U425" s="186">
        <v>0</v>
      </c>
      <c r="V425" s="186">
        <v>20161031</v>
      </c>
      <c r="W425" s="186" t="s">
        <v>124</v>
      </c>
    </row>
    <row r="426" spans="1:23" hidden="1">
      <c r="A426" s="186"/>
      <c r="B426" s="186">
        <v>0</v>
      </c>
      <c r="C426" s="186">
        <v>50358351</v>
      </c>
      <c r="D426" s="186">
        <v>13813097</v>
      </c>
      <c r="E426" s="186" t="s">
        <v>124</v>
      </c>
      <c r="F426" s="186">
        <v>187060.32</v>
      </c>
      <c r="G426" s="186">
        <v>-1959.59</v>
      </c>
      <c r="H426" s="186">
        <v>185100.73</v>
      </c>
      <c r="I426" s="186">
        <v>-1607.94</v>
      </c>
      <c r="J426" s="186">
        <v>0</v>
      </c>
      <c r="K426" s="186">
        <v>0</v>
      </c>
      <c r="L426" s="186">
        <v>-3567.53</v>
      </c>
      <c r="M426" s="186">
        <v>0</v>
      </c>
      <c r="N426" s="186">
        <v>10.315</v>
      </c>
      <c r="O426" s="186">
        <v>192.8133</v>
      </c>
      <c r="P426" s="186" t="s">
        <v>126</v>
      </c>
      <c r="Q426" s="186">
        <v>0</v>
      </c>
      <c r="R426" s="186">
        <v>185100.73</v>
      </c>
      <c r="S426" s="186" t="s">
        <v>57</v>
      </c>
      <c r="T426" s="186">
        <v>0</v>
      </c>
      <c r="U426" s="186">
        <v>0</v>
      </c>
      <c r="V426" s="186">
        <v>20161031</v>
      </c>
      <c r="W426" s="186" t="s">
        <v>124</v>
      </c>
    </row>
    <row r="427" spans="1:23" hidden="1">
      <c r="A427" s="186"/>
      <c r="B427" s="186">
        <v>0</v>
      </c>
      <c r="C427" s="186">
        <v>40487151</v>
      </c>
      <c r="D427" s="186">
        <v>13236607</v>
      </c>
      <c r="E427" s="186" t="s">
        <v>124</v>
      </c>
      <c r="F427" s="186">
        <v>452955.32</v>
      </c>
      <c r="G427" s="186">
        <v>0</v>
      </c>
      <c r="H427" s="186">
        <v>452955.32</v>
      </c>
      <c r="I427" s="186">
        <v>-1141.29</v>
      </c>
      <c r="J427" s="186">
        <v>0</v>
      </c>
      <c r="K427" s="186">
        <v>0</v>
      </c>
      <c r="L427" s="186">
        <v>-1141.29</v>
      </c>
      <c r="M427" s="186">
        <v>0</v>
      </c>
      <c r="N427" s="186">
        <v>11.11</v>
      </c>
      <c r="O427" s="186">
        <v>471.82850000000002</v>
      </c>
      <c r="P427" s="186" t="s">
        <v>126</v>
      </c>
      <c r="Q427" s="186">
        <v>0</v>
      </c>
      <c r="R427" s="186">
        <v>447275.72</v>
      </c>
      <c r="S427" s="186" t="s">
        <v>58</v>
      </c>
      <c r="T427" s="186">
        <v>20161031</v>
      </c>
      <c r="U427" s="186">
        <v>1</v>
      </c>
      <c r="V427" s="186">
        <v>20161031</v>
      </c>
      <c r="W427" s="186" t="s">
        <v>124</v>
      </c>
    </row>
    <row r="428" spans="1:23" hidden="1">
      <c r="A428" s="186"/>
      <c r="B428" s="186">
        <v>0</v>
      </c>
      <c r="C428" s="186">
        <v>53299151</v>
      </c>
      <c r="D428" s="186">
        <v>13023912</v>
      </c>
      <c r="E428" s="186" t="s">
        <v>124</v>
      </c>
      <c r="F428" s="186">
        <v>0</v>
      </c>
      <c r="G428" s="186">
        <v>0</v>
      </c>
      <c r="H428" s="186">
        <v>0</v>
      </c>
      <c r="I428" s="186">
        <v>0</v>
      </c>
      <c r="J428" s="186">
        <v>0</v>
      </c>
      <c r="K428" s="186">
        <v>0</v>
      </c>
      <c r="L428" s="186">
        <v>0</v>
      </c>
      <c r="M428" s="186">
        <v>0</v>
      </c>
      <c r="N428" s="186">
        <v>11.1</v>
      </c>
      <c r="O428" s="186">
        <v>0</v>
      </c>
      <c r="P428" s="186" t="s">
        <v>125</v>
      </c>
      <c r="Q428" s="186">
        <v>0</v>
      </c>
      <c r="R428" s="186">
        <v>0</v>
      </c>
      <c r="S428" s="186" t="s">
        <v>57</v>
      </c>
      <c r="T428" s="186">
        <v>0</v>
      </c>
      <c r="U428" s="186">
        <v>0</v>
      </c>
      <c r="V428" s="186">
        <v>20161031</v>
      </c>
      <c r="W428" s="186" t="s">
        <v>124</v>
      </c>
    </row>
    <row r="429" spans="1:23" hidden="1">
      <c r="A429" s="186"/>
      <c r="B429" s="186">
        <v>0</v>
      </c>
      <c r="C429" s="186">
        <v>43324251</v>
      </c>
      <c r="D429" s="186">
        <v>14305965</v>
      </c>
      <c r="E429" s="186" t="s">
        <v>124</v>
      </c>
      <c r="F429" s="186">
        <v>0</v>
      </c>
      <c r="G429" s="186">
        <v>0</v>
      </c>
      <c r="H429" s="186">
        <v>0</v>
      </c>
      <c r="I429" s="186">
        <v>0</v>
      </c>
      <c r="J429" s="186">
        <v>0</v>
      </c>
      <c r="K429" s="186">
        <v>0</v>
      </c>
      <c r="L429" s="186">
        <v>0</v>
      </c>
      <c r="M429" s="186">
        <v>0</v>
      </c>
      <c r="N429" s="186">
        <v>11.8</v>
      </c>
      <c r="O429" s="186">
        <v>0</v>
      </c>
      <c r="P429" s="186" t="s">
        <v>125</v>
      </c>
      <c r="Q429" s="186">
        <v>0</v>
      </c>
      <c r="R429" s="186">
        <v>0</v>
      </c>
      <c r="S429" s="186" t="s">
        <v>57</v>
      </c>
      <c r="T429" s="186">
        <v>0</v>
      </c>
      <c r="U429" s="186">
        <v>0</v>
      </c>
      <c r="V429" s="186">
        <v>20161031</v>
      </c>
      <c r="W429" s="186" t="s">
        <v>124</v>
      </c>
    </row>
    <row r="430" spans="1:23" hidden="1">
      <c r="A430" s="186"/>
      <c r="B430" s="186">
        <v>0</v>
      </c>
      <c r="C430" s="186">
        <v>34646551</v>
      </c>
      <c r="D430" s="186">
        <v>5678059</v>
      </c>
      <c r="E430" s="186" t="s">
        <v>124</v>
      </c>
      <c r="F430" s="186">
        <v>908672.48</v>
      </c>
      <c r="G430" s="186">
        <v>0</v>
      </c>
      <c r="H430" s="186">
        <v>908672.48</v>
      </c>
      <c r="I430" s="186">
        <v>0</v>
      </c>
      <c r="J430" s="186">
        <v>0</v>
      </c>
      <c r="K430" s="186">
        <v>0</v>
      </c>
      <c r="L430" s="186">
        <v>0</v>
      </c>
      <c r="M430" s="186">
        <v>0</v>
      </c>
      <c r="N430" s="186">
        <v>12.435</v>
      </c>
      <c r="O430" s="186">
        <v>946.53380000000004</v>
      </c>
      <c r="P430" s="186" t="s">
        <v>126</v>
      </c>
      <c r="Q430" s="186">
        <v>1</v>
      </c>
      <c r="R430" s="186">
        <v>473228.52</v>
      </c>
      <c r="S430" s="186" t="s">
        <v>64</v>
      </c>
      <c r="T430" s="186">
        <v>20090203</v>
      </c>
      <c r="U430" s="186">
        <v>94</v>
      </c>
      <c r="V430" s="186">
        <v>20161031</v>
      </c>
      <c r="W430" s="186" t="s">
        <v>124</v>
      </c>
    </row>
    <row r="431" spans="1:23" hidden="1">
      <c r="A431" s="186"/>
      <c r="B431" s="186">
        <v>0</v>
      </c>
      <c r="C431" s="186">
        <v>51474651</v>
      </c>
      <c r="D431" s="186">
        <v>27618049</v>
      </c>
      <c r="E431" s="186" t="s">
        <v>124</v>
      </c>
      <c r="F431" s="186">
        <v>1520018.53</v>
      </c>
      <c r="G431" s="186">
        <v>0</v>
      </c>
      <c r="H431" s="186">
        <v>1520018.53</v>
      </c>
      <c r="I431" s="186">
        <v>0</v>
      </c>
      <c r="J431" s="186">
        <v>-500</v>
      </c>
      <c r="K431" s="186">
        <v>0</v>
      </c>
      <c r="L431" s="186">
        <v>-500</v>
      </c>
      <c r="M431" s="186">
        <v>0</v>
      </c>
      <c r="N431" s="186">
        <v>10.315</v>
      </c>
      <c r="O431" s="186">
        <v>1583.3525999999999</v>
      </c>
      <c r="P431" s="186" t="s">
        <v>126</v>
      </c>
      <c r="Q431" s="186">
        <v>0</v>
      </c>
      <c r="R431" s="186">
        <v>1489215.02</v>
      </c>
      <c r="S431" s="186" t="s">
        <v>59</v>
      </c>
      <c r="T431" s="186">
        <v>20160930</v>
      </c>
      <c r="U431" s="186">
        <v>2</v>
      </c>
      <c r="V431" s="186">
        <v>20161031</v>
      </c>
      <c r="W431" s="186" t="s">
        <v>124</v>
      </c>
    </row>
    <row r="432" spans="1:23" hidden="1">
      <c r="A432" s="186"/>
      <c r="B432" s="186">
        <v>0</v>
      </c>
      <c r="C432" s="186">
        <v>29392651</v>
      </c>
      <c r="D432" s="186">
        <v>36831503</v>
      </c>
      <c r="E432" s="186" t="s">
        <v>124</v>
      </c>
      <c r="F432" s="186">
        <v>0</v>
      </c>
      <c r="G432" s="186">
        <v>0</v>
      </c>
      <c r="H432" s="186">
        <v>0</v>
      </c>
      <c r="I432" s="186">
        <v>0</v>
      </c>
      <c r="J432" s="186">
        <v>0</v>
      </c>
      <c r="K432" s="186">
        <v>0</v>
      </c>
      <c r="L432" s="186">
        <v>0</v>
      </c>
      <c r="M432" s="186">
        <v>0</v>
      </c>
      <c r="N432" s="186">
        <v>12.95</v>
      </c>
      <c r="O432" s="186">
        <v>0</v>
      </c>
      <c r="P432" s="186" t="s">
        <v>125</v>
      </c>
      <c r="Q432" s="186">
        <v>0</v>
      </c>
      <c r="R432" s="186">
        <v>0</v>
      </c>
      <c r="S432" s="186" t="s">
        <v>57</v>
      </c>
      <c r="T432" s="186">
        <v>0</v>
      </c>
      <c r="U432" s="186">
        <v>0</v>
      </c>
      <c r="V432" s="186">
        <v>20161031</v>
      </c>
      <c r="W432" s="186" t="s">
        <v>124</v>
      </c>
    </row>
    <row r="433" spans="1:23" hidden="1">
      <c r="A433" s="186"/>
      <c r="B433" s="186">
        <v>0</v>
      </c>
      <c r="C433" s="186">
        <v>31573451</v>
      </c>
      <c r="D433" s="186">
        <v>23494240</v>
      </c>
      <c r="E433" s="186" t="s">
        <v>124</v>
      </c>
      <c r="F433" s="186">
        <v>0</v>
      </c>
      <c r="G433" s="186">
        <v>0</v>
      </c>
      <c r="H433" s="186">
        <v>0</v>
      </c>
      <c r="I433" s="186">
        <v>0</v>
      </c>
      <c r="J433" s="186">
        <v>0</v>
      </c>
      <c r="K433" s="186">
        <v>0</v>
      </c>
      <c r="L433" s="186">
        <v>0</v>
      </c>
      <c r="M433" s="186">
        <v>0</v>
      </c>
      <c r="N433" s="186">
        <v>11.8</v>
      </c>
      <c r="O433" s="186">
        <v>0</v>
      </c>
      <c r="P433" s="186" t="s">
        <v>125</v>
      </c>
      <c r="Q433" s="186">
        <v>0</v>
      </c>
      <c r="R433" s="186">
        <v>0</v>
      </c>
      <c r="S433" s="186" t="s">
        <v>57</v>
      </c>
      <c r="T433" s="186">
        <v>0</v>
      </c>
      <c r="U433" s="186">
        <v>0</v>
      </c>
      <c r="V433" s="186">
        <v>20161031</v>
      </c>
      <c r="W433" s="186" t="s">
        <v>124</v>
      </c>
    </row>
    <row r="434" spans="1:23" hidden="1">
      <c r="A434" s="186"/>
      <c r="B434" s="186">
        <v>0</v>
      </c>
      <c r="C434" s="186">
        <v>38368751</v>
      </c>
      <c r="D434" s="186">
        <v>39266888</v>
      </c>
      <c r="E434" s="186" t="s">
        <v>124</v>
      </c>
      <c r="F434" s="186">
        <v>654826.06000000006</v>
      </c>
      <c r="G434" s="186">
        <v>0</v>
      </c>
      <c r="H434" s="186">
        <v>654826.06000000006</v>
      </c>
      <c r="I434" s="186">
        <v>0</v>
      </c>
      <c r="J434" s="186">
        <v>0</v>
      </c>
      <c r="K434" s="186">
        <v>0</v>
      </c>
      <c r="L434" s="186">
        <v>0</v>
      </c>
      <c r="M434" s="186">
        <v>0</v>
      </c>
      <c r="N434" s="186">
        <v>11.8</v>
      </c>
      <c r="O434" s="186">
        <v>682.1105</v>
      </c>
      <c r="P434" s="186" t="s">
        <v>126</v>
      </c>
      <c r="Q434" s="186">
        <v>1</v>
      </c>
      <c r="R434" s="186">
        <v>549898.71</v>
      </c>
      <c r="S434" s="186" t="s">
        <v>64</v>
      </c>
      <c r="T434" s="186">
        <v>20130430</v>
      </c>
      <c r="U434" s="186">
        <v>43</v>
      </c>
      <c r="V434" s="186">
        <v>20161031</v>
      </c>
      <c r="W434" s="186" t="s">
        <v>124</v>
      </c>
    </row>
    <row r="435" spans="1:23" hidden="1">
      <c r="A435" s="186"/>
      <c r="B435" s="186">
        <v>0</v>
      </c>
      <c r="C435" s="186">
        <v>31768751</v>
      </c>
      <c r="D435" s="186">
        <v>13941702</v>
      </c>
      <c r="E435" s="186" t="s">
        <v>124</v>
      </c>
      <c r="F435" s="186">
        <v>0</v>
      </c>
      <c r="G435" s="186">
        <v>0</v>
      </c>
      <c r="H435" s="186">
        <v>0</v>
      </c>
      <c r="I435" s="186">
        <v>0</v>
      </c>
      <c r="J435" s="186">
        <v>0</v>
      </c>
      <c r="K435" s="186">
        <v>0</v>
      </c>
      <c r="L435" s="186">
        <v>0</v>
      </c>
      <c r="M435" s="186">
        <v>0</v>
      </c>
      <c r="N435" s="186">
        <v>11.8</v>
      </c>
      <c r="O435" s="186">
        <v>0</v>
      </c>
      <c r="P435" s="186" t="s">
        <v>125</v>
      </c>
      <c r="Q435" s="186">
        <v>0</v>
      </c>
      <c r="R435" s="186">
        <v>0</v>
      </c>
      <c r="S435" s="186" t="s">
        <v>57</v>
      </c>
      <c r="T435" s="186">
        <v>0</v>
      </c>
      <c r="U435" s="186">
        <v>0</v>
      </c>
      <c r="V435" s="186">
        <v>20161031</v>
      </c>
      <c r="W435" s="186" t="s">
        <v>124</v>
      </c>
    </row>
    <row r="436" spans="1:23" hidden="1">
      <c r="A436" s="186"/>
      <c r="B436" s="186">
        <v>0</v>
      </c>
      <c r="C436" s="186">
        <v>52794851</v>
      </c>
      <c r="D436" s="186">
        <v>11439956</v>
      </c>
      <c r="E436" s="186" t="s">
        <v>124</v>
      </c>
      <c r="F436" s="186">
        <v>0</v>
      </c>
      <c r="G436" s="186">
        <v>0</v>
      </c>
      <c r="H436" s="186">
        <v>0</v>
      </c>
      <c r="I436" s="186">
        <v>0</v>
      </c>
      <c r="J436" s="186">
        <v>0</v>
      </c>
      <c r="K436" s="186">
        <v>0</v>
      </c>
      <c r="L436" s="186">
        <v>0</v>
      </c>
      <c r="M436" s="186">
        <v>0</v>
      </c>
      <c r="N436" s="186">
        <v>11.8</v>
      </c>
      <c r="O436" s="186">
        <v>0</v>
      </c>
      <c r="P436" s="186" t="s">
        <v>125</v>
      </c>
      <c r="Q436" s="186">
        <v>0</v>
      </c>
      <c r="R436" s="186">
        <v>0</v>
      </c>
      <c r="S436" s="186" t="s">
        <v>57</v>
      </c>
      <c r="T436" s="186">
        <v>0</v>
      </c>
      <c r="U436" s="186">
        <v>0</v>
      </c>
      <c r="V436" s="186">
        <v>20161031</v>
      </c>
      <c r="W436" s="186" t="s">
        <v>124</v>
      </c>
    </row>
    <row r="437" spans="1:23" hidden="1">
      <c r="A437" s="186"/>
      <c r="B437" s="186">
        <v>0</v>
      </c>
      <c r="C437" s="186">
        <v>47102061</v>
      </c>
      <c r="D437" s="186">
        <v>41048822</v>
      </c>
      <c r="E437" s="186" t="s">
        <v>124</v>
      </c>
      <c r="F437" s="186">
        <v>984212.05</v>
      </c>
      <c r="G437" s="186">
        <v>-3674.53</v>
      </c>
      <c r="H437" s="186">
        <v>980537.52</v>
      </c>
      <c r="I437" s="186">
        <v>0</v>
      </c>
      <c r="J437" s="186">
        <v>0</v>
      </c>
      <c r="K437" s="186">
        <v>0</v>
      </c>
      <c r="L437" s="186">
        <v>-3674.53</v>
      </c>
      <c r="M437" s="186">
        <v>-3674.53</v>
      </c>
      <c r="N437" s="186">
        <v>11.5</v>
      </c>
      <c r="O437" s="186">
        <v>1021.3933</v>
      </c>
      <c r="P437" s="186" t="s">
        <v>126</v>
      </c>
      <c r="Q437" s="186">
        <v>1</v>
      </c>
      <c r="R437" s="186">
        <v>802503.25</v>
      </c>
      <c r="S437" s="186" t="s">
        <v>64</v>
      </c>
      <c r="T437" s="186">
        <v>20140901</v>
      </c>
      <c r="U437" s="186">
        <v>27</v>
      </c>
      <c r="V437" s="186">
        <v>20161031</v>
      </c>
      <c r="W437" s="186" t="s">
        <v>124</v>
      </c>
    </row>
    <row r="438" spans="1:23" hidden="1">
      <c r="A438" s="186"/>
      <c r="B438" s="186">
        <v>0</v>
      </c>
      <c r="C438" s="186">
        <v>49038751</v>
      </c>
      <c r="D438" s="186">
        <v>29591337</v>
      </c>
      <c r="E438" s="186" t="s">
        <v>124</v>
      </c>
      <c r="F438" s="186">
        <v>0</v>
      </c>
      <c r="G438" s="186">
        <v>0</v>
      </c>
      <c r="H438" s="186">
        <v>0</v>
      </c>
      <c r="I438" s="186">
        <v>0</v>
      </c>
      <c r="J438" s="186">
        <v>0</v>
      </c>
      <c r="K438" s="186">
        <v>0</v>
      </c>
      <c r="L438" s="186">
        <v>0</v>
      </c>
      <c r="M438" s="186">
        <v>0</v>
      </c>
      <c r="N438" s="186">
        <v>12.17</v>
      </c>
      <c r="O438" s="186">
        <v>0</v>
      </c>
      <c r="P438" s="186" t="s">
        <v>125</v>
      </c>
      <c r="Q438" s="186">
        <v>0</v>
      </c>
      <c r="R438" s="186">
        <v>0</v>
      </c>
      <c r="S438" s="186" t="s">
        <v>57</v>
      </c>
      <c r="T438" s="186">
        <v>0</v>
      </c>
      <c r="U438" s="186">
        <v>0</v>
      </c>
      <c r="V438" s="186">
        <v>20161031</v>
      </c>
      <c r="W438" s="186" t="s">
        <v>124</v>
      </c>
    </row>
    <row r="439" spans="1:23" hidden="1">
      <c r="A439" s="186"/>
      <c r="B439" s="186">
        <v>0</v>
      </c>
      <c r="C439" s="186">
        <v>31769061</v>
      </c>
      <c r="D439" s="186">
        <v>18295392</v>
      </c>
      <c r="E439" s="186" t="s">
        <v>124</v>
      </c>
      <c r="F439" s="186">
        <v>0</v>
      </c>
      <c r="G439" s="186">
        <v>0</v>
      </c>
      <c r="H439" s="186">
        <v>0</v>
      </c>
      <c r="I439" s="186">
        <v>0</v>
      </c>
      <c r="J439" s="186">
        <v>0</v>
      </c>
      <c r="K439" s="186">
        <v>0</v>
      </c>
      <c r="L439" s="186">
        <v>0</v>
      </c>
      <c r="M439" s="186">
        <v>0</v>
      </c>
      <c r="N439" s="186">
        <v>11.8</v>
      </c>
      <c r="O439" s="186">
        <v>0</v>
      </c>
      <c r="P439" s="186" t="s">
        <v>125</v>
      </c>
      <c r="Q439" s="186">
        <v>0</v>
      </c>
      <c r="R439" s="186">
        <v>0</v>
      </c>
      <c r="S439" s="186" t="s">
        <v>57</v>
      </c>
      <c r="T439" s="186">
        <v>0</v>
      </c>
      <c r="U439" s="186">
        <v>0</v>
      </c>
      <c r="V439" s="186">
        <v>20161031</v>
      </c>
      <c r="W439" s="186" t="s">
        <v>124</v>
      </c>
    </row>
    <row r="440" spans="1:23" hidden="1">
      <c r="A440" s="186"/>
      <c r="B440" s="186">
        <v>0</v>
      </c>
      <c r="C440" s="186">
        <v>35003361</v>
      </c>
      <c r="D440" s="186">
        <v>20008470</v>
      </c>
      <c r="E440" s="186" t="s">
        <v>124</v>
      </c>
      <c r="F440" s="186">
        <v>253877.95</v>
      </c>
      <c r="G440" s="186">
        <v>-3961.73</v>
      </c>
      <c r="H440" s="186">
        <v>249916.22</v>
      </c>
      <c r="I440" s="186">
        <v>-2126.23</v>
      </c>
      <c r="J440" s="186">
        <v>0</v>
      </c>
      <c r="K440" s="186">
        <v>0</v>
      </c>
      <c r="L440" s="186">
        <v>-6087.96</v>
      </c>
      <c r="M440" s="186">
        <v>-136.6</v>
      </c>
      <c r="N440" s="186">
        <v>10.050000000000001</v>
      </c>
      <c r="O440" s="186">
        <v>260.32940000000002</v>
      </c>
      <c r="P440" s="186" t="s">
        <v>126</v>
      </c>
      <c r="Q440" s="186">
        <v>0</v>
      </c>
      <c r="R440" s="186">
        <v>249916.22</v>
      </c>
      <c r="S440" s="186" t="s">
        <v>57</v>
      </c>
      <c r="T440" s="186">
        <v>0</v>
      </c>
      <c r="U440" s="186">
        <v>0</v>
      </c>
      <c r="V440" s="186">
        <v>20161031</v>
      </c>
      <c r="W440" s="186" t="s">
        <v>124</v>
      </c>
    </row>
    <row r="441" spans="1:23" hidden="1">
      <c r="A441" s="186"/>
      <c r="B441" s="186">
        <v>0</v>
      </c>
      <c r="C441" s="186">
        <v>41962261</v>
      </c>
      <c r="D441" s="186">
        <v>16123876</v>
      </c>
      <c r="E441" s="186" t="s">
        <v>124</v>
      </c>
      <c r="F441" s="186">
        <v>656470.87</v>
      </c>
      <c r="G441" s="186">
        <v>-4067.03</v>
      </c>
      <c r="H441" s="186">
        <v>652403.84</v>
      </c>
      <c r="I441" s="186">
        <v>-6455.3</v>
      </c>
      <c r="J441" s="186">
        <v>0</v>
      </c>
      <c r="K441" s="186">
        <v>0</v>
      </c>
      <c r="L441" s="186">
        <v>-10522.33</v>
      </c>
      <c r="M441" s="186">
        <v>-487.71</v>
      </c>
      <c r="N441" s="186">
        <v>11.8</v>
      </c>
      <c r="O441" s="186">
        <v>679.58730000000003</v>
      </c>
      <c r="P441" s="186" t="s">
        <v>126</v>
      </c>
      <c r="Q441" s="186">
        <v>0</v>
      </c>
      <c r="R441" s="186">
        <v>652403.84</v>
      </c>
      <c r="S441" s="186" t="s">
        <v>57</v>
      </c>
      <c r="T441" s="186">
        <v>0</v>
      </c>
      <c r="U441" s="186">
        <v>0</v>
      </c>
      <c r="V441" s="186">
        <v>20161031</v>
      </c>
      <c r="W441" s="186" t="s">
        <v>124</v>
      </c>
    </row>
    <row r="442" spans="1:23" hidden="1">
      <c r="A442" s="186"/>
      <c r="B442" s="186">
        <v>0</v>
      </c>
      <c r="C442" s="186">
        <v>46996361</v>
      </c>
      <c r="D442" s="186">
        <v>36713837</v>
      </c>
      <c r="E442" s="186" t="s">
        <v>124</v>
      </c>
      <c r="F442" s="186">
        <v>202143.77</v>
      </c>
      <c r="G442" s="186">
        <v>0</v>
      </c>
      <c r="H442" s="186">
        <v>202143.77</v>
      </c>
      <c r="I442" s="186">
        <v>0</v>
      </c>
      <c r="J442" s="186">
        <v>0</v>
      </c>
      <c r="K442" s="186">
        <v>0</v>
      </c>
      <c r="L442" s="186">
        <v>0</v>
      </c>
      <c r="M442" s="186">
        <v>0</v>
      </c>
      <c r="N442" s="186">
        <v>11.11</v>
      </c>
      <c r="O442" s="186">
        <v>210.56639999999999</v>
      </c>
      <c r="P442" s="186" t="s">
        <v>126</v>
      </c>
      <c r="Q442" s="186">
        <v>1</v>
      </c>
      <c r="R442" s="186">
        <v>177440.33</v>
      </c>
      <c r="S442" s="186" t="s">
        <v>64</v>
      </c>
      <c r="T442" s="186">
        <v>20150930</v>
      </c>
      <c r="U442" s="186">
        <v>14</v>
      </c>
      <c r="V442" s="186">
        <v>20161031</v>
      </c>
      <c r="W442" s="186" t="s">
        <v>124</v>
      </c>
    </row>
    <row r="443" spans="1:23" hidden="1">
      <c r="A443" s="186"/>
      <c r="B443" s="186">
        <v>0</v>
      </c>
      <c r="C443" s="186">
        <v>33517061</v>
      </c>
      <c r="D443" s="186">
        <v>37881131</v>
      </c>
      <c r="E443" s="186" t="s">
        <v>124</v>
      </c>
      <c r="F443" s="186">
        <v>0</v>
      </c>
      <c r="G443" s="186">
        <v>0</v>
      </c>
      <c r="H443" s="186">
        <v>0</v>
      </c>
      <c r="I443" s="186">
        <v>0</v>
      </c>
      <c r="J443" s="186">
        <v>0</v>
      </c>
      <c r="K443" s="186">
        <v>0</v>
      </c>
      <c r="L443" s="186">
        <v>0</v>
      </c>
      <c r="M443" s="186">
        <v>0</v>
      </c>
      <c r="N443" s="186">
        <v>11.8</v>
      </c>
      <c r="O443" s="186">
        <v>0</v>
      </c>
      <c r="P443" s="186" t="s">
        <v>125</v>
      </c>
      <c r="Q443" s="186">
        <v>0</v>
      </c>
      <c r="R443" s="186">
        <v>0</v>
      </c>
      <c r="S443" s="186" t="s">
        <v>57</v>
      </c>
      <c r="T443" s="186">
        <v>0</v>
      </c>
      <c r="U443" s="186">
        <v>0</v>
      </c>
      <c r="V443" s="186">
        <v>20161031</v>
      </c>
      <c r="W443" s="186" t="s">
        <v>124</v>
      </c>
    </row>
    <row r="444" spans="1:23" hidden="1">
      <c r="A444" s="186"/>
      <c r="B444" s="186">
        <v>0</v>
      </c>
      <c r="C444" s="186">
        <v>38010461</v>
      </c>
      <c r="D444" s="186">
        <v>32977188</v>
      </c>
      <c r="E444" s="186" t="s">
        <v>124</v>
      </c>
      <c r="F444" s="186">
        <v>421278</v>
      </c>
      <c r="G444" s="186">
        <v>-3029.85</v>
      </c>
      <c r="H444" s="186">
        <v>418248.15</v>
      </c>
      <c r="I444" s="186">
        <v>-4142.57</v>
      </c>
      <c r="J444" s="186">
        <v>0</v>
      </c>
      <c r="K444" s="186">
        <v>0</v>
      </c>
      <c r="L444" s="186">
        <v>-7172.42</v>
      </c>
      <c r="M444" s="186">
        <v>-17.43</v>
      </c>
      <c r="N444" s="186">
        <v>11.8</v>
      </c>
      <c r="O444" s="186">
        <v>435.67520000000002</v>
      </c>
      <c r="P444" s="186" t="s">
        <v>126</v>
      </c>
      <c r="Q444" s="186">
        <v>0</v>
      </c>
      <c r="R444" s="186">
        <v>418248.15</v>
      </c>
      <c r="S444" s="186" t="s">
        <v>57</v>
      </c>
      <c r="T444" s="186">
        <v>0</v>
      </c>
      <c r="U444" s="186">
        <v>0</v>
      </c>
      <c r="V444" s="186">
        <v>20161031</v>
      </c>
      <c r="W444" s="186" t="s">
        <v>124</v>
      </c>
    </row>
    <row r="445" spans="1:23" hidden="1">
      <c r="A445" s="186"/>
      <c r="B445" s="186">
        <v>0</v>
      </c>
      <c r="C445" s="186">
        <v>41257161</v>
      </c>
      <c r="D445" s="186">
        <v>27681064</v>
      </c>
      <c r="E445" s="186" t="s">
        <v>124</v>
      </c>
      <c r="F445" s="186">
        <v>0</v>
      </c>
      <c r="G445" s="186">
        <v>0</v>
      </c>
      <c r="H445" s="186">
        <v>0</v>
      </c>
      <c r="I445" s="186">
        <v>0</v>
      </c>
      <c r="J445" s="186">
        <v>0</v>
      </c>
      <c r="K445" s="186">
        <v>0</v>
      </c>
      <c r="L445" s="186">
        <v>0</v>
      </c>
      <c r="M445" s="186">
        <v>0</v>
      </c>
      <c r="N445" s="186">
        <v>11.8</v>
      </c>
      <c r="O445" s="186">
        <v>0</v>
      </c>
      <c r="P445" s="186" t="s">
        <v>125</v>
      </c>
      <c r="Q445" s="186">
        <v>0</v>
      </c>
      <c r="R445" s="186">
        <v>0</v>
      </c>
      <c r="S445" s="186" t="s">
        <v>57</v>
      </c>
      <c r="T445" s="186">
        <v>0</v>
      </c>
      <c r="U445" s="186">
        <v>0</v>
      </c>
      <c r="V445" s="186">
        <v>20161031</v>
      </c>
      <c r="W445" s="186" t="s">
        <v>124</v>
      </c>
    </row>
    <row r="446" spans="1:23" hidden="1">
      <c r="A446" s="186"/>
      <c r="B446" s="186">
        <v>0</v>
      </c>
      <c r="C446" s="186">
        <v>26076661</v>
      </c>
      <c r="D446" s="186">
        <v>8637879</v>
      </c>
      <c r="E446" s="186" t="s">
        <v>124</v>
      </c>
      <c r="F446" s="186">
        <v>0</v>
      </c>
      <c r="G446" s="186">
        <v>0</v>
      </c>
      <c r="H446" s="186">
        <v>0</v>
      </c>
      <c r="I446" s="186">
        <v>0</v>
      </c>
      <c r="J446" s="186">
        <v>0</v>
      </c>
      <c r="K446" s="186">
        <v>0</v>
      </c>
      <c r="L446" s="186">
        <v>0</v>
      </c>
      <c r="M446" s="186">
        <v>0</v>
      </c>
      <c r="N446" s="186">
        <v>12.95</v>
      </c>
      <c r="O446" s="186">
        <v>0</v>
      </c>
      <c r="P446" s="186" t="s">
        <v>125</v>
      </c>
      <c r="Q446" s="186">
        <v>0</v>
      </c>
      <c r="R446" s="186">
        <v>0</v>
      </c>
      <c r="S446" s="186" t="s">
        <v>57</v>
      </c>
      <c r="T446" s="186">
        <v>0</v>
      </c>
      <c r="U446" s="186">
        <v>0</v>
      </c>
      <c r="V446" s="186">
        <v>20161031</v>
      </c>
      <c r="W446" s="186" t="s">
        <v>124</v>
      </c>
    </row>
    <row r="447" spans="1:23" hidden="1">
      <c r="A447" s="186"/>
      <c r="B447" s="186">
        <v>0</v>
      </c>
      <c r="C447" s="186">
        <v>42076761</v>
      </c>
      <c r="D447" s="186">
        <v>25532918</v>
      </c>
      <c r="E447" s="186" t="s">
        <v>124</v>
      </c>
      <c r="F447" s="186">
        <v>0</v>
      </c>
      <c r="G447" s="186">
        <v>0</v>
      </c>
      <c r="H447" s="186">
        <v>0</v>
      </c>
      <c r="I447" s="186">
        <v>0</v>
      </c>
      <c r="J447" s="186">
        <v>0</v>
      </c>
      <c r="K447" s="186">
        <v>0</v>
      </c>
      <c r="L447" s="186">
        <v>0</v>
      </c>
      <c r="M447" s="186">
        <v>0</v>
      </c>
      <c r="N447" s="186">
        <v>11.11</v>
      </c>
      <c r="O447" s="186">
        <v>0</v>
      </c>
      <c r="P447" s="186" t="s">
        <v>125</v>
      </c>
      <c r="Q447" s="186">
        <v>0</v>
      </c>
      <c r="R447" s="186">
        <v>0</v>
      </c>
      <c r="S447" s="186" t="s">
        <v>57</v>
      </c>
      <c r="T447" s="186">
        <v>0</v>
      </c>
      <c r="U447" s="186">
        <v>0</v>
      </c>
      <c r="V447" s="186">
        <v>20161031</v>
      </c>
      <c r="W447" s="186" t="s">
        <v>124</v>
      </c>
    </row>
    <row r="448" spans="1:23" hidden="1">
      <c r="A448" s="186"/>
      <c r="B448" s="186">
        <v>0</v>
      </c>
      <c r="C448" s="186">
        <v>50650861</v>
      </c>
      <c r="D448" s="186">
        <v>37120680</v>
      </c>
      <c r="E448" s="186" t="s">
        <v>124</v>
      </c>
      <c r="F448" s="186">
        <v>0</v>
      </c>
      <c r="G448" s="186">
        <v>0</v>
      </c>
      <c r="H448" s="186">
        <v>0</v>
      </c>
      <c r="I448" s="186">
        <v>0</v>
      </c>
      <c r="J448" s="186">
        <v>0</v>
      </c>
      <c r="K448" s="186">
        <v>0</v>
      </c>
      <c r="L448" s="186">
        <v>0</v>
      </c>
      <c r="M448" s="186">
        <v>0</v>
      </c>
      <c r="N448" s="186">
        <v>11.11</v>
      </c>
      <c r="O448" s="186">
        <v>0</v>
      </c>
      <c r="P448" s="186" t="s">
        <v>125</v>
      </c>
      <c r="Q448" s="186">
        <v>0</v>
      </c>
      <c r="R448" s="186">
        <v>0</v>
      </c>
      <c r="S448" s="186" t="s">
        <v>57</v>
      </c>
      <c r="T448" s="186">
        <v>0</v>
      </c>
      <c r="U448" s="186">
        <v>0</v>
      </c>
      <c r="V448" s="186">
        <v>20161031</v>
      </c>
      <c r="W448" s="186" t="s">
        <v>124</v>
      </c>
    </row>
    <row r="449" spans="1:23" hidden="1">
      <c r="A449" s="186"/>
      <c r="B449" s="186">
        <v>0</v>
      </c>
      <c r="C449" s="186">
        <v>53651961</v>
      </c>
      <c r="D449" s="186">
        <v>41134132</v>
      </c>
      <c r="E449" s="186" t="s">
        <v>124</v>
      </c>
      <c r="F449" s="186">
        <v>0</v>
      </c>
      <c r="G449" s="186">
        <v>0</v>
      </c>
      <c r="H449" s="186">
        <v>0</v>
      </c>
      <c r="I449" s="186">
        <v>0</v>
      </c>
      <c r="J449" s="186">
        <v>0</v>
      </c>
      <c r="K449" s="186">
        <v>0</v>
      </c>
      <c r="L449" s="186">
        <v>0</v>
      </c>
      <c r="M449" s="186">
        <v>0</v>
      </c>
      <c r="N449" s="186">
        <v>11.64</v>
      </c>
      <c r="O449" s="186">
        <v>0</v>
      </c>
      <c r="P449" s="186" t="s">
        <v>125</v>
      </c>
      <c r="Q449" s="186">
        <v>0</v>
      </c>
      <c r="R449" s="186">
        <v>0</v>
      </c>
      <c r="S449" s="186" t="s">
        <v>57</v>
      </c>
      <c r="T449" s="186">
        <v>0</v>
      </c>
      <c r="U449" s="186">
        <v>0</v>
      </c>
      <c r="V449" s="186">
        <v>20161031</v>
      </c>
      <c r="W449" s="186" t="s">
        <v>124</v>
      </c>
    </row>
    <row r="450" spans="1:23" hidden="1">
      <c r="A450" s="186"/>
      <c r="B450" s="186">
        <v>0</v>
      </c>
      <c r="C450" s="186">
        <v>33131661</v>
      </c>
      <c r="D450" s="186">
        <v>21406966</v>
      </c>
      <c r="E450" s="186" t="s">
        <v>124</v>
      </c>
      <c r="F450" s="186">
        <v>0</v>
      </c>
      <c r="G450" s="186">
        <v>0</v>
      </c>
      <c r="H450" s="186">
        <v>0</v>
      </c>
      <c r="I450" s="186">
        <v>0</v>
      </c>
      <c r="J450" s="186">
        <v>0</v>
      </c>
      <c r="K450" s="186">
        <v>0</v>
      </c>
      <c r="L450" s="186">
        <v>0</v>
      </c>
      <c r="M450" s="186">
        <v>0</v>
      </c>
      <c r="N450" s="186">
        <v>11.8</v>
      </c>
      <c r="O450" s="186">
        <v>0</v>
      </c>
      <c r="P450" s="186" t="s">
        <v>125</v>
      </c>
      <c r="Q450" s="186">
        <v>0</v>
      </c>
      <c r="R450" s="186">
        <v>0</v>
      </c>
      <c r="S450" s="186" t="s">
        <v>57</v>
      </c>
      <c r="T450" s="186">
        <v>0</v>
      </c>
      <c r="U450" s="186">
        <v>0</v>
      </c>
      <c r="V450" s="186">
        <v>20161031</v>
      </c>
      <c r="W450" s="186" t="s">
        <v>124</v>
      </c>
    </row>
    <row r="451" spans="1:23" hidden="1">
      <c r="A451" s="186"/>
      <c r="B451" s="186">
        <v>0</v>
      </c>
      <c r="C451" s="186">
        <v>44938961</v>
      </c>
      <c r="D451" s="186">
        <v>19184939</v>
      </c>
      <c r="E451" s="186" t="s">
        <v>124</v>
      </c>
      <c r="F451" s="186">
        <v>0</v>
      </c>
      <c r="G451" s="186">
        <v>0</v>
      </c>
      <c r="H451" s="186">
        <v>0</v>
      </c>
      <c r="I451" s="186">
        <v>0</v>
      </c>
      <c r="J451" s="186">
        <v>0</v>
      </c>
      <c r="K451" s="186">
        <v>0</v>
      </c>
      <c r="L451" s="186">
        <v>0</v>
      </c>
      <c r="M451" s="186">
        <v>0</v>
      </c>
      <c r="N451" s="186">
        <v>11.64</v>
      </c>
      <c r="O451" s="186">
        <v>0</v>
      </c>
      <c r="P451" s="186" t="s">
        <v>125</v>
      </c>
      <c r="Q451" s="186">
        <v>0</v>
      </c>
      <c r="R451" s="186">
        <v>0</v>
      </c>
      <c r="S451" s="186" t="s">
        <v>57</v>
      </c>
      <c r="T451" s="186">
        <v>0</v>
      </c>
      <c r="U451" s="186">
        <v>0</v>
      </c>
      <c r="V451" s="186">
        <v>20161031</v>
      </c>
      <c r="W451" s="186" t="s">
        <v>124</v>
      </c>
    </row>
    <row r="452" spans="1:23" hidden="1">
      <c r="A452" s="186"/>
      <c r="B452" s="186">
        <v>0</v>
      </c>
      <c r="C452" s="186">
        <v>25462961</v>
      </c>
      <c r="D452" s="186">
        <v>21246066</v>
      </c>
      <c r="E452" s="186" t="s">
        <v>124</v>
      </c>
      <c r="F452" s="186">
        <v>0</v>
      </c>
      <c r="G452" s="186">
        <v>0</v>
      </c>
      <c r="H452" s="186">
        <v>0</v>
      </c>
      <c r="I452" s="186">
        <v>0</v>
      </c>
      <c r="J452" s="186">
        <v>0</v>
      </c>
      <c r="K452" s="186">
        <v>0</v>
      </c>
      <c r="L452" s="186">
        <v>0</v>
      </c>
      <c r="M452" s="186">
        <v>0</v>
      </c>
      <c r="N452" s="186">
        <v>11.95</v>
      </c>
      <c r="O452" s="186">
        <v>0</v>
      </c>
      <c r="P452" s="186" t="s">
        <v>125</v>
      </c>
      <c r="Q452" s="186">
        <v>0</v>
      </c>
      <c r="R452" s="186">
        <v>0</v>
      </c>
      <c r="S452" s="186" t="s">
        <v>57</v>
      </c>
      <c r="T452" s="186">
        <v>0</v>
      </c>
      <c r="U452" s="186">
        <v>0</v>
      </c>
      <c r="V452" s="186">
        <v>20161031</v>
      </c>
      <c r="W452" s="186" t="s">
        <v>124</v>
      </c>
    </row>
    <row r="453" spans="1:23" hidden="1">
      <c r="A453" s="186"/>
      <c r="B453" s="186">
        <v>0</v>
      </c>
      <c r="C453" s="186">
        <v>50210071</v>
      </c>
      <c r="D453" s="186">
        <v>22258485</v>
      </c>
      <c r="E453" s="186" t="s">
        <v>124</v>
      </c>
      <c r="F453" s="186">
        <v>0</v>
      </c>
      <c r="G453" s="186">
        <v>0</v>
      </c>
      <c r="H453" s="186">
        <v>0</v>
      </c>
      <c r="I453" s="186">
        <v>0</v>
      </c>
      <c r="J453" s="186">
        <v>0</v>
      </c>
      <c r="K453" s="186">
        <v>0</v>
      </c>
      <c r="L453" s="186">
        <v>0</v>
      </c>
      <c r="M453" s="186">
        <v>0</v>
      </c>
      <c r="N453" s="186">
        <v>11.1</v>
      </c>
      <c r="O453" s="186">
        <v>0</v>
      </c>
      <c r="P453" s="186" t="s">
        <v>125</v>
      </c>
      <c r="Q453" s="186">
        <v>0</v>
      </c>
      <c r="R453" s="186">
        <v>0</v>
      </c>
      <c r="S453" s="186" t="s">
        <v>57</v>
      </c>
      <c r="T453" s="186">
        <v>0</v>
      </c>
      <c r="U453" s="186">
        <v>0</v>
      </c>
      <c r="V453" s="186">
        <v>20161031</v>
      </c>
      <c r="W453" s="186" t="s">
        <v>124</v>
      </c>
    </row>
    <row r="454" spans="1:23" hidden="1">
      <c r="A454" s="186"/>
      <c r="B454" s="186">
        <v>0</v>
      </c>
      <c r="C454" s="186">
        <v>44803271</v>
      </c>
      <c r="D454" s="186">
        <v>4989585</v>
      </c>
      <c r="E454" s="186" t="s">
        <v>124</v>
      </c>
      <c r="F454" s="186">
        <v>315057.18</v>
      </c>
      <c r="G454" s="186">
        <v>-3854.64</v>
      </c>
      <c r="H454" s="186">
        <v>311202.53999999998</v>
      </c>
      <c r="I454" s="186">
        <v>-2360.3000000000002</v>
      </c>
      <c r="J454" s="186">
        <v>0</v>
      </c>
      <c r="K454" s="186">
        <v>0</v>
      </c>
      <c r="L454" s="186">
        <v>-6214.94</v>
      </c>
      <c r="M454" s="186">
        <v>0</v>
      </c>
      <c r="N454" s="186">
        <v>8.99</v>
      </c>
      <c r="O454" s="186">
        <v>324.16930000000002</v>
      </c>
      <c r="P454" s="186" t="s">
        <v>126</v>
      </c>
      <c r="Q454" s="186">
        <v>0</v>
      </c>
      <c r="R454" s="186">
        <v>311202.53999999998</v>
      </c>
      <c r="S454" s="186" t="s">
        <v>57</v>
      </c>
      <c r="T454" s="186">
        <v>0</v>
      </c>
      <c r="U454" s="186">
        <v>0</v>
      </c>
      <c r="V454" s="186">
        <v>20161031</v>
      </c>
      <c r="W454" s="186" t="s">
        <v>124</v>
      </c>
    </row>
    <row r="455" spans="1:23" hidden="1">
      <c r="A455" s="186"/>
      <c r="B455" s="186">
        <v>0</v>
      </c>
      <c r="C455" s="186">
        <v>30824171</v>
      </c>
      <c r="D455" s="186">
        <v>36928376</v>
      </c>
      <c r="E455" s="186" t="s">
        <v>124</v>
      </c>
      <c r="F455" s="186">
        <v>0</v>
      </c>
      <c r="G455" s="186">
        <v>0</v>
      </c>
      <c r="H455" s="186">
        <v>0</v>
      </c>
      <c r="I455" s="186">
        <v>0</v>
      </c>
      <c r="J455" s="186">
        <v>0</v>
      </c>
      <c r="K455" s="186">
        <v>0</v>
      </c>
      <c r="L455" s="186">
        <v>0</v>
      </c>
      <c r="M455" s="186">
        <v>0</v>
      </c>
      <c r="N455" s="186">
        <v>11.8</v>
      </c>
      <c r="O455" s="186">
        <v>0</v>
      </c>
      <c r="P455" s="186" t="s">
        <v>125</v>
      </c>
      <c r="Q455" s="186">
        <v>1</v>
      </c>
      <c r="R455" s="186">
        <v>0</v>
      </c>
      <c r="S455" s="186" t="s">
        <v>57</v>
      </c>
      <c r="T455" s="186">
        <v>0</v>
      </c>
      <c r="U455" s="186">
        <v>0</v>
      </c>
      <c r="V455" s="186">
        <v>20161031</v>
      </c>
      <c r="W455" s="186" t="s">
        <v>124</v>
      </c>
    </row>
    <row r="456" spans="1:23" hidden="1">
      <c r="A456" s="186"/>
      <c r="B456" s="186">
        <v>0</v>
      </c>
      <c r="C456" s="186">
        <v>49941271</v>
      </c>
      <c r="D456" s="186">
        <v>33428476</v>
      </c>
      <c r="E456" s="186" t="s">
        <v>124</v>
      </c>
      <c r="F456" s="186">
        <v>651182.79</v>
      </c>
      <c r="G456" s="186">
        <v>0</v>
      </c>
      <c r="H456" s="186">
        <v>651182.79</v>
      </c>
      <c r="I456" s="186">
        <v>0</v>
      </c>
      <c r="J456" s="186">
        <v>0</v>
      </c>
      <c r="K456" s="186">
        <v>0</v>
      </c>
      <c r="L456" s="186">
        <v>0</v>
      </c>
      <c r="M456" s="186">
        <v>0</v>
      </c>
      <c r="N456" s="186">
        <v>11.119300000000001</v>
      </c>
      <c r="O456" s="186">
        <v>678.31539999999995</v>
      </c>
      <c r="P456" s="186" t="s">
        <v>126</v>
      </c>
      <c r="Q456" s="186">
        <v>1</v>
      </c>
      <c r="R456" s="186">
        <v>488051.07</v>
      </c>
      <c r="S456" s="186" t="s">
        <v>64</v>
      </c>
      <c r="T456" s="186">
        <v>20150831</v>
      </c>
      <c r="U456" s="186">
        <v>15</v>
      </c>
      <c r="V456" s="186">
        <v>20161031</v>
      </c>
      <c r="W456" s="186" t="s">
        <v>124</v>
      </c>
    </row>
    <row r="457" spans="1:23" hidden="1">
      <c r="A457" s="186"/>
      <c r="B457" s="186">
        <v>0</v>
      </c>
      <c r="C457" s="186">
        <v>30904371</v>
      </c>
      <c r="D457" s="186">
        <v>34087672</v>
      </c>
      <c r="E457" s="186" t="s">
        <v>124</v>
      </c>
      <c r="F457" s="186">
        <v>0</v>
      </c>
      <c r="G457" s="186">
        <v>0</v>
      </c>
      <c r="H457" s="186">
        <v>0</v>
      </c>
      <c r="I457" s="186">
        <v>0</v>
      </c>
      <c r="J457" s="186">
        <v>0</v>
      </c>
      <c r="K457" s="186">
        <v>0</v>
      </c>
      <c r="L457" s="186">
        <v>0</v>
      </c>
      <c r="M457" s="186">
        <v>0</v>
      </c>
      <c r="N457" s="186">
        <v>12.95</v>
      </c>
      <c r="O457" s="186">
        <v>0</v>
      </c>
      <c r="P457" s="186" t="s">
        <v>125</v>
      </c>
      <c r="Q457" s="186">
        <v>0</v>
      </c>
      <c r="R457" s="186">
        <v>0</v>
      </c>
      <c r="S457" s="186" t="s">
        <v>57</v>
      </c>
      <c r="T457" s="186">
        <v>0</v>
      </c>
      <c r="U457" s="186">
        <v>0</v>
      </c>
      <c r="V457" s="186">
        <v>20161031</v>
      </c>
      <c r="W457" s="186" t="s">
        <v>124</v>
      </c>
    </row>
    <row r="458" spans="1:23" hidden="1">
      <c r="A458" s="186"/>
      <c r="B458" s="186">
        <v>0</v>
      </c>
      <c r="C458" s="186">
        <v>39882471</v>
      </c>
      <c r="D458" s="186">
        <v>36833236</v>
      </c>
      <c r="E458" s="186" t="s">
        <v>124</v>
      </c>
      <c r="F458" s="186">
        <v>0</v>
      </c>
      <c r="G458" s="186">
        <v>0</v>
      </c>
      <c r="H458" s="186">
        <v>0</v>
      </c>
      <c r="I458" s="186">
        <v>0</v>
      </c>
      <c r="J458" s="186">
        <v>0</v>
      </c>
      <c r="K458" s="186">
        <v>0</v>
      </c>
      <c r="L458" s="186">
        <v>0</v>
      </c>
      <c r="M458" s="186">
        <v>0</v>
      </c>
      <c r="N458" s="186">
        <v>11.8</v>
      </c>
      <c r="O458" s="186">
        <v>0</v>
      </c>
      <c r="P458" s="186" t="s">
        <v>125</v>
      </c>
      <c r="Q458" s="186">
        <v>0</v>
      </c>
      <c r="R458" s="186">
        <v>0</v>
      </c>
      <c r="S458" s="186" t="s">
        <v>57</v>
      </c>
      <c r="T458" s="186">
        <v>0</v>
      </c>
      <c r="U458" s="186">
        <v>0</v>
      </c>
      <c r="V458" s="186">
        <v>20161031</v>
      </c>
      <c r="W458" s="186" t="s">
        <v>124</v>
      </c>
    </row>
    <row r="459" spans="1:23" hidden="1">
      <c r="A459" s="186"/>
      <c r="B459" s="186">
        <v>0</v>
      </c>
      <c r="C459" s="186">
        <v>51335271</v>
      </c>
      <c r="D459" s="186">
        <v>17333189</v>
      </c>
      <c r="E459" s="186" t="s">
        <v>124</v>
      </c>
      <c r="F459" s="186">
        <v>0</v>
      </c>
      <c r="G459" s="186">
        <v>0</v>
      </c>
      <c r="H459" s="186">
        <v>0</v>
      </c>
      <c r="I459" s="186">
        <v>0</v>
      </c>
      <c r="J459" s="186">
        <v>0</v>
      </c>
      <c r="K459" s="186">
        <v>0</v>
      </c>
      <c r="L459" s="186">
        <v>0</v>
      </c>
      <c r="M459" s="186">
        <v>0</v>
      </c>
      <c r="N459" s="186">
        <v>12.7</v>
      </c>
      <c r="O459" s="186">
        <v>0</v>
      </c>
      <c r="P459" s="186" t="s">
        <v>125</v>
      </c>
      <c r="Q459" s="186">
        <v>0</v>
      </c>
      <c r="R459" s="186">
        <v>0</v>
      </c>
      <c r="S459" s="186" t="s">
        <v>57</v>
      </c>
      <c r="T459" s="186">
        <v>0</v>
      </c>
      <c r="U459" s="186">
        <v>0</v>
      </c>
      <c r="V459" s="186">
        <v>20161031</v>
      </c>
      <c r="W459" s="186" t="s">
        <v>124</v>
      </c>
    </row>
    <row r="460" spans="1:23" hidden="1">
      <c r="A460" s="186"/>
      <c r="B460" s="186">
        <v>0</v>
      </c>
      <c r="C460" s="186">
        <v>43945871</v>
      </c>
      <c r="D460" s="186">
        <v>40121895</v>
      </c>
      <c r="E460" s="186" t="s">
        <v>124</v>
      </c>
      <c r="F460" s="186">
        <v>784915.56</v>
      </c>
      <c r="G460" s="186">
        <v>-9794.99</v>
      </c>
      <c r="H460" s="186">
        <v>775120.57</v>
      </c>
      <c r="I460" s="186">
        <v>-5880.33</v>
      </c>
      <c r="J460" s="186">
        <v>0</v>
      </c>
      <c r="K460" s="186">
        <v>0</v>
      </c>
      <c r="L460" s="186">
        <v>-15675.32</v>
      </c>
      <c r="M460" s="186">
        <v>0</v>
      </c>
      <c r="N460" s="186">
        <v>8.99</v>
      </c>
      <c r="O460" s="186">
        <v>807.41729999999995</v>
      </c>
      <c r="P460" s="186" t="s">
        <v>126</v>
      </c>
      <c r="Q460" s="186">
        <v>0</v>
      </c>
      <c r="R460" s="186">
        <v>775120.57</v>
      </c>
      <c r="S460" s="186" t="s">
        <v>57</v>
      </c>
      <c r="T460" s="186">
        <v>0</v>
      </c>
      <c r="U460" s="186">
        <v>0</v>
      </c>
      <c r="V460" s="186">
        <v>20161031</v>
      </c>
      <c r="W460" s="186" t="s">
        <v>124</v>
      </c>
    </row>
    <row r="461" spans="1:23" hidden="1">
      <c r="A461" s="186"/>
      <c r="B461" s="186">
        <v>0</v>
      </c>
      <c r="C461" s="186">
        <v>32337371</v>
      </c>
      <c r="D461" s="186">
        <v>27412746</v>
      </c>
      <c r="E461" s="186" t="s">
        <v>124</v>
      </c>
      <c r="F461" s="186">
        <v>0</v>
      </c>
      <c r="G461" s="186">
        <v>0</v>
      </c>
      <c r="H461" s="186">
        <v>0</v>
      </c>
      <c r="I461" s="186">
        <v>0</v>
      </c>
      <c r="J461" s="186">
        <v>0</v>
      </c>
      <c r="K461" s="186">
        <v>0</v>
      </c>
      <c r="L461" s="186">
        <v>0</v>
      </c>
      <c r="M461" s="186">
        <v>0</v>
      </c>
      <c r="N461" s="186">
        <v>11.8</v>
      </c>
      <c r="O461" s="186">
        <v>0</v>
      </c>
      <c r="P461" s="186" t="s">
        <v>125</v>
      </c>
      <c r="Q461" s="186">
        <v>0</v>
      </c>
      <c r="R461" s="186">
        <v>0</v>
      </c>
      <c r="S461" s="186" t="s">
        <v>57</v>
      </c>
      <c r="T461" s="186">
        <v>0</v>
      </c>
      <c r="U461" s="186">
        <v>0</v>
      </c>
      <c r="V461" s="186">
        <v>20161031</v>
      </c>
      <c r="W461" s="186" t="s">
        <v>124</v>
      </c>
    </row>
    <row r="462" spans="1:23" hidden="1">
      <c r="A462" s="186"/>
      <c r="B462" s="186">
        <v>0</v>
      </c>
      <c r="C462" s="186">
        <v>28491671</v>
      </c>
      <c r="D462" s="186">
        <v>13532562</v>
      </c>
      <c r="E462" s="186" t="s">
        <v>124</v>
      </c>
      <c r="F462" s="186">
        <v>493839.57</v>
      </c>
      <c r="G462" s="186">
        <v>-9816.02</v>
      </c>
      <c r="H462" s="186">
        <v>484023.55</v>
      </c>
      <c r="I462" s="186">
        <v>-4917.82</v>
      </c>
      <c r="J462" s="186">
        <v>0</v>
      </c>
      <c r="K462" s="186">
        <v>0</v>
      </c>
      <c r="L462" s="186">
        <v>-14733.84</v>
      </c>
      <c r="M462" s="186">
        <v>-288.33</v>
      </c>
      <c r="N462" s="186">
        <v>11.95</v>
      </c>
      <c r="O462" s="186">
        <v>504.19119999999998</v>
      </c>
      <c r="P462" s="186" t="s">
        <v>126</v>
      </c>
      <c r="Q462" s="186">
        <v>0</v>
      </c>
      <c r="R462" s="186">
        <v>484023.55</v>
      </c>
      <c r="S462" s="186" t="s">
        <v>57</v>
      </c>
      <c r="T462" s="186">
        <v>0</v>
      </c>
      <c r="U462" s="186">
        <v>0</v>
      </c>
      <c r="V462" s="186">
        <v>20161031</v>
      </c>
      <c r="W462" s="186" t="s">
        <v>124</v>
      </c>
    </row>
    <row r="463" spans="1:23" hidden="1">
      <c r="A463" s="186"/>
      <c r="B463" s="186">
        <v>0</v>
      </c>
      <c r="C463" s="186">
        <v>41125471</v>
      </c>
      <c r="D463" s="186">
        <v>5869381</v>
      </c>
      <c r="E463" s="186" t="s">
        <v>124</v>
      </c>
      <c r="F463" s="186">
        <v>0</v>
      </c>
      <c r="G463" s="186">
        <v>0</v>
      </c>
      <c r="H463" s="186">
        <v>0</v>
      </c>
      <c r="I463" s="186">
        <v>0</v>
      </c>
      <c r="J463" s="186">
        <v>0</v>
      </c>
      <c r="K463" s="186">
        <v>0</v>
      </c>
      <c r="L463" s="186">
        <v>0</v>
      </c>
      <c r="M463" s="186">
        <v>0</v>
      </c>
      <c r="N463" s="186">
        <v>11.1</v>
      </c>
      <c r="O463" s="186">
        <v>0</v>
      </c>
      <c r="P463" s="186" t="s">
        <v>125</v>
      </c>
      <c r="Q463" s="186">
        <v>0</v>
      </c>
      <c r="R463" s="186">
        <v>0</v>
      </c>
      <c r="S463" s="186" t="s">
        <v>57</v>
      </c>
      <c r="T463" s="186">
        <v>0</v>
      </c>
      <c r="U463" s="186">
        <v>0</v>
      </c>
      <c r="V463" s="186">
        <v>20161031</v>
      </c>
      <c r="W463" s="186" t="s">
        <v>124</v>
      </c>
    </row>
    <row r="464" spans="1:23" hidden="1">
      <c r="A464" s="186"/>
      <c r="B464" s="186">
        <v>0</v>
      </c>
      <c r="C464" s="186">
        <v>47594081</v>
      </c>
      <c r="D464" s="186">
        <v>13643046</v>
      </c>
      <c r="E464" s="186" t="s">
        <v>124</v>
      </c>
      <c r="F464" s="186">
        <v>721039.4</v>
      </c>
      <c r="G464" s="186">
        <v>-15765.44</v>
      </c>
      <c r="H464" s="186">
        <v>705273.96</v>
      </c>
      <c r="I464" s="186">
        <v>-12328.4</v>
      </c>
      <c r="J464" s="186">
        <v>-500</v>
      </c>
      <c r="K464" s="186">
        <v>0</v>
      </c>
      <c r="L464" s="186">
        <v>-28593.84</v>
      </c>
      <c r="M464" s="186">
        <v>0</v>
      </c>
      <c r="N464" s="186">
        <v>10.315</v>
      </c>
      <c r="O464" s="186">
        <v>734.66039999999998</v>
      </c>
      <c r="P464" s="186" t="s">
        <v>126</v>
      </c>
      <c r="Q464" s="186">
        <v>0</v>
      </c>
      <c r="R464" s="186">
        <v>705273.96</v>
      </c>
      <c r="S464" s="186" t="s">
        <v>57</v>
      </c>
      <c r="T464" s="186">
        <v>0</v>
      </c>
      <c r="U464" s="186">
        <v>0</v>
      </c>
      <c r="V464" s="186">
        <v>20161031</v>
      </c>
      <c r="W464" s="186" t="s">
        <v>124</v>
      </c>
    </row>
    <row r="465" spans="1:23" hidden="1">
      <c r="A465" s="186"/>
      <c r="B465" s="186">
        <v>0</v>
      </c>
      <c r="C465" s="186">
        <v>40119671</v>
      </c>
      <c r="D465" s="186">
        <v>30165486</v>
      </c>
      <c r="E465" s="186" t="s">
        <v>124</v>
      </c>
      <c r="F465" s="186">
        <v>226076.34</v>
      </c>
      <c r="G465" s="186">
        <v>-2830.53</v>
      </c>
      <c r="H465" s="186">
        <v>223245.81</v>
      </c>
      <c r="I465" s="186">
        <v>-2260.7600000000002</v>
      </c>
      <c r="J465" s="186">
        <v>0</v>
      </c>
      <c r="K465" s="186">
        <v>0</v>
      </c>
      <c r="L465" s="186">
        <v>-5091.29</v>
      </c>
      <c r="M465" s="186">
        <v>0</v>
      </c>
      <c r="N465" s="186">
        <v>12</v>
      </c>
      <c r="O465" s="186">
        <v>232.54769999999999</v>
      </c>
      <c r="P465" s="186" t="s">
        <v>126</v>
      </c>
      <c r="Q465" s="186">
        <v>0</v>
      </c>
      <c r="R465" s="186">
        <v>223245.81</v>
      </c>
      <c r="S465" s="186" t="s">
        <v>57</v>
      </c>
      <c r="T465" s="186">
        <v>0</v>
      </c>
      <c r="U465" s="186">
        <v>0</v>
      </c>
      <c r="V465" s="186">
        <v>20161031</v>
      </c>
      <c r="W465" s="186" t="s">
        <v>124</v>
      </c>
    </row>
    <row r="466" spans="1:23" hidden="1">
      <c r="A466" s="186"/>
      <c r="B466" s="186">
        <v>0</v>
      </c>
      <c r="C466" s="186">
        <v>25750281</v>
      </c>
      <c r="D466" s="186">
        <v>18160309</v>
      </c>
      <c r="E466" s="186" t="s">
        <v>124</v>
      </c>
      <c r="F466" s="186">
        <v>241121.47</v>
      </c>
      <c r="G466" s="186">
        <v>-5601.76</v>
      </c>
      <c r="H466" s="186">
        <v>235519.71</v>
      </c>
      <c r="I466" s="186">
        <v>-2401.17</v>
      </c>
      <c r="J466" s="186">
        <v>0</v>
      </c>
      <c r="K466" s="186">
        <v>0</v>
      </c>
      <c r="L466" s="186">
        <v>-8002.93</v>
      </c>
      <c r="M466" s="186">
        <v>0</v>
      </c>
      <c r="N466" s="186">
        <v>11.95</v>
      </c>
      <c r="O466" s="186">
        <v>245.333</v>
      </c>
      <c r="P466" s="186" t="s">
        <v>126</v>
      </c>
      <c r="Q466" s="186">
        <v>0</v>
      </c>
      <c r="R466" s="186">
        <v>235519.71</v>
      </c>
      <c r="S466" s="186" t="s">
        <v>57</v>
      </c>
      <c r="T466" s="186">
        <v>0</v>
      </c>
      <c r="U466" s="186">
        <v>0</v>
      </c>
      <c r="V466" s="186">
        <v>20161031</v>
      </c>
      <c r="W466" s="186" t="s">
        <v>124</v>
      </c>
    </row>
    <row r="467" spans="1:23" hidden="1">
      <c r="A467" s="186"/>
      <c r="B467" s="186">
        <v>0</v>
      </c>
      <c r="C467" s="186">
        <v>52612281</v>
      </c>
      <c r="D467" s="186">
        <v>16497892</v>
      </c>
      <c r="E467" s="186" t="s">
        <v>124</v>
      </c>
      <c r="F467" s="186">
        <v>881457.52</v>
      </c>
      <c r="G467" s="186">
        <v>-9309.7900000000009</v>
      </c>
      <c r="H467" s="186">
        <v>872147.73</v>
      </c>
      <c r="I467" s="186">
        <v>-8153.48</v>
      </c>
      <c r="J467" s="186">
        <v>0</v>
      </c>
      <c r="K467" s="186">
        <v>0</v>
      </c>
      <c r="L467" s="186">
        <v>-17463.27</v>
      </c>
      <c r="M467" s="186">
        <v>0</v>
      </c>
      <c r="N467" s="186">
        <v>11.1</v>
      </c>
      <c r="O467" s="186">
        <v>908.48720000000003</v>
      </c>
      <c r="P467" s="186" t="s">
        <v>126</v>
      </c>
      <c r="Q467" s="186">
        <v>0</v>
      </c>
      <c r="R467" s="186">
        <v>872147.73</v>
      </c>
      <c r="S467" s="186" t="s">
        <v>57</v>
      </c>
      <c r="T467" s="186">
        <v>0</v>
      </c>
      <c r="U467" s="186">
        <v>0</v>
      </c>
      <c r="V467" s="186">
        <v>20161031</v>
      </c>
      <c r="W467" s="186" t="s">
        <v>124</v>
      </c>
    </row>
    <row r="468" spans="1:23" hidden="1">
      <c r="A468" s="186"/>
      <c r="B468" s="186">
        <v>0</v>
      </c>
      <c r="C468" s="186">
        <v>28959081</v>
      </c>
      <c r="D468" s="186">
        <v>31627407</v>
      </c>
      <c r="E468" s="186" t="s">
        <v>124</v>
      </c>
      <c r="F468" s="186">
        <v>0</v>
      </c>
      <c r="G468" s="186">
        <v>0</v>
      </c>
      <c r="H468" s="186">
        <v>0</v>
      </c>
      <c r="I468" s="186">
        <v>0</v>
      </c>
      <c r="J468" s="186">
        <v>0</v>
      </c>
      <c r="K468" s="186">
        <v>0</v>
      </c>
      <c r="L468" s="186">
        <v>0</v>
      </c>
      <c r="M468" s="186">
        <v>0</v>
      </c>
      <c r="N468" s="186">
        <v>12.95</v>
      </c>
      <c r="O468" s="186">
        <v>0</v>
      </c>
      <c r="P468" s="186" t="s">
        <v>125</v>
      </c>
      <c r="Q468" s="186">
        <v>0</v>
      </c>
      <c r="R468" s="186">
        <v>0</v>
      </c>
      <c r="S468" s="186" t="s">
        <v>57</v>
      </c>
      <c r="T468" s="186">
        <v>0</v>
      </c>
      <c r="U468" s="186">
        <v>0</v>
      </c>
      <c r="V468" s="186">
        <v>20161031</v>
      </c>
      <c r="W468" s="186" t="s">
        <v>124</v>
      </c>
    </row>
    <row r="469" spans="1:23" hidden="1">
      <c r="A469" s="186"/>
      <c r="B469" s="186">
        <v>0</v>
      </c>
      <c r="C469" s="186">
        <v>28819081</v>
      </c>
      <c r="D469" s="186">
        <v>9691188</v>
      </c>
      <c r="E469" s="186" t="s">
        <v>124</v>
      </c>
      <c r="F469" s="186">
        <v>674392.62</v>
      </c>
      <c r="G469" s="186">
        <v>0</v>
      </c>
      <c r="H469" s="186">
        <v>674392.62</v>
      </c>
      <c r="I469" s="186">
        <v>0</v>
      </c>
      <c r="J469" s="186">
        <v>0</v>
      </c>
      <c r="K469" s="186">
        <v>0</v>
      </c>
      <c r="L469" s="186">
        <v>0</v>
      </c>
      <c r="M469" s="186">
        <v>0</v>
      </c>
      <c r="N469" s="186">
        <v>11.95</v>
      </c>
      <c r="O469" s="186">
        <v>702.4923</v>
      </c>
      <c r="P469" s="186" t="s">
        <v>126</v>
      </c>
      <c r="Q469" s="186">
        <v>1</v>
      </c>
      <c r="R469" s="186">
        <v>403161</v>
      </c>
      <c r="S469" s="186" t="s">
        <v>64</v>
      </c>
      <c r="T469" s="186">
        <v>20130731</v>
      </c>
      <c r="U469" s="186">
        <v>40</v>
      </c>
      <c r="V469" s="186">
        <v>20161031</v>
      </c>
      <c r="W469" s="186" t="s">
        <v>124</v>
      </c>
    </row>
    <row r="470" spans="1:23" hidden="1">
      <c r="A470" s="186"/>
      <c r="B470" s="186">
        <v>0</v>
      </c>
      <c r="C470" s="186">
        <v>52338581</v>
      </c>
      <c r="D470" s="186">
        <v>18173607</v>
      </c>
      <c r="E470" s="186" t="s">
        <v>124</v>
      </c>
      <c r="F470" s="186">
        <v>413938.15</v>
      </c>
      <c r="G470" s="186">
        <v>-4219.34</v>
      </c>
      <c r="H470" s="186">
        <v>409718.81</v>
      </c>
      <c r="I470" s="186">
        <v>-3649.55</v>
      </c>
      <c r="J470" s="186">
        <v>0</v>
      </c>
      <c r="K470" s="186">
        <v>0</v>
      </c>
      <c r="L470" s="186">
        <v>-7868.89</v>
      </c>
      <c r="M470" s="186">
        <v>0</v>
      </c>
      <c r="N470" s="186">
        <v>10.58</v>
      </c>
      <c r="O470" s="186">
        <v>426.79039999999998</v>
      </c>
      <c r="P470" s="186" t="s">
        <v>126</v>
      </c>
      <c r="Q470" s="186">
        <v>0</v>
      </c>
      <c r="R470" s="186">
        <v>409718.81</v>
      </c>
      <c r="S470" s="186" t="s">
        <v>57</v>
      </c>
      <c r="T470" s="186">
        <v>0</v>
      </c>
      <c r="U470" s="186">
        <v>0</v>
      </c>
      <c r="V470" s="186">
        <v>20161031</v>
      </c>
      <c r="W470" s="186" t="s">
        <v>124</v>
      </c>
    </row>
    <row r="471" spans="1:23" hidden="1">
      <c r="A471" s="186"/>
      <c r="B471" s="186">
        <v>0</v>
      </c>
      <c r="C471" s="186">
        <v>24005581</v>
      </c>
      <c r="D471" s="186">
        <v>23461511</v>
      </c>
      <c r="E471" s="186" t="s">
        <v>124</v>
      </c>
      <c r="F471" s="186">
        <v>0</v>
      </c>
      <c r="G471" s="186">
        <v>0</v>
      </c>
      <c r="H471" s="186">
        <v>0</v>
      </c>
      <c r="I471" s="186">
        <v>0</v>
      </c>
      <c r="J471" s="186">
        <v>0</v>
      </c>
      <c r="K471" s="186">
        <v>0</v>
      </c>
      <c r="L471" s="186">
        <v>0</v>
      </c>
      <c r="M471" s="186">
        <v>0</v>
      </c>
      <c r="N471" s="186">
        <v>12.95</v>
      </c>
      <c r="O471" s="186">
        <v>0</v>
      </c>
      <c r="P471" s="186" t="s">
        <v>125</v>
      </c>
      <c r="Q471" s="186">
        <v>0</v>
      </c>
      <c r="R471" s="186">
        <v>0</v>
      </c>
      <c r="S471" s="186" t="s">
        <v>57</v>
      </c>
      <c r="T471" s="186">
        <v>0</v>
      </c>
      <c r="U471" s="186">
        <v>0</v>
      </c>
      <c r="V471" s="186">
        <v>20161031</v>
      </c>
      <c r="W471" s="186" t="s">
        <v>124</v>
      </c>
    </row>
    <row r="472" spans="1:23" hidden="1">
      <c r="A472" s="186"/>
      <c r="B472" s="186">
        <v>0</v>
      </c>
      <c r="C472" s="186">
        <v>43617481</v>
      </c>
      <c r="D472" s="186">
        <v>5900189</v>
      </c>
      <c r="E472" s="186" t="s">
        <v>124</v>
      </c>
      <c r="F472" s="186">
        <v>1258970.78</v>
      </c>
      <c r="G472" s="186">
        <v>-15142.43</v>
      </c>
      <c r="H472" s="186">
        <v>1243828.3500000001</v>
      </c>
      <c r="I472" s="186">
        <v>-10821.9</v>
      </c>
      <c r="J472" s="186">
        <v>0</v>
      </c>
      <c r="K472" s="186">
        <v>0</v>
      </c>
      <c r="L472" s="186">
        <v>-25964.33</v>
      </c>
      <c r="M472" s="186">
        <v>0</v>
      </c>
      <c r="N472" s="186">
        <v>10.315</v>
      </c>
      <c r="O472" s="186">
        <v>1295.6545000000001</v>
      </c>
      <c r="P472" s="186" t="s">
        <v>126</v>
      </c>
      <c r="Q472" s="186">
        <v>0</v>
      </c>
      <c r="R472" s="186">
        <v>1243828.3500000001</v>
      </c>
      <c r="S472" s="186" t="s">
        <v>57</v>
      </c>
      <c r="T472" s="186">
        <v>0</v>
      </c>
      <c r="U472" s="186">
        <v>0</v>
      </c>
      <c r="V472" s="186">
        <v>20161031</v>
      </c>
      <c r="W472" s="186" t="s">
        <v>124</v>
      </c>
    </row>
    <row r="473" spans="1:23" hidden="1">
      <c r="A473" s="186"/>
      <c r="B473" s="186">
        <v>0</v>
      </c>
      <c r="C473" s="186">
        <v>52612381</v>
      </c>
      <c r="D473" s="186">
        <v>39905224</v>
      </c>
      <c r="E473" s="186" t="s">
        <v>124</v>
      </c>
      <c r="F473" s="186">
        <v>568676.19999999995</v>
      </c>
      <c r="G473" s="186">
        <v>-6587.9</v>
      </c>
      <c r="H473" s="186">
        <v>562088.30000000005</v>
      </c>
      <c r="I473" s="186">
        <v>-5322.68</v>
      </c>
      <c r="J473" s="186">
        <v>-500</v>
      </c>
      <c r="K473" s="186">
        <v>0</v>
      </c>
      <c r="L473" s="186">
        <v>-12410.58</v>
      </c>
      <c r="M473" s="186">
        <v>0</v>
      </c>
      <c r="N473" s="186">
        <v>11.25</v>
      </c>
      <c r="O473" s="186">
        <v>585.5086</v>
      </c>
      <c r="P473" s="186" t="s">
        <v>126</v>
      </c>
      <c r="Q473" s="186">
        <v>0</v>
      </c>
      <c r="R473" s="186">
        <v>562088.30000000005</v>
      </c>
      <c r="S473" s="186" t="s">
        <v>57</v>
      </c>
      <c r="T473" s="186">
        <v>0</v>
      </c>
      <c r="U473" s="186">
        <v>0</v>
      </c>
      <c r="V473" s="186">
        <v>20161031</v>
      </c>
      <c r="W473" s="186" t="s">
        <v>124</v>
      </c>
    </row>
    <row r="474" spans="1:23" hidden="1">
      <c r="A474" s="186"/>
      <c r="B474" s="186">
        <v>0</v>
      </c>
      <c r="C474" s="186">
        <v>45059381</v>
      </c>
      <c r="D474" s="186">
        <v>23548454</v>
      </c>
      <c r="E474" s="186" t="s">
        <v>124</v>
      </c>
      <c r="F474" s="186">
        <v>0</v>
      </c>
      <c r="G474" s="186">
        <v>0</v>
      </c>
      <c r="H474" s="186">
        <v>0</v>
      </c>
      <c r="I474" s="186">
        <v>0</v>
      </c>
      <c r="J474" s="186">
        <v>0</v>
      </c>
      <c r="K474" s="186">
        <v>0</v>
      </c>
      <c r="L474" s="186">
        <v>0</v>
      </c>
      <c r="M474" s="186">
        <v>0</v>
      </c>
      <c r="N474" s="186">
        <v>11.8</v>
      </c>
      <c r="O474" s="186">
        <v>0</v>
      </c>
      <c r="P474" s="186" t="s">
        <v>125</v>
      </c>
      <c r="Q474" s="186">
        <v>0</v>
      </c>
      <c r="R474" s="186">
        <v>0</v>
      </c>
      <c r="S474" s="186" t="s">
        <v>57</v>
      </c>
      <c r="T474" s="186">
        <v>0</v>
      </c>
      <c r="U474" s="186">
        <v>0</v>
      </c>
      <c r="V474" s="186">
        <v>20161031</v>
      </c>
      <c r="W474" s="186" t="s">
        <v>124</v>
      </c>
    </row>
    <row r="475" spans="1:23" hidden="1">
      <c r="A475" s="186"/>
      <c r="B475" s="186">
        <v>0</v>
      </c>
      <c r="C475" s="186">
        <v>53651981</v>
      </c>
      <c r="D475" s="186">
        <v>32516735</v>
      </c>
      <c r="E475" s="186" t="s">
        <v>124</v>
      </c>
      <c r="F475" s="186">
        <v>648615.38</v>
      </c>
      <c r="G475" s="186">
        <v>-6544.04</v>
      </c>
      <c r="H475" s="186">
        <v>642071.34</v>
      </c>
      <c r="I475" s="186">
        <v>-5575.39</v>
      </c>
      <c r="J475" s="186">
        <v>0</v>
      </c>
      <c r="K475" s="186">
        <v>0</v>
      </c>
      <c r="L475" s="186">
        <v>-12119.43</v>
      </c>
      <c r="M475" s="186">
        <v>0</v>
      </c>
      <c r="N475" s="186">
        <v>10.315</v>
      </c>
      <c r="O475" s="186">
        <v>668.82429999999999</v>
      </c>
      <c r="P475" s="186" t="s">
        <v>126</v>
      </c>
      <c r="Q475" s="186">
        <v>0</v>
      </c>
      <c r="R475" s="186">
        <v>642071.34</v>
      </c>
      <c r="S475" s="186" t="s">
        <v>57</v>
      </c>
      <c r="T475" s="186">
        <v>0</v>
      </c>
      <c r="U475" s="186">
        <v>0</v>
      </c>
      <c r="V475" s="186">
        <v>20161031</v>
      </c>
      <c r="W475" s="186" t="s">
        <v>124</v>
      </c>
    </row>
    <row r="476" spans="1:23" hidden="1">
      <c r="A476" s="186"/>
      <c r="B476" s="186">
        <v>0</v>
      </c>
      <c r="C476" s="186">
        <v>43946091</v>
      </c>
      <c r="D476" s="186">
        <v>1981395</v>
      </c>
      <c r="E476" s="186" t="s">
        <v>124</v>
      </c>
      <c r="F476" s="186">
        <v>0</v>
      </c>
      <c r="G476" s="186">
        <v>0</v>
      </c>
      <c r="H476" s="186">
        <v>0</v>
      </c>
      <c r="I476" s="186">
        <v>0</v>
      </c>
      <c r="J476" s="186">
        <v>0</v>
      </c>
      <c r="K476" s="186">
        <v>0</v>
      </c>
      <c r="L476" s="186">
        <v>0</v>
      </c>
      <c r="M476" s="186">
        <v>0</v>
      </c>
      <c r="N476" s="186">
        <v>11.1</v>
      </c>
      <c r="O476" s="186">
        <v>0</v>
      </c>
      <c r="P476" s="186" t="s">
        <v>125</v>
      </c>
      <c r="Q476" s="186">
        <v>0</v>
      </c>
      <c r="R476" s="186">
        <v>0</v>
      </c>
      <c r="S476" s="186" t="s">
        <v>57</v>
      </c>
      <c r="T476" s="186">
        <v>0</v>
      </c>
      <c r="U476" s="186">
        <v>0</v>
      </c>
      <c r="V476" s="186">
        <v>20161031</v>
      </c>
      <c r="W476" s="186" t="s">
        <v>124</v>
      </c>
    </row>
    <row r="477" spans="1:23" hidden="1">
      <c r="A477" s="186"/>
      <c r="B477" s="186">
        <v>0</v>
      </c>
      <c r="C477" s="186">
        <v>42165881</v>
      </c>
      <c r="D477" s="186">
        <v>19073603</v>
      </c>
      <c r="E477" s="186" t="s">
        <v>124</v>
      </c>
      <c r="F477" s="186">
        <v>146182.87</v>
      </c>
      <c r="G477" s="186">
        <v>-4111.3599999999997</v>
      </c>
      <c r="H477" s="186">
        <v>142071.51</v>
      </c>
      <c r="I477" s="186">
        <v>-1437.46</v>
      </c>
      <c r="J477" s="186">
        <v>0</v>
      </c>
      <c r="K477" s="186">
        <v>0</v>
      </c>
      <c r="L477" s="186">
        <v>-5548.82</v>
      </c>
      <c r="M477" s="186">
        <v>-2600.87</v>
      </c>
      <c r="N477" s="186">
        <v>11.8</v>
      </c>
      <c r="O477" s="186">
        <v>147.99119999999999</v>
      </c>
      <c r="P477" s="186" t="s">
        <v>126</v>
      </c>
      <c r="Q477" s="186">
        <v>0</v>
      </c>
      <c r="R477" s="186">
        <v>142071.51</v>
      </c>
      <c r="S477" s="186" t="s">
        <v>57</v>
      </c>
      <c r="T477" s="186">
        <v>0</v>
      </c>
      <c r="U477" s="186">
        <v>0</v>
      </c>
      <c r="V477" s="186">
        <v>20161031</v>
      </c>
      <c r="W477" s="186" t="s">
        <v>124</v>
      </c>
    </row>
    <row r="478" spans="1:23" hidden="1">
      <c r="A478" s="186"/>
      <c r="B478" s="186">
        <v>0</v>
      </c>
      <c r="C478" s="186">
        <v>37852291</v>
      </c>
      <c r="D478" s="186">
        <v>34796751</v>
      </c>
      <c r="E478" s="186" t="s">
        <v>124</v>
      </c>
      <c r="F478" s="186">
        <v>0</v>
      </c>
      <c r="G478" s="186">
        <v>0</v>
      </c>
      <c r="H478" s="186">
        <v>0</v>
      </c>
      <c r="I478" s="186">
        <v>0</v>
      </c>
      <c r="J478" s="186">
        <v>0</v>
      </c>
      <c r="K478" s="186">
        <v>0</v>
      </c>
      <c r="L478" s="186">
        <v>0</v>
      </c>
      <c r="M478" s="186">
        <v>0</v>
      </c>
      <c r="N478" s="186">
        <v>11.8</v>
      </c>
      <c r="O478" s="186">
        <v>0</v>
      </c>
      <c r="P478" s="186" t="s">
        <v>125</v>
      </c>
      <c r="Q478" s="186">
        <v>0</v>
      </c>
      <c r="R478" s="186">
        <v>0</v>
      </c>
      <c r="S478" s="186" t="s">
        <v>57</v>
      </c>
      <c r="T478" s="186">
        <v>0</v>
      </c>
      <c r="U478" s="186">
        <v>0</v>
      </c>
      <c r="V478" s="186">
        <v>20161031</v>
      </c>
      <c r="W478" s="186" t="s">
        <v>124</v>
      </c>
    </row>
    <row r="479" spans="1:23" hidden="1">
      <c r="A479" s="186"/>
      <c r="B479" s="186">
        <v>0</v>
      </c>
      <c r="C479" s="186">
        <v>31196491</v>
      </c>
      <c r="D479" s="186">
        <v>5563783</v>
      </c>
      <c r="E479" s="186" t="s">
        <v>124</v>
      </c>
      <c r="F479" s="186">
        <v>0</v>
      </c>
      <c r="G479" s="186">
        <v>0</v>
      </c>
      <c r="H479" s="186">
        <v>0</v>
      </c>
      <c r="I479" s="186">
        <v>0</v>
      </c>
      <c r="J479" s="186">
        <v>0</v>
      </c>
      <c r="K479" s="186">
        <v>0</v>
      </c>
      <c r="L479" s="186">
        <v>0</v>
      </c>
      <c r="M479" s="186">
        <v>0</v>
      </c>
      <c r="N479" s="186">
        <v>11.8</v>
      </c>
      <c r="O479" s="186">
        <v>0</v>
      </c>
      <c r="P479" s="186" t="s">
        <v>125</v>
      </c>
      <c r="Q479" s="186">
        <v>0</v>
      </c>
      <c r="R479" s="186">
        <v>0</v>
      </c>
      <c r="S479" s="186" t="s">
        <v>57</v>
      </c>
      <c r="T479" s="186">
        <v>0</v>
      </c>
      <c r="U479" s="186">
        <v>0</v>
      </c>
      <c r="V479" s="186">
        <v>20161031</v>
      </c>
      <c r="W479" s="186" t="s">
        <v>124</v>
      </c>
    </row>
    <row r="480" spans="1:23" hidden="1">
      <c r="A480" s="186"/>
      <c r="B480" s="186">
        <v>0</v>
      </c>
      <c r="C480" s="186">
        <v>52244591</v>
      </c>
      <c r="D480" s="186">
        <v>17164497</v>
      </c>
      <c r="E480" s="186" t="s">
        <v>124</v>
      </c>
      <c r="F480" s="186">
        <v>643691.31999999995</v>
      </c>
      <c r="G480" s="186">
        <v>-6616.95</v>
      </c>
      <c r="H480" s="186">
        <v>637074.37</v>
      </c>
      <c r="I480" s="186">
        <v>-5533.06</v>
      </c>
      <c r="J480" s="186">
        <v>0</v>
      </c>
      <c r="K480" s="186">
        <v>0</v>
      </c>
      <c r="L480" s="186">
        <v>-12150.01</v>
      </c>
      <c r="M480" s="186">
        <v>0</v>
      </c>
      <c r="N480" s="186">
        <v>10.315</v>
      </c>
      <c r="O480" s="186">
        <v>663.6191</v>
      </c>
      <c r="P480" s="186" t="s">
        <v>126</v>
      </c>
      <c r="Q480" s="186">
        <v>0</v>
      </c>
      <c r="R480" s="186">
        <v>637074.37</v>
      </c>
      <c r="S480" s="186" t="s">
        <v>57</v>
      </c>
      <c r="T480" s="186">
        <v>0</v>
      </c>
      <c r="U480" s="186">
        <v>0</v>
      </c>
      <c r="V480" s="186">
        <v>20161031</v>
      </c>
      <c r="W480" s="186" t="s">
        <v>124</v>
      </c>
    </row>
    <row r="481" spans="1:23" hidden="1">
      <c r="A481" s="186"/>
      <c r="B481" s="186">
        <v>0</v>
      </c>
      <c r="C481" s="186">
        <v>36716491</v>
      </c>
      <c r="D481" s="186">
        <v>30494584</v>
      </c>
      <c r="E481" s="186" t="s">
        <v>124</v>
      </c>
      <c r="F481" s="186">
        <v>343108.56</v>
      </c>
      <c r="G481" s="186">
        <v>-2839.59</v>
      </c>
      <c r="H481" s="186">
        <v>340268.97</v>
      </c>
      <c r="I481" s="186">
        <v>-3373.9</v>
      </c>
      <c r="J481" s="186">
        <v>0</v>
      </c>
      <c r="K481" s="186">
        <v>0</v>
      </c>
      <c r="L481" s="186">
        <v>-6213.49</v>
      </c>
      <c r="M481" s="186">
        <v>-533</v>
      </c>
      <c r="N481" s="186">
        <v>11.8</v>
      </c>
      <c r="O481" s="186">
        <v>354.4468</v>
      </c>
      <c r="P481" s="186" t="s">
        <v>126</v>
      </c>
      <c r="Q481" s="186">
        <v>0</v>
      </c>
      <c r="R481" s="186">
        <v>340268.97</v>
      </c>
      <c r="S481" s="186" t="s">
        <v>57</v>
      </c>
      <c r="T481" s="186">
        <v>0</v>
      </c>
      <c r="U481" s="186">
        <v>0</v>
      </c>
      <c r="V481" s="186">
        <v>20161031</v>
      </c>
      <c r="W481" s="186" t="s">
        <v>124</v>
      </c>
    </row>
    <row r="482" spans="1:23" hidden="1">
      <c r="A482" s="186"/>
      <c r="B482" s="186">
        <v>0</v>
      </c>
      <c r="C482" s="186">
        <v>44046191</v>
      </c>
      <c r="D482" s="186">
        <v>14124337</v>
      </c>
      <c r="E482" s="186" t="s">
        <v>124</v>
      </c>
      <c r="F482" s="186">
        <v>0</v>
      </c>
      <c r="G482" s="186">
        <v>0</v>
      </c>
      <c r="H482" s="186">
        <v>0</v>
      </c>
      <c r="I482" s="186">
        <v>0</v>
      </c>
      <c r="J482" s="186">
        <v>0</v>
      </c>
      <c r="K482" s="186">
        <v>0</v>
      </c>
      <c r="L482" s="186">
        <v>0</v>
      </c>
      <c r="M482" s="186">
        <v>0</v>
      </c>
      <c r="N482" s="186">
        <v>11.8</v>
      </c>
      <c r="O482" s="186">
        <v>0</v>
      </c>
      <c r="P482" s="186" t="s">
        <v>125</v>
      </c>
      <c r="Q482" s="186">
        <v>0</v>
      </c>
      <c r="R482" s="186">
        <v>0</v>
      </c>
      <c r="S482" s="186" t="s">
        <v>57</v>
      </c>
      <c r="T482" s="186">
        <v>0</v>
      </c>
      <c r="U482" s="186">
        <v>0</v>
      </c>
      <c r="V482" s="186">
        <v>20161031</v>
      </c>
      <c r="W482" s="186" t="s">
        <v>124</v>
      </c>
    </row>
    <row r="483" spans="1:23" hidden="1">
      <c r="A483" s="186"/>
      <c r="B483" s="186">
        <v>0</v>
      </c>
      <c r="C483" s="186">
        <v>49708191</v>
      </c>
      <c r="D483" s="186">
        <v>11318794</v>
      </c>
      <c r="E483" s="186" t="s">
        <v>124</v>
      </c>
      <c r="F483" s="186">
        <v>257433.53</v>
      </c>
      <c r="G483" s="186">
        <v>0</v>
      </c>
      <c r="H483" s="186">
        <v>257433.53</v>
      </c>
      <c r="I483" s="186">
        <v>0</v>
      </c>
      <c r="J483" s="186">
        <v>0</v>
      </c>
      <c r="K483" s="186">
        <v>0</v>
      </c>
      <c r="L483" s="186">
        <v>0</v>
      </c>
      <c r="M483" s="186">
        <v>0</v>
      </c>
      <c r="N483" s="186">
        <v>11.64</v>
      </c>
      <c r="O483" s="186">
        <v>268.15989999999999</v>
      </c>
      <c r="P483" s="186" t="s">
        <v>126</v>
      </c>
      <c r="Q483" s="186">
        <v>1</v>
      </c>
      <c r="R483" s="186">
        <v>206314.51</v>
      </c>
      <c r="S483" s="186" t="s">
        <v>64</v>
      </c>
      <c r="T483" s="186">
        <v>20140901</v>
      </c>
      <c r="U483" s="186">
        <v>27</v>
      </c>
      <c r="V483" s="186">
        <v>20161031</v>
      </c>
      <c r="W483" s="186" t="s">
        <v>124</v>
      </c>
    </row>
    <row r="484" spans="1:23" hidden="1">
      <c r="A484" s="186"/>
      <c r="B484" s="186">
        <v>0</v>
      </c>
      <c r="C484" s="186">
        <v>33158891</v>
      </c>
      <c r="D484" s="186">
        <v>12005243</v>
      </c>
      <c r="E484" s="186" t="s">
        <v>124</v>
      </c>
      <c r="F484" s="186">
        <v>130113.64</v>
      </c>
      <c r="G484" s="186">
        <v>-2527.27</v>
      </c>
      <c r="H484" s="186">
        <v>127586.37</v>
      </c>
      <c r="I484" s="186">
        <v>-1279.45</v>
      </c>
      <c r="J484" s="186">
        <v>0</v>
      </c>
      <c r="K484" s="186">
        <v>0</v>
      </c>
      <c r="L484" s="186">
        <v>-3806.72</v>
      </c>
      <c r="M484" s="186">
        <v>-1828.6</v>
      </c>
      <c r="N484" s="186">
        <v>11.8</v>
      </c>
      <c r="O484" s="186">
        <v>132.9025</v>
      </c>
      <c r="P484" s="186" t="s">
        <v>126</v>
      </c>
      <c r="Q484" s="186">
        <v>0</v>
      </c>
      <c r="R484" s="186">
        <v>127586.37</v>
      </c>
      <c r="S484" s="186" t="s">
        <v>57</v>
      </c>
      <c r="T484" s="186">
        <v>0</v>
      </c>
      <c r="U484" s="186">
        <v>0</v>
      </c>
      <c r="V484" s="186">
        <v>20161031</v>
      </c>
      <c r="W484" s="186" t="s">
        <v>124</v>
      </c>
    </row>
    <row r="485" spans="1:23" hidden="1">
      <c r="A485" s="186"/>
      <c r="B485" s="186">
        <v>0</v>
      </c>
      <c r="C485" s="186">
        <v>40905991</v>
      </c>
      <c r="D485" s="186">
        <v>39871098</v>
      </c>
      <c r="E485" s="186" t="s">
        <v>124</v>
      </c>
      <c r="F485" s="186">
        <v>218373.53</v>
      </c>
      <c r="G485" s="186">
        <v>-5907.31</v>
      </c>
      <c r="H485" s="186">
        <v>212466.22</v>
      </c>
      <c r="I485" s="186">
        <v>-2147.34</v>
      </c>
      <c r="J485" s="186">
        <v>0</v>
      </c>
      <c r="K485" s="186">
        <v>0</v>
      </c>
      <c r="L485" s="186">
        <v>-8054.65</v>
      </c>
      <c r="M485" s="186">
        <v>-1304.0999999999999</v>
      </c>
      <c r="N485" s="186">
        <v>11.8</v>
      </c>
      <c r="O485" s="186">
        <v>221.31899999999999</v>
      </c>
      <c r="P485" s="186" t="s">
        <v>126</v>
      </c>
      <c r="Q485" s="186">
        <v>0</v>
      </c>
      <c r="R485" s="186">
        <v>212466.22</v>
      </c>
      <c r="S485" s="186" t="s">
        <v>57</v>
      </c>
      <c r="T485" s="186">
        <v>0</v>
      </c>
      <c r="U485" s="186">
        <v>0</v>
      </c>
      <c r="V485" s="186">
        <v>20161031</v>
      </c>
      <c r="W485" s="186" t="s">
        <v>124</v>
      </c>
    </row>
    <row r="486" spans="1:23" hidden="1">
      <c r="A486" s="186"/>
      <c r="B486" s="186">
        <v>0</v>
      </c>
      <c r="C486" s="186">
        <v>53817991</v>
      </c>
      <c r="D486" s="186">
        <v>5409989</v>
      </c>
      <c r="E486" s="186" t="s">
        <v>124</v>
      </c>
      <c r="F486" s="186">
        <v>0</v>
      </c>
      <c r="G486" s="186">
        <v>0</v>
      </c>
      <c r="H486" s="186">
        <v>0</v>
      </c>
      <c r="I486" s="186">
        <v>0</v>
      </c>
      <c r="J486" s="186">
        <v>0</v>
      </c>
      <c r="K486" s="186">
        <v>0</v>
      </c>
      <c r="L486" s="186">
        <v>0</v>
      </c>
      <c r="M486" s="186">
        <v>0</v>
      </c>
      <c r="N486" s="186">
        <v>11.1</v>
      </c>
      <c r="O486" s="186">
        <v>0</v>
      </c>
      <c r="P486" s="186" t="s">
        <v>125</v>
      </c>
      <c r="Q486" s="186">
        <v>0</v>
      </c>
      <c r="R486" s="186">
        <v>0</v>
      </c>
      <c r="S486" s="186" t="s">
        <v>57</v>
      </c>
      <c r="T486" s="186">
        <v>0</v>
      </c>
      <c r="U486" s="186">
        <v>0</v>
      </c>
      <c r="V486" s="186">
        <v>20161031</v>
      </c>
      <c r="W486" s="186" t="s">
        <v>124</v>
      </c>
    </row>
    <row r="487" spans="1:23" hidden="1">
      <c r="A487" s="186"/>
      <c r="B487" s="186">
        <v>0</v>
      </c>
      <c r="C487" s="186">
        <v>54401202</v>
      </c>
      <c r="D487" s="186">
        <v>13458798</v>
      </c>
      <c r="E487" s="186" t="s">
        <v>124</v>
      </c>
      <c r="F487" s="186">
        <v>601900.5</v>
      </c>
      <c r="G487" s="186">
        <v>-7465.11</v>
      </c>
      <c r="H487" s="186">
        <v>594435.39</v>
      </c>
      <c r="I487" s="186">
        <v>-11624.26</v>
      </c>
      <c r="J487" s="186">
        <v>0</v>
      </c>
      <c r="K487" s="186">
        <v>0</v>
      </c>
      <c r="L487" s="186">
        <v>-19089.37</v>
      </c>
      <c r="M487" s="186">
        <v>0</v>
      </c>
      <c r="N487" s="186">
        <v>11.64</v>
      </c>
      <c r="O487" s="186">
        <v>619.20349999999996</v>
      </c>
      <c r="P487" s="186" t="s">
        <v>126</v>
      </c>
      <c r="Q487" s="186">
        <v>1</v>
      </c>
      <c r="R487" s="186">
        <v>574254.06000000006</v>
      </c>
      <c r="S487" s="186" t="s">
        <v>61</v>
      </c>
      <c r="T487" s="186">
        <v>20160801</v>
      </c>
      <c r="U487" s="186">
        <v>4</v>
      </c>
      <c r="V487" s="186">
        <v>20161031</v>
      </c>
      <c r="W487" s="186" t="s">
        <v>124</v>
      </c>
    </row>
    <row r="488" spans="1:23" hidden="1">
      <c r="A488" s="186"/>
      <c r="B488" s="186">
        <v>0</v>
      </c>
      <c r="C488" s="186">
        <v>47266991</v>
      </c>
      <c r="D488" s="186">
        <v>17847759</v>
      </c>
      <c r="E488" s="186" t="s">
        <v>124</v>
      </c>
      <c r="F488" s="186">
        <v>0</v>
      </c>
      <c r="G488" s="186">
        <v>0</v>
      </c>
      <c r="H488" s="186">
        <v>0</v>
      </c>
      <c r="I488" s="186">
        <v>0</v>
      </c>
      <c r="J488" s="186">
        <v>0</v>
      </c>
      <c r="K488" s="186">
        <v>0</v>
      </c>
      <c r="L488" s="186">
        <v>0</v>
      </c>
      <c r="M488" s="186">
        <v>0</v>
      </c>
      <c r="N488" s="186">
        <v>11.1</v>
      </c>
      <c r="O488" s="186">
        <v>0</v>
      </c>
      <c r="P488" s="186" t="s">
        <v>125</v>
      </c>
      <c r="Q488" s="186">
        <v>0</v>
      </c>
      <c r="R488" s="186">
        <v>0</v>
      </c>
      <c r="S488" s="186" t="s">
        <v>57</v>
      </c>
      <c r="T488" s="186">
        <v>0</v>
      </c>
      <c r="U488" s="186">
        <v>0</v>
      </c>
      <c r="V488" s="186">
        <v>20161031</v>
      </c>
      <c r="W488" s="186" t="s">
        <v>124</v>
      </c>
    </row>
    <row r="489" spans="1:23" hidden="1">
      <c r="A489" s="186"/>
      <c r="B489" s="186">
        <v>0</v>
      </c>
      <c r="C489" s="186">
        <v>48644002</v>
      </c>
      <c r="D489" s="186">
        <v>13703715</v>
      </c>
      <c r="E489" s="186" t="s">
        <v>124</v>
      </c>
      <c r="F489" s="186">
        <v>236800.87</v>
      </c>
      <c r="G489" s="186">
        <v>0</v>
      </c>
      <c r="H489" s="186">
        <v>236800.87</v>
      </c>
      <c r="I489" s="186">
        <v>0</v>
      </c>
      <c r="J489" s="186">
        <v>0</v>
      </c>
      <c r="K489" s="186">
        <v>0</v>
      </c>
      <c r="L489" s="186">
        <v>0</v>
      </c>
      <c r="M489" s="186">
        <v>0</v>
      </c>
      <c r="N489" s="186">
        <v>11.375</v>
      </c>
      <c r="O489" s="186">
        <v>246.66759999999999</v>
      </c>
      <c r="P489" s="186" t="s">
        <v>126</v>
      </c>
      <c r="Q489" s="186">
        <v>1</v>
      </c>
      <c r="R489" s="186">
        <v>226833.83</v>
      </c>
      <c r="S489" s="186" t="s">
        <v>62</v>
      </c>
      <c r="T489" s="186">
        <v>20160630</v>
      </c>
      <c r="U489" s="186">
        <v>5</v>
      </c>
      <c r="V489" s="186">
        <v>20161031</v>
      </c>
      <c r="W489" s="186" t="s">
        <v>124</v>
      </c>
    </row>
    <row r="490" spans="1:23" hidden="1">
      <c r="A490" s="186"/>
      <c r="B490" s="186">
        <v>0</v>
      </c>
      <c r="C490" s="186">
        <v>39422402</v>
      </c>
      <c r="D490" s="186">
        <v>24289907</v>
      </c>
      <c r="E490" s="186" t="s">
        <v>124</v>
      </c>
      <c r="F490" s="186">
        <v>0</v>
      </c>
      <c r="G490" s="186">
        <v>0</v>
      </c>
      <c r="H490" s="186">
        <v>0</v>
      </c>
      <c r="I490" s="186">
        <v>0</v>
      </c>
      <c r="J490" s="186">
        <v>0</v>
      </c>
      <c r="K490" s="186">
        <v>0</v>
      </c>
      <c r="L490" s="186">
        <v>0</v>
      </c>
      <c r="M490" s="186">
        <v>0</v>
      </c>
      <c r="N490" s="186">
        <v>11.375</v>
      </c>
      <c r="O490" s="186">
        <v>0</v>
      </c>
      <c r="P490" s="186" t="s">
        <v>125</v>
      </c>
      <c r="Q490" s="186">
        <v>0</v>
      </c>
      <c r="R490" s="186">
        <v>0</v>
      </c>
      <c r="S490" s="186" t="s">
        <v>57</v>
      </c>
      <c r="T490" s="186">
        <v>0</v>
      </c>
      <c r="U490" s="186">
        <v>0</v>
      </c>
      <c r="V490" s="186">
        <v>20161031</v>
      </c>
      <c r="W490" s="186" t="s">
        <v>124</v>
      </c>
    </row>
    <row r="491" spans="1:23" hidden="1">
      <c r="A491" s="186"/>
      <c r="B491" s="186">
        <v>0</v>
      </c>
      <c r="C491" s="186">
        <v>54820102</v>
      </c>
      <c r="D491" s="186">
        <v>9926517</v>
      </c>
      <c r="E491" s="186" t="s">
        <v>124</v>
      </c>
      <c r="F491" s="186">
        <v>0</v>
      </c>
      <c r="G491" s="186">
        <v>0</v>
      </c>
      <c r="H491" s="186">
        <v>0</v>
      </c>
      <c r="I491" s="186">
        <v>0</v>
      </c>
      <c r="J491" s="186">
        <v>0</v>
      </c>
      <c r="K491" s="186">
        <v>0</v>
      </c>
      <c r="L491" s="186">
        <v>0</v>
      </c>
      <c r="M491" s="186">
        <v>0</v>
      </c>
      <c r="N491" s="186">
        <v>11.5</v>
      </c>
      <c r="O491" s="186">
        <v>0</v>
      </c>
      <c r="P491" s="186" t="s">
        <v>125</v>
      </c>
      <c r="Q491" s="186">
        <v>0</v>
      </c>
      <c r="R491" s="186">
        <v>0</v>
      </c>
      <c r="S491" s="186" t="s">
        <v>57</v>
      </c>
      <c r="T491" s="186">
        <v>0</v>
      </c>
      <c r="U491" s="186">
        <v>0</v>
      </c>
      <c r="V491" s="186">
        <v>20161031</v>
      </c>
      <c r="W491" s="186" t="s">
        <v>124</v>
      </c>
    </row>
    <row r="492" spans="1:23" hidden="1">
      <c r="A492" s="186"/>
      <c r="B492" s="186">
        <v>0</v>
      </c>
      <c r="C492" s="186">
        <v>53592402</v>
      </c>
      <c r="D492" s="186">
        <v>21123062</v>
      </c>
      <c r="E492" s="186" t="s">
        <v>124</v>
      </c>
      <c r="F492" s="186">
        <v>167636.17000000001</v>
      </c>
      <c r="G492" s="186">
        <v>-1691.33</v>
      </c>
      <c r="H492" s="186">
        <v>165944.84</v>
      </c>
      <c r="I492" s="186">
        <v>-1440.97</v>
      </c>
      <c r="J492" s="186">
        <v>0</v>
      </c>
      <c r="K492" s="186">
        <v>0</v>
      </c>
      <c r="L492" s="186">
        <v>-3132.3</v>
      </c>
      <c r="M492" s="186">
        <v>0</v>
      </c>
      <c r="N492" s="186">
        <v>10.315</v>
      </c>
      <c r="O492" s="186">
        <v>172.85919999999999</v>
      </c>
      <c r="P492" s="186" t="s">
        <v>126</v>
      </c>
      <c r="Q492" s="186">
        <v>0</v>
      </c>
      <c r="R492" s="186">
        <v>165944.84</v>
      </c>
      <c r="S492" s="186" t="s">
        <v>57</v>
      </c>
      <c r="T492" s="186">
        <v>0</v>
      </c>
      <c r="U492" s="186">
        <v>0</v>
      </c>
      <c r="V492" s="186">
        <v>20161031</v>
      </c>
      <c r="W492" s="186" t="s">
        <v>124</v>
      </c>
    </row>
    <row r="493" spans="1:23" hidden="1">
      <c r="A493" s="186"/>
      <c r="B493" s="186">
        <v>0</v>
      </c>
      <c r="C493" s="186">
        <v>45430102</v>
      </c>
      <c r="D493" s="186">
        <v>38521339</v>
      </c>
      <c r="E493" s="186" t="s">
        <v>124</v>
      </c>
      <c r="F493" s="186">
        <v>0</v>
      </c>
      <c r="G493" s="186">
        <v>0</v>
      </c>
      <c r="H493" s="186">
        <v>0</v>
      </c>
      <c r="I493" s="186">
        <v>0</v>
      </c>
      <c r="J493" s="186">
        <v>0</v>
      </c>
      <c r="K493" s="186">
        <v>0</v>
      </c>
      <c r="L493" s="186">
        <v>0</v>
      </c>
      <c r="M493" s="186">
        <v>0</v>
      </c>
      <c r="N493" s="186">
        <v>11.8</v>
      </c>
      <c r="O493" s="186">
        <v>0</v>
      </c>
      <c r="P493" s="186" t="s">
        <v>125</v>
      </c>
      <c r="Q493" s="186">
        <v>0</v>
      </c>
      <c r="R493" s="186">
        <v>0</v>
      </c>
      <c r="S493" s="186" t="s">
        <v>57</v>
      </c>
      <c r="T493" s="186">
        <v>0</v>
      </c>
      <c r="U493" s="186">
        <v>0</v>
      </c>
      <c r="V493" s="186">
        <v>20161031</v>
      </c>
      <c r="W493" s="186" t="s">
        <v>124</v>
      </c>
    </row>
    <row r="494" spans="1:23" hidden="1">
      <c r="A494" s="186"/>
      <c r="B494" s="186">
        <v>0</v>
      </c>
      <c r="C494" s="186">
        <v>38862891</v>
      </c>
      <c r="D494" s="186">
        <v>26070475</v>
      </c>
      <c r="E494" s="186" t="s">
        <v>124</v>
      </c>
      <c r="F494" s="186">
        <v>155080.34</v>
      </c>
      <c r="G494" s="186">
        <v>-2073.6799999999998</v>
      </c>
      <c r="H494" s="186">
        <v>153006.66</v>
      </c>
      <c r="I494" s="186">
        <v>-1333.04</v>
      </c>
      <c r="J494" s="186">
        <v>0</v>
      </c>
      <c r="K494" s="186">
        <v>0</v>
      </c>
      <c r="L494" s="186">
        <v>-3406.72</v>
      </c>
      <c r="M494" s="186">
        <v>0</v>
      </c>
      <c r="N494" s="186">
        <v>10.315</v>
      </c>
      <c r="O494" s="186">
        <v>159.3819</v>
      </c>
      <c r="P494" s="186" t="s">
        <v>126</v>
      </c>
      <c r="Q494" s="186">
        <v>0</v>
      </c>
      <c r="R494" s="186">
        <v>153006.66</v>
      </c>
      <c r="S494" s="186" t="s">
        <v>57</v>
      </c>
      <c r="T494" s="186">
        <v>0</v>
      </c>
      <c r="U494" s="186">
        <v>0</v>
      </c>
      <c r="V494" s="186">
        <v>20161031</v>
      </c>
      <c r="W494" s="186" t="s">
        <v>124</v>
      </c>
    </row>
    <row r="495" spans="1:23" hidden="1">
      <c r="A495" s="186"/>
      <c r="B495" s="186">
        <v>0</v>
      </c>
      <c r="C495" s="186">
        <v>47101602</v>
      </c>
      <c r="D495" s="186">
        <v>16292649</v>
      </c>
      <c r="E495" s="186" t="s">
        <v>124</v>
      </c>
      <c r="F495" s="186">
        <v>0</v>
      </c>
      <c r="G495" s="186">
        <v>0</v>
      </c>
      <c r="H495" s="186">
        <v>0</v>
      </c>
      <c r="I495" s="186">
        <v>0</v>
      </c>
      <c r="J495" s="186">
        <v>0</v>
      </c>
      <c r="K495" s="186">
        <v>0</v>
      </c>
      <c r="L495" s="186">
        <v>0</v>
      </c>
      <c r="M495" s="186">
        <v>0</v>
      </c>
      <c r="N495" s="186">
        <v>10.58</v>
      </c>
      <c r="O495" s="186">
        <v>0</v>
      </c>
      <c r="P495" s="186" t="s">
        <v>125</v>
      </c>
      <c r="Q495" s="186">
        <v>0</v>
      </c>
      <c r="R495" s="186">
        <v>0</v>
      </c>
      <c r="S495" s="186" t="s">
        <v>57</v>
      </c>
      <c r="T495" s="186">
        <v>0</v>
      </c>
      <c r="U495" s="186">
        <v>0</v>
      </c>
      <c r="V495" s="186">
        <v>20161031</v>
      </c>
      <c r="W495" s="186" t="s">
        <v>124</v>
      </c>
    </row>
    <row r="496" spans="1:23" hidden="1">
      <c r="A496" s="186"/>
      <c r="B496" s="186">
        <v>0</v>
      </c>
      <c r="C496" s="186">
        <v>43886202</v>
      </c>
      <c r="D496" s="186">
        <v>16659524</v>
      </c>
      <c r="E496" s="186" t="s">
        <v>124</v>
      </c>
      <c r="F496" s="186">
        <v>0</v>
      </c>
      <c r="G496" s="186">
        <v>0</v>
      </c>
      <c r="H496" s="186">
        <v>0</v>
      </c>
      <c r="I496" s="186">
        <v>0</v>
      </c>
      <c r="J496" s="186">
        <v>0</v>
      </c>
      <c r="K496" s="186">
        <v>0</v>
      </c>
      <c r="L496" s="186">
        <v>0</v>
      </c>
      <c r="M496" s="186">
        <v>0</v>
      </c>
      <c r="N496" s="186">
        <v>11.8</v>
      </c>
      <c r="O496" s="186">
        <v>0</v>
      </c>
      <c r="P496" s="186" t="s">
        <v>125</v>
      </c>
      <c r="Q496" s="186">
        <v>0</v>
      </c>
      <c r="R496" s="186">
        <v>0</v>
      </c>
      <c r="S496" s="186" t="s">
        <v>57</v>
      </c>
      <c r="T496" s="186">
        <v>0</v>
      </c>
      <c r="U496" s="186">
        <v>0</v>
      </c>
      <c r="V496" s="186">
        <v>20161031</v>
      </c>
      <c r="W496" s="186" t="s">
        <v>124</v>
      </c>
    </row>
    <row r="497" spans="1:23" hidden="1">
      <c r="A497" s="186"/>
      <c r="B497" s="186">
        <v>0</v>
      </c>
      <c r="C497" s="186">
        <v>43054602</v>
      </c>
      <c r="D497" s="186">
        <v>40552627</v>
      </c>
      <c r="E497" s="186" t="s">
        <v>124</v>
      </c>
      <c r="F497" s="186">
        <v>0</v>
      </c>
      <c r="G497" s="186">
        <v>0</v>
      </c>
      <c r="H497" s="186">
        <v>0</v>
      </c>
      <c r="I497" s="186">
        <v>0</v>
      </c>
      <c r="J497" s="186">
        <v>0</v>
      </c>
      <c r="K497" s="186">
        <v>0</v>
      </c>
      <c r="L497" s="186">
        <v>0</v>
      </c>
      <c r="M497" s="186">
        <v>0</v>
      </c>
      <c r="N497" s="186">
        <v>11.8</v>
      </c>
      <c r="O497" s="186">
        <v>0</v>
      </c>
      <c r="P497" s="186" t="s">
        <v>125</v>
      </c>
      <c r="Q497" s="186">
        <v>0</v>
      </c>
      <c r="R497" s="186">
        <v>0</v>
      </c>
      <c r="S497" s="186" t="s">
        <v>57</v>
      </c>
      <c r="T497" s="186">
        <v>0</v>
      </c>
      <c r="U497" s="186">
        <v>0</v>
      </c>
      <c r="V497" s="186">
        <v>20161031</v>
      </c>
      <c r="W497" s="186" t="s">
        <v>124</v>
      </c>
    </row>
    <row r="498" spans="1:23" hidden="1">
      <c r="A498" s="186"/>
      <c r="B498" s="186">
        <v>0</v>
      </c>
      <c r="C498" s="186">
        <v>51517202</v>
      </c>
      <c r="D498" s="186">
        <v>41351032</v>
      </c>
      <c r="E498" s="186" t="s">
        <v>124</v>
      </c>
      <c r="F498" s="186">
        <v>1108134.51</v>
      </c>
      <c r="G498" s="186">
        <v>0</v>
      </c>
      <c r="H498" s="186">
        <v>1108134.51</v>
      </c>
      <c r="I498" s="186">
        <v>0</v>
      </c>
      <c r="J498" s="186">
        <v>0</v>
      </c>
      <c r="K498" s="186">
        <v>0</v>
      </c>
      <c r="L498" s="186">
        <v>0</v>
      </c>
      <c r="M498" s="186">
        <v>0</v>
      </c>
      <c r="N498" s="186">
        <v>11.1</v>
      </c>
      <c r="O498" s="186">
        <v>1154.3068000000001</v>
      </c>
      <c r="P498" s="186" t="s">
        <v>126</v>
      </c>
      <c r="Q498" s="186">
        <v>1</v>
      </c>
      <c r="R498" s="186">
        <v>814069.33</v>
      </c>
      <c r="S498" s="186" t="s">
        <v>64</v>
      </c>
      <c r="T498" s="186">
        <v>20130430</v>
      </c>
      <c r="U498" s="186">
        <v>43</v>
      </c>
      <c r="V498" s="186">
        <v>20161031</v>
      </c>
      <c r="W498" s="186" t="s">
        <v>124</v>
      </c>
    </row>
    <row r="499" spans="1:23" hidden="1">
      <c r="A499" s="186"/>
      <c r="B499" s="186">
        <v>0</v>
      </c>
      <c r="C499" s="186">
        <v>43718891</v>
      </c>
      <c r="D499" s="186">
        <v>14752500</v>
      </c>
      <c r="E499" s="186" t="s">
        <v>124</v>
      </c>
      <c r="F499" s="186">
        <v>678003.5</v>
      </c>
      <c r="G499" s="186">
        <v>-2887.32</v>
      </c>
      <c r="H499" s="186">
        <v>675116.18</v>
      </c>
      <c r="I499" s="186">
        <v>-6667.03</v>
      </c>
      <c r="J499" s="186">
        <v>0</v>
      </c>
      <c r="K499" s="186">
        <v>0</v>
      </c>
      <c r="L499" s="186">
        <v>-9554.35</v>
      </c>
      <c r="M499" s="186">
        <v>0</v>
      </c>
      <c r="N499" s="186">
        <v>11.8</v>
      </c>
      <c r="O499" s="186">
        <v>703.24599999999998</v>
      </c>
      <c r="P499" s="186" t="s">
        <v>126</v>
      </c>
      <c r="Q499" s="186">
        <v>0</v>
      </c>
      <c r="R499" s="186">
        <v>675116.18</v>
      </c>
      <c r="S499" s="186" t="s">
        <v>57</v>
      </c>
      <c r="T499" s="186">
        <v>0</v>
      </c>
      <c r="U499" s="186">
        <v>0</v>
      </c>
      <c r="V499" s="186">
        <v>20161031</v>
      </c>
      <c r="W499" s="186" t="s">
        <v>124</v>
      </c>
    </row>
    <row r="500" spans="1:23" hidden="1">
      <c r="A500" s="186"/>
      <c r="B500" s="186">
        <v>0</v>
      </c>
      <c r="C500" s="186">
        <v>39565702</v>
      </c>
      <c r="D500" s="186">
        <v>13642269</v>
      </c>
      <c r="E500" s="186" t="s">
        <v>124</v>
      </c>
      <c r="F500" s="186">
        <v>12691.63</v>
      </c>
      <c r="G500" s="186">
        <v>-10040.61</v>
      </c>
      <c r="H500" s="186">
        <v>2651.02</v>
      </c>
      <c r="I500" s="186">
        <v>-124.8</v>
      </c>
      <c r="J500" s="186">
        <v>0</v>
      </c>
      <c r="K500" s="186">
        <v>0</v>
      </c>
      <c r="L500" s="186">
        <v>-10165.41</v>
      </c>
      <c r="M500" s="186">
        <v>-4705.9399999999996</v>
      </c>
      <c r="N500" s="186">
        <v>11.8</v>
      </c>
      <c r="O500" s="186">
        <v>2.7614999999999998</v>
      </c>
      <c r="P500" s="186" t="s">
        <v>126</v>
      </c>
      <c r="Q500" s="186">
        <v>0</v>
      </c>
      <c r="R500" s="186">
        <v>2651.02</v>
      </c>
      <c r="S500" s="186" t="s">
        <v>57</v>
      </c>
      <c r="T500" s="186">
        <v>0</v>
      </c>
      <c r="U500" s="186">
        <v>0</v>
      </c>
      <c r="V500" s="186">
        <v>20161031</v>
      </c>
      <c r="W500" s="186" t="s">
        <v>124</v>
      </c>
    </row>
    <row r="501" spans="1:23" hidden="1">
      <c r="A501" s="186"/>
      <c r="B501" s="186">
        <v>0</v>
      </c>
      <c r="C501" s="186">
        <v>38086702</v>
      </c>
      <c r="D501" s="186">
        <v>670590</v>
      </c>
      <c r="E501" s="186" t="s">
        <v>124</v>
      </c>
      <c r="F501" s="186">
        <v>0</v>
      </c>
      <c r="G501" s="186">
        <v>0</v>
      </c>
      <c r="H501" s="186">
        <v>0</v>
      </c>
      <c r="I501" s="186">
        <v>0</v>
      </c>
      <c r="J501" s="186">
        <v>0</v>
      </c>
      <c r="K501" s="186">
        <v>0</v>
      </c>
      <c r="L501" s="186">
        <v>0</v>
      </c>
      <c r="M501" s="186">
        <v>0</v>
      </c>
      <c r="N501" s="186">
        <v>11.1</v>
      </c>
      <c r="O501" s="186">
        <v>0</v>
      </c>
      <c r="P501" s="186" t="s">
        <v>125</v>
      </c>
      <c r="Q501" s="186">
        <v>0</v>
      </c>
      <c r="R501" s="186">
        <v>0</v>
      </c>
      <c r="S501" s="186" t="s">
        <v>57</v>
      </c>
      <c r="T501" s="186">
        <v>0</v>
      </c>
      <c r="U501" s="186">
        <v>0</v>
      </c>
      <c r="V501" s="186">
        <v>20161031</v>
      </c>
      <c r="W501" s="186" t="s">
        <v>124</v>
      </c>
    </row>
    <row r="502" spans="1:23" hidden="1">
      <c r="A502" s="186"/>
      <c r="B502" s="186">
        <v>0</v>
      </c>
      <c r="C502" s="186">
        <v>53195402</v>
      </c>
      <c r="D502" s="186">
        <v>5292702</v>
      </c>
      <c r="E502" s="186" t="s">
        <v>124</v>
      </c>
      <c r="F502" s="186">
        <v>2231722.41</v>
      </c>
      <c r="G502" s="186">
        <v>-21951.43</v>
      </c>
      <c r="H502" s="186">
        <v>2209770.98</v>
      </c>
      <c r="I502" s="186">
        <v>-20643.43</v>
      </c>
      <c r="J502" s="186">
        <v>0</v>
      </c>
      <c r="K502" s="186">
        <v>0</v>
      </c>
      <c r="L502" s="186">
        <v>-42594.86</v>
      </c>
      <c r="M502" s="186">
        <v>-0.71</v>
      </c>
      <c r="N502" s="186">
        <v>11.1</v>
      </c>
      <c r="O502" s="186">
        <v>2301.8447999999999</v>
      </c>
      <c r="P502" s="186" t="s">
        <v>126</v>
      </c>
      <c r="Q502" s="186">
        <v>0</v>
      </c>
      <c r="R502" s="186">
        <v>2209770.98</v>
      </c>
      <c r="S502" s="186" t="s">
        <v>57</v>
      </c>
      <c r="T502" s="186">
        <v>0</v>
      </c>
      <c r="U502" s="186">
        <v>0</v>
      </c>
      <c r="V502" s="186">
        <v>20161031</v>
      </c>
      <c r="W502" s="186" t="s">
        <v>124</v>
      </c>
    </row>
    <row r="503" spans="1:23" hidden="1">
      <c r="A503" s="186"/>
      <c r="B503" s="186">
        <v>0</v>
      </c>
      <c r="C503" s="186">
        <v>49039402</v>
      </c>
      <c r="D503" s="186">
        <v>40528969</v>
      </c>
      <c r="E503" s="186" t="s">
        <v>124</v>
      </c>
      <c r="F503" s="186">
        <v>0</v>
      </c>
      <c r="G503" s="186">
        <v>0</v>
      </c>
      <c r="H503" s="186">
        <v>0</v>
      </c>
      <c r="I503" s="186">
        <v>0</v>
      </c>
      <c r="J503" s="186">
        <v>0</v>
      </c>
      <c r="K503" s="186">
        <v>0</v>
      </c>
      <c r="L503" s="186">
        <v>0</v>
      </c>
      <c r="M503" s="186">
        <v>0</v>
      </c>
      <c r="N503" s="186">
        <v>11.375</v>
      </c>
      <c r="O503" s="186">
        <v>0</v>
      </c>
      <c r="P503" s="186" t="s">
        <v>125</v>
      </c>
      <c r="Q503" s="186">
        <v>0</v>
      </c>
      <c r="R503" s="186">
        <v>0</v>
      </c>
      <c r="S503" s="186" t="s">
        <v>57</v>
      </c>
      <c r="T503" s="186">
        <v>0</v>
      </c>
      <c r="U503" s="186">
        <v>0</v>
      </c>
      <c r="V503" s="186">
        <v>20161031</v>
      </c>
      <c r="W503" s="186" t="s">
        <v>124</v>
      </c>
    </row>
    <row r="504" spans="1:23" hidden="1">
      <c r="A504" s="186"/>
      <c r="B504" s="186">
        <v>0</v>
      </c>
      <c r="C504" s="186">
        <v>35276802</v>
      </c>
      <c r="D504" s="186">
        <v>15579010</v>
      </c>
      <c r="E504" s="186" t="s">
        <v>124</v>
      </c>
      <c r="F504" s="186">
        <v>0</v>
      </c>
      <c r="G504" s="186">
        <v>0</v>
      </c>
      <c r="H504" s="186">
        <v>0</v>
      </c>
      <c r="I504" s="186">
        <v>0</v>
      </c>
      <c r="J504" s="186">
        <v>0</v>
      </c>
      <c r="K504" s="186">
        <v>0</v>
      </c>
      <c r="L504" s="186">
        <v>0</v>
      </c>
      <c r="M504" s="186">
        <v>0</v>
      </c>
      <c r="N504" s="186">
        <v>11.8</v>
      </c>
      <c r="O504" s="186">
        <v>0</v>
      </c>
      <c r="P504" s="186" t="s">
        <v>125</v>
      </c>
      <c r="Q504" s="186">
        <v>0</v>
      </c>
      <c r="R504" s="186">
        <v>0</v>
      </c>
      <c r="S504" s="186" t="s">
        <v>57</v>
      </c>
      <c r="T504" s="186">
        <v>0</v>
      </c>
      <c r="U504" s="186">
        <v>0</v>
      </c>
      <c r="V504" s="186">
        <v>20161031</v>
      </c>
      <c r="W504" s="186" t="s">
        <v>124</v>
      </c>
    </row>
    <row r="505" spans="1:23" hidden="1">
      <c r="A505" s="186"/>
      <c r="B505" s="186">
        <v>0</v>
      </c>
      <c r="C505" s="186">
        <v>35076012</v>
      </c>
      <c r="D505" s="186">
        <v>38265748</v>
      </c>
      <c r="E505" s="186" t="s">
        <v>124</v>
      </c>
      <c r="F505" s="186">
        <v>0</v>
      </c>
      <c r="G505" s="186">
        <v>0</v>
      </c>
      <c r="H505" s="186">
        <v>0</v>
      </c>
      <c r="I505" s="186">
        <v>0</v>
      </c>
      <c r="J505" s="186">
        <v>0</v>
      </c>
      <c r="K505" s="186">
        <v>0</v>
      </c>
      <c r="L505" s="186">
        <v>0</v>
      </c>
      <c r="M505" s="186">
        <v>0</v>
      </c>
      <c r="N505" s="186">
        <v>11.8</v>
      </c>
      <c r="O505" s="186">
        <v>0</v>
      </c>
      <c r="P505" s="186" t="s">
        <v>125</v>
      </c>
      <c r="Q505" s="186">
        <v>0</v>
      </c>
      <c r="R505" s="186">
        <v>0</v>
      </c>
      <c r="S505" s="186" t="s">
        <v>57</v>
      </c>
      <c r="T505" s="186">
        <v>0</v>
      </c>
      <c r="U505" s="186">
        <v>0</v>
      </c>
      <c r="V505" s="186">
        <v>20161031</v>
      </c>
      <c r="W505" s="186" t="s">
        <v>124</v>
      </c>
    </row>
    <row r="506" spans="1:23" hidden="1">
      <c r="A506" s="186"/>
      <c r="B506" s="186">
        <v>0</v>
      </c>
      <c r="C506" s="186">
        <v>36717112</v>
      </c>
      <c r="D506" s="186">
        <v>32433903</v>
      </c>
      <c r="E506" s="186" t="s">
        <v>124</v>
      </c>
      <c r="F506" s="186">
        <v>0</v>
      </c>
      <c r="G506" s="186">
        <v>0</v>
      </c>
      <c r="H506" s="186">
        <v>0</v>
      </c>
      <c r="I506" s="186">
        <v>0</v>
      </c>
      <c r="J506" s="186">
        <v>0</v>
      </c>
      <c r="K506" s="186">
        <v>0</v>
      </c>
      <c r="L506" s="186">
        <v>0</v>
      </c>
      <c r="M506" s="186">
        <v>0</v>
      </c>
      <c r="N506" s="186">
        <v>12.17</v>
      </c>
      <c r="O506" s="186">
        <v>0</v>
      </c>
      <c r="P506" s="186" t="s">
        <v>125</v>
      </c>
      <c r="Q506" s="186">
        <v>0</v>
      </c>
      <c r="R506" s="186">
        <v>0</v>
      </c>
      <c r="S506" s="186" t="s">
        <v>57</v>
      </c>
      <c r="T506" s="186">
        <v>0</v>
      </c>
      <c r="U506" s="186">
        <v>0</v>
      </c>
      <c r="V506" s="186">
        <v>20161031</v>
      </c>
      <c r="W506" s="186" t="s">
        <v>124</v>
      </c>
    </row>
    <row r="507" spans="1:23" hidden="1">
      <c r="A507" s="186"/>
      <c r="B507" s="186">
        <v>0</v>
      </c>
      <c r="C507" s="186">
        <v>37852212</v>
      </c>
      <c r="D507" s="186">
        <v>26918539</v>
      </c>
      <c r="E507" s="186" t="s">
        <v>124</v>
      </c>
      <c r="F507" s="186">
        <v>0</v>
      </c>
      <c r="G507" s="186">
        <v>0</v>
      </c>
      <c r="H507" s="186">
        <v>0</v>
      </c>
      <c r="I507" s="186">
        <v>0</v>
      </c>
      <c r="J507" s="186">
        <v>0</v>
      </c>
      <c r="K507" s="186">
        <v>0</v>
      </c>
      <c r="L507" s="186">
        <v>0</v>
      </c>
      <c r="M507" s="186">
        <v>0</v>
      </c>
      <c r="N507" s="186">
        <v>11.11</v>
      </c>
      <c r="O507" s="186">
        <v>0</v>
      </c>
      <c r="P507" s="186" t="s">
        <v>125</v>
      </c>
      <c r="Q507" s="186">
        <v>1</v>
      </c>
      <c r="R507" s="186">
        <v>0</v>
      </c>
      <c r="S507" s="186" t="s">
        <v>57</v>
      </c>
      <c r="T507" s="186">
        <v>0</v>
      </c>
      <c r="U507" s="186">
        <v>0</v>
      </c>
      <c r="V507" s="186">
        <v>20161031</v>
      </c>
      <c r="W507" s="186" t="s">
        <v>124</v>
      </c>
    </row>
    <row r="508" spans="1:23" hidden="1">
      <c r="A508" s="186"/>
      <c r="B508" s="186">
        <v>0</v>
      </c>
      <c r="C508" s="186">
        <v>42165202</v>
      </c>
      <c r="D508" s="186">
        <v>35684828</v>
      </c>
      <c r="E508" s="186" t="s">
        <v>124</v>
      </c>
      <c r="F508" s="186">
        <v>0</v>
      </c>
      <c r="G508" s="186">
        <v>0</v>
      </c>
      <c r="H508" s="186">
        <v>0</v>
      </c>
      <c r="I508" s="186">
        <v>0</v>
      </c>
      <c r="J508" s="186">
        <v>0</v>
      </c>
      <c r="K508" s="186">
        <v>0</v>
      </c>
      <c r="L508" s="186">
        <v>0</v>
      </c>
      <c r="M508" s="186">
        <v>0</v>
      </c>
      <c r="N508" s="186">
        <v>10.845000000000001</v>
      </c>
      <c r="O508" s="186">
        <v>0</v>
      </c>
      <c r="P508" s="186" t="s">
        <v>125</v>
      </c>
      <c r="Q508" s="186">
        <v>0</v>
      </c>
      <c r="R508" s="186">
        <v>0</v>
      </c>
      <c r="S508" s="186" t="s">
        <v>57</v>
      </c>
      <c r="T508" s="186">
        <v>0</v>
      </c>
      <c r="U508" s="186">
        <v>0</v>
      </c>
      <c r="V508" s="186">
        <v>20161031</v>
      </c>
      <c r="W508" s="186" t="s">
        <v>124</v>
      </c>
    </row>
    <row r="509" spans="1:23" hidden="1">
      <c r="A509" s="186"/>
      <c r="B509" s="186">
        <v>0</v>
      </c>
      <c r="C509" s="186">
        <v>48399202</v>
      </c>
      <c r="D509" s="186">
        <v>22044435</v>
      </c>
      <c r="E509" s="186" t="s">
        <v>124</v>
      </c>
      <c r="F509" s="186">
        <v>0</v>
      </c>
      <c r="G509" s="186">
        <v>0</v>
      </c>
      <c r="H509" s="186">
        <v>0</v>
      </c>
      <c r="I509" s="186">
        <v>0</v>
      </c>
      <c r="J509" s="186">
        <v>0</v>
      </c>
      <c r="K509" s="186">
        <v>0</v>
      </c>
      <c r="L509" s="186">
        <v>0</v>
      </c>
      <c r="M509" s="186">
        <v>0</v>
      </c>
      <c r="N509" s="186">
        <v>11.8</v>
      </c>
      <c r="O509" s="186">
        <v>0</v>
      </c>
      <c r="P509" s="186" t="s">
        <v>125</v>
      </c>
      <c r="Q509" s="186">
        <v>0</v>
      </c>
      <c r="R509" s="186">
        <v>0</v>
      </c>
      <c r="S509" s="186" t="s">
        <v>57</v>
      </c>
      <c r="T509" s="186">
        <v>0</v>
      </c>
      <c r="U509" s="186">
        <v>0</v>
      </c>
      <c r="V509" s="186">
        <v>20161031</v>
      </c>
      <c r="W509" s="186" t="s">
        <v>124</v>
      </c>
    </row>
    <row r="510" spans="1:23" hidden="1">
      <c r="A510" s="186"/>
      <c r="B510" s="186">
        <v>0</v>
      </c>
      <c r="C510" s="186">
        <v>40868312</v>
      </c>
      <c r="D510" s="186">
        <v>15986924</v>
      </c>
      <c r="E510" s="186" t="s">
        <v>124</v>
      </c>
      <c r="F510" s="186">
        <v>0</v>
      </c>
      <c r="G510" s="186">
        <v>0</v>
      </c>
      <c r="H510" s="186">
        <v>0</v>
      </c>
      <c r="I510" s="186">
        <v>0</v>
      </c>
      <c r="J510" s="186">
        <v>0</v>
      </c>
      <c r="K510" s="186">
        <v>0</v>
      </c>
      <c r="L510" s="186">
        <v>0</v>
      </c>
      <c r="M510" s="186">
        <v>0</v>
      </c>
      <c r="N510" s="186">
        <v>11.8</v>
      </c>
      <c r="O510" s="186">
        <v>0</v>
      </c>
      <c r="P510" s="186" t="s">
        <v>125</v>
      </c>
      <c r="Q510" s="186">
        <v>0</v>
      </c>
      <c r="R510" s="186">
        <v>0</v>
      </c>
      <c r="S510" s="186" t="s">
        <v>57</v>
      </c>
      <c r="T510" s="186">
        <v>0</v>
      </c>
      <c r="U510" s="186">
        <v>0</v>
      </c>
      <c r="V510" s="186">
        <v>20161031</v>
      </c>
      <c r="W510" s="186" t="s">
        <v>124</v>
      </c>
    </row>
    <row r="511" spans="1:23" hidden="1">
      <c r="A511" s="186"/>
      <c r="B511" s="186">
        <v>0</v>
      </c>
      <c r="C511" s="186">
        <v>53775212</v>
      </c>
      <c r="D511" s="186">
        <v>38281413</v>
      </c>
      <c r="E511" s="186" t="s">
        <v>124</v>
      </c>
      <c r="F511" s="186">
        <v>448010.6</v>
      </c>
      <c r="G511" s="186">
        <v>-4087.03</v>
      </c>
      <c r="H511" s="186">
        <v>443923.57</v>
      </c>
      <c r="I511" s="186">
        <v>-4642.51</v>
      </c>
      <c r="J511" s="186">
        <v>-500</v>
      </c>
      <c r="K511" s="186">
        <v>0</v>
      </c>
      <c r="L511" s="186">
        <v>-9229.5400000000009</v>
      </c>
      <c r="M511" s="186">
        <v>0</v>
      </c>
      <c r="N511" s="186">
        <v>12.435</v>
      </c>
      <c r="O511" s="186">
        <v>462.42039999999997</v>
      </c>
      <c r="P511" s="186" t="s">
        <v>126</v>
      </c>
      <c r="Q511" s="186">
        <v>0</v>
      </c>
      <c r="R511" s="186">
        <v>439794.19</v>
      </c>
      <c r="S511" s="186" t="s">
        <v>58</v>
      </c>
      <c r="T511" s="186">
        <v>20161031</v>
      </c>
      <c r="U511" s="186">
        <v>1</v>
      </c>
      <c r="V511" s="186">
        <v>20161031</v>
      </c>
      <c r="W511" s="186" t="s">
        <v>124</v>
      </c>
    </row>
    <row r="512" spans="1:23" hidden="1">
      <c r="A512" s="186"/>
      <c r="B512" s="186">
        <v>0</v>
      </c>
      <c r="C512" s="186">
        <v>38723602</v>
      </c>
      <c r="D512" s="186">
        <v>10164173</v>
      </c>
      <c r="E512" s="186" t="s">
        <v>124</v>
      </c>
      <c r="F512" s="186">
        <v>0</v>
      </c>
      <c r="G512" s="186">
        <v>0</v>
      </c>
      <c r="H512" s="186">
        <v>0</v>
      </c>
      <c r="I512" s="186">
        <v>0</v>
      </c>
      <c r="J512" s="186">
        <v>0</v>
      </c>
      <c r="K512" s="186">
        <v>0</v>
      </c>
      <c r="L512" s="186">
        <v>0</v>
      </c>
      <c r="M512" s="186">
        <v>0</v>
      </c>
      <c r="N512" s="186">
        <v>11.8</v>
      </c>
      <c r="O512" s="186">
        <v>0</v>
      </c>
      <c r="P512" s="186" t="s">
        <v>125</v>
      </c>
      <c r="Q512" s="186">
        <v>0</v>
      </c>
      <c r="R512" s="186">
        <v>0</v>
      </c>
      <c r="S512" s="186" t="s">
        <v>57</v>
      </c>
      <c r="T512" s="186">
        <v>0</v>
      </c>
      <c r="U512" s="186">
        <v>0</v>
      </c>
      <c r="V512" s="186">
        <v>20161031</v>
      </c>
      <c r="W512" s="186" t="s">
        <v>124</v>
      </c>
    </row>
    <row r="513" spans="1:23" hidden="1">
      <c r="A513" s="186"/>
      <c r="B513" s="186">
        <v>0</v>
      </c>
      <c r="C513" s="186">
        <v>40120312</v>
      </c>
      <c r="D513" s="186">
        <v>9984082</v>
      </c>
      <c r="E513" s="186" t="s">
        <v>124</v>
      </c>
      <c r="F513" s="186">
        <v>0</v>
      </c>
      <c r="G513" s="186">
        <v>0</v>
      </c>
      <c r="H513" s="186">
        <v>0</v>
      </c>
      <c r="I513" s="186">
        <v>0</v>
      </c>
      <c r="J513" s="186">
        <v>0</v>
      </c>
      <c r="K513" s="186">
        <v>0</v>
      </c>
      <c r="L513" s="186">
        <v>0</v>
      </c>
      <c r="M513" s="186">
        <v>0</v>
      </c>
      <c r="N513" s="186">
        <v>10.58</v>
      </c>
      <c r="O513" s="186">
        <v>0</v>
      </c>
      <c r="P513" s="186" t="s">
        <v>125</v>
      </c>
      <c r="Q513" s="186">
        <v>0</v>
      </c>
      <c r="R513" s="186">
        <v>0</v>
      </c>
      <c r="S513" s="186" t="s">
        <v>57</v>
      </c>
      <c r="T513" s="186">
        <v>0</v>
      </c>
      <c r="U513" s="186">
        <v>0</v>
      </c>
      <c r="V513" s="186">
        <v>20161031</v>
      </c>
      <c r="W513" s="186" t="s">
        <v>124</v>
      </c>
    </row>
    <row r="514" spans="1:23" hidden="1">
      <c r="A514" s="186"/>
      <c r="B514" s="186">
        <v>0</v>
      </c>
      <c r="C514" s="186">
        <v>51276312</v>
      </c>
      <c r="D514" s="186">
        <v>31328731</v>
      </c>
      <c r="E514" s="186" t="s">
        <v>124</v>
      </c>
      <c r="F514" s="186">
        <v>315885.78000000003</v>
      </c>
      <c r="G514" s="186">
        <v>0</v>
      </c>
      <c r="H514" s="186">
        <v>315885.78000000003</v>
      </c>
      <c r="I514" s="186">
        <v>0</v>
      </c>
      <c r="J514" s="186">
        <v>0</v>
      </c>
      <c r="K514" s="186">
        <v>0</v>
      </c>
      <c r="L514" s="186">
        <v>0</v>
      </c>
      <c r="M514" s="186">
        <v>0</v>
      </c>
      <c r="N514" s="186">
        <v>10.58</v>
      </c>
      <c r="O514" s="186">
        <v>329.04770000000002</v>
      </c>
      <c r="P514" s="186" t="s">
        <v>126</v>
      </c>
      <c r="Q514" s="186">
        <v>1</v>
      </c>
      <c r="R514" s="186">
        <v>289472.8</v>
      </c>
      <c r="S514" s="186" t="s">
        <v>64</v>
      </c>
      <c r="T514" s="186">
        <v>20160229</v>
      </c>
      <c r="U514" s="186">
        <v>9</v>
      </c>
      <c r="V514" s="186">
        <v>20161031</v>
      </c>
      <c r="W514" s="186" t="s">
        <v>124</v>
      </c>
    </row>
    <row r="515" spans="1:23" hidden="1">
      <c r="A515" s="186"/>
      <c r="B515" s="186">
        <v>0</v>
      </c>
      <c r="C515" s="186">
        <v>53648812</v>
      </c>
      <c r="D515" s="186">
        <v>27354240</v>
      </c>
      <c r="E515" s="186" t="s">
        <v>124</v>
      </c>
      <c r="F515" s="186">
        <v>1199106.5</v>
      </c>
      <c r="G515" s="186">
        <v>-12702.14</v>
      </c>
      <c r="H515" s="186">
        <v>1186404.3600000001</v>
      </c>
      <c r="I515" s="186">
        <v>-11091.74</v>
      </c>
      <c r="J515" s="186">
        <v>0</v>
      </c>
      <c r="K515" s="186">
        <v>0</v>
      </c>
      <c r="L515" s="186">
        <v>-23793.88</v>
      </c>
      <c r="M515" s="186">
        <v>-3.6</v>
      </c>
      <c r="N515" s="186">
        <v>11.1</v>
      </c>
      <c r="O515" s="186">
        <v>1235.8379</v>
      </c>
      <c r="P515" s="186" t="s">
        <v>126</v>
      </c>
      <c r="Q515" s="186">
        <v>0</v>
      </c>
      <c r="R515" s="186">
        <v>1186404.3600000001</v>
      </c>
      <c r="S515" s="186" t="s">
        <v>57</v>
      </c>
      <c r="T515" s="186">
        <v>0</v>
      </c>
      <c r="U515" s="186">
        <v>0</v>
      </c>
      <c r="V515" s="186">
        <v>20161031</v>
      </c>
      <c r="W515" s="186" t="s">
        <v>124</v>
      </c>
    </row>
    <row r="516" spans="1:23" hidden="1">
      <c r="A516" s="186"/>
      <c r="B516" s="186">
        <v>0</v>
      </c>
      <c r="C516" s="186">
        <v>53042612</v>
      </c>
      <c r="D516" s="186">
        <v>27388491</v>
      </c>
      <c r="E516" s="186" t="s">
        <v>124</v>
      </c>
      <c r="F516" s="186">
        <v>259118.81</v>
      </c>
      <c r="G516" s="186">
        <v>-2591.9699999999998</v>
      </c>
      <c r="H516" s="186">
        <v>256526.84</v>
      </c>
      <c r="I516" s="186">
        <v>-2284.56</v>
      </c>
      <c r="J516" s="186">
        <v>0</v>
      </c>
      <c r="K516" s="186">
        <v>0</v>
      </c>
      <c r="L516" s="186">
        <v>-4876.53</v>
      </c>
      <c r="M516" s="186">
        <v>0</v>
      </c>
      <c r="N516" s="186">
        <v>10.58</v>
      </c>
      <c r="O516" s="186">
        <v>267.21550000000002</v>
      </c>
      <c r="P516" s="186" t="s">
        <v>126</v>
      </c>
      <c r="Q516" s="186">
        <v>0</v>
      </c>
      <c r="R516" s="186">
        <v>256526.84</v>
      </c>
      <c r="S516" s="186" t="s">
        <v>57</v>
      </c>
      <c r="T516" s="186">
        <v>0</v>
      </c>
      <c r="U516" s="186">
        <v>0</v>
      </c>
      <c r="V516" s="186">
        <v>20161031</v>
      </c>
      <c r="W516" s="186" t="s">
        <v>124</v>
      </c>
    </row>
    <row r="517" spans="1:23" hidden="1">
      <c r="A517" s="186"/>
      <c r="B517" s="186">
        <v>0</v>
      </c>
      <c r="C517" s="186">
        <v>38469902</v>
      </c>
      <c r="D517" s="186">
        <v>38892286</v>
      </c>
      <c r="E517" s="186" t="s">
        <v>124</v>
      </c>
      <c r="F517" s="186">
        <v>545416.66</v>
      </c>
      <c r="G517" s="186">
        <v>-15542.15</v>
      </c>
      <c r="H517" s="186">
        <v>529874.51</v>
      </c>
      <c r="I517" s="186">
        <v>-5363.26</v>
      </c>
      <c r="J517" s="186">
        <v>0</v>
      </c>
      <c r="K517" s="186">
        <v>0</v>
      </c>
      <c r="L517" s="186">
        <v>-20905.41</v>
      </c>
      <c r="M517" s="186">
        <v>-5668.65</v>
      </c>
      <c r="N517" s="186">
        <v>11.8</v>
      </c>
      <c r="O517" s="186">
        <v>551.95259999999996</v>
      </c>
      <c r="P517" s="186" t="s">
        <v>126</v>
      </c>
      <c r="Q517" s="186">
        <v>0</v>
      </c>
      <c r="R517" s="186">
        <v>529874.51</v>
      </c>
      <c r="S517" s="186" t="s">
        <v>57</v>
      </c>
      <c r="T517" s="186">
        <v>0</v>
      </c>
      <c r="U517" s="186">
        <v>0</v>
      </c>
      <c r="V517" s="186">
        <v>20161031</v>
      </c>
      <c r="W517" s="186" t="s">
        <v>124</v>
      </c>
    </row>
    <row r="518" spans="1:23" hidden="1">
      <c r="A518" s="186"/>
      <c r="B518" s="186">
        <v>0</v>
      </c>
      <c r="C518" s="186">
        <v>50604112</v>
      </c>
      <c r="D518" s="186">
        <v>13348146</v>
      </c>
      <c r="E518" s="186" t="s">
        <v>124</v>
      </c>
      <c r="F518" s="186">
        <v>0</v>
      </c>
      <c r="G518" s="186">
        <v>0</v>
      </c>
      <c r="H518" s="186">
        <v>0</v>
      </c>
      <c r="I518" s="186">
        <v>0</v>
      </c>
      <c r="J518" s="186">
        <v>0</v>
      </c>
      <c r="K518" s="186">
        <v>0</v>
      </c>
      <c r="L518" s="186">
        <v>0</v>
      </c>
      <c r="M518" s="186">
        <v>0</v>
      </c>
      <c r="N518" s="186">
        <v>11.8</v>
      </c>
      <c r="O518" s="186">
        <v>0</v>
      </c>
      <c r="P518" s="186" t="s">
        <v>125</v>
      </c>
      <c r="Q518" s="186">
        <v>0</v>
      </c>
      <c r="R518" s="186">
        <v>0</v>
      </c>
      <c r="S518" s="186" t="s">
        <v>57</v>
      </c>
      <c r="T518" s="186">
        <v>0</v>
      </c>
      <c r="U518" s="186">
        <v>0</v>
      </c>
      <c r="V518" s="186">
        <v>20161031</v>
      </c>
      <c r="W518" s="186" t="s">
        <v>124</v>
      </c>
    </row>
    <row r="519" spans="1:23" hidden="1">
      <c r="A519" s="186"/>
      <c r="B519" s="186">
        <v>0</v>
      </c>
      <c r="C519" s="186">
        <v>52391212</v>
      </c>
      <c r="D519" s="186">
        <v>4940167</v>
      </c>
      <c r="E519" s="186" t="s">
        <v>124</v>
      </c>
      <c r="F519" s="186">
        <v>491408.79</v>
      </c>
      <c r="G519" s="186">
        <v>-5051.53</v>
      </c>
      <c r="H519" s="186">
        <v>486357.26</v>
      </c>
      <c r="I519" s="186">
        <v>-4224.07</v>
      </c>
      <c r="J519" s="186">
        <v>0</v>
      </c>
      <c r="K519" s="186">
        <v>0</v>
      </c>
      <c r="L519" s="186">
        <v>-9275.6</v>
      </c>
      <c r="M519" s="186">
        <v>0</v>
      </c>
      <c r="N519" s="186">
        <v>10.315</v>
      </c>
      <c r="O519" s="186">
        <v>506.62209999999999</v>
      </c>
      <c r="P519" s="186" t="s">
        <v>126</v>
      </c>
      <c r="Q519" s="186">
        <v>0</v>
      </c>
      <c r="R519" s="186">
        <v>486357.26</v>
      </c>
      <c r="S519" s="186" t="s">
        <v>57</v>
      </c>
      <c r="T519" s="186">
        <v>0</v>
      </c>
      <c r="U519" s="186">
        <v>0</v>
      </c>
      <c r="V519" s="186">
        <v>20161031</v>
      </c>
      <c r="W519" s="186" t="s">
        <v>124</v>
      </c>
    </row>
    <row r="520" spans="1:23" hidden="1">
      <c r="A520" s="186"/>
      <c r="B520" s="186">
        <v>0</v>
      </c>
      <c r="C520" s="186">
        <v>48861122</v>
      </c>
      <c r="D520" s="186">
        <v>1252820</v>
      </c>
      <c r="E520" s="186" t="s">
        <v>124</v>
      </c>
      <c r="F520" s="186">
        <v>0</v>
      </c>
      <c r="G520" s="186">
        <v>0</v>
      </c>
      <c r="H520" s="186">
        <v>0</v>
      </c>
      <c r="I520" s="186">
        <v>0</v>
      </c>
      <c r="J520" s="186">
        <v>0</v>
      </c>
      <c r="K520" s="186">
        <v>0</v>
      </c>
      <c r="L520" s="186">
        <v>0</v>
      </c>
      <c r="M520" s="186">
        <v>0</v>
      </c>
      <c r="N520" s="186">
        <v>11.1</v>
      </c>
      <c r="O520" s="186">
        <v>0</v>
      </c>
      <c r="P520" s="186" t="s">
        <v>125</v>
      </c>
      <c r="Q520" s="186">
        <v>0</v>
      </c>
      <c r="R520" s="186">
        <v>0</v>
      </c>
      <c r="S520" s="186" t="s">
        <v>57</v>
      </c>
      <c r="T520" s="186">
        <v>0</v>
      </c>
      <c r="U520" s="186">
        <v>0</v>
      </c>
      <c r="V520" s="186">
        <v>20161031</v>
      </c>
      <c r="W520" s="186" t="s">
        <v>124</v>
      </c>
    </row>
    <row r="521" spans="1:23" hidden="1">
      <c r="A521" s="186"/>
      <c r="B521" s="186">
        <v>0</v>
      </c>
      <c r="C521" s="186">
        <v>48010312</v>
      </c>
      <c r="D521" s="186">
        <v>16333965</v>
      </c>
      <c r="E521" s="186" t="s">
        <v>124</v>
      </c>
      <c r="F521" s="186">
        <v>241022.12</v>
      </c>
      <c r="G521" s="186">
        <v>-2570.9499999999998</v>
      </c>
      <c r="H521" s="186">
        <v>238451.17</v>
      </c>
      <c r="I521" s="186">
        <v>-2337.91</v>
      </c>
      <c r="J521" s="186">
        <v>0</v>
      </c>
      <c r="K521" s="186">
        <v>0</v>
      </c>
      <c r="L521" s="186">
        <v>-4908.8599999999997</v>
      </c>
      <c r="M521" s="186">
        <v>0</v>
      </c>
      <c r="N521" s="186">
        <v>11.64</v>
      </c>
      <c r="O521" s="186">
        <v>248.38659999999999</v>
      </c>
      <c r="P521" s="186" t="s">
        <v>126</v>
      </c>
      <c r="Q521" s="186">
        <v>0</v>
      </c>
      <c r="R521" s="186">
        <v>238451.17</v>
      </c>
      <c r="S521" s="186" t="s">
        <v>57</v>
      </c>
      <c r="T521" s="186">
        <v>0</v>
      </c>
      <c r="U521" s="186">
        <v>0</v>
      </c>
      <c r="V521" s="186">
        <v>20161031</v>
      </c>
      <c r="W521" s="186" t="s">
        <v>124</v>
      </c>
    </row>
    <row r="522" spans="1:23" hidden="1">
      <c r="A522" s="186"/>
      <c r="B522" s="186">
        <v>0</v>
      </c>
      <c r="C522" s="186">
        <v>33965322</v>
      </c>
      <c r="D522" s="186">
        <v>27980125</v>
      </c>
      <c r="E522" s="186" t="s">
        <v>124</v>
      </c>
      <c r="F522" s="186">
        <v>0</v>
      </c>
      <c r="G522" s="186">
        <v>0</v>
      </c>
      <c r="H522" s="186">
        <v>0</v>
      </c>
      <c r="I522" s="186">
        <v>0</v>
      </c>
      <c r="J522" s="186">
        <v>0</v>
      </c>
      <c r="K522" s="186">
        <v>0</v>
      </c>
      <c r="L522" s="186">
        <v>0</v>
      </c>
      <c r="M522" s="186">
        <v>0</v>
      </c>
      <c r="N522" s="186">
        <v>11.8</v>
      </c>
      <c r="O522" s="186">
        <v>0</v>
      </c>
      <c r="P522" s="186" t="s">
        <v>125</v>
      </c>
      <c r="Q522" s="186">
        <v>0</v>
      </c>
      <c r="R522" s="186">
        <v>0</v>
      </c>
      <c r="S522" s="186" t="s">
        <v>57</v>
      </c>
      <c r="T522" s="186">
        <v>0</v>
      </c>
      <c r="U522" s="186">
        <v>0</v>
      </c>
      <c r="V522" s="186">
        <v>20161031</v>
      </c>
      <c r="W522" s="186" t="s">
        <v>124</v>
      </c>
    </row>
    <row r="523" spans="1:23" hidden="1">
      <c r="A523" s="186"/>
      <c r="B523" s="186">
        <v>0</v>
      </c>
      <c r="C523" s="186">
        <v>38010422</v>
      </c>
      <c r="D523" s="186">
        <v>9756223</v>
      </c>
      <c r="E523" s="186" t="s">
        <v>124</v>
      </c>
      <c r="F523" s="186">
        <v>0</v>
      </c>
      <c r="G523" s="186">
        <v>0</v>
      </c>
      <c r="H523" s="186">
        <v>0</v>
      </c>
      <c r="I523" s="186">
        <v>0</v>
      </c>
      <c r="J523" s="186">
        <v>0</v>
      </c>
      <c r="K523" s="186">
        <v>0</v>
      </c>
      <c r="L523" s="186">
        <v>0</v>
      </c>
      <c r="M523" s="186">
        <v>0</v>
      </c>
      <c r="N523" s="186">
        <v>11.8</v>
      </c>
      <c r="O523" s="186">
        <v>0</v>
      </c>
      <c r="P523" s="186" t="s">
        <v>125</v>
      </c>
      <c r="Q523" s="186">
        <v>0</v>
      </c>
      <c r="R523" s="186">
        <v>0</v>
      </c>
      <c r="S523" s="186" t="s">
        <v>57</v>
      </c>
      <c r="T523" s="186">
        <v>0</v>
      </c>
      <c r="U523" s="186">
        <v>0</v>
      </c>
      <c r="V523" s="186">
        <v>20161031</v>
      </c>
      <c r="W523" s="186" t="s">
        <v>124</v>
      </c>
    </row>
    <row r="524" spans="1:23" hidden="1">
      <c r="A524" s="186"/>
      <c r="B524" s="186">
        <v>0</v>
      </c>
      <c r="C524" s="186">
        <v>46996412</v>
      </c>
      <c r="D524" s="186">
        <v>41029509</v>
      </c>
      <c r="E524" s="186" t="s">
        <v>124</v>
      </c>
      <c r="F524" s="186">
        <v>0</v>
      </c>
      <c r="G524" s="186">
        <v>0</v>
      </c>
      <c r="H524" s="186">
        <v>0</v>
      </c>
      <c r="I524" s="186">
        <v>0</v>
      </c>
      <c r="J524" s="186">
        <v>0</v>
      </c>
      <c r="K524" s="186">
        <v>0</v>
      </c>
      <c r="L524" s="186">
        <v>0</v>
      </c>
      <c r="M524" s="186">
        <v>0</v>
      </c>
      <c r="N524" s="186">
        <v>10.58</v>
      </c>
      <c r="O524" s="186">
        <v>0</v>
      </c>
      <c r="P524" s="186" t="s">
        <v>125</v>
      </c>
      <c r="Q524" s="186">
        <v>0</v>
      </c>
      <c r="R524" s="186">
        <v>0</v>
      </c>
      <c r="S524" s="186" t="s">
        <v>57</v>
      </c>
      <c r="T524" s="186">
        <v>0</v>
      </c>
      <c r="U524" s="186">
        <v>0</v>
      </c>
      <c r="V524" s="186">
        <v>20161031</v>
      </c>
      <c r="W524" s="186" t="s">
        <v>124</v>
      </c>
    </row>
    <row r="525" spans="1:23" hidden="1">
      <c r="A525" s="186"/>
      <c r="B525" s="186">
        <v>0</v>
      </c>
      <c r="C525" s="186">
        <v>30018022</v>
      </c>
      <c r="D525" s="186">
        <v>19376111</v>
      </c>
      <c r="E525" s="186" t="s">
        <v>124</v>
      </c>
      <c r="F525" s="186">
        <v>0</v>
      </c>
      <c r="G525" s="186">
        <v>0</v>
      </c>
      <c r="H525" s="186">
        <v>0</v>
      </c>
      <c r="I525" s="186">
        <v>0</v>
      </c>
      <c r="J525" s="186">
        <v>0</v>
      </c>
      <c r="K525" s="186">
        <v>0</v>
      </c>
      <c r="L525" s="186">
        <v>0</v>
      </c>
      <c r="M525" s="186">
        <v>0</v>
      </c>
      <c r="N525" s="186">
        <v>12.95</v>
      </c>
      <c r="O525" s="186">
        <v>0</v>
      </c>
      <c r="P525" s="186" t="s">
        <v>125</v>
      </c>
      <c r="Q525" s="186">
        <v>0</v>
      </c>
      <c r="R525" s="186">
        <v>0</v>
      </c>
      <c r="S525" s="186" t="s">
        <v>57</v>
      </c>
      <c r="T525" s="186">
        <v>0</v>
      </c>
      <c r="U525" s="186">
        <v>0</v>
      </c>
      <c r="V525" s="186">
        <v>20161031</v>
      </c>
      <c r="W525" s="186" t="s">
        <v>124</v>
      </c>
    </row>
    <row r="526" spans="1:23" hidden="1">
      <c r="A526" s="186"/>
      <c r="B526" s="186">
        <v>0</v>
      </c>
      <c r="C526" s="186">
        <v>46834522</v>
      </c>
      <c r="D526" s="186">
        <v>40648438</v>
      </c>
      <c r="E526" s="186" t="s">
        <v>124</v>
      </c>
      <c r="F526" s="186">
        <v>0</v>
      </c>
      <c r="G526" s="186">
        <v>0</v>
      </c>
      <c r="H526" s="186">
        <v>0</v>
      </c>
      <c r="I526" s="186">
        <v>0</v>
      </c>
      <c r="J526" s="186">
        <v>0</v>
      </c>
      <c r="K526" s="186">
        <v>0</v>
      </c>
      <c r="L526" s="186">
        <v>0</v>
      </c>
      <c r="M526" s="186">
        <v>0</v>
      </c>
      <c r="N526" s="186">
        <v>11.8</v>
      </c>
      <c r="O526" s="186">
        <v>0</v>
      </c>
      <c r="P526" s="186" t="s">
        <v>125</v>
      </c>
      <c r="Q526" s="186">
        <v>0</v>
      </c>
      <c r="R526" s="186">
        <v>0</v>
      </c>
      <c r="S526" s="186" t="s">
        <v>57</v>
      </c>
      <c r="T526" s="186">
        <v>0</v>
      </c>
      <c r="U526" s="186">
        <v>0</v>
      </c>
      <c r="V526" s="186">
        <v>20161031</v>
      </c>
      <c r="W526" s="186" t="s">
        <v>124</v>
      </c>
    </row>
    <row r="527" spans="1:23" hidden="1">
      <c r="A527" s="186"/>
      <c r="B527" s="186">
        <v>0</v>
      </c>
      <c r="C527" s="186">
        <v>35759612</v>
      </c>
      <c r="D527" s="186">
        <v>28463290</v>
      </c>
      <c r="E527" s="186" t="s">
        <v>124</v>
      </c>
      <c r="F527" s="186">
        <v>55440.81</v>
      </c>
      <c r="G527" s="186">
        <v>-2677.11</v>
      </c>
      <c r="H527" s="186">
        <v>52763.7</v>
      </c>
      <c r="I527" s="186">
        <v>-545.16999999999996</v>
      </c>
      <c r="J527" s="186">
        <v>0</v>
      </c>
      <c r="K527" s="186">
        <v>0</v>
      </c>
      <c r="L527" s="186">
        <v>-3222.28</v>
      </c>
      <c r="M527" s="186">
        <v>-533.47</v>
      </c>
      <c r="N527" s="186">
        <v>11.8</v>
      </c>
      <c r="O527" s="186">
        <v>54.962200000000003</v>
      </c>
      <c r="P527" s="186" t="s">
        <v>126</v>
      </c>
      <c r="Q527" s="186">
        <v>0</v>
      </c>
      <c r="R527" s="186">
        <v>52763.7</v>
      </c>
      <c r="S527" s="186" t="s">
        <v>57</v>
      </c>
      <c r="T527" s="186">
        <v>0</v>
      </c>
      <c r="U527" s="186">
        <v>0</v>
      </c>
      <c r="V527" s="186">
        <v>20161031</v>
      </c>
      <c r="W527" s="186" t="s">
        <v>124</v>
      </c>
    </row>
    <row r="528" spans="1:23" hidden="1">
      <c r="A528" s="186"/>
      <c r="B528" s="186">
        <v>0</v>
      </c>
      <c r="C528" s="186">
        <v>33774622</v>
      </c>
      <c r="D528" s="186">
        <v>37939362</v>
      </c>
      <c r="E528" s="186" t="s">
        <v>124</v>
      </c>
      <c r="F528" s="186">
        <v>0</v>
      </c>
      <c r="G528" s="186">
        <v>0</v>
      </c>
      <c r="H528" s="186">
        <v>0</v>
      </c>
      <c r="I528" s="186">
        <v>0</v>
      </c>
      <c r="J528" s="186">
        <v>0</v>
      </c>
      <c r="K528" s="186">
        <v>0</v>
      </c>
      <c r="L528" s="186">
        <v>0</v>
      </c>
      <c r="M528" s="186">
        <v>0</v>
      </c>
      <c r="N528" s="186">
        <v>11.8</v>
      </c>
      <c r="O528" s="186">
        <v>0</v>
      </c>
      <c r="P528" s="186" t="s">
        <v>125</v>
      </c>
      <c r="Q528" s="186">
        <v>0</v>
      </c>
      <c r="R528" s="186">
        <v>0</v>
      </c>
      <c r="S528" s="186" t="s">
        <v>57</v>
      </c>
      <c r="T528" s="186">
        <v>0</v>
      </c>
      <c r="U528" s="186">
        <v>0</v>
      </c>
      <c r="V528" s="186">
        <v>20161031</v>
      </c>
      <c r="W528" s="186" t="s">
        <v>124</v>
      </c>
    </row>
    <row r="529" spans="1:23" hidden="1">
      <c r="A529" s="186"/>
      <c r="B529" s="186">
        <v>0</v>
      </c>
      <c r="C529" s="186">
        <v>45155812</v>
      </c>
      <c r="D529" s="186">
        <v>17879795</v>
      </c>
      <c r="E529" s="186" t="s">
        <v>124</v>
      </c>
      <c r="F529" s="186">
        <v>276574.71000000002</v>
      </c>
      <c r="G529" s="186">
        <v>0</v>
      </c>
      <c r="H529" s="186">
        <v>276574.71000000002</v>
      </c>
      <c r="I529" s="186">
        <v>-146.24</v>
      </c>
      <c r="J529" s="186">
        <v>0</v>
      </c>
      <c r="K529" s="186">
        <v>0</v>
      </c>
      <c r="L529" s="186">
        <v>-146.24</v>
      </c>
      <c r="M529" s="186">
        <v>0</v>
      </c>
      <c r="N529" s="186">
        <v>10.315</v>
      </c>
      <c r="O529" s="186">
        <v>288.09870000000001</v>
      </c>
      <c r="P529" s="186" t="s">
        <v>126</v>
      </c>
      <c r="Q529" s="186">
        <v>0</v>
      </c>
      <c r="R529" s="186">
        <v>273315.39</v>
      </c>
      <c r="S529" s="186" t="s">
        <v>58</v>
      </c>
      <c r="T529" s="186">
        <v>20161031</v>
      </c>
      <c r="U529" s="186">
        <v>1</v>
      </c>
      <c r="V529" s="186">
        <v>20161031</v>
      </c>
      <c r="W529" s="186" t="s">
        <v>124</v>
      </c>
    </row>
    <row r="530" spans="1:23" hidden="1">
      <c r="A530" s="186"/>
      <c r="B530" s="186">
        <v>0</v>
      </c>
      <c r="C530" s="186">
        <v>33517022</v>
      </c>
      <c r="D530" s="186">
        <v>8795167</v>
      </c>
      <c r="E530" s="186" t="s">
        <v>124</v>
      </c>
      <c r="F530" s="186">
        <v>0</v>
      </c>
      <c r="G530" s="186">
        <v>0</v>
      </c>
      <c r="H530" s="186">
        <v>0</v>
      </c>
      <c r="I530" s="186">
        <v>0</v>
      </c>
      <c r="J530" s="186">
        <v>0</v>
      </c>
      <c r="K530" s="186">
        <v>0</v>
      </c>
      <c r="L530" s="186">
        <v>0</v>
      </c>
      <c r="M530" s="186">
        <v>0</v>
      </c>
      <c r="N530" s="186">
        <v>11.8</v>
      </c>
      <c r="O530" s="186">
        <v>0</v>
      </c>
      <c r="P530" s="186" t="s">
        <v>125</v>
      </c>
      <c r="Q530" s="186">
        <v>0</v>
      </c>
      <c r="R530" s="186">
        <v>0</v>
      </c>
      <c r="S530" s="186" t="s">
        <v>57</v>
      </c>
      <c r="T530" s="186">
        <v>0</v>
      </c>
      <c r="U530" s="186">
        <v>0</v>
      </c>
      <c r="V530" s="186">
        <v>20161031</v>
      </c>
      <c r="W530" s="186" t="s">
        <v>124</v>
      </c>
    </row>
    <row r="531" spans="1:23" hidden="1">
      <c r="A531" s="186"/>
      <c r="B531" s="186">
        <v>0</v>
      </c>
      <c r="C531" s="186">
        <v>29100132</v>
      </c>
      <c r="D531" s="186">
        <v>16683087</v>
      </c>
      <c r="E531" s="186" t="s">
        <v>124</v>
      </c>
      <c r="F531" s="186">
        <v>0</v>
      </c>
      <c r="G531" s="186">
        <v>0</v>
      </c>
      <c r="H531" s="186">
        <v>0</v>
      </c>
      <c r="I531" s="186">
        <v>0</v>
      </c>
      <c r="J531" s="186">
        <v>0</v>
      </c>
      <c r="K531" s="186">
        <v>0</v>
      </c>
      <c r="L531" s="186">
        <v>0</v>
      </c>
      <c r="M531" s="186">
        <v>0</v>
      </c>
      <c r="N531" s="186">
        <v>12.95</v>
      </c>
      <c r="O531" s="186">
        <v>0</v>
      </c>
      <c r="P531" s="186" t="s">
        <v>125</v>
      </c>
      <c r="Q531" s="186">
        <v>0</v>
      </c>
      <c r="R531" s="186">
        <v>0</v>
      </c>
      <c r="S531" s="186" t="s">
        <v>57</v>
      </c>
      <c r="T531" s="186">
        <v>0</v>
      </c>
      <c r="U531" s="186">
        <v>0</v>
      </c>
      <c r="V531" s="186">
        <v>20161031</v>
      </c>
      <c r="W531" s="186" t="s">
        <v>124</v>
      </c>
    </row>
    <row r="532" spans="1:23" hidden="1">
      <c r="A532" s="186"/>
      <c r="B532" s="186">
        <v>0</v>
      </c>
      <c r="C532" s="186">
        <v>51868122</v>
      </c>
      <c r="D532" s="186">
        <v>16083947</v>
      </c>
      <c r="E532" s="186" t="s">
        <v>124</v>
      </c>
      <c r="F532" s="186">
        <v>0</v>
      </c>
      <c r="G532" s="186">
        <v>0</v>
      </c>
      <c r="H532" s="186">
        <v>0</v>
      </c>
      <c r="I532" s="186">
        <v>0</v>
      </c>
      <c r="J532" s="186">
        <v>0</v>
      </c>
      <c r="K532" s="186">
        <v>0</v>
      </c>
      <c r="L532" s="186">
        <v>0</v>
      </c>
      <c r="M532" s="186">
        <v>0</v>
      </c>
      <c r="N532" s="186">
        <v>11.11</v>
      </c>
      <c r="O532" s="186">
        <v>0</v>
      </c>
      <c r="P532" s="186" t="s">
        <v>125</v>
      </c>
      <c r="Q532" s="186">
        <v>0</v>
      </c>
      <c r="R532" s="186">
        <v>0</v>
      </c>
      <c r="S532" s="186" t="s">
        <v>57</v>
      </c>
      <c r="T532" s="186">
        <v>0</v>
      </c>
      <c r="U532" s="186">
        <v>0</v>
      </c>
      <c r="V532" s="186">
        <v>20161031</v>
      </c>
      <c r="W532" s="186" t="s">
        <v>124</v>
      </c>
    </row>
    <row r="533" spans="1:23" hidden="1">
      <c r="A533" s="186"/>
      <c r="B533" s="186">
        <v>0</v>
      </c>
      <c r="C533" s="186">
        <v>36463722</v>
      </c>
      <c r="D533" s="186">
        <v>13734902</v>
      </c>
      <c r="E533" s="186" t="s">
        <v>124</v>
      </c>
      <c r="F533" s="186">
        <v>268111.53999999998</v>
      </c>
      <c r="G533" s="186">
        <v>-29583.69</v>
      </c>
      <c r="H533" s="186">
        <v>238527.85</v>
      </c>
      <c r="I533" s="186">
        <v>-12496.11</v>
      </c>
      <c r="J533" s="186">
        <v>-1500</v>
      </c>
      <c r="K533" s="186">
        <v>0</v>
      </c>
      <c r="L533" s="186">
        <v>-43579.8</v>
      </c>
      <c r="M533" s="186">
        <v>-0.33</v>
      </c>
      <c r="N533" s="186">
        <v>11.8</v>
      </c>
      <c r="O533" s="186">
        <v>248.4665</v>
      </c>
      <c r="P533" s="186" t="s">
        <v>126</v>
      </c>
      <c r="Q533" s="186">
        <v>0</v>
      </c>
      <c r="R533" s="186">
        <v>238527.85</v>
      </c>
      <c r="S533" s="186" t="s">
        <v>57</v>
      </c>
      <c r="T533" s="186">
        <v>0</v>
      </c>
      <c r="U533" s="186">
        <v>0</v>
      </c>
      <c r="V533" s="186">
        <v>20161031</v>
      </c>
      <c r="W533" s="186" t="s">
        <v>124</v>
      </c>
    </row>
    <row r="534" spans="1:23" hidden="1">
      <c r="A534" s="186"/>
      <c r="B534" s="186">
        <v>0</v>
      </c>
      <c r="C534" s="186">
        <v>36717132</v>
      </c>
      <c r="D534" s="186">
        <v>11932476</v>
      </c>
      <c r="E534" s="186" t="s">
        <v>124</v>
      </c>
      <c r="F534" s="186">
        <v>785141.81</v>
      </c>
      <c r="G534" s="186">
        <v>-11275.2</v>
      </c>
      <c r="H534" s="186">
        <v>773866.61</v>
      </c>
      <c r="I534" s="186">
        <v>-7262.56</v>
      </c>
      <c r="J534" s="186">
        <v>0</v>
      </c>
      <c r="K534" s="186">
        <v>0</v>
      </c>
      <c r="L534" s="186">
        <v>-18537.759999999998</v>
      </c>
      <c r="M534" s="186">
        <v>0</v>
      </c>
      <c r="N534" s="186">
        <v>11.1</v>
      </c>
      <c r="O534" s="186">
        <v>806.11109999999996</v>
      </c>
      <c r="P534" s="186" t="s">
        <v>126</v>
      </c>
      <c r="Q534" s="186">
        <v>0</v>
      </c>
      <c r="R534" s="186">
        <v>773866.61</v>
      </c>
      <c r="S534" s="186" t="s">
        <v>57</v>
      </c>
      <c r="T534" s="186">
        <v>0</v>
      </c>
      <c r="U534" s="186">
        <v>0</v>
      </c>
      <c r="V534" s="186">
        <v>20161031</v>
      </c>
      <c r="W534" s="186" t="s">
        <v>124</v>
      </c>
    </row>
    <row r="535" spans="1:23" hidden="1">
      <c r="A535" s="186"/>
      <c r="B535" s="186">
        <v>0</v>
      </c>
      <c r="C535" s="186">
        <v>40248132</v>
      </c>
      <c r="D535" s="186">
        <v>13019934</v>
      </c>
      <c r="E535" s="186" t="s">
        <v>124</v>
      </c>
      <c r="F535" s="186">
        <v>59508.21</v>
      </c>
      <c r="G535" s="186">
        <v>-6239.95</v>
      </c>
      <c r="H535" s="186">
        <v>53268.26</v>
      </c>
      <c r="I535" s="186">
        <v>-585.16</v>
      </c>
      <c r="J535" s="186">
        <v>0</v>
      </c>
      <c r="K535" s="186">
        <v>0</v>
      </c>
      <c r="L535" s="186">
        <v>-6825.11</v>
      </c>
      <c r="M535" s="186">
        <v>-4890.32</v>
      </c>
      <c r="N535" s="186">
        <v>11.8</v>
      </c>
      <c r="O535" s="186">
        <v>55.4878</v>
      </c>
      <c r="P535" s="186" t="s">
        <v>126</v>
      </c>
      <c r="Q535" s="186">
        <v>0</v>
      </c>
      <c r="R535" s="186">
        <v>47450.559999999998</v>
      </c>
      <c r="S535" s="186" t="s">
        <v>58</v>
      </c>
      <c r="T535" s="186">
        <v>20161031</v>
      </c>
      <c r="U535" s="186">
        <v>1</v>
      </c>
      <c r="V535" s="186">
        <v>20161031</v>
      </c>
      <c r="W535" s="186" t="s">
        <v>124</v>
      </c>
    </row>
    <row r="536" spans="1:23" hidden="1">
      <c r="A536" s="186"/>
      <c r="B536" s="186">
        <v>0</v>
      </c>
      <c r="C536" s="186">
        <v>49655232</v>
      </c>
      <c r="D536" s="186">
        <v>36415452</v>
      </c>
      <c r="E536" s="186" t="s">
        <v>124</v>
      </c>
      <c r="F536" s="186">
        <v>195677.92</v>
      </c>
      <c r="G536" s="186">
        <v>-2089.38</v>
      </c>
      <c r="H536" s="186">
        <v>193588.54</v>
      </c>
      <c r="I536" s="186">
        <v>-1682.01</v>
      </c>
      <c r="J536" s="186">
        <v>0</v>
      </c>
      <c r="K536" s="186">
        <v>0</v>
      </c>
      <c r="L536" s="186">
        <v>-3771.39</v>
      </c>
      <c r="M536" s="186">
        <v>0</v>
      </c>
      <c r="N536" s="186">
        <v>10.315</v>
      </c>
      <c r="O536" s="186">
        <v>201.65469999999999</v>
      </c>
      <c r="P536" s="186" t="s">
        <v>126</v>
      </c>
      <c r="Q536" s="186">
        <v>0</v>
      </c>
      <c r="R536" s="186">
        <v>193588.54</v>
      </c>
      <c r="S536" s="186" t="s">
        <v>57</v>
      </c>
      <c r="T536" s="186">
        <v>0</v>
      </c>
      <c r="U536" s="186">
        <v>0</v>
      </c>
      <c r="V536" s="186">
        <v>20161031</v>
      </c>
      <c r="W536" s="186" t="s">
        <v>124</v>
      </c>
    </row>
    <row r="537" spans="1:23" hidden="1">
      <c r="A537" s="186"/>
      <c r="B537" s="186">
        <v>0</v>
      </c>
      <c r="C537" s="186">
        <v>52610432</v>
      </c>
      <c r="D537" s="186">
        <v>42003675</v>
      </c>
      <c r="E537" s="186" t="s">
        <v>124</v>
      </c>
      <c r="F537" s="186">
        <v>750408.27</v>
      </c>
      <c r="G537" s="186">
        <v>-7571.06</v>
      </c>
      <c r="H537" s="186">
        <v>742837.21</v>
      </c>
      <c r="I537" s="186">
        <v>-7334.42</v>
      </c>
      <c r="J537" s="186">
        <v>-500</v>
      </c>
      <c r="K537" s="186">
        <v>0</v>
      </c>
      <c r="L537" s="186">
        <v>-15405.48</v>
      </c>
      <c r="M537" s="186">
        <v>0</v>
      </c>
      <c r="N537" s="186">
        <v>10.315</v>
      </c>
      <c r="O537" s="186">
        <v>773.78880000000004</v>
      </c>
      <c r="P537" s="186" t="s">
        <v>126</v>
      </c>
      <c r="Q537" s="186">
        <v>0</v>
      </c>
      <c r="R537" s="186">
        <v>735201.07</v>
      </c>
      <c r="S537" s="186" t="s">
        <v>58</v>
      </c>
      <c r="T537" s="186">
        <v>20161031</v>
      </c>
      <c r="U537" s="186">
        <v>1</v>
      </c>
      <c r="V537" s="186">
        <v>20161031</v>
      </c>
      <c r="W537" s="186" t="s">
        <v>124</v>
      </c>
    </row>
    <row r="538" spans="1:23" hidden="1">
      <c r="A538" s="186"/>
      <c r="B538" s="186">
        <v>0</v>
      </c>
      <c r="C538" s="186">
        <v>40202922</v>
      </c>
      <c r="D538" s="186">
        <v>29191669</v>
      </c>
      <c r="E538" s="186" t="s">
        <v>124</v>
      </c>
      <c r="F538" s="186">
        <v>401865.88</v>
      </c>
      <c r="G538" s="186">
        <v>-18246.39</v>
      </c>
      <c r="H538" s="186">
        <v>383619.49</v>
      </c>
      <c r="I538" s="186">
        <v>-3951.68</v>
      </c>
      <c r="J538" s="186">
        <v>0</v>
      </c>
      <c r="K538" s="186">
        <v>0</v>
      </c>
      <c r="L538" s="186">
        <v>-22198.07</v>
      </c>
      <c r="M538" s="186">
        <v>-5673.01</v>
      </c>
      <c r="N538" s="186">
        <v>11.8</v>
      </c>
      <c r="O538" s="186">
        <v>399.60359999999997</v>
      </c>
      <c r="P538" s="186" t="s">
        <v>126</v>
      </c>
      <c r="Q538" s="186">
        <v>0</v>
      </c>
      <c r="R538" s="186">
        <v>383619.49</v>
      </c>
      <c r="S538" s="186" t="s">
        <v>57</v>
      </c>
      <c r="T538" s="186">
        <v>0</v>
      </c>
      <c r="U538" s="186">
        <v>0</v>
      </c>
      <c r="V538" s="186">
        <v>20161031</v>
      </c>
      <c r="W538" s="186" t="s">
        <v>124</v>
      </c>
    </row>
    <row r="539" spans="1:23" hidden="1">
      <c r="A539" s="186"/>
      <c r="B539" s="186">
        <v>0</v>
      </c>
      <c r="C539" s="186">
        <v>29873532</v>
      </c>
      <c r="D539" s="186">
        <v>36912200</v>
      </c>
      <c r="E539" s="186" t="s">
        <v>124</v>
      </c>
      <c r="F539" s="186">
        <v>0</v>
      </c>
      <c r="G539" s="186">
        <v>0</v>
      </c>
      <c r="H539" s="186">
        <v>0</v>
      </c>
      <c r="I539" s="186">
        <v>0</v>
      </c>
      <c r="J539" s="186">
        <v>0</v>
      </c>
      <c r="K539" s="186">
        <v>0</v>
      </c>
      <c r="L539" s="186">
        <v>0</v>
      </c>
      <c r="M539" s="186">
        <v>0</v>
      </c>
      <c r="N539" s="186">
        <v>12.95</v>
      </c>
      <c r="O539" s="186">
        <v>0</v>
      </c>
      <c r="P539" s="186" t="s">
        <v>125</v>
      </c>
      <c r="Q539" s="186">
        <v>0</v>
      </c>
      <c r="R539" s="186">
        <v>0</v>
      </c>
      <c r="S539" s="186" t="s">
        <v>57</v>
      </c>
      <c r="T539" s="186">
        <v>0</v>
      </c>
      <c r="U539" s="186">
        <v>0</v>
      </c>
      <c r="V539" s="186">
        <v>20161031</v>
      </c>
      <c r="W539" s="186" t="s">
        <v>124</v>
      </c>
    </row>
    <row r="540" spans="1:23" hidden="1">
      <c r="A540" s="186"/>
      <c r="B540" s="186">
        <v>0</v>
      </c>
      <c r="C540" s="186">
        <v>36531632</v>
      </c>
      <c r="D540" s="186">
        <v>28520398</v>
      </c>
      <c r="E540" s="186" t="s">
        <v>124</v>
      </c>
      <c r="F540" s="186">
        <v>443685.15</v>
      </c>
      <c r="G540" s="186">
        <v>-23765.1</v>
      </c>
      <c r="H540" s="186">
        <v>419920.05</v>
      </c>
      <c r="I540" s="186">
        <v>-4280.28</v>
      </c>
      <c r="J540" s="186">
        <v>-500</v>
      </c>
      <c r="K540" s="186">
        <v>0</v>
      </c>
      <c r="L540" s="186">
        <v>-28545.38</v>
      </c>
      <c r="M540" s="186">
        <v>-5666.54</v>
      </c>
      <c r="N540" s="186">
        <v>11.8</v>
      </c>
      <c r="O540" s="186">
        <v>437.41669999999999</v>
      </c>
      <c r="P540" s="186" t="s">
        <v>126</v>
      </c>
      <c r="Q540" s="186">
        <v>0</v>
      </c>
      <c r="R540" s="186">
        <v>419920.05</v>
      </c>
      <c r="S540" s="186" t="s">
        <v>57</v>
      </c>
      <c r="T540" s="186">
        <v>0</v>
      </c>
      <c r="U540" s="186">
        <v>0</v>
      </c>
      <c r="V540" s="186">
        <v>20161031</v>
      </c>
      <c r="W540" s="186" t="s">
        <v>124</v>
      </c>
    </row>
    <row r="541" spans="1:23" hidden="1">
      <c r="A541" s="186"/>
      <c r="B541" s="186">
        <v>0</v>
      </c>
      <c r="C541" s="186">
        <v>39721632</v>
      </c>
      <c r="D541" s="186">
        <v>15319814</v>
      </c>
      <c r="E541" s="186" t="s">
        <v>124</v>
      </c>
      <c r="F541" s="186">
        <v>0</v>
      </c>
      <c r="G541" s="186">
        <v>0</v>
      </c>
      <c r="H541" s="186">
        <v>0</v>
      </c>
      <c r="I541" s="186">
        <v>0</v>
      </c>
      <c r="J541" s="186">
        <v>0</v>
      </c>
      <c r="K541" s="186">
        <v>0</v>
      </c>
      <c r="L541" s="186">
        <v>0</v>
      </c>
      <c r="M541" s="186">
        <v>0</v>
      </c>
      <c r="N541" s="186">
        <v>11.8</v>
      </c>
      <c r="O541" s="186">
        <v>0</v>
      </c>
      <c r="P541" s="186" t="s">
        <v>125</v>
      </c>
      <c r="Q541" s="186">
        <v>0</v>
      </c>
      <c r="R541" s="186">
        <v>0</v>
      </c>
      <c r="S541" s="186" t="s">
        <v>57</v>
      </c>
      <c r="T541" s="186">
        <v>0</v>
      </c>
      <c r="U541" s="186">
        <v>0</v>
      </c>
      <c r="V541" s="186">
        <v>20161031</v>
      </c>
      <c r="W541" s="186" t="s">
        <v>124</v>
      </c>
    </row>
    <row r="542" spans="1:23" hidden="1">
      <c r="A542" s="186"/>
      <c r="B542" s="186">
        <v>0</v>
      </c>
      <c r="C542" s="186">
        <v>36716632</v>
      </c>
      <c r="D542" s="186">
        <v>10658348</v>
      </c>
      <c r="E542" s="186" t="s">
        <v>124</v>
      </c>
      <c r="F542" s="186">
        <v>0</v>
      </c>
      <c r="G542" s="186">
        <v>0</v>
      </c>
      <c r="H542" s="186">
        <v>0</v>
      </c>
      <c r="I542" s="186">
        <v>0</v>
      </c>
      <c r="J542" s="186">
        <v>0</v>
      </c>
      <c r="K542" s="186">
        <v>0</v>
      </c>
      <c r="L542" s="186">
        <v>0</v>
      </c>
      <c r="M542" s="186">
        <v>0</v>
      </c>
      <c r="N542" s="186">
        <v>11.8</v>
      </c>
      <c r="O542" s="186">
        <v>0</v>
      </c>
      <c r="P542" s="186" t="s">
        <v>125</v>
      </c>
      <c r="Q542" s="186">
        <v>0</v>
      </c>
      <c r="R542" s="186">
        <v>0</v>
      </c>
      <c r="S542" s="186" t="s">
        <v>57</v>
      </c>
      <c r="T542" s="186">
        <v>0</v>
      </c>
      <c r="U542" s="186">
        <v>0</v>
      </c>
      <c r="V542" s="186">
        <v>20161031</v>
      </c>
      <c r="W542" s="186" t="s">
        <v>124</v>
      </c>
    </row>
    <row r="543" spans="1:23" hidden="1">
      <c r="A543" s="186"/>
      <c r="B543" s="186">
        <v>0</v>
      </c>
      <c r="C543" s="186">
        <v>36716722</v>
      </c>
      <c r="D543" s="186">
        <v>15492777</v>
      </c>
      <c r="E543" s="186" t="s">
        <v>124</v>
      </c>
      <c r="F543" s="186">
        <v>0</v>
      </c>
      <c r="G543" s="186">
        <v>0</v>
      </c>
      <c r="H543" s="186">
        <v>0</v>
      </c>
      <c r="I543" s="186">
        <v>0</v>
      </c>
      <c r="J543" s="186">
        <v>0</v>
      </c>
      <c r="K543" s="186">
        <v>0</v>
      </c>
      <c r="L543" s="186">
        <v>0</v>
      </c>
      <c r="M543" s="186">
        <v>0</v>
      </c>
      <c r="N543" s="186">
        <v>10.58</v>
      </c>
      <c r="O543" s="186">
        <v>0</v>
      </c>
      <c r="P543" s="186" t="s">
        <v>125</v>
      </c>
      <c r="Q543" s="186">
        <v>0</v>
      </c>
      <c r="R543" s="186">
        <v>0</v>
      </c>
      <c r="S543" s="186" t="s">
        <v>57</v>
      </c>
      <c r="T543" s="186">
        <v>0</v>
      </c>
      <c r="U543" s="186">
        <v>0</v>
      </c>
      <c r="V543" s="186">
        <v>20161031</v>
      </c>
      <c r="W543" s="186" t="s">
        <v>124</v>
      </c>
    </row>
    <row r="544" spans="1:23" hidden="1">
      <c r="A544" s="186"/>
      <c r="B544" s="186">
        <v>0</v>
      </c>
      <c r="C544" s="186">
        <v>29963732</v>
      </c>
      <c r="D544" s="186">
        <v>36911040</v>
      </c>
      <c r="E544" s="186" t="s">
        <v>124</v>
      </c>
      <c r="F544" s="186">
        <v>0</v>
      </c>
      <c r="G544" s="186">
        <v>0</v>
      </c>
      <c r="H544" s="186">
        <v>0</v>
      </c>
      <c r="I544" s="186">
        <v>0</v>
      </c>
      <c r="J544" s="186">
        <v>0</v>
      </c>
      <c r="K544" s="186">
        <v>0</v>
      </c>
      <c r="L544" s="186">
        <v>0</v>
      </c>
      <c r="M544" s="186">
        <v>0</v>
      </c>
      <c r="N544" s="186">
        <v>12.95</v>
      </c>
      <c r="O544" s="186">
        <v>0</v>
      </c>
      <c r="P544" s="186" t="s">
        <v>125</v>
      </c>
      <c r="Q544" s="186">
        <v>0</v>
      </c>
      <c r="R544" s="186">
        <v>0</v>
      </c>
      <c r="S544" s="186" t="s">
        <v>57</v>
      </c>
      <c r="T544" s="186">
        <v>0</v>
      </c>
      <c r="U544" s="186">
        <v>0</v>
      </c>
      <c r="V544" s="186">
        <v>20161031</v>
      </c>
      <c r="W544" s="186" t="s">
        <v>124</v>
      </c>
    </row>
    <row r="545" spans="1:23" hidden="1">
      <c r="A545" s="186"/>
      <c r="B545" s="186">
        <v>0</v>
      </c>
      <c r="C545" s="186">
        <v>33775132</v>
      </c>
      <c r="D545" s="186">
        <v>38192376</v>
      </c>
      <c r="E545" s="186" t="s">
        <v>124</v>
      </c>
      <c r="F545" s="186">
        <v>0</v>
      </c>
      <c r="G545" s="186">
        <v>0</v>
      </c>
      <c r="H545" s="186">
        <v>0</v>
      </c>
      <c r="I545" s="186">
        <v>0</v>
      </c>
      <c r="J545" s="186">
        <v>0</v>
      </c>
      <c r="K545" s="186">
        <v>0</v>
      </c>
      <c r="L545" s="186">
        <v>0</v>
      </c>
      <c r="M545" s="186">
        <v>0</v>
      </c>
      <c r="N545" s="186">
        <v>11.8</v>
      </c>
      <c r="O545" s="186">
        <v>0</v>
      </c>
      <c r="P545" s="186" t="s">
        <v>125</v>
      </c>
      <c r="Q545" s="186">
        <v>1</v>
      </c>
      <c r="R545" s="186">
        <v>0</v>
      </c>
      <c r="S545" s="186" t="s">
        <v>57</v>
      </c>
      <c r="T545" s="186">
        <v>0</v>
      </c>
      <c r="U545" s="186">
        <v>0</v>
      </c>
      <c r="V545" s="186">
        <v>20161031</v>
      </c>
      <c r="W545" s="186" t="s">
        <v>124</v>
      </c>
    </row>
    <row r="546" spans="1:23" hidden="1">
      <c r="A546" s="186"/>
      <c r="B546" s="186">
        <v>0</v>
      </c>
      <c r="C546" s="186">
        <v>40807822</v>
      </c>
      <c r="D546" s="186">
        <v>29295426</v>
      </c>
      <c r="E546" s="186" t="s">
        <v>124</v>
      </c>
      <c r="F546" s="186">
        <v>0</v>
      </c>
      <c r="G546" s="186">
        <v>0</v>
      </c>
      <c r="H546" s="186">
        <v>0</v>
      </c>
      <c r="I546" s="186">
        <v>0</v>
      </c>
      <c r="J546" s="186">
        <v>0</v>
      </c>
      <c r="K546" s="186">
        <v>0</v>
      </c>
      <c r="L546" s="186">
        <v>0</v>
      </c>
      <c r="M546" s="186">
        <v>0</v>
      </c>
      <c r="N546" s="186">
        <v>11.8</v>
      </c>
      <c r="O546" s="186">
        <v>0</v>
      </c>
      <c r="P546" s="186" t="s">
        <v>125</v>
      </c>
      <c r="Q546" s="186">
        <v>0</v>
      </c>
      <c r="R546" s="186">
        <v>0</v>
      </c>
      <c r="S546" s="186" t="s">
        <v>57</v>
      </c>
      <c r="T546" s="186">
        <v>0</v>
      </c>
      <c r="U546" s="186">
        <v>0</v>
      </c>
      <c r="V546" s="186">
        <v>20161031</v>
      </c>
      <c r="W546" s="186" t="s">
        <v>124</v>
      </c>
    </row>
    <row r="547" spans="1:23" hidden="1">
      <c r="A547" s="186"/>
      <c r="B547" s="186">
        <v>0</v>
      </c>
      <c r="C547" s="186">
        <v>40807922</v>
      </c>
      <c r="D547" s="186">
        <v>5802691</v>
      </c>
      <c r="E547" s="186" t="s">
        <v>124</v>
      </c>
      <c r="F547" s="186">
        <v>0</v>
      </c>
      <c r="G547" s="186">
        <v>0</v>
      </c>
      <c r="H547" s="186">
        <v>0</v>
      </c>
      <c r="I547" s="186">
        <v>0</v>
      </c>
      <c r="J547" s="186">
        <v>0</v>
      </c>
      <c r="K547" s="186">
        <v>0</v>
      </c>
      <c r="L547" s="186">
        <v>0</v>
      </c>
      <c r="M547" s="186">
        <v>0</v>
      </c>
      <c r="N547" s="186">
        <v>11.8</v>
      </c>
      <c r="O547" s="186">
        <v>0</v>
      </c>
      <c r="P547" s="186" t="s">
        <v>125</v>
      </c>
      <c r="Q547" s="186">
        <v>0</v>
      </c>
      <c r="R547" s="186">
        <v>0</v>
      </c>
      <c r="S547" s="186" t="s">
        <v>57</v>
      </c>
      <c r="T547" s="186">
        <v>0</v>
      </c>
      <c r="U547" s="186">
        <v>0</v>
      </c>
      <c r="V547" s="186">
        <v>20161031</v>
      </c>
      <c r="W547" s="186" t="s">
        <v>124</v>
      </c>
    </row>
    <row r="548" spans="1:23" hidden="1">
      <c r="A548" s="186"/>
      <c r="B548" s="186">
        <v>0</v>
      </c>
      <c r="C548" s="186">
        <v>46051832</v>
      </c>
      <c r="D548" s="186">
        <v>41054454</v>
      </c>
      <c r="E548" s="186" t="s">
        <v>124</v>
      </c>
      <c r="F548" s="186">
        <v>791264.28</v>
      </c>
      <c r="G548" s="186">
        <v>-8731.02</v>
      </c>
      <c r="H548" s="186">
        <v>782533.26</v>
      </c>
      <c r="I548" s="186">
        <v>-7850</v>
      </c>
      <c r="J548" s="186">
        <v>0</v>
      </c>
      <c r="K548" s="186">
        <v>0</v>
      </c>
      <c r="L548" s="186">
        <v>-16581.02</v>
      </c>
      <c r="M548" s="186">
        <v>0</v>
      </c>
      <c r="N548" s="186">
        <v>11.904999999999999</v>
      </c>
      <c r="O548" s="186">
        <v>815.13879999999995</v>
      </c>
      <c r="P548" s="186" t="s">
        <v>126</v>
      </c>
      <c r="Q548" s="186">
        <v>0</v>
      </c>
      <c r="R548" s="186">
        <v>782533.26</v>
      </c>
      <c r="S548" s="186" t="s">
        <v>57</v>
      </c>
      <c r="T548" s="186">
        <v>0</v>
      </c>
      <c r="U548" s="186">
        <v>0</v>
      </c>
      <c r="V548" s="186">
        <v>20161031</v>
      </c>
      <c r="W548" s="186" t="s">
        <v>124</v>
      </c>
    </row>
    <row r="549" spans="1:23" hidden="1">
      <c r="A549" s="186"/>
      <c r="B549" s="186">
        <v>0</v>
      </c>
      <c r="C549" s="186">
        <v>55618832</v>
      </c>
      <c r="D549" s="186">
        <v>17675241</v>
      </c>
      <c r="E549" s="186" t="s">
        <v>124</v>
      </c>
      <c r="F549" s="186">
        <v>0</v>
      </c>
      <c r="G549" s="186">
        <v>0</v>
      </c>
      <c r="H549" s="186">
        <v>0</v>
      </c>
      <c r="I549" s="186">
        <v>0</v>
      </c>
      <c r="J549" s="186">
        <v>0</v>
      </c>
      <c r="K549" s="186">
        <v>0</v>
      </c>
      <c r="L549" s="186">
        <v>0</v>
      </c>
      <c r="M549" s="186">
        <v>0</v>
      </c>
      <c r="N549" s="186">
        <v>11.1</v>
      </c>
      <c r="O549" s="186">
        <v>0</v>
      </c>
      <c r="P549" s="186" t="s">
        <v>125</v>
      </c>
      <c r="Q549" s="186">
        <v>0</v>
      </c>
      <c r="R549" s="186">
        <v>0</v>
      </c>
      <c r="S549" s="186" t="s">
        <v>57</v>
      </c>
      <c r="T549" s="186">
        <v>0</v>
      </c>
      <c r="U549" s="186">
        <v>0</v>
      </c>
      <c r="V549" s="186">
        <v>20161031</v>
      </c>
      <c r="W549" s="186" t="s">
        <v>124</v>
      </c>
    </row>
    <row r="550" spans="1:23" hidden="1">
      <c r="A550" s="186"/>
      <c r="B550" s="186">
        <v>0</v>
      </c>
      <c r="C550" s="186">
        <v>52612332</v>
      </c>
      <c r="D550" s="186">
        <v>37037653</v>
      </c>
      <c r="E550" s="186" t="s">
        <v>124</v>
      </c>
      <c r="F550" s="186">
        <v>0</v>
      </c>
      <c r="G550" s="186">
        <v>0</v>
      </c>
      <c r="H550" s="186">
        <v>0</v>
      </c>
      <c r="I550" s="186">
        <v>0</v>
      </c>
      <c r="J550" s="186">
        <v>0</v>
      </c>
      <c r="K550" s="186">
        <v>0</v>
      </c>
      <c r="L550" s="186">
        <v>0</v>
      </c>
      <c r="M550" s="186">
        <v>0</v>
      </c>
      <c r="N550" s="186">
        <v>11.904999999999999</v>
      </c>
      <c r="O550" s="186">
        <v>0</v>
      </c>
      <c r="P550" s="186" t="s">
        <v>125</v>
      </c>
      <c r="Q550" s="186">
        <v>1</v>
      </c>
      <c r="R550" s="186">
        <v>0</v>
      </c>
      <c r="S550" s="186" t="s">
        <v>57</v>
      </c>
      <c r="T550" s="186">
        <v>0</v>
      </c>
      <c r="U550" s="186">
        <v>0</v>
      </c>
      <c r="V550" s="186">
        <v>20161031</v>
      </c>
      <c r="W550" s="186" t="s">
        <v>124</v>
      </c>
    </row>
    <row r="551" spans="1:23" hidden="1">
      <c r="A551" s="186"/>
      <c r="B551" s="186">
        <v>0</v>
      </c>
      <c r="C551" s="186">
        <v>41429332</v>
      </c>
      <c r="D551" s="186">
        <v>19877676</v>
      </c>
      <c r="E551" s="186" t="s">
        <v>124</v>
      </c>
      <c r="F551" s="186">
        <v>0</v>
      </c>
      <c r="G551" s="186">
        <v>0</v>
      </c>
      <c r="H551" s="186">
        <v>0</v>
      </c>
      <c r="I551" s="186">
        <v>0</v>
      </c>
      <c r="J551" s="186">
        <v>0</v>
      </c>
      <c r="K551" s="186">
        <v>0</v>
      </c>
      <c r="L551" s="186">
        <v>0</v>
      </c>
      <c r="M551" s="186">
        <v>0</v>
      </c>
      <c r="N551" s="186">
        <v>11.11</v>
      </c>
      <c r="O551" s="186">
        <v>0</v>
      </c>
      <c r="P551" s="186" t="s">
        <v>125</v>
      </c>
      <c r="Q551" s="186">
        <v>0</v>
      </c>
      <c r="R551" s="186">
        <v>0</v>
      </c>
      <c r="S551" s="186" t="s">
        <v>57</v>
      </c>
      <c r="T551" s="186">
        <v>0</v>
      </c>
      <c r="U551" s="186">
        <v>0</v>
      </c>
      <c r="V551" s="186">
        <v>20161031</v>
      </c>
      <c r="W551" s="186" t="s">
        <v>124</v>
      </c>
    </row>
    <row r="552" spans="1:23" hidden="1">
      <c r="A552" s="186"/>
      <c r="B552" s="186">
        <v>0</v>
      </c>
      <c r="C552" s="186">
        <v>48011132</v>
      </c>
      <c r="D552" s="186">
        <v>38998474</v>
      </c>
      <c r="E552" s="186" t="s">
        <v>124</v>
      </c>
      <c r="F552" s="186">
        <v>188893.61</v>
      </c>
      <c r="G552" s="186">
        <v>-2096.73</v>
      </c>
      <c r="H552" s="186">
        <v>186796.88</v>
      </c>
      <c r="I552" s="186">
        <v>-1623.7</v>
      </c>
      <c r="J552" s="186">
        <v>0</v>
      </c>
      <c r="K552" s="186">
        <v>0</v>
      </c>
      <c r="L552" s="186">
        <v>-3720.43</v>
      </c>
      <c r="M552" s="186">
        <v>0</v>
      </c>
      <c r="N552" s="186">
        <v>10.315</v>
      </c>
      <c r="O552" s="186">
        <v>194.58009999999999</v>
      </c>
      <c r="P552" s="186" t="s">
        <v>126</v>
      </c>
      <c r="Q552" s="186">
        <v>0</v>
      </c>
      <c r="R552" s="186">
        <v>186796.88</v>
      </c>
      <c r="S552" s="186" t="s">
        <v>57</v>
      </c>
      <c r="T552" s="186">
        <v>0</v>
      </c>
      <c r="U552" s="186">
        <v>0</v>
      </c>
      <c r="V552" s="186">
        <v>20161031</v>
      </c>
      <c r="W552" s="186" t="s">
        <v>124</v>
      </c>
    </row>
    <row r="553" spans="1:23" hidden="1">
      <c r="A553" s="186"/>
      <c r="B553" s="186">
        <v>0</v>
      </c>
      <c r="C553" s="186">
        <v>32425142</v>
      </c>
      <c r="D553" s="186">
        <v>24102356</v>
      </c>
      <c r="E553" s="186" t="s">
        <v>124</v>
      </c>
      <c r="F553" s="186">
        <v>0</v>
      </c>
      <c r="G553" s="186">
        <v>0</v>
      </c>
      <c r="H553" s="186">
        <v>0</v>
      </c>
      <c r="I553" s="186">
        <v>0</v>
      </c>
      <c r="J553" s="186">
        <v>0</v>
      </c>
      <c r="K553" s="186">
        <v>0</v>
      </c>
      <c r="L553" s="186">
        <v>0</v>
      </c>
      <c r="M553" s="186">
        <v>0</v>
      </c>
      <c r="N553" s="186">
        <v>11.8</v>
      </c>
      <c r="O553" s="186">
        <v>0</v>
      </c>
      <c r="P553" s="186" t="s">
        <v>125</v>
      </c>
      <c r="Q553" s="186">
        <v>0</v>
      </c>
      <c r="R553" s="186">
        <v>0</v>
      </c>
      <c r="S553" s="186" t="s">
        <v>57</v>
      </c>
      <c r="T553" s="186">
        <v>0</v>
      </c>
      <c r="U553" s="186">
        <v>0</v>
      </c>
      <c r="V553" s="186">
        <v>20161031</v>
      </c>
      <c r="W553" s="186" t="s">
        <v>124</v>
      </c>
    </row>
    <row r="554" spans="1:23" hidden="1">
      <c r="A554" s="186"/>
      <c r="B554" s="186">
        <v>0</v>
      </c>
      <c r="C554" s="186">
        <v>47960242</v>
      </c>
      <c r="D554" s="186">
        <v>27972429</v>
      </c>
      <c r="E554" s="186" t="s">
        <v>124</v>
      </c>
      <c r="F554" s="186">
        <v>0</v>
      </c>
      <c r="G554" s="186">
        <v>0</v>
      </c>
      <c r="H554" s="186">
        <v>0</v>
      </c>
      <c r="I554" s="186">
        <v>0</v>
      </c>
      <c r="J554" s="186">
        <v>0</v>
      </c>
      <c r="K554" s="186">
        <v>0</v>
      </c>
      <c r="L554" s="186">
        <v>0</v>
      </c>
      <c r="M554" s="186">
        <v>0</v>
      </c>
      <c r="N554" s="186">
        <v>11.375</v>
      </c>
      <c r="O554" s="186">
        <v>0</v>
      </c>
      <c r="P554" s="186" t="s">
        <v>125</v>
      </c>
      <c r="Q554" s="186">
        <v>1</v>
      </c>
      <c r="R554" s="186">
        <v>0</v>
      </c>
      <c r="S554" s="186" t="s">
        <v>57</v>
      </c>
      <c r="T554" s="186">
        <v>0</v>
      </c>
      <c r="U554" s="186">
        <v>0</v>
      </c>
      <c r="V554" s="186">
        <v>20161031</v>
      </c>
      <c r="W554" s="186" t="s">
        <v>124</v>
      </c>
    </row>
    <row r="555" spans="1:23" hidden="1">
      <c r="A555" s="186"/>
      <c r="B555" s="186">
        <v>0</v>
      </c>
      <c r="C555" s="186">
        <v>52553432</v>
      </c>
      <c r="D555" s="186">
        <v>8830073</v>
      </c>
      <c r="E555" s="186" t="s">
        <v>124</v>
      </c>
      <c r="F555" s="186">
        <v>0</v>
      </c>
      <c r="G555" s="186">
        <v>0</v>
      </c>
      <c r="H555" s="186">
        <v>0</v>
      </c>
      <c r="I555" s="186">
        <v>0</v>
      </c>
      <c r="J555" s="186">
        <v>0</v>
      </c>
      <c r="K555" s="186">
        <v>0</v>
      </c>
      <c r="L555" s="186">
        <v>0</v>
      </c>
      <c r="M555" s="186">
        <v>0</v>
      </c>
      <c r="N555" s="186">
        <v>11.8</v>
      </c>
      <c r="O555" s="186">
        <v>0</v>
      </c>
      <c r="P555" s="186" t="s">
        <v>125</v>
      </c>
      <c r="Q555" s="186">
        <v>0</v>
      </c>
      <c r="R555" s="186">
        <v>0</v>
      </c>
      <c r="S555" s="186" t="s">
        <v>57</v>
      </c>
      <c r="T555" s="186">
        <v>0</v>
      </c>
      <c r="U555" s="186">
        <v>0</v>
      </c>
      <c r="V555" s="186">
        <v>20161031</v>
      </c>
      <c r="W555" s="186" t="s">
        <v>124</v>
      </c>
    </row>
    <row r="556" spans="1:23" hidden="1">
      <c r="A556" s="186"/>
      <c r="B556" s="186">
        <v>0</v>
      </c>
      <c r="C556" s="186">
        <v>47045432</v>
      </c>
      <c r="D556" s="186">
        <v>32255630</v>
      </c>
      <c r="E556" s="186" t="s">
        <v>124</v>
      </c>
      <c r="F556" s="186">
        <v>0</v>
      </c>
      <c r="G556" s="186">
        <v>0</v>
      </c>
      <c r="H556" s="186">
        <v>0</v>
      </c>
      <c r="I556" s="186">
        <v>0</v>
      </c>
      <c r="J556" s="186">
        <v>0</v>
      </c>
      <c r="K556" s="186">
        <v>0</v>
      </c>
      <c r="L556" s="186">
        <v>0</v>
      </c>
      <c r="M556" s="186">
        <v>0</v>
      </c>
      <c r="N556" s="186">
        <v>12.7</v>
      </c>
      <c r="O556" s="186">
        <v>0</v>
      </c>
      <c r="P556" s="186" t="s">
        <v>125</v>
      </c>
      <c r="Q556" s="186">
        <v>0</v>
      </c>
      <c r="R556" s="186">
        <v>0</v>
      </c>
      <c r="S556" s="186" t="s">
        <v>57</v>
      </c>
      <c r="T556" s="186">
        <v>0</v>
      </c>
      <c r="U556" s="186">
        <v>0</v>
      </c>
      <c r="V556" s="186">
        <v>20161031</v>
      </c>
      <c r="W556" s="186" t="s">
        <v>124</v>
      </c>
    </row>
    <row r="557" spans="1:23" hidden="1">
      <c r="A557" s="186"/>
      <c r="B557" s="186">
        <v>0</v>
      </c>
      <c r="C557" s="186">
        <v>46834542</v>
      </c>
      <c r="D557" s="186">
        <v>37053926</v>
      </c>
      <c r="E557" s="186" t="s">
        <v>124</v>
      </c>
      <c r="F557" s="186">
        <v>0</v>
      </c>
      <c r="G557" s="186">
        <v>0</v>
      </c>
      <c r="H557" s="186">
        <v>0</v>
      </c>
      <c r="I557" s="186">
        <v>0</v>
      </c>
      <c r="J557" s="186">
        <v>0</v>
      </c>
      <c r="K557" s="186">
        <v>0</v>
      </c>
      <c r="L557" s="186">
        <v>0</v>
      </c>
      <c r="M557" s="186">
        <v>0</v>
      </c>
      <c r="N557" s="186">
        <v>11.1</v>
      </c>
      <c r="O557" s="186">
        <v>0</v>
      </c>
      <c r="P557" s="186" t="s">
        <v>125</v>
      </c>
      <c r="Q557" s="186">
        <v>0</v>
      </c>
      <c r="R557" s="186">
        <v>0</v>
      </c>
      <c r="S557" s="186" t="s">
        <v>57</v>
      </c>
      <c r="T557" s="186">
        <v>0</v>
      </c>
      <c r="U557" s="186">
        <v>0</v>
      </c>
      <c r="V557" s="186">
        <v>20161031</v>
      </c>
      <c r="W557" s="186" t="s">
        <v>124</v>
      </c>
    </row>
    <row r="558" spans="1:23" hidden="1">
      <c r="A558" s="186"/>
      <c r="B558" s="186">
        <v>0</v>
      </c>
      <c r="C558" s="186">
        <v>36716542</v>
      </c>
      <c r="D558" s="186">
        <v>32536188</v>
      </c>
      <c r="E558" s="186" t="s">
        <v>124</v>
      </c>
      <c r="F558" s="186">
        <v>0</v>
      </c>
      <c r="G558" s="186">
        <v>0</v>
      </c>
      <c r="H558" s="186">
        <v>0</v>
      </c>
      <c r="I558" s="186">
        <v>0</v>
      </c>
      <c r="J558" s="186">
        <v>0</v>
      </c>
      <c r="K558" s="186">
        <v>0</v>
      </c>
      <c r="L558" s="186">
        <v>0</v>
      </c>
      <c r="M558" s="186">
        <v>0</v>
      </c>
      <c r="N558" s="186">
        <v>11.8</v>
      </c>
      <c r="O558" s="186">
        <v>0</v>
      </c>
      <c r="P558" s="186" t="s">
        <v>125</v>
      </c>
      <c r="Q558" s="186">
        <v>0</v>
      </c>
      <c r="R558" s="186">
        <v>0</v>
      </c>
      <c r="S558" s="186" t="s">
        <v>57</v>
      </c>
      <c r="T558" s="186">
        <v>0</v>
      </c>
      <c r="U558" s="186">
        <v>0</v>
      </c>
      <c r="V558" s="186">
        <v>20161031</v>
      </c>
      <c r="W558" s="186" t="s">
        <v>124</v>
      </c>
    </row>
    <row r="559" spans="1:23" hidden="1">
      <c r="A559" s="186"/>
      <c r="B559" s="186">
        <v>0</v>
      </c>
      <c r="C559" s="186">
        <v>39209542</v>
      </c>
      <c r="D559" s="186">
        <v>18247807</v>
      </c>
      <c r="E559" s="186" t="s">
        <v>124</v>
      </c>
      <c r="F559" s="186">
        <v>0</v>
      </c>
      <c r="G559" s="186">
        <v>0</v>
      </c>
      <c r="H559" s="186">
        <v>0</v>
      </c>
      <c r="I559" s="186">
        <v>0</v>
      </c>
      <c r="J559" s="186">
        <v>0</v>
      </c>
      <c r="K559" s="186">
        <v>0</v>
      </c>
      <c r="L559" s="186">
        <v>0</v>
      </c>
      <c r="M559" s="186">
        <v>0</v>
      </c>
      <c r="N559" s="186">
        <v>11.8</v>
      </c>
      <c r="O559" s="186">
        <v>0</v>
      </c>
      <c r="P559" s="186" t="s">
        <v>125</v>
      </c>
      <c r="Q559" s="186">
        <v>1</v>
      </c>
      <c r="R559" s="186">
        <v>0</v>
      </c>
      <c r="S559" s="186" t="s">
        <v>57</v>
      </c>
      <c r="T559" s="186">
        <v>0</v>
      </c>
      <c r="U559" s="186">
        <v>0</v>
      </c>
      <c r="V559" s="186">
        <v>20161031</v>
      </c>
      <c r="W559" s="186" t="s">
        <v>124</v>
      </c>
    </row>
    <row r="560" spans="1:23" hidden="1">
      <c r="A560" s="186"/>
      <c r="B560" s="186">
        <v>0</v>
      </c>
      <c r="C560" s="186">
        <v>26651642</v>
      </c>
      <c r="D560" s="186">
        <v>31321446</v>
      </c>
      <c r="E560" s="186" t="s">
        <v>124</v>
      </c>
      <c r="F560" s="186">
        <v>0</v>
      </c>
      <c r="G560" s="186">
        <v>0</v>
      </c>
      <c r="H560" s="186">
        <v>0</v>
      </c>
      <c r="I560" s="186">
        <v>0</v>
      </c>
      <c r="J560" s="186">
        <v>0</v>
      </c>
      <c r="K560" s="186">
        <v>0</v>
      </c>
      <c r="L560" s="186">
        <v>0</v>
      </c>
      <c r="M560" s="186">
        <v>0</v>
      </c>
      <c r="N560" s="186">
        <v>12.95</v>
      </c>
      <c r="O560" s="186">
        <v>0</v>
      </c>
      <c r="P560" s="186" t="s">
        <v>125</v>
      </c>
      <c r="Q560" s="186">
        <v>0</v>
      </c>
      <c r="R560" s="186">
        <v>0</v>
      </c>
      <c r="S560" s="186" t="s">
        <v>57</v>
      </c>
      <c r="T560" s="186">
        <v>0</v>
      </c>
      <c r="U560" s="186">
        <v>0</v>
      </c>
      <c r="V560" s="186">
        <v>20161031</v>
      </c>
      <c r="W560" s="186" t="s">
        <v>124</v>
      </c>
    </row>
    <row r="561" spans="1:23" hidden="1">
      <c r="A561" s="186"/>
      <c r="B561" s="186">
        <v>0</v>
      </c>
      <c r="C561" s="186">
        <v>40291832</v>
      </c>
      <c r="D561" s="186">
        <v>24776806</v>
      </c>
      <c r="E561" s="186" t="s">
        <v>124</v>
      </c>
      <c r="F561" s="186">
        <v>0</v>
      </c>
      <c r="G561" s="186">
        <v>0</v>
      </c>
      <c r="H561" s="186">
        <v>0</v>
      </c>
      <c r="I561" s="186">
        <v>0</v>
      </c>
      <c r="J561" s="186">
        <v>0</v>
      </c>
      <c r="K561" s="186">
        <v>0</v>
      </c>
      <c r="L561" s="186">
        <v>0</v>
      </c>
      <c r="M561" s="186">
        <v>0</v>
      </c>
      <c r="N561" s="186">
        <v>11.8</v>
      </c>
      <c r="O561" s="186">
        <v>0</v>
      </c>
      <c r="P561" s="186" t="s">
        <v>125</v>
      </c>
      <c r="Q561" s="186">
        <v>0</v>
      </c>
      <c r="R561" s="186">
        <v>0</v>
      </c>
      <c r="S561" s="186" t="s">
        <v>57</v>
      </c>
      <c r="T561" s="186">
        <v>0</v>
      </c>
      <c r="U561" s="186">
        <v>0</v>
      </c>
      <c r="V561" s="186">
        <v>20161031</v>
      </c>
      <c r="W561" s="186" t="s">
        <v>124</v>
      </c>
    </row>
    <row r="562" spans="1:23" hidden="1">
      <c r="A562" s="186"/>
      <c r="B562" s="186">
        <v>0</v>
      </c>
      <c r="C562" s="186">
        <v>51572242</v>
      </c>
      <c r="D562" s="186">
        <v>10045110</v>
      </c>
      <c r="E562" s="186" t="s">
        <v>124</v>
      </c>
      <c r="F562" s="186">
        <v>0</v>
      </c>
      <c r="G562" s="186">
        <v>0</v>
      </c>
      <c r="H562" s="186">
        <v>0</v>
      </c>
      <c r="I562" s="186">
        <v>0</v>
      </c>
      <c r="J562" s="186">
        <v>0</v>
      </c>
      <c r="K562" s="186">
        <v>0</v>
      </c>
      <c r="L562" s="186">
        <v>0</v>
      </c>
      <c r="M562" s="186">
        <v>0</v>
      </c>
      <c r="N562" s="186">
        <v>11.8</v>
      </c>
      <c r="O562" s="186">
        <v>0</v>
      </c>
      <c r="P562" s="186" t="s">
        <v>125</v>
      </c>
      <c r="Q562" s="186">
        <v>0</v>
      </c>
      <c r="R562" s="186">
        <v>0</v>
      </c>
      <c r="S562" s="186" t="s">
        <v>57</v>
      </c>
      <c r="T562" s="186">
        <v>0</v>
      </c>
      <c r="U562" s="186">
        <v>0</v>
      </c>
      <c r="V562" s="186">
        <v>20161031</v>
      </c>
      <c r="W562" s="186" t="s">
        <v>124</v>
      </c>
    </row>
    <row r="563" spans="1:23" hidden="1">
      <c r="A563" s="186"/>
      <c r="B563" s="186">
        <v>0</v>
      </c>
      <c r="C563" s="186">
        <v>43676342</v>
      </c>
      <c r="D563" s="186">
        <v>5511970</v>
      </c>
      <c r="E563" s="186" t="s">
        <v>124</v>
      </c>
      <c r="F563" s="186">
        <v>0</v>
      </c>
      <c r="G563" s="186">
        <v>0</v>
      </c>
      <c r="H563" s="186">
        <v>0</v>
      </c>
      <c r="I563" s="186">
        <v>0</v>
      </c>
      <c r="J563" s="186">
        <v>0</v>
      </c>
      <c r="K563" s="186">
        <v>0</v>
      </c>
      <c r="L563" s="186">
        <v>0</v>
      </c>
      <c r="M563" s="186">
        <v>0</v>
      </c>
      <c r="N563" s="186">
        <v>11.8</v>
      </c>
      <c r="O563" s="186">
        <v>0</v>
      </c>
      <c r="P563" s="186" t="s">
        <v>125</v>
      </c>
      <c r="Q563" s="186">
        <v>0</v>
      </c>
      <c r="R563" s="186">
        <v>0</v>
      </c>
      <c r="S563" s="186" t="s">
        <v>57</v>
      </c>
      <c r="T563" s="186">
        <v>0</v>
      </c>
      <c r="U563" s="186">
        <v>0</v>
      </c>
      <c r="V563" s="186">
        <v>20161031</v>
      </c>
      <c r="W563" s="186" t="s">
        <v>124</v>
      </c>
    </row>
    <row r="564" spans="1:23" hidden="1">
      <c r="A564" s="186"/>
      <c r="B564" s="186">
        <v>0</v>
      </c>
      <c r="C564" s="186">
        <v>41214152</v>
      </c>
      <c r="D564" s="186">
        <v>40038049</v>
      </c>
      <c r="E564" s="186" t="s">
        <v>124</v>
      </c>
      <c r="F564" s="186">
        <v>66023.02</v>
      </c>
      <c r="G564" s="186">
        <v>-19929.45</v>
      </c>
      <c r="H564" s="186">
        <v>46093.57</v>
      </c>
      <c r="I564" s="186">
        <v>-1214.1300000000001</v>
      </c>
      <c r="J564" s="186">
        <v>-500</v>
      </c>
      <c r="K564" s="186">
        <v>0</v>
      </c>
      <c r="L564" s="186">
        <v>-21643.58</v>
      </c>
      <c r="M564" s="186">
        <v>-5665.88</v>
      </c>
      <c r="N564" s="186">
        <v>11.8</v>
      </c>
      <c r="O564" s="186">
        <v>48.014099999999999</v>
      </c>
      <c r="P564" s="186" t="s">
        <v>126</v>
      </c>
      <c r="Q564" s="186">
        <v>0</v>
      </c>
      <c r="R564" s="186">
        <v>46093.57</v>
      </c>
      <c r="S564" s="186" t="s">
        <v>57</v>
      </c>
      <c r="T564" s="186">
        <v>0</v>
      </c>
      <c r="U564" s="186">
        <v>0</v>
      </c>
      <c r="V564" s="186">
        <v>20161031</v>
      </c>
      <c r="W564" s="186" t="s">
        <v>124</v>
      </c>
    </row>
    <row r="565" spans="1:23" hidden="1">
      <c r="A565" s="186"/>
      <c r="B565" s="186">
        <v>0</v>
      </c>
      <c r="C565" s="186">
        <v>45475152</v>
      </c>
      <c r="D565" s="186">
        <v>40772848</v>
      </c>
      <c r="E565" s="186" t="s">
        <v>124</v>
      </c>
      <c r="F565" s="186">
        <v>0</v>
      </c>
      <c r="G565" s="186">
        <v>0</v>
      </c>
      <c r="H565" s="186">
        <v>0</v>
      </c>
      <c r="I565" s="186">
        <v>0</v>
      </c>
      <c r="J565" s="186">
        <v>0</v>
      </c>
      <c r="K565" s="186">
        <v>0</v>
      </c>
      <c r="L565" s="186">
        <v>0</v>
      </c>
      <c r="M565" s="186">
        <v>0</v>
      </c>
      <c r="N565" s="186">
        <v>11.8</v>
      </c>
      <c r="O565" s="186">
        <v>0</v>
      </c>
      <c r="P565" s="186" t="s">
        <v>125</v>
      </c>
      <c r="Q565" s="186">
        <v>0</v>
      </c>
      <c r="R565" s="186">
        <v>0</v>
      </c>
      <c r="S565" s="186" t="s">
        <v>57</v>
      </c>
      <c r="T565" s="186">
        <v>0</v>
      </c>
      <c r="U565" s="186">
        <v>0</v>
      </c>
      <c r="V565" s="186">
        <v>20161031</v>
      </c>
      <c r="W565" s="186" t="s">
        <v>124</v>
      </c>
    </row>
    <row r="566" spans="1:23" hidden="1">
      <c r="A566" s="186"/>
      <c r="B566" s="186">
        <v>0</v>
      </c>
      <c r="C566" s="186">
        <v>52085542</v>
      </c>
      <c r="D566" s="186">
        <v>41595750</v>
      </c>
      <c r="E566" s="186" t="s">
        <v>124</v>
      </c>
      <c r="F566" s="186">
        <v>0</v>
      </c>
      <c r="G566" s="186">
        <v>0</v>
      </c>
      <c r="H566" s="186">
        <v>0</v>
      </c>
      <c r="I566" s="186">
        <v>0</v>
      </c>
      <c r="J566" s="186">
        <v>0</v>
      </c>
      <c r="K566" s="186">
        <v>0</v>
      </c>
      <c r="L566" s="186">
        <v>0</v>
      </c>
      <c r="M566" s="186">
        <v>0</v>
      </c>
      <c r="N566" s="186">
        <v>11.8</v>
      </c>
      <c r="O566" s="186">
        <v>0</v>
      </c>
      <c r="P566" s="186" t="s">
        <v>125</v>
      </c>
      <c r="Q566" s="186">
        <v>0</v>
      </c>
      <c r="R566" s="186">
        <v>0</v>
      </c>
      <c r="S566" s="186" t="s">
        <v>57</v>
      </c>
      <c r="T566" s="186">
        <v>0</v>
      </c>
      <c r="U566" s="186">
        <v>0</v>
      </c>
      <c r="V566" s="186">
        <v>20161031</v>
      </c>
      <c r="W566" s="186" t="s">
        <v>124</v>
      </c>
    </row>
    <row r="567" spans="1:23" hidden="1">
      <c r="A567" s="186"/>
      <c r="B567" s="186">
        <v>0</v>
      </c>
      <c r="C567" s="186">
        <v>43197642</v>
      </c>
      <c r="D567" s="186">
        <v>11339848</v>
      </c>
      <c r="E567" s="186" t="s">
        <v>124</v>
      </c>
      <c r="F567" s="186">
        <v>0</v>
      </c>
      <c r="G567" s="186">
        <v>0</v>
      </c>
      <c r="H567" s="186">
        <v>0</v>
      </c>
      <c r="I567" s="186">
        <v>0</v>
      </c>
      <c r="J567" s="186">
        <v>0</v>
      </c>
      <c r="K567" s="186">
        <v>0</v>
      </c>
      <c r="L567" s="186">
        <v>0</v>
      </c>
      <c r="M567" s="186">
        <v>0</v>
      </c>
      <c r="N567" s="186">
        <v>11.1</v>
      </c>
      <c r="O567" s="186">
        <v>0</v>
      </c>
      <c r="P567" s="186" t="s">
        <v>125</v>
      </c>
      <c r="Q567" s="186">
        <v>0</v>
      </c>
      <c r="R567" s="186">
        <v>0</v>
      </c>
      <c r="S567" s="186" t="s">
        <v>57</v>
      </c>
      <c r="T567" s="186">
        <v>0</v>
      </c>
      <c r="U567" s="186">
        <v>0</v>
      </c>
      <c r="V567" s="186">
        <v>20161031</v>
      </c>
      <c r="W567" s="186" t="s">
        <v>124</v>
      </c>
    </row>
    <row r="568" spans="1:23" hidden="1">
      <c r="A568" s="186"/>
      <c r="B568" s="186">
        <v>0</v>
      </c>
      <c r="C568" s="186">
        <v>42785442</v>
      </c>
      <c r="D568" s="186">
        <v>22993308</v>
      </c>
      <c r="E568" s="186" t="s">
        <v>124</v>
      </c>
      <c r="F568" s="186">
        <v>0</v>
      </c>
      <c r="G568" s="186">
        <v>0</v>
      </c>
      <c r="H568" s="186">
        <v>0</v>
      </c>
      <c r="I568" s="186">
        <v>0</v>
      </c>
      <c r="J568" s="186">
        <v>0</v>
      </c>
      <c r="K568" s="186">
        <v>0</v>
      </c>
      <c r="L568" s="186">
        <v>0</v>
      </c>
      <c r="M568" s="186">
        <v>0</v>
      </c>
      <c r="N568" s="186">
        <v>11.375</v>
      </c>
      <c r="O568" s="186">
        <v>0</v>
      </c>
      <c r="P568" s="186" t="s">
        <v>125</v>
      </c>
      <c r="Q568" s="186">
        <v>0</v>
      </c>
      <c r="R568" s="186">
        <v>0</v>
      </c>
      <c r="S568" s="186" t="s">
        <v>57</v>
      </c>
      <c r="T568" s="186">
        <v>0</v>
      </c>
      <c r="U568" s="186">
        <v>0</v>
      </c>
      <c r="V568" s="186">
        <v>20161031</v>
      </c>
      <c r="W568" s="186" t="s">
        <v>124</v>
      </c>
    </row>
    <row r="569" spans="1:23" hidden="1">
      <c r="A569" s="186"/>
      <c r="B569" s="186">
        <v>0</v>
      </c>
      <c r="C569" s="186">
        <v>32544442</v>
      </c>
      <c r="D569" s="186">
        <v>30521817</v>
      </c>
      <c r="E569" s="186" t="s">
        <v>124</v>
      </c>
      <c r="F569" s="186">
        <v>0</v>
      </c>
      <c r="G569" s="186">
        <v>0</v>
      </c>
      <c r="H569" s="186">
        <v>0</v>
      </c>
      <c r="I569" s="186">
        <v>0</v>
      </c>
      <c r="J569" s="186">
        <v>0</v>
      </c>
      <c r="K569" s="186">
        <v>0</v>
      </c>
      <c r="L569" s="186">
        <v>0</v>
      </c>
      <c r="M569" s="186">
        <v>0</v>
      </c>
      <c r="N569" s="186">
        <v>11.8</v>
      </c>
      <c r="O569" s="186">
        <v>0</v>
      </c>
      <c r="P569" s="186" t="s">
        <v>125</v>
      </c>
      <c r="Q569" s="186">
        <v>0</v>
      </c>
      <c r="R569" s="186">
        <v>0</v>
      </c>
      <c r="S569" s="186" t="s">
        <v>57</v>
      </c>
      <c r="T569" s="186">
        <v>0</v>
      </c>
      <c r="U569" s="186">
        <v>0</v>
      </c>
      <c r="V569" s="186">
        <v>20161031</v>
      </c>
      <c r="W569" s="186" t="s">
        <v>124</v>
      </c>
    </row>
    <row r="570" spans="1:23" hidden="1">
      <c r="A570" s="186"/>
      <c r="B570" s="186">
        <v>0</v>
      </c>
      <c r="C570" s="186">
        <v>50207742</v>
      </c>
      <c r="D570" s="186">
        <v>19020656</v>
      </c>
      <c r="E570" s="186" t="s">
        <v>124</v>
      </c>
      <c r="F570" s="186">
        <v>0</v>
      </c>
      <c r="G570" s="186">
        <v>0</v>
      </c>
      <c r="H570" s="186">
        <v>0</v>
      </c>
      <c r="I570" s="186">
        <v>0</v>
      </c>
      <c r="J570" s="186">
        <v>0</v>
      </c>
      <c r="K570" s="186">
        <v>0</v>
      </c>
      <c r="L570" s="186">
        <v>0</v>
      </c>
      <c r="M570" s="186">
        <v>0</v>
      </c>
      <c r="N570" s="186">
        <v>11.25</v>
      </c>
      <c r="O570" s="186">
        <v>0</v>
      </c>
      <c r="P570" s="186" t="s">
        <v>125</v>
      </c>
      <c r="Q570" s="186">
        <v>0</v>
      </c>
      <c r="R570" s="186">
        <v>0</v>
      </c>
      <c r="S570" s="186" t="s">
        <v>57</v>
      </c>
      <c r="T570" s="186">
        <v>0</v>
      </c>
      <c r="U570" s="186">
        <v>0</v>
      </c>
      <c r="V570" s="186">
        <v>20161031</v>
      </c>
      <c r="W570" s="186" t="s">
        <v>124</v>
      </c>
    </row>
    <row r="571" spans="1:23" hidden="1">
      <c r="A571" s="186"/>
      <c r="B571" s="186">
        <v>0</v>
      </c>
      <c r="C571" s="186">
        <v>52245452</v>
      </c>
      <c r="D571" s="186">
        <v>21768303</v>
      </c>
      <c r="E571" s="186" t="s">
        <v>124</v>
      </c>
      <c r="F571" s="186">
        <v>411526.29</v>
      </c>
      <c r="G571" s="186">
        <v>0</v>
      </c>
      <c r="H571" s="186">
        <v>411526.29</v>
      </c>
      <c r="I571" s="186">
        <v>0</v>
      </c>
      <c r="J571" s="186">
        <v>0</v>
      </c>
      <c r="K571" s="186">
        <v>0</v>
      </c>
      <c r="L571" s="186">
        <v>0</v>
      </c>
      <c r="M571" s="186">
        <v>0</v>
      </c>
      <c r="N571" s="186">
        <v>12.435</v>
      </c>
      <c r="O571" s="186">
        <v>428.67320000000001</v>
      </c>
      <c r="P571" s="186" t="s">
        <v>126</v>
      </c>
      <c r="Q571" s="186">
        <v>1</v>
      </c>
      <c r="R571" s="186">
        <v>272708.92</v>
      </c>
      <c r="S571" s="186" t="s">
        <v>64</v>
      </c>
      <c r="T571" s="186">
        <v>20100831</v>
      </c>
      <c r="U571" s="186">
        <v>75</v>
      </c>
      <c r="V571" s="186">
        <v>20161031</v>
      </c>
      <c r="W571" s="186" t="s">
        <v>124</v>
      </c>
    </row>
    <row r="572" spans="1:23" hidden="1">
      <c r="A572" s="186"/>
      <c r="B572" s="186">
        <v>0</v>
      </c>
      <c r="C572" s="186">
        <v>32425642</v>
      </c>
      <c r="D572" s="186">
        <v>23083395</v>
      </c>
      <c r="E572" s="186" t="s">
        <v>124</v>
      </c>
      <c r="F572" s="186">
        <v>0</v>
      </c>
      <c r="G572" s="186">
        <v>0</v>
      </c>
      <c r="H572" s="186">
        <v>0</v>
      </c>
      <c r="I572" s="186">
        <v>0</v>
      </c>
      <c r="J572" s="186">
        <v>0</v>
      </c>
      <c r="K572" s="186">
        <v>0</v>
      </c>
      <c r="L572" s="186">
        <v>0</v>
      </c>
      <c r="M572" s="186">
        <v>0</v>
      </c>
      <c r="N572" s="186">
        <v>11.8</v>
      </c>
      <c r="O572" s="186">
        <v>0</v>
      </c>
      <c r="P572" s="186" t="s">
        <v>125</v>
      </c>
      <c r="Q572" s="186">
        <v>0</v>
      </c>
      <c r="R572" s="186">
        <v>0</v>
      </c>
      <c r="S572" s="186" t="s">
        <v>57</v>
      </c>
      <c r="T572" s="186">
        <v>0</v>
      </c>
      <c r="U572" s="186">
        <v>0</v>
      </c>
      <c r="V572" s="186">
        <v>20161031</v>
      </c>
      <c r="W572" s="186" t="s">
        <v>124</v>
      </c>
    </row>
    <row r="573" spans="1:23" hidden="1">
      <c r="A573" s="186"/>
      <c r="B573" s="186">
        <v>0</v>
      </c>
      <c r="C573" s="186">
        <v>46883052</v>
      </c>
      <c r="D573" s="186">
        <v>40868355</v>
      </c>
      <c r="E573" s="186" t="s">
        <v>124</v>
      </c>
      <c r="F573" s="186">
        <v>0</v>
      </c>
      <c r="G573" s="186">
        <v>0</v>
      </c>
      <c r="H573" s="186">
        <v>0</v>
      </c>
      <c r="I573" s="186">
        <v>0</v>
      </c>
      <c r="J573" s="186">
        <v>0</v>
      </c>
      <c r="K573" s="186">
        <v>0</v>
      </c>
      <c r="L573" s="186">
        <v>0</v>
      </c>
      <c r="M573" s="186">
        <v>0</v>
      </c>
      <c r="N573" s="186">
        <v>11.8</v>
      </c>
      <c r="O573" s="186">
        <v>0</v>
      </c>
      <c r="P573" s="186" t="s">
        <v>125</v>
      </c>
      <c r="Q573" s="186">
        <v>1</v>
      </c>
      <c r="R573" s="186">
        <v>0</v>
      </c>
      <c r="S573" s="186" t="s">
        <v>57</v>
      </c>
      <c r="T573" s="186">
        <v>0</v>
      </c>
      <c r="U573" s="186">
        <v>0</v>
      </c>
      <c r="V573" s="186">
        <v>20161031</v>
      </c>
      <c r="W573" s="186" t="s">
        <v>124</v>
      </c>
    </row>
    <row r="574" spans="1:23" hidden="1">
      <c r="A574" s="186"/>
      <c r="B574" s="186">
        <v>0</v>
      </c>
      <c r="C574" s="186">
        <v>46052152</v>
      </c>
      <c r="D574" s="186">
        <v>22040051</v>
      </c>
      <c r="E574" s="186" t="s">
        <v>124</v>
      </c>
      <c r="F574" s="186">
        <v>0</v>
      </c>
      <c r="G574" s="186">
        <v>0</v>
      </c>
      <c r="H574" s="186">
        <v>0</v>
      </c>
      <c r="I574" s="186">
        <v>0</v>
      </c>
      <c r="J574" s="186">
        <v>0</v>
      </c>
      <c r="K574" s="186">
        <v>0</v>
      </c>
      <c r="L574" s="186">
        <v>0</v>
      </c>
      <c r="M574" s="186">
        <v>0</v>
      </c>
      <c r="N574" s="186">
        <v>11.1</v>
      </c>
      <c r="O574" s="186">
        <v>0</v>
      </c>
      <c r="P574" s="186" t="s">
        <v>125</v>
      </c>
      <c r="Q574" s="186">
        <v>0</v>
      </c>
      <c r="R574" s="186">
        <v>0</v>
      </c>
      <c r="S574" s="186" t="s">
        <v>57</v>
      </c>
      <c r="T574" s="186">
        <v>0</v>
      </c>
      <c r="U574" s="186">
        <v>0</v>
      </c>
      <c r="V574" s="186">
        <v>20161031</v>
      </c>
      <c r="W574" s="186" t="s">
        <v>124</v>
      </c>
    </row>
    <row r="575" spans="1:23" hidden="1">
      <c r="A575" s="186"/>
      <c r="B575" s="186">
        <v>0</v>
      </c>
      <c r="C575" s="186">
        <v>30491152</v>
      </c>
      <c r="D575" s="186">
        <v>37152420</v>
      </c>
      <c r="E575" s="186" t="s">
        <v>124</v>
      </c>
      <c r="F575" s="186">
        <v>0</v>
      </c>
      <c r="G575" s="186">
        <v>0</v>
      </c>
      <c r="H575" s="186">
        <v>0</v>
      </c>
      <c r="I575" s="186">
        <v>0</v>
      </c>
      <c r="J575" s="186">
        <v>0</v>
      </c>
      <c r="K575" s="186">
        <v>0</v>
      </c>
      <c r="L575" s="186">
        <v>0</v>
      </c>
      <c r="M575" s="186">
        <v>0</v>
      </c>
      <c r="N575" s="186">
        <v>11.8</v>
      </c>
      <c r="O575" s="186">
        <v>0</v>
      </c>
      <c r="P575" s="186" t="s">
        <v>125</v>
      </c>
      <c r="Q575" s="186">
        <v>0</v>
      </c>
      <c r="R575" s="186">
        <v>0</v>
      </c>
      <c r="S575" s="186" t="s">
        <v>57</v>
      </c>
      <c r="T575" s="186">
        <v>0</v>
      </c>
      <c r="U575" s="186">
        <v>0</v>
      </c>
      <c r="V575" s="186">
        <v>20161031</v>
      </c>
      <c r="W575" s="186" t="s">
        <v>124</v>
      </c>
    </row>
    <row r="576" spans="1:23" hidden="1">
      <c r="A576" s="186"/>
      <c r="B576" s="186">
        <v>0</v>
      </c>
      <c r="C576" s="186">
        <v>40074752</v>
      </c>
      <c r="D576" s="186">
        <v>27380035</v>
      </c>
      <c r="E576" s="186" t="s">
        <v>124</v>
      </c>
      <c r="F576" s="186">
        <v>0</v>
      </c>
      <c r="G576" s="186">
        <v>0</v>
      </c>
      <c r="H576" s="186">
        <v>0</v>
      </c>
      <c r="I576" s="186">
        <v>0</v>
      </c>
      <c r="J576" s="186">
        <v>0</v>
      </c>
      <c r="K576" s="186">
        <v>0</v>
      </c>
      <c r="L576" s="186">
        <v>0</v>
      </c>
      <c r="M576" s="186">
        <v>0</v>
      </c>
      <c r="N576" s="186">
        <v>11.8</v>
      </c>
      <c r="O576" s="186">
        <v>0</v>
      </c>
      <c r="P576" s="186" t="s">
        <v>125</v>
      </c>
      <c r="Q576" s="186">
        <v>0</v>
      </c>
      <c r="R576" s="186">
        <v>0</v>
      </c>
      <c r="S576" s="186" t="s">
        <v>57</v>
      </c>
      <c r="T576" s="186">
        <v>0</v>
      </c>
      <c r="U576" s="186">
        <v>0</v>
      </c>
      <c r="V576" s="186">
        <v>20161031</v>
      </c>
      <c r="W576" s="186" t="s">
        <v>124</v>
      </c>
    </row>
    <row r="577" spans="1:23" hidden="1">
      <c r="A577" s="186"/>
      <c r="B577" s="186">
        <v>0</v>
      </c>
      <c r="C577" s="186">
        <v>52495842</v>
      </c>
      <c r="D577" s="186">
        <v>39083526</v>
      </c>
      <c r="E577" s="186" t="s">
        <v>124</v>
      </c>
      <c r="F577" s="186">
        <v>0</v>
      </c>
      <c r="G577" s="186">
        <v>0</v>
      </c>
      <c r="H577" s="186">
        <v>0</v>
      </c>
      <c r="I577" s="186">
        <v>0</v>
      </c>
      <c r="J577" s="186">
        <v>0</v>
      </c>
      <c r="K577" s="186">
        <v>0</v>
      </c>
      <c r="L577" s="186">
        <v>0</v>
      </c>
      <c r="M577" s="186">
        <v>0</v>
      </c>
      <c r="N577" s="186">
        <v>11.8</v>
      </c>
      <c r="O577" s="186">
        <v>0</v>
      </c>
      <c r="P577" s="186" t="s">
        <v>125</v>
      </c>
      <c r="Q577" s="186">
        <v>0</v>
      </c>
      <c r="R577" s="186">
        <v>0</v>
      </c>
      <c r="S577" s="186" t="s">
        <v>57</v>
      </c>
      <c r="T577" s="186">
        <v>0</v>
      </c>
      <c r="U577" s="186">
        <v>0</v>
      </c>
      <c r="V577" s="186">
        <v>20161031</v>
      </c>
      <c r="W577" s="186" t="s">
        <v>124</v>
      </c>
    </row>
    <row r="578" spans="1:23" hidden="1">
      <c r="A578" s="186"/>
      <c r="B578" s="186">
        <v>0</v>
      </c>
      <c r="C578" s="186">
        <v>47594252</v>
      </c>
      <c r="D578" s="186">
        <v>32627652</v>
      </c>
      <c r="E578" s="186" t="s">
        <v>124</v>
      </c>
      <c r="F578" s="186">
        <v>0</v>
      </c>
      <c r="G578" s="186">
        <v>0</v>
      </c>
      <c r="H578" s="186">
        <v>0</v>
      </c>
      <c r="I578" s="186">
        <v>0</v>
      </c>
      <c r="J578" s="186">
        <v>0</v>
      </c>
      <c r="K578" s="186">
        <v>0</v>
      </c>
      <c r="L578" s="186">
        <v>0</v>
      </c>
      <c r="M578" s="186">
        <v>0</v>
      </c>
      <c r="N578" s="186">
        <v>11.8</v>
      </c>
      <c r="O578" s="186">
        <v>0</v>
      </c>
      <c r="P578" s="186" t="s">
        <v>125</v>
      </c>
      <c r="Q578" s="186">
        <v>0</v>
      </c>
      <c r="R578" s="186">
        <v>0</v>
      </c>
      <c r="S578" s="186" t="s">
        <v>57</v>
      </c>
      <c r="T578" s="186">
        <v>0</v>
      </c>
      <c r="U578" s="186">
        <v>0</v>
      </c>
      <c r="V578" s="186">
        <v>20161031</v>
      </c>
      <c r="W578" s="186" t="s">
        <v>124</v>
      </c>
    </row>
    <row r="579" spans="1:23" hidden="1">
      <c r="A579" s="186"/>
      <c r="B579" s="186">
        <v>0</v>
      </c>
      <c r="C579" s="186">
        <v>43617052</v>
      </c>
      <c r="D579" s="186">
        <v>31331690</v>
      </c>
      <c r="E579" s="186" t="s">
        <v>124</v>
      </c>
      <c r="F579" s="186">
        <v>280401.83</v>
      </c>
      <c r="G579" s="186">
        <v>-3499.14</v>
      </c>
      <c r="H579" s="186">
        <v>276902.69</v>
      </c>
      <c r="I579" s="186">
        <v>-2100.6799999999998</v>
      </c>
      <c r="J579" s="186">
        <v>0</v>
      </c>
      <c r="K579" s="186">
        <v>0</v>
      </c>
      <c r="L579" s="186">
        <v>-5599.82</v>
      </c>
      <c r="M579" s="186">
        <v>0</v>
      </c>
      <c r="N579" s="186">
        <v>8.99</v>
      </c>
      <c r="O579" s="186">
        <v>288.44029999999998</v>
      </c>
      <c r="P579" s="186" t="s">
        <v>126</v>
      </c>
      <c r="Q579" s="186">
        <v>0</v>
      </c>
      <c r="R579" s="186">
        <v>276902.69</v>
      </c>
      <c r="S579" s="186" t="s">
        <v>57</v>
      </c>
      <c r="T579" s="186">
        <v>0</v>
      </c>
      <c r="U579" s="186">
        <v>0</v>
      </c>
      <c r="V579" s="186">
        <v>20161031</v>
      </c>
      <c r="W579" s="186" t="s">
        <v>124</v>
      </c>
    </row>
    <row r="580" spans="1:23" hidden="1">
      <c r="A580" s="186"/>
      <c r="B580" s="186">
        <v>0</v>
      </c>
      <c r="C580" s="186">
        <v>31343152</v>
      </c>
      <c r="D580" s="186">
        <v>37265783</v>
      </c>
      <c r="E580" s="186" t="s">
        <v>124</v>
      </c>
      <c r="F580" s="186">
        <v>0</v>
      </c>
      <c r="G580" s="186">
        <v>0</v>
      </c>
      <c r="H580" s="186">
        <v>0</v>
      </c>
      <c r="I580" s="186">
        <v>0</v>
      </c>
      <c r="J580" s="186">
        <v>0</v>
      </c>
      <c r="K580" s="186">
        <v>0</v>
      </c>
      <c r="L580" s="186">
        <v>0</v>
      </c>
      <c r="M580" s="186">
        <v>0</v>
      </c>
      <c r="N580" s="186">
        <v>11.8</v>
      </c>
      <c r="O580" s="186">
        <v>0</v>
      </c>
      <c r="P580" s="186" t="s">
        <v>125</v>
      </c>
      <c r="Q580" s="186">
        <v>0</v>
      </c>
      <c r="R580" s="186">
        <v>0</v>
      </c>
      <c r="S580" s="186" t="s">
        <v>57</v>
      </c>
      <c r="T580" s="186">
        <v>0</v>
      </c>
      <c r="U580" s="186">
        <v>0</v>
      </c>
      <c r="V580" s="186">
        <v>20161031</v>
      </c>
      <c r="W580" s="186" t="s">
        <v>124</v>
      </c>
    </row>
    <row r="581" spans="1:23" hidden="1">
      <c r="A581" s="186"/>
      <c r="B581" s="186">
        <v>0</v>
      </c>
      <c r="C581" s="186">
        <v>35202652</v>
      </c>
      <c r="D581" s="186">
        <v>13166974</v>
      </c>
      <c r="E581" s="186" t="s">
        <v>124</v>
      </c>
      <c r="F581" s="186">
        <v>0</v>
      </c>
      <c r="G581" s="186">
        <v>0</v>
      </c>
      <c r="H581" s="186">
        <v>0</v>
      </c>
      <c r="I581" s="186">
        <v>0</v>
      </c>
      <c r="J581" s="186">
        <v>0</v>
      </c>
      <c r="K581" s="186">
        <v>0</v>
      </c>
      <c r="L581" s="186">
        <v>0</v>
      </c>
      <c r="M581" s="186">
        <v>0</v>
      </c>
      <c r="N581" s="186">
        <v>11.8</v>
      </c>
      <c r="O581" s="186">
        <v>0</v>
      </c>
      <c r="P581" s="186" t="s">
        <v>125</v>
      </c>
      <c r="Q581" s="186">
        <v>0</v>
      </c>
      <c r="R581" s="186">
        <v>0</v>
      </c>
      <c r="S581" s="186" t="s">
        <v>57</v>
      </c>
      <c r="T581" s="186">
        <v>0</v>
      </c>
      <c r="U581" s="186">
        <v>0</v>
      </c>
      <c r="V581" s="186">
        <v>20161031</v>
      </c>
      <c r="W581" s="186" t="s">
        <v>124</v>
      </c>
    </row>
    <row r="582" spans="1:23" hidden="1">
      <c r="A582" s="186"/>
      <c r="B582" s="186">
        <v>0</v>
      </c>
      <c r="C582" s="186">
        <v>50153362</v>
      </c>
      <c r="D582" s="186">
        <v>41696627</v>
      </c>
      <c r="E582" s="186" t="s">
        <v>124</v>
      </c>
      <c r="F582" s="186">
        <v>0</v>
      </c>
      <c r="G582" s="186">
        <v>0</v>
      </c>
      <c r="H582" s="186">
        <v>0</v>
      </c>
      <c r="I582" s="186">
        <v>0</v>
      </c>
      <c r="J582" s="186">
        <v>0</v>
      </c>
      <c r="K582" s="186">
        <v>0</v>
      </c>
      <c r="L582" s="186">
        <v>0</v>
      </c>
      <c r="M582" s="186">
        <v>0</v>
      </c>
      <c r="N582" s="186">
        <v>11.64</v>
      </c>
      <c r="O582" s="186">
        <v>0</v>
      </c>
      <c r="P582" s="186" t="s">
        <v>125</v>
      </c>
      <c r="Q582" s="186">
        <v>0</v>
      </c>
      <c r="R582" s="186">
        <v>0</v>
      </c>
      <c r="S582" s="186" t="s">
        <v>57</v>
      </c>
      <c r="T582" s="186">
        <v>0</v>
      </c>
      <c r="U582" s="186">
        <v>0</v>
      </c>
      <c r="V582" s="186">
        <v>20161031</v>
      </c>
      <c r="W582" s="186" t="s">
        <v>124</v>
      </c>
    </row>
    <row r="583" spans="1:23" hidden="1">
      <c r="A583" s="186"/>
      <c r="B583" s="186">
        <v>0</v>
      </c>
      <c r="C583" s="186">
        <v>32110462</v>
      </c>
      <c r="D583" s="186">
        <v>27756740</v>
      </c>
      <c r="E583" s="186" t="s">
        <v>124</v>
      </c>
      <c r="F583" s="186">
        <v>0</v>
      </c>
      <c r="G583" s="186">
        <v>0</v>
      </c>
      <c r="H583" s="186">
        <v>0</v>
      </c>
      <c r="I583" s="186">
        <v>0</v>
      </c>
      <c r="J583" s="186">
        <v>0</v>
      </c>
      <c r="K583" s="186">
        <v>0</v>
      </c>
      <c r="L583" s="186">
        <v>0</v>
      </c>
      <c r="M583" s="186">
        <v>0</v>
      </c>
      <c r="N583" s="186">
        <v>12.95</v>
      </c>
      <c r="O583" s="186">
        <v>0</v>
      </c>
      <c r="P583" s="186" t="s">
        <v>125</v>
      </c>
      <c r="Q583" s="186">
        <v>0</v>
      </c>
      <c r="R583" s="186">
        <v>0</v>
      </c>
      <c r="S583" s="186" t="s">
        <v>57</v>
      </c>
      <c r="T583" s="186">
        <v>0</v>
      </c>
      <c r="U583" s="186">
        <v>0</v>
      </c>
      <c r="V583" s="186">
        <v>20161031</v>
      </c>
      <c r="W583" s="186" t="s">
        <v>124</v>
      </c>
    </row>
    <row r="584" spans="1:23" hidden="1">
      <c r="A584" s="186"/>
      <c r="B584" s="186">
        <v>0</v>
      </c>
      <c r="C584" s="186">
        <v>30051352</v>
      </c>
      <c r="D584" s="186">
        <v>21673948</v>
      </c>
      <c r="E584" s="186" t="s">
        <v>124</v>
      </c>
      <c r="F584" s="186">
        <v>0</v>
      </c>
      <c r="G584" s="186">
        <v>0</v>
      </c>
      <c r="H584" s="186">
        <v>0</v>
      </c>
      <c r="I584" s="186">
        <v>0</v>
      </c>
      <c r="J584" s="186">
        <v>0</v>
      </c>
      <c r="K584" s="186">
        <v>0</v>
      </c>
      <c r="L584" s="186">
        <v>0</v>
      </c>
      <c r="M584" s="186">
        <v>0</v>
      </c>
      <c r="N584" s="186">
        <v>12.95</v>
      </c>
      <c r="O584" s="186">
        <v>0</v>
      </c>
      <c r="P584" s="186" t="s">
        <v>125</v>
      </c>
      <c r="Q584" s="186">
        <v>0</v>
      </c>
      <c r="R584" s="186">
        <v>0</v>
      </c>
      <c r="S584" s="186" t="s">
        <v>57</v>
      </c>
      <c r="T584" s="186">
        <v>0</v>
      </c>
      <c r="U584" s="186">
        <v>0</v>
      </c>
      <c r="V584" s="186">
        <v>20161031</v>
      </c>
      <c r="W584" s="186" t="s">
        <v>124</v>
      </c>
    </row>
    <row r="585" spans="1:23" hidden="1">
      <c r="A585" s="186"/>
      <c r="B585" s="186">
        <v>0</v>
      </c>
      <c r="C585" s="186">
        <v>36223352</v>
      </c>
      <c r="D585" s="186">
        <v>36832664</v>
      </c>
      <c r="E585" s="186" t="s">
        <v>124</v>
      </c>
      <c r="F585" s="186">
        <v>0</v>
      </c>
      <c r="G585" s="186">
        <v>0</v>
      </c>
      <c r="H585" s="186">
        <v>0</v>
      </c>
      <c r="I585" s="186">
        <v>0</v>
      </c>
      <c r="J585" s="186">
        <v>0</v>
      </c>
      <c r="K585" s="186">
        <v>0</v>
      </c>
      <c r="L585" s="186">
        <v>0</v>
      </c>
      <c r="M585" s="186">
        <v>0</v>
      </c>
      <c r="N585" s="186">
        <v>11.8</v>
      </c>
      <c r="O585" s="186">
        <v>0</v>
      </c>
      <c r="P585" s="186" t="s">
        <v>125</v>
      </c>
      <c r="Q585" s="186">
        <v>0</v>
      </c>
      <c r="R585" s="186">
        <v>0</v>
      </c>
      <c r="S585" s="186" t="s">
        <v>57</v>
      </c>
      <c r="T585" s="186">
        <v>0</v>
      </c>
      <c r="U585" s="186">
        <v>0</v>
      </c>
      <c r="V585" s="186">
        <v>20161031</v>
      </c>
      <c r="W585" s="186" t="s">
        <v>124</v>
      </c>
    </row>
    <row r="586" spans="1:23" hidden="1">
      <c r="A586" s="186"/>
      <c r="B586" s="186">
        <v>0</v>
      </c>
      <c r="C586" s="186">
        <v>38976452</v>
      </c>
      <c r="D586" s="186">
        <v>13082691</v>
      </c>
      <c r="E586" s="186" t="s">
        <v>124</v>
      </c>
      <c r="F586" s="186">
        <v>0</v>
      </c>
      <c r="G586" s="186">
        <v>0</v>
      </c>
      <c r="H586" s="186">
        <v>0</v>
      </c>
      <c r="I586" s="186">
        <v>0</v>
      </c>
      <c r="J586" s="186">
        <v>0</v>
      </c>
      <c r="K586" s="186">
        <v>0</v>
      </c>
      <c r="L586" s="186">
        <v>0</v>
      </c>
      <c r="M586" s="186">
        <v>0</v>
      </c>
      <c r="N586" s="186">
        <v>10.845000000000001</v>
      </c>
      <c r="O586" s="186">
        <v>0</v>
      </c>
      <c r="P586" s="186" t="s">
        <v>125</v>
      </c>
      <c r="Q586" s="186">
        <v>0</v>
      </c>
      <c r="R586" s="186">
        <v>0</v>
      </c>
      <c r="S586" s="186" t="s">
        <v>57</v>
      </c>
      <c r="T586" s="186">
        <v>0</v>
      </c>
      <c r="U586" s="186">
        <v>0</v>
      </c>
      <c r="V586" s="186">
        <v>20161031</v>
      </c>
      <c r="W586" s="186" t="s">
        <v>124</v>
      </c>
    </row>
    <row r="587" spans="1:23" hidden="1">
      <c r="A587" s="186"/>
      <c r="B587" s="186">
        <v>0</v>
      </c>
      <c r="C587" s="186">
        <v>48728562</v>
      </c>
      <c r="D587" s="186">
        <v>21700817</v>
      </c>
      <c r="E587" s="186" t="s">
        <v>124</v>
      </c>
      <c r="F587" s="186">
        <v>0</v>
      </c>
      <c r="G587" s="186">
        <v>0</v>
      </c>
      <c r="H587" s="186">
        <v>0</v>
      </c>
      <c r="I587" s="186">
        <v>0</v>
      </c>
      <c r="J587" s="186">
        <v>0</v>
      </c>
      <c r="K587" s="186">
        <v>0</v>
      </c>
      <c r="L587" s="186">
        <v>0</v>
      </c>
      <c r="M587" s="186">
        <v>0</v>
      </c>
      <c r="N587" s="186">
        <v>11.904999999999999</v>
      </c>
      <c r="O587" s="186">
        <v>0</v>
      </c>
      <c r="P587" s="186" t="s">
        <v>125</v>
      </c>
      <c r="Q587" s="186">
        <v>0</v>
      </c>
      <c r="R587" s="186">
        <v>0</v>
      </c>
      <c r="S587" s="186" t="s">
        <v>57</v>
      </c>
      <c r="T587" s="186">
        <v>0</v>
      </c>
      <c r="U587" s="186">
        <v>0</v>
      </c>
      <c r="V587" s="186">
        <v>20161031</v>
      </c>
      <c r="W587" s="186" t="s">
        <v>124</v>
      </c>
    </row>
    <row r="588" spans="1:23" hidden="1">
      <c r="A588" s="186"/>
      <c r="B588" s="186">
        <v>0</v>
      </c>
      <c r="C588" s="186">
        <v>51474662</v>
      </c>
      <c r="D588" s="186">
        <v>5727407</v>
      </c>
      <c r="E588" s="186" t="s">
        <v>124</v>
      </c>
      <c r="F588" s="186">
        <v>0</v>
      </c>
      <c r="G588" s="186">
        <v>0</v>
      </c>
      <c r="H588" s="186">
        <v>0</v>
      </c>
      <c r="I588" s="186">
        <v>0</v>
      </c>
      <c r="J588" s="186">
        <v>0</v>
      </c>
      <c r="K588" s="186">
        <v>0</v>
      </c>
      <c r="L588" s="186">
        <v>0</v>
      </c>
      <c r="M588" s="186">
        <v>0</v>
      </c>
      <c r="N588" s="186">
        <v>11.11</v>
      </c>
      <c r="O588" s="186">
        <v>0</v>
      </c>
      <c r="P588" s="186" t="s">
        <v>125</v>
      </c>
      <c r="Q588" s="186">
        <v>0</v>
      </c>
      <c r="R588" s="186">
        <v>0</v>
      </c>
      <c r="S588" s="186" t="s">
        <v>57</v>
      </c>
      <c r="T588" s="186">
        <v>0</v>
      </c>
      <c r="U588" s="186">
        <v>0</v>
      </c>
      <c r="V588" s="186">
        <v>20161031</v>
      </c>
      <c r="W588" s="186" t="s">
        <v>124</v>
      </c>
    </row>
    <row r="589" spans="1:23" hidden="1">
      <c r="A589" s="186"/>
      <c r="B589" s="186">
        <v>0</v>
      </c>
      <c r="C589" s="186">
        <v>38045662</v>
      </c>
      <c r="D589" s="186">
        <v>16410769</v>
      </c>
      <c r="E589" s="186" t="s">
        <v>124</v>
      </c>
      <c r="F589" s="186">
        <v>0</v>
      </c>
      <c r="G589" s="186">
        <v>0</v>
      </c>
      <c r="H589" s="186">
        <v>0</v>
      </c>
      <c r="I589" s="186">
        <v>0</v>
      </c>
      <c r="J589" s="186">
        <v>0</v>
      </c>
      <c r="K589" s="186">
        <v>0</v>
      </c>
      <c r="L589" s="186">
        <v>0</v>
      </c>
      <c r="M589" s="186">
        <v>0</v>
      </c>
      <c r="N589" s="186">
        <v>12.35</v>
      </c>
      <c r="O589" s="186">
        <v>0</v>
      </c>
      <c r="P589" s="186" t="s">
        <v>125</v>
      </c>
      <c r="Q589" s="186">
        <v>0</v>
      </c>
      <c r="R589" s="186">
        <v>0</v>
      </c>
      <c r="S589" s="186" t="s">
        <v>57</v>
      </c>
      <c r="T589" s="186">
        <v>0</v>
      </c>
      <c r="U589" s="186">
        <v>0</v>
      </c>
      <c r="V589" s="186">
        <v>20161031</v>
      </c>
      <c r="W589" s="186" t="s">
        <v>124</v>
      </c>
    </row>
    <row r="590" spans="1:23" hidden="1">
      <c r="A590" s="186"/>
      <c r="B590" s="186">
        <v>0</v>
      </c>
      <c r="C590" s="186">
        <v>35800062</v>
      </c>
      <c r="D590" s="186">
        <v>18749673</v>
      </c>
      <c r="E590" s="186" t="s">
        <v>124</v>
      </c>
      <c r="F590" s="186">
        <v>0</v>
      </c>
      <c r="G590" s="186">
        <v>0</v>
      </c>
      <c r="H590" s="186">
        <v>0</v>
      </c>
      <c r="I590" s="186">
        <v>0</v>
      </c>
      <c r="J590" s="186">
        <v>0</v>
      </c>
      <c r="K590" s="186">
        <v>0</v>
      </c>
      <c r="L590" s="186">
        <v>0</v>
      </c>
      <c r="M590" s="186">
        <v>0</v>
      </c>
      <c r="N590" s="186">
        <v>11.8</v>
      </c>
      <c r="O590" s="186">
        <v>0</v>
      </c>
      <c r="P590" s="186" t="s">
        <v>125</v>
      </c>
      <c r="Q590" s="186">
        <v>0</v>
      </c>
      <c r="R590" s="186">
        <v>0</v>
      </c>
      <c r="S590" s="186" t="s">
        <v>57</v>
      </c>
      <c r="T590" s="186">
        <v>0</v>
      </c>
      <c r="U590" s="186">
        <v>0</v>
      </c>
      <c r="V590" s="186">
        <v>20161031</v>
      </c>
      <c r="W590" s="186" t="s">
        <v>124</v>
      </c>
    </row>
    <row r="591" spans="1:23" hidden="1">
      <c r="A591" s="186"/>
      <c r="B591" s="186">
        <v>0</v>
      </c>
      <c r="C591" s="186">
        <v>35463752</v>
      </c>
      <c r="D591" s="186">
        <v>14038243</v>
      </c>
      <c r="E591" s="186" t="s">
        <v>124</v>
      </c>
      <c r="F591" s="186">
        <v>0</v>
      </c>
      <c r="G591" s="186">
        <v>0</v>
      </c>
      <c r="H591" s="186">
        <v>0</v>
      </c>
      <c r="I591" s="186">
        <v>0</v>
      </c>
      <c r="J591" s="186">
        <v>0</v>
      </c>
      <c r="K591" s="186">
        <v>0</v>
      </c>
      <c r="L591" s="186">
        <v>0</v>
      </c>
      <c r="M591" s="186">
        <v>0</v>
      </c>
      <c r="N591" s="186">
        <v>11.8</v>
      </c>
      <c r="O591" s="186">
        <v>0</v>
      </c>
      <c r="P591" s="186" t="s">
        <v>125</v>
      </c>
      <c r="Q591" s="186">
        <v>0</v>
      </c>
      <c r="R591" s="186">
        <v>0</v>
      </c>
      <c r="S591" s="186" t="s">
        <v>57</v>
      </c>
      <c r="T591" s="186">
        <v>0</v>
      </c>
      <c r="U591" s="186">
        <v>0</v>
      </c>
      <c r="V591" s="186">
        <v>20161031</v>
      </c>
      <c r="W591" s="186" t="s">
        <v>124</v>
      </c>
    </row>
    <row r="592" spans="1:23" hidden="1">
      <c r="A592" s="186"/>
      <c r="B592" s="186">
        <v>0</v>
      </c>
      <c r="C592" s="186">
        <v>45657962</v>
      </c>
      <c r="D592" s="186">
        <v>5730725</v>
      </c>
      <c r="E592" s="186" t="s">
        <v>124</v>
      </c>
      <c r="F592" s="186">
        <v>0</v>
      </c>
      <c r="G592" s="186">
        <v>0</v>
      </c>
      <c r="H592" s="186">
        <v>0</v>
      </c>
      <c r="I592" s="186">
        <v>0</v>
      </c>
      <c r="J592" s="186">
        <v>0</v>
      </c>
      <c r="K592" s="186">
        <v>0</v>
      </c>
      <c r="L592" s="186">
        <v>0</v>
      </c>
      <c r="M592" s="186">
        <v>0</v>
      </c>
      <c r="N592" s="186">
        <v>11.1</v>
      </c>
      <c r="O592" s="186">
        <v>0</v>
      </c>
      <c r="P592" s="186" t="s">
        <v>125</v>
      </c>
      <c r="Q592" s="186">
        <v>0</v>
      </c>
      <c r="R592" s="186">
        <v>0</v>
      </c>
      <c r="S592" s="186" t="s">
        <v>57</v>
      </c>
      <c r="T592" s="186">
        <v>0</v>
      </c>
      <c r="U592" s="186">
        <v>0</v>
      </c>
      <c r="V592" s="186">
        <v>20161031</v>
      </c>
      <c r="W592" s="186" t="s">
        <v>124</v>
      </c>
    </row>
    <row r="593" spans="1:23" hidden="1">
      <c r="A593" s="186"/>
      <c r="B593" s="186">
        <v>0</v>
      </c>
      <c r="C593" s="186">
        <v>50154962</v>
      </c>
      <c r="D593" s="186">
        <v>12491111</v>
      </c>
      <c r="E593" s="186" t="s">
        <v>124</v>
      </c>
      <c r="F593" s="186">
        <v>217134.31</v>
      </c>
      <c r="G593" s="186">
        <v>-2224.7399999999998</v>
      </c>
      <c r="H593" s="186">
        <v>214909.57</v>
      </c>
      <c r="I593" s="186">
        <v>-2058.25</v>
      </c>
      <c r="J593" s="186">
        <v>-500</v>
      </c>
      <c r="K593" s="186">
        <v>0</v>
      </c>
      <c r="L593" s="186">
        <v>-4782.99</v>
      </c>
      <c r="M593" s="186">
        <v>0</v>
      </c>
      <c r="N593" s="186">
        <v>11.375</v>
      </c>
      <c r="O593" s="186">
        <v>223.86410000000001</v>
      </c>
      <c r="P593" s="186" t="s">
        <v>126</v>
      </c>
      <c r="Q593" s="186">
        <v>0</v>
      </c>
      <c r="R593" s="186">
        <v>212663.74</v>
      </c>
      <c r="S593" s="186" t="s">
        <v>58</v>
      </c>
      <c r="T593" s="186">
        <v>20161031</v>
      </c>
      <c r="U593" s="186">
        <v>1</v>
      </c>
      <c r="V593" s="186">
        <v>20161031</v>
      </c>
      <c r="W593" s="186" t="s">
        <v>124</v>
      </c>
    </row>
    <row r="594" spans="1:23" hidden="1">
      <c r="A594" s="186"/>
      <c r="B594" s="186">
        <v>0</v>
      </c>
      <c r="C594" s="186">
        <v>38890462</v>
      </c>
      <c r="D594" s="186">
        <v>9209170</v>
      </c>
      <c r="E594" s="186" t="s">
        <v>124</v>
      </c>
      <c r="F594" s="186">
        <v>0</v>
      </c>
      <c r="G594" s="186">
        <v>0</v>
      </c>
      <c r="H594" s="186">
        <v>0</v>
      </c>
      <c r="I594" s="186">
        <v>0</v>
      </c>
      <c r="J594" s="186">
        <v>0</v>
      </c>
      <c r="K594" s="186">
        <v>0</v>
      </c>
      <c r="L594" s="186">
        <v>0</v>
      </c>
      <c r="M594" s="186">
        <v>0</v>
      </c>
      <c r="N594" s="186">
        <v>9.9579000000000004</v>
      </c>
      <c r="O594" s="186">
        <v>0</v>
      </c>
      <c r="P594" s="186" t="s">
        <v>125</v>
      </c>
      <c r="Q594" s="186">
        <v>0</v>
      </c>
      <c r="R594" s="186">
        <v>0</v>
      </c>
      <c r="S594" s="186" t="s">
        <v>57</v>
      </c>
      <c r="T594" s="186">
        <v>0</v>
      </c>
      <c r="U594" s="186">
        <v>0</v>
      </c>
      <c r="V594" s="186">
        <v>20161031</v>
      </c>
      <c r="W594" s="186" t="s">
        <v>124</v>
      </c>
    </row>
    <row r="595" spans="1:23" hidden="1">
      <c r="A595" s="186"/>
      <c r="B595" s="186">
        <v>0</v>
      </c>
      <c r="C595" s="186">
        <v>48644062</v>
      </c>
      <c r="D595" s="186">
        <v>8964648</v>
      </c>
      <c r="E595" s="186" t="s">
        <v>124</v>
      </c>
      <c r="F595" s="186">
        <v>0</v>
      </c>
      <c r="G595" s="186">
        <v>0</v>
      </c>
      <c r="H595" s="186">
        <v>0</v>
      </c>
      <c r="I595" s="186">
        <v>0</v>
      </c>
      <c r="J595" s="186">
        <v>0</v>
      </c>
      <c r="K595" s="186">
        <v>0</v>
      </c>
      <c r="L595" s="186">
        <v>0</v>
      </c>
      <c r="M595" s="186">
        <v>0</v>
      </c>
      <c r="N595" s="186">
        <v>11.1</v>
      </c>
      <c r="O595" s="186">
        <v>0</v>
      </c>
      <c r="P595" s="186" t="s">
        <v>125</v>
      </c>
      <c r="Q595" s="186">
        <v>0</v>
      </c>
      <c r="R595" s="186">
        <v>0</v>
      </c>
      <c r="S595" s="186" t="s">
        <v>57</v>
      </c>
      <c r="T595" s="186">
        <v>0</v>
      </c>
      <c r="U595" s="186">
        <v>0</v>
      </c>
      <c r="V595" s="186">
        <v>20161031</v>
      </c>
      <c r="W595" s="186" t="s">
        <v>124</v>
      </c>
    </row>
    <row r="596" spans="1:23" hidden="1">
      <c r="A596" s="186"/>
      <c r="B596" s="186">
        <v>0</v>
      </c>
      <c r="C596" s="186">
        <v>43197662</v>
      </c>
      <c r="D596" s="186">
        <v>2224990</v>
      </c>
      <c r="E596" s="186" t="s">
        <v>124</v>
      </c>
      <c r="F596" s="186">
        <v>0</v>
      </c>
      <c r="G596" s="186">
        <v>0</v>
      </c>
      <c r="H596" s="186">
        <v>0</v>
      </c>
      <c r="I596" s="186">
        <v>0</v>
      </c>
      <c r="J596" s="186">
        <v>0</v>
      </c>
      <c r="K596" s="186">
        <v>0</v>
      </c>
      <c r="L596" s="186">
        <v>0</v>
      </c>
      <c r="M596" s="186">
        <v>0</v>
      </c>
      <c r="N596" s="186">
        <v>11.375</v>
      </c>
      <c r="O596" s="186">
        <v>0</v>
      </c>
      <c r="P596" s="186" t="s">
        <v>125</v>
      </c>
      <c r="Q596" s="186">
        <v>0</v>
      </c>
      <c r="R596" s="186">
        <v>0</v>
      </c>
      <c r="S596" s="186" t="s">
        <v>57</v>
      </c>
      <c r="T596" s="186">
        <v>0</v>
      </c>
      <c r="U596" s="186">
        <v>0</v>
      </c>
      <c r="V596" s="186">
        <v>20161031</v>
      </c>
      <c r="W596" s="186" t="s">
        <v>124</v>
      </c>
    </row>
    <row r="597" spans="1:23" hidden="1">
      <c r="A597" s="186"/>
      <c r="B597" s="186">
        <v>0</v>
      </c>
      <c r="C597" s="186">
        <v>34043272</v>
      </c>
      <c r="D597" s="186">
        <v>38248138</v>
      </c>
      <c r="E597" s="186" t="s">
        <v>124</v>
      </c>
      <c r="F597" s="186">
        <v>0</v>
      </c>
      <c r="G597" s="186">
        <v>0</v>
      </c>
      <c r="H597" s="186">
        <v>0</v>
      </c>
      <c r="I597" s="186">
        <v>0</v>
      </c>
      <c r="J597" s="186">
        <v>0</v>
      </c>
      <c r="K597" s="186">
        <v>0</v>
      </c>
      <c r="L597" s="186">
        <v>0</v>
      </c>
      <c r="M597" s="186">
        <v>0</v>
      </c>
      <c r="N597" s="186">
        <v>11.8</v>
      </c>
      <c r="O597" s="186">
        <v>0</v>
      </c>
      <c r="P597" s="186" t="s">
        <v>125</v>
      </c>
      <c r="Q597" s="186">
        <v>0</v>
      </c>
      <c r="R597" s="186">
        <v>0</v>
      </c>
      <c r="S597" s="186" t="s">
        <v>57</v>
      </c>
      <c r="T597" s="186">
        <v>0</v>
      </c>
      <c r="U597" s="186">
        <v>0</v>
      </c>
      <c r="V597" s="186">
        <v>20161031</v>
      </c>
      <c r="W597" s="186" t="s">
        <v>124</v>
      </c>
    </row>
    <row r="598" spans="1:23" hidden="1">
      <c r="A598" s="186"/>
      <c r="B598" s="186">
        <v>0</v>
      </c>
      <c r="C598" s="186">
        <v>36088462</v>
      </c>
      <c r="D598" s="186">
        <v>16571969</v>
      </c>
      <c r="E598" s="186" t="s">
        <v>124</v>
      </c>
      <c r="F598" s="186">
        <v>265212.46000000002</v>
      </c>
      <c r="G598" s="186">
        <v>-8077.15</v>
      </c>
      <c r="H598" s="186">
        <v>257135.31</v>
      </c>
      <c r="I598" s="186">
        <v>-2607.92</v>
      </c>
      <c r="J598" s="186">
        <v>0</v>
      </c>
      <c r="K598" s="186">
        <v>0</v>
      </c>
      <c r="L598" s="186">
        <v>-10685.07</v>
      </c>
      <c r="M598" s="186">
        <v>-3640.52</v>
      </c>
      <c r="N598" s="186">
        <v>11.8</v>
      </c>
      <c r="O598" s="186">
        <v>267.84930000000003</v>
      </c>
      <c r="P598" s="186" t="s">
        <v>126</v>
      </c>
      <c r="Q598" s="186">
        <v>0</v>
      </c>
      <c r="R598" s="186">
        <v>257135.31</v>
      </c>
      <c r="S598" s="186" t="s">
        <v>57</v>
      </c>
      <c r="T598" s="186">
        <v>0</v>
      </c>
      <c r="U598" s="186">
        <v>0</v>
      </c>
      <c r="V598" s="186">
        <v>20161031</v>
      </c>
      <c r="W598" s="186" t="s">
        <v>124</v>
      </c>
    </row>
    <row r="599" spans="1:23" hidden="1">
      <c r="A599" s="186"/>
      <c r="B599" s="186">
        <v>0</v>
      </c>
      <c r="C599" s="186">
        <v>54028372</v>
      </c>
      <c r="D599" s="186">
        <v>33965208</v>
      </c>
      <c r="E599" s="186" t="s">
        <v>124</v>
      </c>
      <c r="F599" s="186">
        <v>6536617.6900000004</v>
      </c>
      <c r="G599" s="186">
        <v>0</v>
      </c>
      <c r="H599" s="186">
        <v>6536617.6900000004</v>
      </c>
      <c r="I599" s="186">
        <v>0</v>
      </c>
      <c r="J599" s="186">
        <v>0</v>
      </c>
      <c r="K599" s="186">
        <v>0</v>
      </c>
      <c r="L599" s="186">
        <v>0</v>
      </c>
      <c r="M599" s="186">
        <v>0</v>
      </c>
      <c r="N599" s="186">
        <v>11.1</v>
      </c>
      <c r="O599" s="186">
        <v>6808.9768000000004</v>
      </c>
      <c r="P599" s="186" t="s">
        <v>126</v>
      </c>
      <c r="Q599" s="186">
        <v>1</v>
      </c>
      <c r="R599" s="186">
        <v>4850457.04</v>
      </c>
      <c r="S599" s="186" t="s">
        <v>64</v>
      </c>
      <c r="T599" s="186">
        <v>20130430</v>
      </c>
      <c r="U599" s="186">
        <v>43</v>
      </c>
      <c r="V599" s="186">
        <v>20161031</v>
      </c>
      <c r="W599" s="186" t="s">
        <v>124</v>
      </c>
    </row>
    <row r="600" spans="1:23" hidden="1">
      <c r="A600" s="186"/>
      <c r="B600" s="186">
        <v>0</v>
      </c>
      <c r="C600" s="186">
        <v>31917072</v>
      </c>
      <c r="D600" s="186">
        <v>27078743</v>
      </c>
      <c r="E600" s="186" t="s">
        <v>124</v>
      </c>
      <c r="F600" s="186">
        <v>102182.36</v>
      </c>
      <c r="G600" s="186">
        <v>-14473.5</v>
      </c>
      <c r="H600" s="186">
        <v>87708.86</v>
      </c>
      <c r="I600" s="186">
        <v>-1004.79</v>
      </c>
      <c r="J600" s="186">
        <v>0</v>
      </c>
      <c r="K600" s="186">
        <v>0</v>
      </c>
      <c r="L600" s="186">
        <v>-15478.29</v>
      </c>
      <c r="M600" s="186">
        <v>-5666.54</v>
      </c>
      <c r="N600" s="186">
        <v>11.8</v>
      </c>
      <c r="O600" s="186">
        <v>91.363399999999999</v>
      </c>
      <c r="P600" s="186" t="s">
        <v>126</v>
      </c>
      <c r="Q600" s="186">
        <v>0</v>
      </c>
      <c r="R600" s="186">
        <v>87708.86</v>
      </c>
      <c r="S600" s="186" t="s">
        <v>57</v>
      </c>
      <c r="T600" s="186">
        <v>0</v>
      </c>
      <c r="U600" s="186">
        <v>0</v>
      </c>
      <c r="V600" s="186">
        <v>20161031</v>
      </c>
      <c r="W600" s="186" t="s">
        <v>124</v>
      </c>
    </row>
    <row r="601" spans="1:23" hidden="1">
      <c r="A601" s="186"/>
      <c r="B601" s="186">
        <v>0</v>
      </c>
      <c r="C601" s="186">
        <v>51572762</v>
      </c>
      <c r="D601" s="186">
        <v>36861737</v>
      </c>
      <c r="E601" s="186" t="s">
        <v>124</v>
      </c>
      <c r="F601" s="186">
        <v>0</v>
      </c>
      <c r="G601" s="186">
        <v>0</v>
      </c>
      <c r="H601" s="186">
        <v>0</v>
      </c>
      <c r="I601" s="186">
        <v>0</v>
      </c>
      <c r="J601" s="186">
        <v>0</v>
      </c>
      <c r="K601" s="186">
        <v>0</v>
      </c>
      <c r="L601" s="186">
        <v>0</v>
      </c>
      <c r="M601" s="186">
        <v>0</v>
      </c>
      <c r="N601" s="186">
        <v>11.1</v>
      </c>
      <c r="O601" s="186">
        <v>0</v>
      </c>
      <c r="P601" s="186" t="s">
        <v>125</v>
      </c>
      <c r="Q601" s="186">
        <v>0</v>
      </c>
      <c r="R601" s="186">
        <v>0</v>
      </c>
      <c r="S601" s="186" t="s">
        <v>57</v>
      </c>
      <c r="T601" s="186">
        <v>0</v>
      </c>
      <c r="U601" s="186">
        <v>0</v>
      </c>
      <c r="V601" s="186">
        <v>20161031</v>
      </c>
      <c r="W601" s="186" t="s">
        <v>124</v>
      </c>
    </row>
    <row r="602" spans="1:23" hidden="1">
      <c r="A602" s="186"/>
      <c r="B602" s="186">
        <v>0</v>
      </c>
      <c r="C602" s="186">
        <v>47361272</v>
      </c>
      <c r="D602" s="186">
        <v>13878018</v>
      </c>
      <c r="E602" s="186" t="s">
        <v>124</v>
      </c>
      <c r="F602" s="186">
        <v>0</v>
      </c>
      <c r="G602" s="186">
        <v>0</v>
      </c>
      <c r="H602" s="186">
        <v>0</v>
      </c>
      <c r="I602" s="186">
        <v>0</v>
      </c>
      <c r="J602" s="186">
        <v>0</v>
      </c>
      <c r="K602" s="186">
        <v>0</v>
      </c>
      <c r="L602" s="186">
        <v>0</v>
      </c>
      <c r="M602" s="186">
        <v>0</v>
      </c>
      <c r="N602" s="186">
        <v>11.8</v>
      </c>
      <c r="O602" s="186">
        <v>0</v>
      </c>
      <c r="P602" s="186" t="s">
        <v>125</v>
      </c>
      <c r="Q602" s="186">
        <v>0</v>
      </c>
      <c r="R602" s="186">
        <v>0</v>
      </c>
      <c r="S602" s="186" t="s">
        <v>57</v>
      </c>
      <c r="T602" s="186">
        <v>0</v>
      </c>
      <c r="U602" s="186">
        <v>0</v>
      </c>
      <c r="V602" s="186">
        <v>20161031</v>
      </c>
      <c r="W602" s="186" t="s">
        <v>124</v>
      </c>
    </row>
    <row r="603" spans="1:23" hidden="1">
      <c r="A603" s="186"/>
      <c r="B603" s="186">
        <v>0</v>
      </c>
      <c r="C603" s="186">
        <v>35244272</v>
      </c>
      <c r="D603" s="186">
        <v>27702886</v>
      </c>
      <c r="E603" s="186" t="s">
        <v>124</v>
      </c>
      <c r="F603" s="186">
        <v>34625.230000000003</v>
      </c>
      <c r="G603" s="186">
        <v>-12260.68</v>
      </c>
      <c r="H603" s="186">
        <v>22364.55</v>
      </c>
      <c r="I603" s="186">
        <v>-340.48</v>
      </c>
      <c r="J603" s="186">
        <v>0</v>
      </c>
      <c r="K603" s="186">
        <v>0</v>
      </c>
      <c r="L603" s="186">
        <v>-12601.16</v>
      </c>
      <c r="M603" s="186">
        <v>-5605.9</v>
      </c>
      <c r="N603" s="186">
        <v>11.8</v>
      </c>
      <c r="O603" s="186">
        <v>23.296399999999998</v>
      </c>
      <c r="P603" s="186" t="s">
        <v>126</v>
      </c>
      <c r="Q603" s="186">
        <v>0</v>
      </c>
      <c r="R603" s="186">
        <v>22364.55</v>
      </c>
      <c r="S603" s="186" t="s">
        <v>57</v>
      </c>
      <c r="T603" s="186">
        <v>0</v>
      </c>
      <c r="U603" s="186">
        <v>0</v>
      </c>
      <c r="V603" s="186">
        <v>20161031</v>
      </c>
      <c r="W603" s="186" t="s">
        <v>124</v>
      </c>
    </row>
    <row r="604" spans="1:23" hidden="1">
      <c r="A604" s="186"/>
      <c r="B604" s="186">
        <v>0</v>
      </c>
      <c r="C604" s="186">
        <v>43886272</v>
      </c>
      <c r="D604" s="186">
        <v>11488508</v>
      </c>
      <c r="E604" s="186" t="s">
        <v>124</v>
      </c>
      <c r="F604" s="186">
        <v>0</v>
      </c>
      <c r="G604" s="186">
        <v>0</v>
      </c>
      <c r="H604" s="186">
        <v>0</v>
      </c>
      <c r="I604" s="186">
        <v>0</v>
      </c>
      <c r="J604" s="186">
        <v>0</v>
      </c>
      <c r="K604" s="186">
        <v>0</v>
      </c>
      <c r="L604" s="186">
        <v>0</v>
      </c>
      <c r="M604" s="186">
        <v>0</v>
      </c>
      <c r="N604" s="186">
        <v>11.1</v>
      </c>
      <c r="O604" s="186">
        <v>0</v>
      </c>
      <c r="P604" s="186" t="s">
        <v>125</v>
      </c>
      <c r="Q604" s="186">
        <v>0</v>
      </c>
      <c r="R604" s="186">
        <v>0</v>
      </c>
      <c r="S604" s="186" t="s">
        <v>57</v>
      </c>
      <c r="T604" s="186">
        <v>0</v>
      </c>
      <c r="U604" s="186">
        <v>0</v>
      </c>
      <c r="V604" s="186">
        <v>20161031</v>
      </c>
      <c r="W604" s="186" t="s">
        <v>124</v>
      </c>
    </row>
    <row r="605" spans="1:23" hidden="1">
      <c r="A605" s="186"/>
      <c r="B605" s="186">
        <v>0</v>
      </c>
      <c r="C605" s="186">
        <v>48239272</v>
      </c>
      <c r="D605" s="186">
        <v>30169638</v>
      </c>
      <c r="E605" s="186" t="s">
        <v>124</v>
      </c>
      <c r="F605" s="186">
        <v>287859.78000000003</v>
      </c>
      <c r="G605" s="186">
        <v>-6074.66</v>
      </c>
      <c r="H605" s="186">
        <v>281785.12</v>
      </c>
      <c r="I605" s="186">
        <v>-5175.74</v>
      </c>
      <c r="J605" s="186">
        <v>-500</v>
      </c>
      <c r="K605" s="186">
        <v>0</v>
      </c>
      <c r="L605" s="186">
        <v>-11750.4</v>
      </c>
      <c r="M605" s="186">
        <v>0</v>
      </c>
      <c r="N605" s="186">
        <v>10.845000000000001</v>
      </c>
      <c r="O605" s="186">
        <v>293.52620000000002</v>
      </c>
      <c r="P605" s="186" t="s">
        <v>126</v>
      </c>
      <c r="Q605" s="186">
        <v>0</v>
      </c>
      <c r="R605" s="186">
        <v>281785.12</v>
      </c>
      <c r="S605" s="186" t="s">
        <v>57</v>
      </c>
      <c r="T605" s="186">
        <v>0</v>
      </c>
      <c r="U605" s="186">
        <v>0</v>
      </c>
      <c r="V605" s="186">
        <v>20161031</v>
      </c>
      <c r="W605" s="186" t="s">
        <v>124</v>
      </c>
    </row>
    <row r="606" spans="1:23" hidden="1">
      <c r="A606" s="186"/>
      <c r="B606" s="186">
        <v>0</v>
      </c>
      <c r="C606" s="186">
        <v>31888472</v>
      </c>
      <c r="D606" s="186">
        <v>7191419</v>
      </c>
      <c r="E606" s="186" t="s">
        <v>124</v>
      </c>
      <c r="F606" s="186">
        <v>0</v>
      </c>
      <c r="G606" s="186">
        <v>0</v>
      </c>
      <c r="H606" s="186">
        <v>0</v>
      </c>
      <c r="I606" s="186">
        <v>0</v>
      </c>
      <c r="J606" s="186">
        <v>0</v>
      </c>
      <c r="K606" s="186">
        <v>0</v>
      </c>
      <c r="L606" s="186">
        <v>0</v>
      </c>
      <c r="M606" s="186">
        <v>0</v>
      </c>
      <c r="N606" s="186">
        <v>11.8</v>
      </c>
      <c r="O606" s="186">
        <v>0</v>
      </c>
      <c r="P606" s="186" t="s">
        <v>125</v>
      </c>
      <c r="Q606" s="186">
        <v>0</v>
      </c>
      <c r="R606" s="186">
        <v>0</v>
      </c>
      <c r="S606" s="186" t="s">
        <v>57</v>
      </c>
      <c r="T606" s="186">
        <v>0</v>
      </c>
      <c r="U606" s="186">
        <v>0</v>
      </c>
      <c r="V606" s="186">
        <v>20161031</v>
      </c>
      <c r="W606" s="186" t="s">
        <v>124</v>
      </c>
    </row>
    <row r="607" spans="1:23" hidden="1">
      <c r="A607" s="186"/>
      <c r="B607" s="186">
        <v>0</v>
      </c>
      <c r="C607" s="186">
        <v>47521172</v>
      </c>
      <c r="D607" s="186">
        <v>28043123</v>
      </c>
      <c r="E607" s="186" t="s">
        <v>124</v>
      </c>
      <c r="F607" s="186">
        <v>801687.73</v>
      </c>
      <c r="G607" s="186">
        <v>-8652.73</v>
      </c>
      <c r="H607" s="186">
        <v>793035</v>
      </c>
      <c r="I607" s="186">
        <v>-7515.82</v>
      </c>
      <c r="J607" s="186">
        <v>0</v>
      </c>
      <c r="K607" s="186">
        <v>0</v>
      </c>
      <c r="L607" s="186">
        <v>-16168.55</v>
      </c>
      <c r="M607" s="186">
        <v>0</v>
      </c>
      <c r="N607" s="186">
        <v>11.25</v>
      </c>
      <c r="O607" s="186">
        <v>826.07809999999995</v>
      </c>
      <c r="P607" s="186" t="s">
        <v>126</v>
      </c>
      <c r="Q607" s="186">
        <v>0</v>
      </c>
      <c r="R607" s="186">
        <v>793035</v>
      </c>
      <c r="S607" s="186" t="s">
        <v>57</v>
      </c>
      <c r="T607" s="186">
        <v>0</v>
      </c>
      <c r="U607" s="186">
        <v>0</v>
      </c>
      <c r="V607" s="186">
        <v>20161031</v>
      </c>
      <c r="W607" s="186" t="s">
        <v>124</v>
      </c>
    </row>
    <row r="608" spans="1:23" hidden="1">
      <c r="A608" s="186"/>
      <c r="B608" s="186">
        <v>0</v>
      </c>
      <c r="C608" s="186">
        <v>52612172</v>
      </c>
      <c r="D608" s="186">
        <v>26938556</v>
      </c>
      <c r="E608" s="186" t="s">
        <v>124</v>
      </c>
      <c r="F608" s="186">
        <v>0</v>
      </c>
      <c r="G608" s="186">
        <v>0</v>
      </c>
      <c r="H608" s="186">
        <v>0</v>
      </c>
      <c r="I608" s="186">
        <v>0</v>
      </c>
      <c r="J608" s="186">
        <v>0</v>
      </c>
      <c r="K608" s="186">
        <v>0</v>
      </c>
      <c r="L608" s="186">
        <v>0</v>
      </c>
      <c r="M608" s="186">
        <v>0</v>
      </c>
      <c r="N608" s="186">
        <v>11.1</v>
      </c>
      <c r="O608" s="186">
        <v>0</v>
      </c>
      <c r="P608" s="186" t="s">
        <v>125</v>
      </c>
      <c r="Q608" s="186">
        <v>0</v>
      </c>
      <c r="R608" s="186">
        <v>0</v>
      </c>
      <c r="S608" s="186" t="s">
        <v>57</v>
      </c>
      <c r="T608" s="186">
        <v>0</v>
      </c>
      <c r="U608" s="186">
        <v>0</v>
      </c>
      <c r="V608" s="186">
        <v>20161031</v>
      </c>
      <c r="W608" s="186" t="s">
        <v>124</v>
      </c>
    </row>
    <row r="609" spans="1:23" hidden="1">
      <c r="A609" s="186"/>
      <c r="B609" s="186">
        <v>0</v>
      </c>
      <c r="C609" s="186">
        <v>40247972</v>
      </c>
      <c r="D609" s="186">
        <v>34223085</v>
      </c>
      <c r="E609" s="186" t="s">
        <v>124</v>
      </c>
      <c r="F609" s="186">
        <v>0</v>
      </c>
      <c r="G609" s="186">
        <v>0</v>
      </c>
      <c r="H609" s="186">
        <v>0</v>
      </c>
      <c r="I609" s="186">
        <v>0</v>
      </c>
      <c r="J609" s="186">
        <v>0</v>
      </c>
      <c r="K609" s="186">
        <v>0</v>
      </c>
      <c r="L609" s="186">
        <v>0</v>
      </c>
      <c r="M609" s="186">
        <v>0</v>
      </c>
      <c r="N609" s="186">
        <v>11.8</v>
      </c>
      <c r="O609" s="186">
        <v>0</v>
      </c>
      <c r="P609" s="186" t="s">
        <v>125</v>
      </c>
      <c r="Q609" s="186">
        <v>0</v>
      </c>
      <c r="R609" s="186">
        <v>0</v>
      </c>
      <c r="S609" s="186" t="s">
        <v>57</v>
      </c>
      <c r="T609" s="186">
        <v>0</v>
      </c>
      <c r="U609" s="186">
        <v>0</v>
      </c>
      <c r="V609" s="186">
        <v>20161031</v>
      </c>
      <c r="W609" s="186" t="s">
        <v>124</v>
      </c>
    </row>
    <row r="610" spans="1:23" hidden="1">
      <c r="A610" s="186"/>
      <c r="B610" s="186">
        <v>0</v>
      </c>
      <c r="C610" s="186">
        <v>41037572</v>
      </c>
      <c r="D610" s="186">
        <v>23125284</v>
      </c>
      <c r="E610" s="186" t="s">
        <v>124</v>
      </c>
      <c r="F610" s="186">
        <v>0</v>
      </c>
      <c r="G610" s="186">
        <v>0</v>
      </c>
      <c r="H610" s="186">
        <v>0</v>
      </c>
      <c r="I610" s="186">
        <v>0</v>
      </c>
      <c r="J610" s="186">
        <v>0</v>
      </c>
      <c r="K610" s="186">
        <v>0</v>
      </c>
      <c r="L610" s="186">
        <v>0</v>
      </c>
      <c r="M610" s="186">
        <v>0</v>
      </c>
      <c r="N610" s="186">
        <v>11.1</v>
      </c>
      <c r="O610" s="186">
        <v>0</v>
      </c>
      <c r="P610" s="186" t="s">
        <v>125</v>
      </c>
      <c r="Q610" s="186">
        <v>0</v>
      </c>
      <c r="R610" s="186">
        <v>0</v>
      </c>
      <c r="S610" s="186" t="s">
        <v>57</v>
      </c>
      <c r="T610" s="186">
        <v>0</v>
      </c>
      <c r="U610" s="186">
        <v>0</v>
      </c>
      <c r="V610" s="186">
        <v>20161031</v>
      </c>
      <c r="W610" s="186" t="s">
        <v>124</v>
      </c>
    </row>
    <row r="611" spans="1:23" hidden="1">
      <c r="A611" s="186"/>
      <c r="B611" s="186">
        <v>0</v>
      </c>
      <c r="C611" s="186">
        <v>52612082</v>
      </c>
      <c r="D611" s="186">
        <v>42141230</v>
      </c>
      <c r="E611" s="186" t="s">
        <v>124</v>
      </c>
      <c r="F611" s="186">
        <v>0</v>
      </c>
      <c r="G611" s="186">
        <v>0</v>
      </c>
      <c r="H611" s="186">
        <v>0</v>
      </c>
      <c r="I611" s="186">
        <v>0</v>
      </c>
      <c r="J611" s="186">
        <v>0</v>
      </c>
      <c r="K611" s="186">
        <v>0</v>
      </c>
      <c r="L611" s="186">
        <v>0</v>
      </c>
      <c r="M611" s="186">
        <v>0</v>
      </c>
      <c r="N611" s="186">
        <v>11.904999999999999</v>
      </c>
      <c r="O611" s="186">
        <v>0</v>
      </c>
      <c r="P611" s="186" t="s">
        <v>125</v>
      </c>
      <c r="Q611" s="186">
        <v>0</v>
      </c>
      <c r="R611" s="186">
        <v>0</v>
      </c>
      <c r="S611" s="186" t="s">
        <v>57</v>
      </c>
      <c r="T611" s="186">
        <v>0</v>
      </c>
      <c r="U611" s="186">
        <v>0</v>
      </c>
      <c r="V611" s="186">
        <v>20161031</v>
      </c>
      <c r="W611" s="186" t="s">
        <v>124</v>
      </c>
    </row>
    <row r="612" spans="1:23" hidden="1">
      <c r="A612" s="186"/>
      <c r="B612" s="186">
        <v>0</v>
      </c>
      <c r="C612" s="186">
        <v>45848172</v>
      </c>
      <c r="D612" s="186">
        <v>41035619</v>
      </c>
      <c r="E612" s="186" t="s">
        <v>124</v>
      </c>
      <c r="F612" s="186">
        <v>0</v>
      </c>
      <c r="G612" s="186">
        <v>0</v>
      </c>
      <c r="H612" s="186">
        <v>0</v>
      </c>
      <c r="I612" s="186">
        <v>0</v>
      </c>
      <c r="J612" s="186">
        <v>0</v>
      </c>
      <c r="K612" s="186">
        <v>0</v>
      </c>
      <c r="L612" s="186">
        <v>0</v>
      </c>
      <c r="M612" s="186">
        <v>0</v>
      </c>
      <c r="N612" s="186">
        <v>11.8</v>
      </c>
      <c r="O612" s="186">
        <v>0</v>
      </c>
      <c r="P612" s="186" t="s">
        <v>125</v>
      </c>
      <c r="Q612" s="186">
        <v>0</v>
      </c>
      <c r="R612" s="186">
        <v>0</v>
      </c>
      <c r="S612" s="186" t="s">
        <v>57</v>
      </c>
      <c r="T612" s="186">
        <v>0</v>
      </c>
      <c r="U612" s="186">
        <v>0</v>
      </c>
      <c r="V612" s="186">
        <v>20161031</v>
      </c>
      <c r="W612" s="186" t="s">
        <v>124</v>
      </c>
    </row>
    <row r="613" spans="1:23" hidden="1">
      <c r="A613" s="186"/>
      <c r="B613" s="186">
        <v>0</v>
      </c>
      <c r="C613" s="186">
        <v>30162772</v>
      </c>
      <c r="D613" s="186">
        <v>9890544</v>
      </c>
      <c r="E613" s="186" t="s">
        <v>124</v>
      </c>
      <c r="F613" s="186">
        <v>0</v>
      </c>
      <c r="G613" s="186">
        <v>0</v>
      </c>
      <c r="H613" s="186">
        <v>0</v>
      </c>
      <c r="I613" s="186">
        <v>0</v>
      </c>
      <c r="J613" s="186">
        <v>0</v>
      </c>
      <c r="K613" s="186">
        <v>0</v>
      </c>
      <c r="L613" s="186">
        <v>0</v>
      </c>
      <c r="M613" s="186">
        <v>0</v>
      </c>
      <c r="N613" s="186">
        <v>12.95</v>
      </c>
      <c r="O613" s="186">
        <v>0</v>
      </c>
      <c r="P613" s="186" t="s">
        <v>125</v>
      </c>
      <c r="Q613" s="186">
        <v>0</v>
      </c>
      <c r="R613" s="186">
        <v>0</v>
      </c>
      <c r="S613" s="186" t="s">
        <v>57</v>
      </c>
      <c r="T613" s="186">
        <v>0</v>
      </c>
      <c r="U613" s="186">
        <v>0</v>
      </c>
      <c r="V613" s="186">
        <v>20161031</v>
      </c>
      <c r="W613" s="186" t="s">
        <v>124</v>
      </c>
    </row>
    <row r="614" spans="1:23" hidden="1">
      <c r="A614" s="186"/>
      <c r="B614" s="186">
        <v>0</v>
      </c>
      <c r="C614" s="186">
        <v>45256272</v>
      </c>
      <c r="D614" s="186">
        <v>40874568</v>
      </c>
      <c r="E614" s="186" t="s">
        <v>124</v>
      </c>
      <c r="F614" s="186">
        <v>236836.31</v>
      </c>
      <c r="G614" s="186">
        <v>-2714.37</v>
      </c>
      <c r="H614" s="186">
        <v>234121.94</v>
      </c>
      <c r="I614" s="186">
        <v>-2088.11</v>
      </c>
      <c r="J614" s="186">
        <v>0</v>
      </c>
      <c r="K614" s="186">
        <v>0</v>
      </c>
      <c r="L614" s="186">
        <v>-4802.4799999999996</v>
      </c>
      <c r="M614" s="186">
        <v>0</v>
      </c>
      <c r="N614" s="186">
        <v>10.58</v>
      </c>
      <c r="O614" s="186">
        <v>243.87700000000001</v>
      </c>
      <c r="P614" s="186" t="s">
        <v>126</v>
      </c>
      <c r="Q614" s="186">
        <v>0</v>
      </c>
      <c r="R614" s="186">
        <v>234121.94</v>
      </c>
      <c r="S614" s="186" t="s">
        <v>57</v>
      </c>
      <c r="T614" s="186">
        <v>0</v>
      </c>
      <c r="U614" s="186">
        <v>0</v>
      </c>
      <c r="V614" s="186">
        <v>20161031</v>
      </c>
      <c r="W614" s="186" t="s">
        <v>124</v>
      </c>
    </row>
    <row r="615" spans="1:23" hidden="1">
      <c r="A615" s="186"/>
      <c r="B615" s="186">
        <v>0</v>
      </c>
      <c r="C615" s="186">
        <v>37618282</v>
      </c>
      <c r="D615" s="186">
        <v>13801829</v>
      </c>
      <c r="E615" s="186" t="s">
        <v>124</v>
      </c>
      <c r="F615" s="186">
        <v>0</v>
      </c>
      <c r="G615" s="186">
        <v>0</v>
      </c>
      <c r="H615" s="186">
        <v>0</v>
      </c>
      <c r="I615" s="186">
        <v>0</v>
      </c>
      <c r="J615" s="186">
        <v>0</v>
      </c>
      <c r="K615" s="186">
        <v>0</v>
      </c>
      <c r="L615" s="186">
        <v>0</v>
      </c>
      <c r="M615" s="186">
        <v>0</v>
      </c>
      <c r="N615" s="186">
        <v>11.1</v>
      </c>
      <c r="O615" s="186">
        <v>0</v>
      </c>
      <c r="P615" s="186" t="s">
        <v>125</v>
      </c>
      <c r="Q615" s="186">
        <v>0</v>
      </c>
      <c r="R615" s="186">
        <v>0</v>
      </c>
      <c r="S615" s="186" t="s">
        <v>57</v>
      </c>
      <c r="T615" s="186">
        <v>0</v>
      </c>
      <c r="U615" s="186">
        <v>0</v>
      </c>
      <c r="V615" s="186">
        <v>20161031</v>
      </c>
      <c r="W615" s="186" t="s">
        <v>124</v>
      </c>
    </row>
    <row r="616" spans="1:23" hidden="1">
      <c r="A616" s="186"/>
      <c r="B616" s="186">
        <v>0</v>
      </c>
      <c r="C616" s="186">
        <v>38724282</v>
      </c>
      <c r="D616" s="186">
        <v>25286731</v>
      </c>
      <c r="E616" s="186" t="s">
        <v>124</v>
      </c>
      <c r="F616" s="186">
        <v>0</v>
      </c>
      <c r="G616" s="186">
        <v>0</v>
      </c>
      <c r="H616" s="186">
        <v>0</v>
      </c>
      <c r="I616" s="186">
        <v>0</v>
      </c>
      <c r="J616" s="186">
        <v>0</v>
      </c>
      <c r="K616" s="186">
        <v>0</v>
      </c>
      <c r="L616" s="186">
        <v>0</v>
      </c>
      <c r="M616" s="186">
        <v>0</v>
      </c>
      <c r="N616" s="186">
        <v>11.8</v>
      </c>
      <c r="O616" s="186">
        <v>0</v>
      </c>
      <c r="P616" s="186" t="s">
        <v>125</v>
      </c>
      <c r="Q616" s="186">
        <v>0</v>
      </c>
      <c r="R616" s="186">
        <v>0</v>
      </c>
      <c r="S616" s="186" t="s">
        <v>57</v>
      </c>
      <c r="T616" s="186">
        <v>0</v>
      </c>
      <c r="U616" s="186">
        <v>0</v>
      </c>
      <c r="V616" s="186">
        <v>20161031</v>
      </c>
      <c r="W616" s="186" t="s">
        <v>124</v>
      </c>
    </row>
    <row r="617" spans="1:23" hidden="1">
      <c r="A617" s="186"/>
      <c r="B617" s="186">
        <v>0</v>
      </c>
      <c r="C617" s="186">
        <v>50494382</v>
      </c>
      <c r="D617" s="186">
        <v>41533604</v>
      </c>
      <c r="E617" s="186" t="s">
        <v>124</v>
      </c>
      <c r="F617" s="186">
        <v>0</v>
      </c>
      <c r="G617" s="186">
        <v>0</v>
      </c>
      <c r="H617" s="186">
        <v>0</v>
      </c>
      <c r="I617" s="186">
        <v>0</v>
      </c>
      <c r="J617" s="186">
        <v>0</v>
      </c>
      <c r="K617" s="186">
        <v>0</v>
      </c>
      <c r="L617" s="186">
        <v>0</v>
      </c>
      <c r="M617" s="186">
        <v>0</v>
      </c>
      <c r="N617" s="186">
        <v>11.904999999999999</v>
      </c>
      <c r="O617" s="186">
        <v>0</v>
      </c>
      <c r="P617" s="186" t="s">
        <v>125</v>
      </c>
      <c r="Q617" s="186">
        <v>0</v>
      </c>
      <c r="R617" s="186">
        <v>0</v>
      </c>
      <c r="S617" s="186" t="s">
        <v>57</v>
      </c>
      <c r="T617" s="186">
        <v>0</v>
      </c>
      <c r="U617" s="186">
        <v>0</v>
      </c>
      <c r="V617" s="186">
        <v>20161031</v>
      </c>
      <c r="W617" s="186" t="s">
        <v>124</v>
      </c>
    </row>
    <row r="618" spans="1:23" hidden="1">
      <c r="A618" s="186"/>
      <c r="B618" s="186">
        <v>0</v>
      </c>
      <c r="C618" s="186">
        <v>38086382</v>
      </c>
      <c r="D618" s="186">
        <v>15420589</v>
      </c>
      <c r="E618" s="186" t="s">
        <v>124</v>
      </c>
      <c r="F618" s="186">
        <v>0</v>
      </c>
      <c r="G618" s="186">
        <v>0</v>
      </c>
      <c r="H618" s="186">
        <v>0</v>
      </c>
      <c r="I618" s="186">
        <v>0</v>
      </c>
      <c r="J618" s="186">
        <v>0</v>
      </c>
      <c r="K618" s="186">
        <v>0</v>
      </c>
      <c r="L618" s="186">
        <v>0</v>
      </c>
      <c r="M618" s="186">
        <v>0</v>
      </c>
      <c r="N618" s="186">
        <v>11.8</v>
      </c>
      <c r="O618" s="186">
        <v>0</v>
      </c>
      <c r="P618" s="186" t="s">
        <v>125</v>
      </c>
      <c r="Q618" s="186">
        <v>0</v>
      </c>
      <c r="R618" s="186">
        <v>0</v>
      </c>
      <c r="S618" s="186" t="s">
        <v>57</v>
      </c>
      <c r="T618" s="186">
        <v>0</v>
      </c>
      <c r="U618" s="186">
        <v>0</v>
      </c>
      <c r="V618" s="186">
        <v>20161031</v>
      </c>
      <c r="W618" s="186" t="s">
        <v>124</v>
      </c>
    </row>
    <row r="619" spans="1:23" hidden="1">
      <c r="A619" s="186"/>
      <c r="B619" s="186">
        <v>0</v>
      </c>
      <c r="C619" s="186">
        <v>47741472</v>
      </c>
      <c r="D619" s="186">
        <v>9953952</v>
      </c>
      <c r="E619" s="186" t="s">
        <v>124</v>
      </c>
      <c r="F619" s="186">
        <v>307204.02</v>
      </c>
      <c r="G619" s="186">
        <v>-2924.59</v>
      </c>
      <c r="H619" s="186">
        <v>304279.43</v>
      </c>
      <c r="I619" s="186">
        <v>-3239.96</v>
      </c>
      <c r="J619" s="186">
        <v>-500</v>
      </c>
      <c r="K619" s="186">
        <v>0</v>
      </c>
      <c r="L619" s="186">
        <v>-6664.55</v>
      </c>
      <c r="M619" s="186">
        <v>0</v>
      </c>
      <c r="N619" s="186">
        <v>12.7</v>
      </c>
      <c r="O619" s="186">
        <v>316.95769999999999</v>
      </c>
      <c r="P619" s="186" t="s">
        <v>126</v>
      </c>
      <c r="Q619" s="186">
        <v>0</v>
      </c>
      <c r="R619" s="186">
        <v>302975.83</v>
      </c>
      <c r="S619" s="186" t="s">
        <v>58</v>
      </c>
      <c r="T619" s="186">
        <v>20161031</v>
      </c>
      <c r="U619" s="186">
        <v>1</v>
      </c>
      <c r="V619" s="186">
        <v>20161031</v>
      </c>
      <c r="W619" s="186" t="s">
        <v>124</v>
      </c>
    </row>
    <row r="620" spans="1:23" hidden="1">
      <c r="A620" s="186"/>
      <c r="B620" s="186">
        <v>0</v>
      </c>
      <c r="C620" s="186">
        <v>28128382</v>
      </c>
      <c r="D620" s="186">
        <v>25816281</v>
      </c>
      <c r="E620" s="186" t="s">
        <v>124</v>
      </c>
      <c r="F620" s="186">
        <v>0</v>
      </c>
      <c r="G620" s="186">
        <v>0</v>
      </c>
      <c r="H620" s="186">
        <v>0</v>
      </c>
      <c r="I620" s="186">
        <v>0</v>
      </c>
      <c r="J620" s="186">
        <v>0</v>
      </c>
      <c r="K620" s="186">
        <v>0</v>
      </c>
      <c r="L620" s="186">
        <v>0</v>
      </c>
      <c r="M620" s="186">
        <v>0</v>
      </c>
      <c r="N620" s="186">
        <v>12.95</v>
      </c>
      <c r="O620" s="186">
        <v>0</v>
      </c>
      <c r="P620" s="186" t="s">
        <v>125</v>
      </c>
      <c r="Q620" s="186">
        <v>0</v>
      </c>
      <c r="R620" s="186">
        <v>0</v>
      </c>
      <c r="S620" s="186" t="s">
        <v>57</v>
      </c>
      <c r="T620" s="186">
        <v>0</v>
      </c>
      <c r="U620" s="186">
        <v>0</v>
      </c>
      <c r="V620" s="186">
        <v>20161031</v>
      </c>
      <c r="W620" s="186" t="s">
        <v>124</v>
      </c>
    </row>
    <row r="621" spans="1:23" hidden="1">
      <c r="A621" s="186"/>
      <c r="B621" s="186">
        <v>0</v>
      </c>
      <c r="C621" s="186">
        <v>37813182</v>
      </c>
      <c r="D621" s="186">
        <v>11298757</v>
      </c>
      <c r="E621" s="186" t="s">
        <v>124</v>
      </c>
      <c r="F621" s="186">
        <v>764654.57</v>
      </c>
      <c r="G621" s="186">
        <v>-764654.57</v>
      </c>
      <c r="H621" s="186">
        <v>0</v>
      </c>
      <c r="I621" s="186">
        <v>-7519.1</v>
      </c>
      <c r="J621" s="186">
        <v>0</v>
      </c>
      <c r="K621" s="186">
        <v>0</v>
      </c>
      <c r="L621" s="186">
        <v>-772173.67</v>
      </c>
      <c r="M621" s="186">
        <v>-759413.23</v>
      </c>
      <c r="N621" s="186">
        <v>11.8</v>
      </c>
      <c r="O621" s="186">
        <v>0</v>
      </c>
      <c r="P621" s="186" t="s">
        <v>125</v>
      </c>
      <c r="Q621" s="186">
        <v>0</v>
      </c>
      <c r="R621" s="186">
        <v>0</v>
      </c>
      <c r="S621" s="186" t="s">
        <v>57</v>
      </c>
      <c r="T621" s="186">
        <v>0</v>
      </c>
      <c r="U621" s="186">
        <v>0</v>
      </c>
      <c r="V621" s="186">
        <v>20161031</v>
      </c>
      <c r="W621" s="186" t="s">
        <v>124</v>
      </c>
    </row>
    <row r="622" spans="1:23" hidden="1">
      <c r="A622" s="186"/>
      <c r="B622" s="186">
        <v>0</v>
      </c>
      <c r="C622" s="186">
        <v>43237682</v>
      </c>
      <c r="D622" s="186">
        <v>778660</v>
      </c>
      <c r="E622" s="186" t="s">
        <v>124</v>
      </c>
      <c r="F622" s="186">
        <v>0</v>
      </c>
      <c r="G622" s="186">
        <v>0</v>
      </c>
      <c r="H622" s="186">
        <v>0</v>
      </c>
      <c r="I622" s="186">
        <v>0</v>
      </c>
      <c r="J622" s="186">
        <v>0</v>
      </c>
      <c r="K622" s="186">
        <v>0</v>
      </c>
      <c r="L622" s="186">
        <v>0</v>
      </c>
      <c r="M622" s="186">
        <v>0</v>
      </c>
      <c r="N622" s="186">
        <v>11.8</v>
      </c>
      <c r="O622" s="186">
        <v>0</v>
      </c>
      <c r="P622" s="186" t="s">
        <v>125</v>
      </c>
      <c r="Q622" s="186">
        <v>0</v>
      </c>
      <c r="R622" s="186">
        <v>0</v>
      </c>
      <c r="S622" s="186" t="s">
        <v>57</v>
      </c>
      <c r="T622" s="186">
        <v>0</v>
      </c>
      <c r="U622" s="186">
        <v>0</v>
      </c>
      <c r="V622" s="186">
        <v>20161031</v>
      </c>
      <c r="W622" s="186" t="s">
        <v>124</v>
      </c>
    </row>
    <row r="623" spans="1:23" hidden="1">
      <c r="A623" s="186"/>
      <c r="B623" s="186">
        <v>0</v>
      </c>
      <c r="C623" s="186">
        <v>51334882</v>
      </c>
      <c r="D623" s="186">
        <v>8616369</v>
      </c>
      <c r="E623" s="186" t="s">
        <v>124</v>
      </c>
      <c r="F623" s="186">
        <v>0</v>
      </c>
      <c r="G623" s="186">
        <v>0</v>
      </c>
      <c r="H623" s="186">
        <v>0</v>
      </c>
      <c r="I623" s="186">
        <v>0</v>
      </c>
      <c r="J623" s="186">
        <v>0</v>
      </c>
      <c r="K623" s="186">
        <v>0</v>
      </c>
      <c r="L623" s="186">
        <v>0</v>
      </c>
      <c r="M623" s="186">
        <v>0</v>
      </c>
      <c r="N623" s="186">
        <v>11.8</v>
      </c>
      <c r="O623" s="186">
        <v>0</v>
      </c>
      <c r="P623" s="186" t="s">
        <v>125</v>
      </c>
      <c r="Q623" s="186">
        <v>0</v>
      </c>
      <c r="R623" s="186">
        <v>0</v>
      </c>
      <c r="S623" s="186" t="s">
        <v>57</v>
      </c>
      <c r="T623" s="186">
        <v>0</v>
      </c>
      <c r="U623" s="186">
        <v>0</v>
      </c>
      <c r="V623" s="186">
        <v>20161031</v>
      </c>
      <c r="W623" s="186" t="s">
        <v>124</v>
      </c>
    </row>
    <row r="624" spans="1:23" hidden="1">
      <c r="A624" s="186"/>
      <c r="B624" s="186">
        <v>0</v>
      </c>
      <c r="C624" s="186">
        <v>47233882</v>
      </c>
      <c r="D624" s="186">
        <v>18412409</v>
      </c>
      <c r="E624" s="186" t="s">
        <v>124</v>
      </c>
      <c r="F624" s="186">
        <v>0</v>
      </c>
      <c r="G624" s="186">
        <v>0</v>
      </c>
      <c r="H624" s="186">
        <v>0</v>
      </c>
      <c r="I624" s="186">
        <v>0</v>
      </c>
      <c r="J624" s="186">
        <v>0</v>
      </c>
      <c r="K624" s="186">
        <v>0</v>
      </c>
      <c r="L624" s="186">
        <v>0</v>
      </c>
      <c r="M624" s="186">
        <v>0</v>
      </c>
      <c r="N624" s="186">
        <v>11.375</v>
      </c>
      <c r="O624" s="186">
        <v>0</v>
      </c>
      <c r="P624" s="186" t="s">
        <v>125</v>
      </c>
      <c r="Q624" s="186">
        <v>1</v>
      </c>
      <c r="R624" s="186">
        <v>0</v>
      </c>
      <c r="S624" s="186" t="s">
        <v>57</v>
      </c>
      <c r="T624" s="186">
        <v>0</v>
      </c>
      <c r="U624" s="186">
        <v>0</v>
      </c>
      <c r="V624" s="186">
        <v>20161031</v>
      </c>
      <c r="W624" s="186" t="s">
        <v>124</v>
      </c>
    </row>
    <row r="625" spans="1:23" hidden="1">
      <c r="A625" s="186"/>
      <c r="B625" s="186">
        <v>0</v>
      </c>
      <c r="C625" s="186">
        <v>32484482</v>
      </c>
      <c r="D625" s="186">
        <v>14576546</v>
      </c>
      <c r="E625" s="186" t="s">
        <v>124</v>
      </c>
      <c r="F625" s="186">
        <v>0</v>
      </c>
      <c r="G625" s="186">
        <v>0</v>
      </c>
      <c r="H625" s="186">
        <v>0</v>
      </c>
      <c r="I625" s="186">
        <v>0</v>
      </c>
      <c r="J625" s="186">
        <v>0</v>
      </c>
      <c r="K625" s="186">
        <v>0</v>
      </c>
      <c r="L625" s="186">
        <v>0</v>
      </c>
      <c r="M625" s="186">
        <v>0</v>
      </c>
      <c r="N625" s="186">
        <v>11.8</v>
      </c>
      <c r="O625" s="186">
        <v>0</v>
      </c>
      <c r="P625" s="186" t="s">
        <v>125</v>
      </c>
      <c r="Q625" s="186">
        <v>0</v>
      </c>
      <c r="R625" s="186">
        <v>0</v>
      </c>
      <c r="S625" s="186" t="s">
        <v>57</v>
      </c>
      <c r="T625" s="186">
        <v>0</v>
      </c>
      <c r="U625" s="186">
        <v>0</v>
      </c>
      <c r="V625" s="186">
        <v>20161031</v>
      </c>
      <c r="W625" s="186" t="s">
        <v>124</v>
      </c>
    </row>
    <row r="626" spans="1:23" hidden="1">
      <c r="A626" s="186"/>
      <c r="B626" s="186">
        <v>0</v>
      </c>
      <c r="C626" s="186">
        <v>48065982</v>
      </c>
      <c r="D626" s="186">
        <v>5638332</v>
      </c>
      <c r="E626" s="186" t="s">
        <v>124</v>
      </c>
      <c r="F626" s="186">
        <v>0</v>
      </c>
      <c r="G626" s="186">
        <v>0</v>
      </c>
      <c r="H626" s="186">
        <v>0</v>
      </c>
      <c r="I626" s="186">
        <v>0</v>
      </c>
      <c r="J626" s="186">
        <v>0</v>
      </c>
      <c r="K626" s="186">
        <v>0</v>
      </c>
      <c r="L626" s="186">
        <v>0</v>
      </c>
      <c r="M626" s="186">
        <v>0</v>
      </c>
      <c r="N626" s="186">
        <v>11.8</v>
      </c>
      <c r="O626" s="186">
        <v>0</v>
      </c>
      <c r="P626" s="186" t="s">
        <v>125</v>
      </c>
      <c r="Q626" s="186">
        <v>0</v>
      </c>
      <c r="R626" s="186">
        <v>0</v>
      </c>
      <c r="S626" s="186" t="s">
        <v>57</v>
      </c>
      <c r="T626" s="186">
        <v>0</v>
      </c>
      <c r="U626" s="186">
        <v>0</v>
      </c>
      <c r="V626" s="186">
        <v>20161031</v>
      </c>
      <c r="W626" s="186" t="s">
        <v>124</v>
      </c>
    </row>
    <row r="627" spans="1:23" hidden="1">
      <c r="A627" s="186"/>
      <c r="B627" s="186">
        <v>0</v>
      </c>
      <c r="C627" s="186">
        <v>50208872</v>
      </c>
      <c r="D627" s="186">
        <v>41768480</v>
      </c>
      <c r="E627" s="186" t="s">
        <v>124</v>
      </c>
      <c r="F627" s="186">
        <v>0</v>
      </c>
      <c r="G627" s="186">
        <v>0</v>
      </c>
      <c r="H627" s="186">
        <v>0</v>
      </c>
      <c r="I627" s="186">
        <v>0</v>
      </c>
      <c r="J627" s="186">
        <v>0</v>
      </c>
      <c r="K627" s="186">
        <v>0</v>
      </c>
      <c r="L627" s="186">
        <v>0</v>
      </c>
      <c r="M627" s="186">
        <v>0</v>
      </c>
      <c r="N627" s="186">
        <v>11.8</v>
      </c>
      <c r="O627" s="186">
        <v>0</v>
      </c>
      <c r="P627" s="186" t="s">
        <v>125</v>
      </c>
      <c r="Q627" s="186">
        <v>0</v>
      </c>
      <c r="R627" s="186">
        <v>0</v>
      </c>
      <c r="S627" s="186" t="s">
        <v>57</v>
      </c>
      <c r="T627" s="186">
        <v>0</v>
      </c>
      <c r="U627" s="186">
        <v>0</v>
      </c>
      <c r="V627" s="186">
        <v>20161031</v>
      </c>
      <c r="W627" s="186" t="s">
        <v>124</v>
      </c>
    </row>
    <row r="628" spans="1:23" hidden="1">
      <c r="A628" s="186"/>
      <c r="B628" s="186">
        <v>0</v>
      </c>
      <c r="C628" s="186">
        <v>34387872</v>
      </c>
      <c r="D628" s="186">
        <v>30130834</v>
      </c>
      <c r="E628" s="186" t="s">
        <v>124</v>
      </c>
      <c r="F628" s="186">
        <v>0</v>
      </c>
      <c r="G628" s="186">
        <v>0</v>
      </c>
      <c r="H628" s="186">
        <v>0</v>
      </c>
      <c r="I628" s="186">
        <v>0</v>
      </c>
      <c r="J628" s="186">
        <v>0</v>
      </c>
      <c r="K628" s="186">
        <v>0</v>
      </c>
      <c r="L628" s="186">
        <v>0</v>
      </c>
      <c r="M628" s="186">
        <v>0</v>
      </c>
      <c r="N628" s="186">
        <v>11.8</v>
      </c>
      <c r="O628" s="186">
        <v>0</v>
      </c>
      <c r="P628" s="186" t="s">
        <v>125</v>
      </c>
      <c r="Q628" s="186">
        <v>0</v>
      </c>
      <c r="R628" s="186">
        <v>0</v>
      </c>
      <c r="S628" s="186" t="s">
        <v>57</v>
      </c>
      <c r="T628" s="186">
        <v>0</v>
      </c>
      <c r="U628" s="186">
        <v>0</v>
      </c>
      <c r="V628" s="186">
        <v>20161031</v>
      </c>
      <c r="W628" s="186" t="s">
        <v>124</v>
      </c>
    </row>
    <row r="629" spans="1:23" hidden="1">
      <c r="A629" s="186"/>
      <c r="B629" s="186">
        <v>0</v>
      </c>
      <c r="C629" s="186">
        <v>49890582</v>
      </c>
      <c r="D629" s="186">
        <v>9829142</v>
      </c>
      <c r="E629" s="186" t="s">
        <v>124</v>
      </c>
      <c r="F629" s="186">
        <v>0</v>
      </c>
      <c r="G629" s="186">
        <v>0</v>
      </c>
      <c r="H629" s="186">
        <v>0</v>
      </c>
      <c r="I629" s="186">
        <v>0</v>
      </c>
      <c r="J629" s="186">
        <v>0</v>
      </c>
      <c r="K629" s="186">
        <v>0</v>
      </c>
      <c r="L629" s="186">
        <v>0</v>
      </c>
      <c r="M629" s="186">
        <v>0</v>
      </c>
      <c r="N629" s="186">
        <v>11.1</v>
      </c>
      <c r="O629" s="186">
        <v>0</v>
      </c>
      <c r="P629" s="186" t="s">
        <v>125</v>
      </c>
      <c r="Q629" s="186">
        <v>0</v>
      </c>
      <c r="R629" s="186">
        <v>0</v>
      </c>
      <c r="S629" s="186" t="s">
        <v>57</v>
      </c>
      <c r="T629" s="186">
        <v>0</v>
      </c>
      <c r="U629" s="186">
        <v>0</v>
      </c>
      <c r="V629" s="186">
        <v>20161031</v>
      </c>
      <c r="W629" s="186" t="s">
        <v>124</v>
      </c>
    </row>
    <row r="630" spans="1:23" hidden="1">
      <c r="A630" s="186"/>
      <c r="B630" s="186">
        <v>0</v>
      </c>
      <c r="C630" s="186">
        <v>49144092</v>
      </c>
      <c r="D630" s="186">
        <v>15350573</v>
      </c>
      <c r="E630" s="186" t="s">
        <v>124</v>
      </c>
      <c r="F630" s="186">
        <v>710762.67</v>
      </c>
      <c r="G630" s="186">
        <v>-13908.01</v>
      </c>
      <c r="H630" s="186">
        <v>696854.66</v>
      </c>
      <c r="I630" s="186">
        <v>-6989.17</v>
      </c>
      <c r="J630" s="186">
        <v>-500</v>
      </c>
      <c r="K630" s="186">
        <v>0</v>
      </c>
      <c r="L630" s="186">
        <v>-21397.18</v>
      </c>
      <c r="M630" s="186">
        <v>-5665.23</v>
      </c>
      <c r="N630" s="186">
        <v>11.8</v>
      </c>
      <c r="O630" s="186">
        <v>725.89030000000002</v>
      </c>
      <c r="P630" s="186" t="s">
        <v>126</v>
      </c>
      <c r="Q630" s="186">
        <v>0</v>
      </c>
      <c r="R630" s="186">
        <v>688530.82</v>
      </c>
      <c r="S630" s="186" t="s">
        <v>58</v>
      </c>
      <c r="T630" s="186">
        <v>20161031</v>
      </c>
      <c r="U630" s="186">
        <v>1</v>
      </c>
      <c r="V630" s="186">
        <v>20161031</v>
      </c>
      <c r="W630" s="186" t="s">
        <v>124</v>
      </c>
    </row>
    <row r="631" spans="1:23" hidden="1">
      <c r="A631" s="186"/>
      <c r="B631" s="186">
        <v>0</v>
      </c>
      <c r="C631" s="186">
        <v>24150192</v>
      </c>
      <c r="D631" s="186">
        <v>33393869</v>
      </c>
      <c r="E631" s="186" t="s">
        <v>124</v>
      </c>
      <c r="F631" s="186">
        <v>0</v>
      </c>
      <c r="G631" s="186">
        <v>0</v>
      </c>
      <c r="H631" s="186">
        <v>0</v>
      </c>
      <c r="I631" s="186">
        <v>0</v>
      </c>
      <c r="J631" s="186">
        <v>0</v>
      </c>
      <c r="K631" s="186">
        <v>0</v>
      </c>
      <c r="L631" s="186">
        <v>0</v>
      </c>
      <c r="M631" s="186">
        <v>0</v>
      </c>
      <c r="N631" s="186">
        <v>12.95</v>
      </c>
      <c r="O631" s="186">
        <v>0</v>
      </c>
      <c r="P631" s="186" t="s">
        <v>125</v>
      </c>
      <c r="Q631" s="186">
        <v>0</v>
      </c>
      <c r="R631" s="186">
        <v>0</v>
      </c>
      <c r="S631" s="186" t="s">
        <v>57</v>
      </c>
      <c r="T631" s="186">
        <v>0</v>
      </c>
      <c r="U631" s="186">
        <v>0</v>
      </c>
      <c r="V631" s="186">
        <v>20161031</v>
      </c>
      <c r="W631" s="186" t="s">
        <v>124</v>
      </c>
    </row>
    <row r="632" spans="1:23" hidden="1">
      <c r="A632" s="186"/>
      <c r="B632" s="186">
        <v>0</v>
      </c>
      <c r="C632" s="186">
        <v>31748972</v>
      </c>
      <c r="D632" s="186">
        <v>37424439</v>
      </c>
      <c r="E632" s="186" t="s">
        <v>124</v>
      </c>
      <c r="F632" s="186">
        <v>280442.3</v>
      </c>
      <c r="G632" s="186">
        <v>-15060.97</v>
      </c>
      <c r="H632" s="186">
        <v>265381.33</v>
      </c>
      <c r="I632" s="186">
        <v>-2757.68</v>
      </c>
      <c r="J632" s="186">
        <v>0</v>
      </c>
      <c r="K632" s="186">
        <v>0</v>
      </c>
      <c r="L632" s="186">
        <v>-17818.650000000001</v>
      </c>
      <c r="M632" s="186">
        <v>-5666.54</v>
      </c>
      <c r="N632" s="186">
        <v>11.8</v>
      </c>
      <c r="O632" s="186">
        <v>276.43889999999999</v>
      </c>
      <c r="P632" s="186" t="s">
        <v>126</v>
      </c>
      <c r="Q632" s="186">
        <v>0</v>
      </c>
      <c r="R632" s="186">
        <v>265381.33</v>
      </c>
      <c r="S632" s="186" t="s">
        <v>57</v>
      </c>
      <c r="T632" s="186">
        <v>0</v>
      </c>
      <c r="U632" s="186">
        <v>0</v>
      </c>
      <c r="V632" s="186">
        <v>20161031</v>
      </c>
      <c r="W632" s="186" t="s">
        <v>124</v>
      </c>
    </row>
    <row r="633" spans="1:23" hidden="1">
      <c r="A633" s="186"/>
      <c r="B633" s="186">
        <v>0</v>
      </c>
      <c r="C633" s="186">
        <v>32885782</v>
      </c>
      <c r="D633" s="186">
        <v>20599510</v>
      </c>
      <c r="E633" s="186" t="s">
        <v>124</v>
      </c>
      <c r="F633" s="186">
        <v>0</v>
      </c>
      <c r="G633" s="186">
        <v>0</v>
      </c>
      <c r="H633" s="186">
        <v>0</v>
      </c>
      <c r="I633" s="186">
        <v>0</v>
      </c>
      <c r="J633" s="186">
        <v>0</v>
      </c>
      <c r="K633" s="186">
        <v>0</v>
      </c>
      <c r="L633" s="186">
        <v>0</v>
      </c>
      <c r="M633" s="186">
        <v>0</v>
      </c>
      <c r="N633" s="186">
        <v>11.8</v>
      </c>
      <c r="O633" s="186">
        <v>0</v>
      </c>
      <c r="P633" s="186" t="s">
        <v>125</v>
      </c>
      <c r="Q633" s="186">
        <v>0</v>
      </c>
      <c r="R633" s="186">
        <v>0</v>
      </c>
      <c r="S633" s="186" t="s">
        <v>57</v>
      </c>
      <c r="T633" s="186">
        <v>0</v>
      </c>
      <c r="U633" s="186">
        <v>0</v>
      </c>
      <c r="V633" s="186">
        <v>20161031</v>
      </c>
      <c r="W633" s="186" t="s">
        <v>124</v>
      </c>
    </row>
    <row r="634" spans="1:23" hidden="1">
      <c r="A634" s="186"/>
      <c r="B634" s="186">
        <v>0</v>
      </c>
      <c r="C634" s="186">
        <v>53541882</v>
      </c>
      <c r="D634" s="186">
        <v>30598608</v>
      </c>
      <c r="E634" s="186" t="s">
        <v>124</v>
      </c>
      <c r="F634" s="186">
        <v>841770.54</v>
      </c>
      <c r="G634" s="186">
        <v>0</v>
      </c>
      <c r="H634" s="186">
        <v>841770.54</v>
      </c>
      <c r="I634" s="186">
        <v>0</v>
      </c>
      <c r="J634" s="186">
        <v>0</v>
      </c>
      <c r="K634" s="186">
        <v>0</v>
      </c>
      <c r="L634" s="186">
        <v>0</v>
      </c>
      <c r="M634" s="186">
        <v>0</v>
      </c>
      <c r="N634" s="186">
        <v>12.435</v>
      </c>
      <c r="O634" s="186">
        <v>876.84429999999998</v>
      </c>
      <c r="P634" s="186" t="s">
        <v>126</v>
      </c>
      <c r="Q634" s="186">
        <v>1</v>
      </c>
      <c r="R634" s="186">
        <v>813069.72</v>
      </c>
      <c r="S634" s="186" t="s">
        <v>61</v>
      </c>
      <c r="T634" s="186">
        <v>20160801</v>
      </c>
      <c r="U634" s="186">
        <v>4</v>
      </c>
      <c r="V634" s="186">
        <v>20161031</v>
      </c>
      <c r="W634" s="186" t="s">
        <v>124</v>
      </c>
    </row>
    <row r="635" spans="1:23" hidden="1">
      <c r="A635" s="186"/>
      <c r="B635" s="186">
        <v>0</v>
      </c>
      <c r="C635" s="186">
        <v>44803282</v>
      </c>
      <c r="D635" s="186">
        <v>22067882</v>
      </c>
      <c r="E635" s="186" t="s">
        <v>124</v>
      </c>
      <c r="F635" s="186">
        <v>0</v>
      </c>
      <c r="G635" s="186">
        <v>0</v>
      </c>
      <c r="H635" s="186">
        <v>0</v>
      </c>
      <c r="I635" s="186">
        <v>0</v>
      </c>
      <c r="J635" s="186">
        <v>0</v>
      </c>
      <c r="K635" s="186">
        <v>0</v>
      </c>
      <c r="L635" s="186">
        <v>0</v>
      </c>
      <c r="M635" s="186">
        <v>0</v>
      </c>
      <c r="N635" s="186">
        <v>11.8</v>
      </c>
      <c r="O635" s="186">
        <v>0</v>
      </c>
      <c r="P635" s="186" t="s">
        <v>125</v>
      </c>
      <c r="Q635" s="186">
        <v>0</v>
      </c>
      <c r="R635" s="186">
        <v>0</v>
      </c>
      <c r="S635" s="186" t="s">
        <v>57</v>
      </c>
      <c r="T635" s="186">
        <v>0</v>
      </c>
      <c r="U635" s="186">
        <v>0</v>
      </c>
      <c r="V635" s="186">
        <v>20161031</v>
      </c>
      <c r="W635" s="186" t="s">
        <v>124</v>
      </c>
    </row>
    <row r="636" spans="1:23" hidden="1">
      <c r="A636" s="186"/>
      <c r="B636" s="186">
        <v>0</v>
      </c>
      <c r="C636" s="186">
        <v>44938882</v>
      </c>
      <c r="D636" s="186">
        <v>8796438</v>
      </c>
      <c r="E636" s="186" t="s">
        <v>124</v>
      </c>
      <c r="F636" s="186">
        <v>334526.19</v>
      </c>
      <c r="G636" s="186">
        <v>-3942.25</v>
      </c>
      <c r="H636" s="186">
        <v>330583.94</v>
      </c>
      <c r="I636" s="186">
        <v>-2875.53</v>
      </c>
      <c r="J636" s="186">
        <v>0</v>
      </c>
      <c r="K636" s="186">
        <v>0</v>
      </c>
      <c r="L636" s="186">
        <v>-6817.78</v>
      </c>
      <c r="M636" s="186">
        <v>0</v>
      </c>
      <c r="N636" s="186">
        <v>10.315</v>
      </c>
      <c r="O636" s="186">
        <v>344.35829999999999</v>
      </c>
      <c r="P636" s="186" t="s">
        <v>126</v>
      </c>
      <c r="Q636" s="186">
        <v>0</v>
      </c>
      <c r="R636" s="186">
        <v>330583.94</v>
      </c>
      <c r="S636" s="186" t="s">
        <v>57</v>
      </c>
      <c r="T636" s="186">
        <v>0</v>
      </c>
      <c r="U636" s="186">
        <v>0</v>
      </c>
      <c r="V636" s="186">
        <v>20161031</v>
      </c>
      <c r="W636" s="186" t="s">
        <v>124</v>
      </c>
    </row>
    <row r="637" spans="1:23" hidden="1">
      <c r="A637" s="186"/>
      <c r="B637" s="186">
        <v>0</v>
      </c>
      <c r="C637" s="186">
        <v>27003192</v>
      </c>
      <c r="D637" s="186">
        <v>36176261</v>
      </c>
      <c r="E637" s="186" t="s">
        <v>124</v>
      </c>
      <c r="F637" s="186">
        <v>0</v>
      </c>
      <c r="G637" s="186">
        <v>0</v>
      </c>
      <c r="H637" s="186">
        <v>0</v>
      </c>
      <c r="I637" s="186">
        <v>0</v>
      </c>
      <c r="J637" s="186">
        <v>0</v>
      </c>
      <c r="K637" s="186">
        <v>0</v>
      </c>
      <c r="L637" s="186">
        <v>0</v>
      </c>
      <c r="M637" s="186">
        <v>0</v>
      </c>
      <c r="N637" s="186">
        <v>12.95</v>
      </c>
      <c r="O637" s="186">
        <v>0</v>
      </c>
      <c r="P637" s="186" t="s">
        <v>125</v>
      </c>
      <c r="Q637" s="186">
        <v>0</v>
      </c>
      <c r="R637" s="186">
        <v>0</v>
      </c>
      <c r="S637" s="186" t="s">
        <v>57</v>
      </c>
      <c r="T637" s="186">
        <v>0</v>
      </c>
      <c r="U637" s="186">
        <v>0</v>
      </c>
      <c r="V637" s="186">
        <v>20161031</v>
      </c>
      <c r="W637" s="186" t="s">
        <v>124</v>
      </c>
    </row>
    <row r="638" spans="1:23" hidden="1">
      <c r="A638" s="186"/>
      <c r="B638" s="186">
        <v>0</v>
      </c>
      <c r="C638" s="186">
        <v>31069192</v>
      </c>
      <c r="D638" s="186">
        <v>11150953</v>
      </c>
      <c r="E638" s="186" t="s">
        <v>124</v>
      </c>
      <c r="F638" s="186">
        <v>0</v>
      </c>
      <c r="G638" s="186">
        <v>0</v>
      </c>
      <c r="H638" s="186">
        <v>0</v>
      </c>
      <c r="I638" s="186">
        <v>0</v>
      </c>
      <c r="J638" s="186">
        <v>0</v>
      </c>
      <c r="K638" s="186">
        <v>0</v>
      </c>
      <c r="L638" s="186">
        <v>0</v>
      </c>
      <c r="M638" s="186">
        <v>0</v>
      </c>
      <c r="N638" s="186">
        <v>12.95</v>
      </c>
      <c r="O638" s="186">
        <v>0</v>
      </c>
      <c r="P638" s="186" t="s">
        <v>125</v>
      </c>
      <c r="Q638" s="186">
        <v>0</v>
      </c>
      <c r="R638" s="186">
        <v>0</v>
      </c>
      <c r="S638" s="186" t="s">
        <v>57</v>
      </c>
      <c r="T638" s="186">
        <v>0</v>
      </c>
      <c r="U638" s="186">
        <v>0</v>
      </c>
      <c r="V638" s="186">
        <v>20161031</v>
      </c>
      <c r="W638" s="186" t="s">
        <v>124</v>
      </c>
    </row>
    <row r="639" spans="1:23" hidden="1">
      <c r="A639" s="186"/>
      <c r="B639" s="186">
        <v>0</v>
      </c>
      <c r="C639" s="186">
        <v>47691292</v>
      </c>
      <c r="D639" s="186">
        <v>9376592</v>
      </c>
      <c r="E639" s="186" t="s">
        <v>124</v>
      </c>
      <c r="F639" s="186">
        <v>0</v>
      </c>
      <c r="G639" s="186">
        <v>0</v>
      </c>
      <c r="H639" s="186">
        <v>0</v>
      </c>
      <c r="I639" s="186">
        <v>0</v>
      </c>
      <c r="J639" s="186">
        <v>0</v>
      </c>
      <c r="K639" s="186">
        <v>0</v>
      </c>
      <c r="L639" s="186">
        <v>0</v>
      </c>
      <c r="M639" s="186">
        <v>0</v>
      </c>
      <c r="N639" s="186">
        <v>12.7</v>
      </c>
      <c r="O639" s="186">
        <v>0</v>
      </c>
      <c r="P639" s="186" t="s">
        <v>125</v>
      </c>
      <c r="Q639" s="186">
        <v>0</v>
      </c>
      <c r="R639" s="186">
        <v>0</v>
      </c>
      <c r="S639" s="186" t="s">
        <v>57</v>
      </c>
      <c r="T639" s="186">
        <v>0</v>
      </c>
      <c r="U639" s="186">
        <v>0</v>
      </c>
      <c r="V639" s="186">
        <v>20161031</v>
      </c>
      <c r="W639" s="186" t="s">
        <v>124</v>
      </c>
    </row>
    <row r="640" spans="1:23" hidden="1">
      <c r="A640" s="186"/>
      <c r="B640" s="186">
        <v>0</v>
      </c>
      <c r="C640" s="186">
        <v>39597792</v>
      </c>
      <c r="D640" s="186">
        <v>39557145</v>
      </c>
      <c r="E640" s="186" t="s">
        <v>124</v>
      </c>
      <c r="F640" s="186">
        <v>0</v>
      </c>
      <c r="G640" s="186">
        <v>0</v>
      </c>
      <c r="H640" s="186">
        <v>0</v>
      </c>
      <c r="I640" s="186">
        <v>0</v>
      </c>
      <c r="J640" s="186">
        <v>0</v>
      </c>
      <c r="K640" s="186">
        <v>0</v>
      </c>
      <c r="L640" s="186">
        <v>0</v>
      </c>
      <c r="M640" s="186">
        <v>0</v>
      </c>
      <c r="N640" s="186">
        <v>11.375</v>
      </c>
      <c r="O640" s="186">
        <v>0</v>
      </c>
      <c r="P640" s="186" t="s">
        <v>125</v>
      </c>
      <c r="Q640" s="186">
        <v>0</v>
      </c>
      <c r="R640" s="186">
        <v>0</v>
      </c>
      <c r="S640" s="186" t="s">
        <v>57</v>
      </c>
      <c r="T640" s="186">
        <v>0</v>
      </c>
      <c r="U640" s="186">
        <v>0</v>
      </c>
      <c r="V640" s="186">
        <v>20161031</v>
      </c>
      <c r="W640" s="186" t="s">
        <v>124</v>
      </c>
    </row>
    <row r="641" spans="1:23" hidden="1">
      <c r="A641" s="186"/>
      <c r="B641" s="186">
        <v>0</v>
      </c>
      <c r="C641" s="186">
        <v>47641892</v>
      </c>
      <c r="D641" s="186">
        <v>9458904</v>
      </c>
      <c r="E641" s="186" t="s">
        <v>124</v>
      </c>
      <c r="F641" s="186">
        <v>4288856.8</v>
      </c>
      <c r="G641" s="186">
        <v>-46499.07</v>
      </c>
      <c r="H641" s="186">
        <v>4242357.7300000004</v>
      </c>
      <c r="I641" s="186">
        <v>-39671.93</v>
      </c>
      <c r="J641" s="186">
        <v>0</v>
      </c>
      <c r="K641" s="186">
        <v>0</v>
      </c>
      <c r="L641" s="186">
        <v>-86171</v>
      </c>
      <c r="M641" s="186">
        <v>0</v>
      </c>
      <c r="N641" s="186">
        <v>11.1</v>
      </c>
      <c r="O641" s="186">
        <v>4419.1225999999997</v>
      </c>
      <c r="P641" s="186" t="s">
        <v>126</v>
      </c>
      <c r="Q641" s="186">
        <v>0</v>
      </c>
      <c r="R641" s="186">
        <v>4242357.7300000004</v>
      </c>
      <c r="S641" s="186" t="s">
        <v>57</v>
      </c>
      <c r="T641" s="186">
        <v>0</v>
      </c>
      <c r="U641" s="186">
        <v>0</v>
      </c>
      <c r="V641" s="186">
        <v>20161031</v>
      </c>
      <c r="W641" s="186" t="s">
        <v>124</v>
      </c>
    </row>
    <row r="642" spans="1:23" hidden="1">
      <c r="A642" s="186"/>
      <c r="B642" s="186">
        <v>0</v>
      </c>
      <c r="C642" s="186">
        <v>52611992</v>
      </c>
      <c r="D642" s="186">
        <v>41870017</v>
      </c>
      <c r="E642" s="186" t="s">
        <v>124</v>
      </c>
      <c r="F642" s="186">
        <v>1050040.22</v>
      </c>
      <c r="G642" s="186">
        <v>-10284.73</v>
      </c>
      <c r="H642" s="186">
        <v>1039755.49</v>
      </c>
      <c r="I642" s="186">
        <v>-10417.27</v>
      </c>
      <c r="J642" s="186">
        <v>0</v>
      </c>
      <c r="K642" s="186">
        <v>0</v>
      </c>
      <c r="L642" s="186">
        <v>-20702</v>
      </c>
      <c r="M642" s="186">
        <v>0</v>
      </c>
      <c r="N642" s="186">
        <v>11.904999999999999</v>
      </c>
      <c r="O642" s="186">
        <v>1083.0786000000001</v>
      </c>
      <c r="P642" s="186" t="s">
        <v>126</v>
      </c>
      <c r="Q642" s="186">
        <v>0</v>
      </c>
      <c r="R642" s="186">
        <v>1039755.49</v>
      </c>
      <c r="S642" s="186" t="s">
        <v>57</v>
      </c>
      <c r="T642" s="186">
        <v>0</v>
      </c>
      <c r="U642" s="186">
        <v>0</v>
      </c>
      <c r="V642" s="186">
        <v>20161031</v>
      </c>
      <c r="W642" s="186" t="s">
        <v>124</v>
      </c>
    </row>
    <row r="643" spans="1:23" hidden="1">
      <c r="A643" s="186"/>
      <c r="B643" s="186">
        <v>0</v>
      </c>
      <c r="C643" s="186">
        <v>52681682</v>
      </c>
      <c r="D643" s="186">
        <v>11526706</v>
      </c>
      <c r="E643" s="186" t="s">
        <v>124</v>
      </c>
      <c r="F643" s="186">
        <v>0</v>
      </c>
      <c r="G643" s="186">
        <v>0</v>
      </c>
      <c r="H643" s="186">
        <v>0</v>
      </c>
      <c r="I643" s="186">
        <v>0</v>
      </c>
      <c r="J643" s="186">
        <v>0</v>
      </c>
      <c r="K643" s="186">
        <v>0</v>
      </c>
      <c r="L643" s="186">
        <v>0</v>
      </c>
      <c r="M643" s="186">
        <v>0</v>
      </c>
      <c r="N643" s="186">
        <v>10.845000000000001</v>
      </c>
      <c r="O643" s="186">
        <v>0</v>
      </c>
      <c r="P643" s="186" t="s">
        <v>125</v>
      </c>
      <c r="Q643" s="186">
        <v>0</v>
      </c>
      <c r="R643" s="186">
        <v>0</v>
      </c>
      <c r="S643" s="186" t="s">
        <v>57</v>
      </c>
      <c r="T643" s="186">
        <v>0</v>
      </c>
      <c r="U643" s="186">
        <v>0</v>
      </c>
      <c r="V643" s="186">
        <v>20161031</v>
      </c>
      <c r="W643" s="186" t="s">
        <v>124</v>
      </c>
    </row>
    <row r="644" spans="1:23" hidden="1">
      <c r="A644" s="186"/>
      <c r="B644" s="186">
        <v>0</v>
      </c>
      <c r="C644" s="186">
        <v>46391492</v>
      </c>
      <c r="D644" s="186">
        <v>39979518</v>
      </c>
      <c r="E644" s="186" t="s">
        <v>124</v>
      </c>
      <c r="F644" s="186">
        <v>0</v>
      </c>
      <c r="G644" s="186">
        <v>0</v>
      </c>
      <c r="H644" s="186">
        <v>0</v>
      </c>
      <c r="I644" s="186">
        <v>0</v>
      </c>
      <c r="J644" s="186">
        <v>0</v>
      </c>
      <c r="K644" s="186">
        <v>0</v>
      </c>
      <c r="L644" s="186">
        <v>0</v>
      </c>
      <c r="M644" s="186">
        <v>0</v>
      </c>
      <c r="N644" s="186">
        <v>12.17</v>
      </c>
      <c r="O644" s="186">
        <v>0</v>
      </c>
      <c r="P644" s="186" t="s">
        <v>125</v>
      </c>
      <c r="Q644" s="186">
        <v>0</v>
      </c>
      <c r="R644" s="186">
        <v>0</v>
      </c>
      <c r="S644" s="186" t="s">
        <v>57</v>
      </c>
      <c r="T644" s="186">
        <v>0</v>
      </c>
      <c r="U644" s="186">
        <v>0</v>
      </c>
      <c r="V644" s="186">
        <v>20161031</v>
      </c>
      <c r="W644" s="186" t="s">
        <v>124</v>
      </c>
    </row>
    <row r="645" spans="1:23" hidden="1">
      <c r="A645" s="186"/>
      <c r="B645" s="186">
        <v>0</v>
      </c>
      <c r="C645" s="186">
        <v>27848682</v>
      </c>
      <c r="D645" s="186">
        <v>9365477</v>
      </c>
      <c r="E645" s="186" t="s">
        <v>124</v>
      </c>
      <c r="F645" s="186">
        <v>0</v>
      </c>
      <c r="G645" s="186">
        <v>0</v>
      </c>
      <c r="H645" s="186">
        <v>0</v>
      </c>
      <c r="I645" s="186">
        <v>0</v>
      </c>
      <c r="J645" s="186">
        <v>0</v>
      </c>
      <c r="K645" s="186">
        <v>0</v>
      </c>
      <c r="L645" s="186">
        <v>0</v>
      </c>
      <c r="M645" s="186">
        <v>0</v>
      </c>
      <c r="N645" s="186">
        <v>12.95</v>
      </c>
      <c r="O645" s="186">
        <v>0</v>
      </c>
      <c r="P645" s="186" t="s">
        <v>125</v>
      </c>
      <c r="Q645" s="186">
        <v>0</v>
      </c>
      <c r="R645" s="186">
        <v>0</v>
      </c>
      <c r="S645" s="186" t="s">
        <v>57</v>
      </c>
      <c r="T645" s="186">
        <v>0</v>
      </c>
      <c r="U645" s="186">
        <v>0</v>
      </c>
      <c r="V645" s="186">
        <v>20161031</v>
      </c>
      <c r="W645" s="186" t="s">
        <v>124</v>
      </c>
    </row>
    <row r="646" spans="1:23" hidden="1">
      <c r="A646" s="186"/>
      <c r="B646" s="186">
        <v>0</v>
      </c>
      <c r="C646" s="186">
        <v>45256003</v>
      </c>
      <c r="D646" s="186">
        <v>40193929</v>
      </c>
      <c r="E646" s="186" t="s">
        <v>124</v>
      </c>
      <c r="F646" s="186">
        <v>317312.12</v>
      </c>
      <c r="G646" s="186">
        <v>-3879.75</v>
      </c>
      <c r="H646" s="186">
        <v>313432.37</v>
      </c>
      <c r="I646" s="186">
        <v>-3120.24</v>
      </c>
      <c r="J646" s="186">
        <v>0</v>
      </c>
      <c r="K646" s="186">
        <v>0</v>
      </c>
      <c r="L646" s="186">
        <v>-6999.99</v>
      </c>
      <c r="M646" s="186">
        <v>0</v>
      </c>
      <c r="N646" s="186">
        <v>11.8</v>
      </c>
      <c r="O646" s="186">
        <v>326.49209999999999</v>
      </c>
      <c r="P646" s="186" t="s">
        <v>126</v>
      </c>
      <c r="Q646" s="186">
        <v>0</v>
      </c>
      <c r="R646" s="186">
        <v>313432.37</v>
      </c>
      <c r="S646" s="186" t="s">
        <v>57</v>
      </c>
      <c r="T646" s="186">
        <v>0</v>
      </c>
      <c r="U646" s="186">
        <v>0</v>
      </c>
      <c r="V646" s="186">
        <v>20161031</v>
      </c>
      <c r="W646" s="186" t="s">
        <v>124</v>
      </c>
    </row>
    <row r="647" spans="1:23" hidden="1">
      <c r="A647" s="186"/>
      <c r="B647" s="186">
        <v>0</v>
      </c>
      <c r="C647" s="186">
        <v>36568592</v>
      </c>
      <c r="D647" s="186">
        <v>23169728</v>
      </c>
      <c r="E647" s="186" t="s">
        <v>124</v>
      </c>
      <c r="F647" s="186">
        <v>137349.10999999999</v>
      </c>
      <c r="G647" s="186">
        <v>-7488.24</v>
      </c>
      <c r="H647" s="186">
        <v>129860.87</v>
      </c>
      <c r="I647" s="186">
        <v>-1350.6</v>
      </c>
      <c r="J647" s="186">
        <v>0</v>
      </c>
      <c r="K647" s="186">
        <v>0</v>
      </c>
      <c r="L647" s="186">
        <v>-8838.84</v>
      </c>
      <c r="M647" s="186">
        <v>-3468.2</v>
      </c>
      <c r="N647" s="186">
        <v>11.8</v>
      </c>
      <c r="O647" s="186">
        <v>135.27170000000001</v>
      </c>
      <c r="P647" s="186" t="s">
        <v>126</v>
      </c>
      <c r="Q647" s="186">
        <v>0</v>
      </c>
      <c r="R647" s="186">
        <v>129860.87</v>
      </c>
      <c r="S647" s="186" t="s">
        <v>57</v>
      </c>
      <c r="T647" s="186">
        <v>0</v>
      </c>
      <c r="U647" s="186">
        <v>0</v>
      </c>
      <c r="V647" s="186">
        <v>20161031</v>
      </c>
      <c r="W647" s="186" t="s">
        <v>124</v>
      </c>
    </row>
    <row r="648" spans="1:23" hidden="1">
      <c r="A648" s="186"/>
      <c r="B648" s="186">
        <v>0</v>
      </c>
      <c r="C648" s="186">
        <v>48688503</v>
      </c>
      <c r="D648" s="186">
        <v>13778215</v>
      </c>
      <c r="E648" s="186" t="s">
        <v>124</v>
      </c>
      <c r="F648" s="186">
        <v>395021.86</v>
      </c>
      <c r="G648" s="186">
        <v>-4163.22</v>
      </c>
      <c r="H648" s="186">
        <v>390858.64</v>
      </c>
      <c r="I648" s="186">
        <v>-3744.48</v>
      </c>
      <c r="J648" s="186">
        <v>0</v>
      </c>
      <c r="K648" s="186">
        <v>0</v>
      </c>
      <c r="L648" s="186">
        <v>-7907.7</v>
      </c>
      <c r="M648" s="186">
        <v>0</v>
      </c>
      <c r="N648" s="186">
        <v>11.375</v>
      </c>
      <c r="O648" s="186">
        <v>407.14440000000002</v>
      </c>
      <c r="P648" s="186" t="s">
        <v>126</v>
      </c>
      <c r="Q648" s="186">
        <v>0</v>
      </c>
      <c r="R648" s="186">
        <v>390858.64</v>
      </c>
      <c r="S648" s="186" t="s">
        <v>57</v>
      </c>
      <c r="T648" s="186">
        <v>0</v>
      </c>
      <c r="U648" s="186">
        <v>0</v>
      </c>
      <c r="V648" s="186">
        <v>20161031</v>
      </c>
      <c r="W648" s="186" t="s">
        <v>124</v>
      </c>
    </row>
    <row r="649" spans="1:23" hidden="1">
      <c r="A649" s="186"/>
      <c r="B649" s="186">
        <v>0</v>
      </c>
      <c r="C649" s="186">
        <v>53650592</v>
      </c>
      <c r="D649" s="186">
        <v>40445227</v>
      </c>
      <c r="E649" s="186" t="s">
        <v>124</v>
      </c>
      <c r="F649" s="186">
        <v>0</v>
      </c>
      <c r="G649" s="186">
        <v>0</v>
      </c>
      <c r="H649" s="186">
        <v>0</v>
      </c>
      <c r="I649" s="186">
        <v>0</v>
      </c>
      <c r="J649" s="186">
        <v>0</v>
      </c>
      <c r="K649" s="186">
        <v>0</v>
      </c>
      <c r="L649" s="186">
        <v>0</v>
      </c>
      <c r="M649" s="186">
        <v>0</v>
      </c>
      <c r="N649" s="186">
        <v>11.8</v>
      </c>
      <c r="O649" s="186">
        <v>0</v>
      </c>
      <c r="P649" s="186" t="s">
        <v>125</v>
      </c>
      <c r="Q649" s="186">
        <v>1</v>
      </c>
      <c r="R649" s="186">
        <v>0</v>
      </c>
      <c r="S649" s="186" t="s">
        <v>57</v>
      </c>
      <c r="T649" s="186">
        <v>0</v>
      </c>
      <c r="U649" s="186">
        <v>0</v>
      </c>
      <c r="V649" s="186">
        <v>20161031</v>
      </c>
      <c r="W649" s="186" t="s">
        <v>124</v>
      </c>
    </row>
    <row r="650" spans="1:23" hidden="1">
      <c r="A650" s="186"/>
      <c r="B650" s="186">
        <v>0</v>
      </c>
      <c r="C650" s="186">
        <v>50791792</v>
      </c>
      <c r="D650" s="186">
        <v>41848394</v>
      </c>
      <c r="E650" s="186" t="s">
        <v>124</v>
      </c>
      <c r="F650" s="186">
        <v>0</v>
      </c>
      <c r="G650" s="186">
        <v>0</v>
      </c>
      <c r="H650" s="186">
        <v>0</v>
      </c>
      <c r="I650" s="186">
        <v>0</v>
      </c>
      <c r="J650" s="186">
        <v>0</v>
      </c>
      <c r="K650" s="186">
        <v>0</v>
      </c>
      <c r="L650" s="186">
        <v>0</v>
      </c>
      <c r="M650" s="186">
        <v>0</v>
      </c>
      <c r="N650" s="186">
        <v>11.1</v>
      </c>
      <c r="O650" s="186">
        <v>0</v>
      </c>
      <c r="P650" s="186" t="s">
        <v>125</v>
      </c>
      <c r="Q650" s="186">
        <v>0</v>
      </c>
      <c r="R650" s="186">
        <v>0</v>
      </c>
      <c r="S650" s="186" t="s">
        <v>57</v>
      </c>
      <c r="T650" s="186">
        <v>0</v>
      </c>
      <c r="U650" s="186">
        <v>0</v>
      </c>
      <c r="V650" s="186">
        <v>20161031</v>
      </c>
      <c r="W650" s="186" t="s">
        <v>124</v>
      </c>
    </row>
    <row r="651" spans="1:23" hidden="1">
      <c r="A651" s="186"/>
      <c r="B651" s="186">
        <v>0</v>
      </c>
      <c r="C651" s="186">
        <v>41748303</v>
      </c>
      <c r="D651" s="186">
        <v>30527615</v>
      </c>
      <c r="E651" s="186" t="s">
        <v>124</v>
      </c>
      <c r="F651" s="186">
        <v>0</v>
      </c>
      <c r="G651" s="186">
        <v>0</v>
      </c>
      <c r="H651" s="186">
        <v>0</v>
      </c>
      <c r="I651" s="186">
        <v>0</v>
      </c>
      <c r="J651" s="186">
        <v>0</v>
      </c>
      <c r="K651" s="186">
        <v>0</v>
      </c>
      <c r="L651" s="186">
        <v>0</v>
      </c>
      <c r="M651" s="186">
        <v>0</v>
      </c>
      <c r="N651" s="186">
        <v>11.8</v>
      </c>
      <c r="O651" s="186">
        <v>0</v>
      </c>
      <c r="P651" s="186" t="s">
        <v>125</v>
      </c>
      <c r="Q651" s="186">
        <v>0</v>
      </c>
      <c r="R651" s="186">
        <v>0</v>
      </c>
      <c r="S651" s="186" t="s">
        <v>57</v>
      </c>
      <c r="T651" s="186">
        <v>0</v>
      </c>
      <c r="U651" s="186">
        <v>0</v>
      </c>
      <c r="V651" s="186">
        <v>20161031</v>
      </c>
      <c r="W651" s="186" t="s">
        <v>124</v>
      </c>
    </row>
    <row r="652" spans="1:23" hidden="1">
      <c r="A652" s="186"/>
      <c r="B652" s="186">
        <v>0</v>
      </c>
      <c r="C652" s="186">
        <v>45890013</v>
      </c>
      <c r="D652" s="186">
        <v>34038257</v>
      </c>
      <c r="E652" s="186" t="s">
        <v>124</v>
      </c>
      <c r="F652" s="186">
        <v>0</v>
      </c>
      <c r="G652" s="186">
        <v>0</v>
      </c>
      <c r="H652" s="186">
        <v>0</v>
      </c>
      <c r="I652" s="186">
        <v>0</v>
      </c>
      <c r="J652" s="186">
        <v>0</v>
      </c>
      <c r="K652" s="186">
        <v>0</v>
      </c>
      <c r="L652" s="186">
        <v>0</v>
      </c>
      <c r="M652" s="186">
        <v>0</v>
      </c>
      <c r="N652" s="186">
        <v>11.1</v>
      </c>
      <c r="O652" s="186">
        <v>0</v>
      </c>
      <c r="P652" s="186" t="s">
        <v>125</v>
      </c>
      <c r="Q652" s="186">
        <v>0</v>
      </c>
      <c r="R652" s="186">
        <v>0</v>
      </c>
      <c r="S652" s="186" t="s">
        <v>57</v>
      </c>
      <c r="T652" s="186">
        <v>0</v>
      </c>
      <c r="U652" s="186">
        <v>0</v>
      </c>
      <c r="V652" s="186">
        <v>20161031</v>
      </c>
      <c r="W652" s="186" t="s">
        <v>124</v>
      </c>
    </row>
    <row r="653" spans="1:23" hidden="1">
      <c r="A653" s="186"/>
      <c r="B653" s="186">
        <v>0</v>
      </c>
      <c r="C653" s="186">
        <v>49144992</v>
      </c>
      <c r="D653" s="186">
        <v>41604511</v>
      </c>
      <c r="E653" s="186" t="s">
        <v>124</v>
      </c>
      <c r="F653" s="186">
        <v>1027727</v>
      </c>
      <c r="G653" s="186">
        <v>0</v>
      </c>
      <c r="H653" s="186">
        <v>1027727</v>
      </c>
      <c r="I653" s="186">
        <v>0</v>
      </c>
      <c r="J653" s="186">
        <v>0</v>
      </c>
      <c r="K653" s="186">
        <v>0</v>
      </c>
      <c r="L653" s="186">
        <v>0</v>
      </c>
      <c r="M653" s="186">
        <v>0</v>
      </c>
      <c r="N653" s="186">
        <v>12.435</v>
      </c>
      <c r="O653" s="186">
        <v>1070.549</v>
      </c>
      <c r="P653" s="186" t="s">
        <v>126</v>
      </c>
      <c r="Q653" s="186">
        <v>1</v>
      </c>
      <c r="R653" s="186">
        <v>642626.48</v>
      </c>
      <c r="S653" s="186" t="s">
        <v>64</v>
      </c>
      <c r="T653" s="186">
        <v>20090731</v>
      </c>
      <c r="U653" s="186">
        <v>88</v>
      </c>
      <c r="V653" s="186">
        <v>20161031</v>
      </c>
      <c r="W653" s="186" t="s">
        <v>124</v>
      </c>
    </row>
    <row r="654" spans="1:23" hidden="1">
      <c r="A654" s="186"/>
      <c r="B654" s="186">
        <v>0</v>
      </c>
      <c r="C654" s="186">
        <v>46049013</v>
      </c>
      <c r="D654" s="186">
        <v>8634401</v>
      </c>
      <c r="E654" s="186" t="s">
        <v>124</v>
      </c>
      <c r="F654" s="186">
        <v>1176400.52</v>
      </c>
      <c r="G654" s="186">
        <v>-13586.49</v>
      </c>
      <c r="H654" s="186">
        <v>1162814.03</v>
      </c>
      <c r="I654" s="186">
        <v>-10112.14</v>
      </c>
      <c r="J654" s="186">
        <v>0</v>
      </c>
      <c r="K654" s="186">
        <v>0</v>
      </c>
      <c r="L654" s="186">
        <v>-23698.63</v>
      </c>
      <c r="M654" s="186">
        <v>0</v>
      </c>
      <c r="N654" s="186">
        <v>10.315</v>
      </c>
      <c r="O654" s="186">
        <v>1211.2646</v>
      </c>
      <c r="P654" s="186" t="s">
        <v>126</v>
      </c>
      <c r="Q654" s="186">
        <v>0</v>
      </c>
      <c r="R654" s="186">
        <v>1162814.03</v>
      </c>
      <c r="S654" s="186" t="s">
        <v>57</v>
      </c>
      <c r="T654" s="186">
        <v>0</v>
      </c>
      <c r="U654" s="186">
        <v>0</v>
      </c>
      <c r="V654" s="186">
        <v>20161031</v>
      </c>
      <c r="W654" s="186" t="s">
        <v>124</v>
      </c>
    </row>
    <row r="655" spans="1:23" hidden="1">
      <c r="A655" s="186"/>
      <c r="B655" s="186">
        <v>0</v>
      </c>
      <c r="C655" s="186">
        <v>38443003</v>
      </c>
      <c r="D655" s="186">
        <v>10306889</v>
      </c>
      <c r="E655" s="186" t="s">
        <v>124</v>
      </c>
      <c r="F655" s="186">
        <v>18908.349999999999</v>
      </c>
      <c r="G655" s="186">
        <v>-5115.5</v>
      </c>
      <c r="H655" s="186">
        <v>13792.85</v>
      </c>
      <c r="I655" s="186">
        <v>-330.04</v>
      </c>
      <c r="J655" s="186">
        <v>-500</v>
      </c>
      <c r="K655" s="186">
        <v>0</v>
      </c>
      <c r="L655" s="186">
        <v>-5945.54</v>
      </c>
      <c r="M655" s="186">
        <v>-4346.76</v>
      </c>
      <c r="N655" s="186">
        <v>10.58</v>
      </c>
      <c r="O655" s="186">
        <v>14.367599999999999</v>
      </c>
      <c r="P655" s="186" t="s">
        <v>126</v>
      </c>
      <c r="Q655" s="186">
        <v>0</v>
      </c>
      <c r="R655" s="186">
        <v>13792.85</v>
      </c>
      <c r="S655" s="186" t="s">
        <v>57</v>
      </c>
      <c r="T655" s="186">
        <v>0</v>
      </c>
      <c r="U655" s="186">
        <v>0</v>
      </c>
      <c r="V655" s="186">
        <v>20161031</v>
      </c>
      <c r="W655" s="186" t="s">
        <v>124</v>
      </c>
    </row>
    <row r="656" spans="1:23" hidden="1">
      <c r="A656" s="186"/>
      <c r="B656" s="186">
        <v>0</v>
      </c>
      <c r="C656" s="186">
        <v>48824503</v>
      </c>
      <c r="D656" s="186">
        <v>15205028</v>
      </c>
      <c r="E656" s="186" t="s">
        <v>124</v>
      </c>
      <c r="F656" s="186">
        <v>366555.41</v>
      </c>
      <c r="G656" s="186">
        <v>0</v>
      </c>
      <c r="H656" s="186">
        <v>366555.41</v>
      </c>
      <c r="I656" s="186">
        <v>0</v>
      </c>
      <c r="J656" s="186">
        <v>0</v>
      </c>
      <c r="K656" s="186">
        <v>0</v>
      </c>
      <c r="L656" s="186">
        <v>0</v>
      </c>
      <c r="M656" s="186">
        <v>0</v>
      </c>
      <c r="N656" s="186">
        <v>10.845000000000001</v>
      </c>
      <c r="O656" s="186">
        <v>381.82859999999999</v>
      </c>
      <c r="P656" s="186" t="s">
        <v>126</v>
      </c>
      <c r="Q656" s="186">
        <v>0</v>
      </c>
      <c r="R656" s="186">
        <v>362629.09</v>
      </c>
      <c r="S656" s="186" t="s">
        <v>58</v>
      </c>
      <c r="T656" s="186">
        <v>20161031</v>
      </c>
      <c r="U656" s="186">
        <v>1</v>
      </c>
      <c r="V656" s="186">
        <v>20161031</v>
      </c>
      <c r="W656" s="186" t="s">
        <v>124</v>
      </c>
    </row>
    <row r="657" spans="1:23" hidden="1">
      <c r="A657" s="186"/>
      <c r="B657" s="186">
        <v>0</v>
      </c>
      <c r="C657" s="186">
        <v>39001103</v>
      </c>
      <c r="D657" s="186">
        <v>8080920</v>
      </c>
      <c r="E657" s="186" t="s">
        <v>124</v>
      </c>
      <c r="F657" s="186">
        <v>0</v>
      </c>
      <c r="G657" s="186">
        <v>0</v>
      </c>
      <c r="H657" s="186">
        <v>0</v>
      </c>
      <c r="I657" s="186">
        <v>0</v>
      </c>
      <c r="J657" s="186">
        <v>0</v>
      </c>
      <c r="K657" s="186">
        <v>0</v>
      </c>
      <c r="L657" s="186">
        <v>0</v>
      </c>
      <c r="M657" s="186">
        <v>0</v>
      </c>
      <c r="N657" s="186">
        <v>11.1</v>
      </c>
      <c r="O657" s="186">
        <v>0</v>
      </c>
      <c r="P657" s="186" t="s">
        <v>125</v>
      </c>
      <c r="Q657" s="186">
        <v>0</v>
      </c>
      <c r="R657" s="186">
        <v>0</v>
      </c>
      <c r="S657" s="186" t="s">
        <v>57</v>
      </c>
      <c r="T657" s="186">
        <v>0</v>
      </c>
      <c r="U657" s="186">
        <v>0</v>
      </c>
      <c r="V657" s="186">
        <v>20161031</v>
      </c>
      <c r="W657" s="186" t="s">
        <v>124</v>
      </c>
    </row>
    <row r="658" spans="1:23" hidden="1">
      <c r="A658" s="186"/>
      <c r="B658" s="186">
        <v>0</v>
      </c>
      <c r="C658" s="186">
        <v>51818603</v>
      </c>
      <c r="D658" s="186">
        <v>40330782</v>
      </c>
      <c r="E658" s="186" t="s">
        <v>124</v>
      </c>
      <c r="F658" s="186">
        <v>120002.23</v>
      </c>
      <c r="G658" s="186">
        <v>-1233.58</v>
      </c>
      <c r="H658" s="186">
        <v>118768.65</v>
      </c>
      <c r="I658" s="186">
        <v>-1031.52</v>
      </c>
      <c r="J658" s="186">
        <v>0</v>
      </c>
      <c r="K658" s="186">
        <v>0</v>
      </c>
      <c r="L658" s="186">
        <v>-2265.1</v>
      </c>
      <c r="M658" s="186">
        <v>0</v>
      </c>
      <c r="N658" s="186">
        <v>10.315</v>
      </c>
      <c r="O658" s="186">
        <v>123.71729999999999</v>
      </c>
      <c r="P658" s="186" t="s">
        <v>126</v>
      </c>
      <c r="Q658" s="186">
        <v>0</v>
      </c>
      <c r="R658" s="186">
        <v>118768.65</v>
      </c>
      <c r="S658" s="186" t="s">
        <v>57</v>
      </c>
      <c r="T658" s="186">
        <v>0</v>
      </c>
      <c r="U658" s="186">
        <v>0</v>
      </c>
      <c r="V658" s="186">
        <v>20161031</v>
      </c>
      <c r="W658" s="186" t="s">
        <v>124</v>
      </c>
    </row>
    <row r="659" spans="1:23" hidden="1">
      <c r="A659" s="186"/>
      <c r="B659" s="186">
        <v>0</v>
      </c>
      <c r="C659" s="186">
        <v>47361203</v>
      </c>
      <c r="D659" s="186">
        <v>41023286</v>
      </c>
      <c r="E659" s="186" t="s">
        <v>124</v>
      </c>
      <c r="F659" s="186">
        <v>0</v>
      </c>
      <c r="G659" s="186">
        <v>0</v>
      </c>
      <c r="H659" s="186">
        <v>0</v>
      </c>
      <c r="I659" s="186">
        <v>0</v>
      </c>
      <c r="J659" s="186">
        <v>0</v>
      </c>
      <c r="K659" s="186">
        <v>0</v>
      </c>
      <c r="L659" s="186">
        <v>0</v>
      </c>
      <c r="M659" s="186">
        <v>0</v>
      </c>
      <c r="N659" s="186">
        <v>11.8</v>
      </c>
      <c r="O659" s="186">
        <v>0</v>
      </c>
      <c r="P659" s="186" t="s">
        <v>125</v>
      </c>
      <c r="Q659" s="186">
        <v>0</v>
      </c>
      <c r="R659" s="186">
        <v>0</v>
      </c>
      <c r="S659" s="186" t="s">
        <v>57</v>
      </c>
      <c r="T659" s="186">
        <v>0</v>
      </c>
      <c r="U659" s="186">
        <v>0</v>
      </c>
      <c r="V659" s="186">
        <v>20161031</v>
      </c>
      <c r="W659" s="186" t="s">
        <v>124</v>
      </c>
    </row>
    <row r="660" spans="1:23" hidden="1">
      <c r="A660" s="186"/>
      <c r="B660" s="186">
        <v>0</v>
      </c>
      <c r="C660" s="186">
        <v>27827203</v>
      </c>
      <c r="D660" s="186">
        <v>20146872</v>
      </c>
      <c r="E660" s="186" t="s">
        <v>124</v>
      </c>
      <c r="F660" s="186">
        <v>0</v>
      </c>
      <c r="G660" s="186">
        <v>0</v>
      </c>
      <c r="H660" s="186">
        <v>0</v>
      </c>
      <c r="I660" s="186">
        <v>0</v>
      </c>
      <c r="J660" s="186">
        <v>0</v>
      </c>
      <c r="K660" s="186">
        <v>0</v>
      </c>
      <c r="L660" s="186">
        <v>0</v>
      </c>
      <c r="M660" s="186">
        <v>0</v>
      </c>
      <c r="N660" s="186">
        <v>12.95</v>
      </c>
      <c r="O660" s="186">
        <v>0</v>
      </c>
      <c r="P660" s="186" t="s">
        <v>125</v>
      </c>
      <c r="Q660" s="186">
        <v>0</v>
      </c>
      <c r="R660" s="186">
        <v>0</v>
      </c>
      <c r="S660" s="186" t="s">
        <v>57</v>
      </c>
      <c r="T660" s="186">
        <v>0</v>
      </c>
      <c r="U660" s="186">
        <v>0</v>
      </c>
      <c r="V660" s="186">
        <v>20161031</v>
      </c>
      <c r="W660" s="186" t="s">
        <v>124</v>
      </c>
    </row>
    <row r="661" spans="1:23" hidden="1">
      <c r="A661" s="186"/>
      <c r="B661" s="186">
        <v>0</v>
      </c>
      <c r="C661" s="186">
        <v>30719703</v>
      </c>
      <c r="D661" s="186">
        <v>36982382</v>
      </c>
      <c r="E661" s="186" t="s">
        <v>124</v>
      </c>
      <c r="F661" s="186">
        <v>0</v>
      </c>
      <c r="G661" s="186">
        <v>0</v>
      </c>
      <c r="H661" s="186">
        <v>0</v>
      </c>
      <c r="I661" s="186">
        <v>0</v>
      </c>
      <c r="J661" s="186">
        <v>0</v>
      </c>
      <c r="K661" s="186">
        <v>0</v>
      </c>
      <c r="L661" s="186">
        <v>0</v>
      </c>
      <c r="M661" s="186">
        <v>0</v>
      </c>
      <c r="N661" s="186">
        <v>13.15</v>
      </c>
      <c r="O661" s="186">
        <v>0</v>
      </c>
      <c r="P661" s="186" t="s">
        <v>125</v>
      </c>
      <c r="Q661" s="186">
        <v>0</v>
      </c>
      <c r="R661" s="186">
        <v>0</v>
      </c>
      <c r="S661" s="186" t="s">
        <v>57</v>
      </c>
      <c r="T661" s="186">
        <v>0</v>
      </c>
      <c r="U661" s="186">
        <v>0</v>
      </c>
      <c r="V661" s="186">
        <v>20161031</v>
      </c>
      <c r="W661" s="186" t="s">
        <v>124</v>
      </c>
    </row>
    <row r="662" spans="1:23" hidden="1">
      <c r="A662" s="186"/>
      <c r="B662" s="186">
        <v>0</v>
      </c>
      <c r="C662" s="186">
        <v>31469313</v>
      </c>
      <c r="D662" s="186">
        <v>37392723</v>
      </c>
      <c r="E662" s="186" t="s">
        <v>124</v>
      </c>
      <c r="F662" s="186">
        <v>0</v>
      </c>
      <c r="G662" s="186">
        <v>0</v>
      </c>
      <c r="H662" s="186">
        <v>0</v>
      </c>
      <c r="I662" s="186">
        <v>0</v>
      </c>
      <c r="J662" s="186">
        <v>0</v>
      </c>
      <c r="K662" s="186">
        <v>0</v>
      </c>
      <c r="L662" s="186">
        <v>0</v>
      </c>
      <c r="M662" s="186">
        <v>0</v>
      </c>
      <c r="N662" s="186">
        <v>11.8</v>
      </c>
      <c r="O662" s="186">
        <v>0</v>
      </c>
      <c r="P662" s="186" t="s">
        <v>125</v>
      </c>
      <c r="Q662" s="186">
        <v>0</v>
      </c>
      <c r="R662" s="186">
        <v>0</v>
      </c>
      <c r="S662" s="186" t="s">
        <v>57</v>
      </c>
      <c r="T662" s="186">
        <v>0</v>
      </c>
      <c r="U662" s="186">
        <v>0</v>
      </c>
      <c r="V662" s="186">
        <v>20161031</v>
      </c>
      <c r="W662" s="186" t="s">
        <v>124</v>
      </c>
    </row>
    <row r="663" spans="1:23" hidden="1">
      <c r="A663" s="186"/>
      <c r="B663" s="186">
        <v>0</v>
      </c>
      <c r="C663" s="186">
        <v>55477303</v>
      </c>
      <c r="D663" s="186">
        <v>30273444</v>
      </c>
      <c r="E663" s="186" t="s">
        <v>124</v>
      </c>
      <c r="F663" s="186">
        <v>0</v>
      </c>
      <c r="G663" s="186">
        <v>0</v>
      </c>
      <c r="H663" s="186">
        <v>0</v>
      </c>
      <c r="I663" s="186">
        <v>0</v>
      </c>
      <c r="J663" s="186">
        <v>0</v>
      </c>
      <c r="K663" s="186">
        <v>0</v>
      </c>
      <c r="L663" s="186">
        <v>0</v>
      </c>
      <c r="M663" s="186">
        <v>0</v>
      </c>
      <c r="N663" s="186">
        <v>12.17</v>
      </c>
      <c r="O663" s="186">
        <v>0</v>
      </c>
      <c r="P663" s="186" t="s">
        <v>125</v>
      </c>
      <c r="Q663" s="186">
        <v>0</v>
      </c>
      <c r="R663" s="186">
        <v>0</v>
      </c>
      <c r="S663" s="186" t="s">
        <v>57</v>
      </c>
      <c r="T663" s="186">
        <v>0</v>
      </c>
      <c r="U663" s="186">
        <v>0</v>
      </c>
      <c r="V663" s="186">
        <v>20161031</v>
      </c>
      <c r="W663" s="186" t="s">
        <v>124</v>
      </c>
    </row>
    <row r="664" spans="1:23" hidden="1">
      <c r="A664" s="186"/>
      <c r="B664" s="186">
        <v>0</v>
      </c>
      <c r="C664" s="186">
        <v>53144403</v>
      </c>
      <c r="D664" s="186">
        <v>37218442</v>
      </c>
      <c r="E664" s="186" t="s">
        <v>124</v>
      </c>
      <c r="F664" s="186">
        <v>0</v>
      </c>
      <c r="G664" s="186">
        <v>0</v>
      </c>
      <c r="H664" s="186">
        <v>0</v>
      </c>
      <c r="I664" s="186">
        <v>0</v>
      </c>
      <c r="J664" s="186">
        <v>0</v>
      </c>
      <c r="K664" s="186">
        <v>0</v>
      </c>
      <c r="L664" s="186">
        <v>0</v>
      </c>
      <c r="M664" s="186">
        <v>0</v>
      </c>
      <c r="N664" s="186">
        <v>11.1</v>
      </c>
      <c r="O664" s="186">
        <v>0</v>
      </c>
      <c r="P664" s="186" t="s">
        <v>125</v>
      </c>
      <c r="Q664" s="186">
        <v>0</v>
      </c>
      <c r="R664" s="186">
        <v>0</v>
      </c>
      <c r="S664" s="186" t="s">
        <v>57</v>
      </c>
      <c r="T664" s="186">
        <v>0</v>
      </c>
      <c r="U664" s="186">
        <v>0</v>
      </c>
      <c r="V664" s="186">
        <v>20161031</v>
      </c>
      <c r="W664" s="186" t="s">
        <v>124</v>
      </c>
    </row>
    <row r="665" spans="1:23" hidden="1">
      <c r="A665" s="186"/>
      <c r="B665" s="186">
        <v>0</v>
      </c>
      <c r="C665" s="186">
        <v>49083403</v>
      </c>
      <c r="D665" s="186">
        <v>33643861</v>
      </c>
      <c r="E665" s="186" t="s">
        <v>124</v>
      </c>
      <c r="F665" s="186">
        <v>0</v>
      </c>
      <c r="G665" s="186">
        <v>0</v>
      </c>
      <c r="H665" s="186">
        <v>0</v>
      </c>
      <c r="I665" s="186">
        <v>0</v>
      </c>
      <c r="J665" s="186">
        <v>0</v>
      </c>
      <c r="K665" s="186">
        <v>0</v>
      </c>
      <c r="L665" s="186">
        <v>0</v>
      </c>
      <c r="M665" s="186">
        <v>0</v>
      </c>
      <c r="N665" s="186">
        <v>11.1</v>
      </c>
      <c r="O665" s="186">
        <v>0</v>
      </c>
      <c r="P665" s="186" t="s">
        <v>125</v>
      </c>
      <c r="Q665" s="186">
        <v>0</v>
      </c>
      <c r="R665" s="186">
        <v>0</v>
      </c>
      <c r="S665" s="186" t="s">
        <v>57</v>
      </c>
      <c r="T665" s="186">
        <v>0</v>
      </c>
      <c r="U665" s="186">
        <v>0</v>
      </c>
      <c r="V665" s="186">
        <v>20161031</v>
      </c>
      <c r="W665" s="186" t="s">
        <v>124</v>
      </c>
    </row>
    <row r="666" spans="1:23" hidden="1">
      <c r="A666" s="186"/>
      <c r="B666" s="186">
        <v>0</v>
      </c>
      <c r="C666" s="186">
        <v>26233903</v>
      </c>
      <c r="D666" s="186">
        <v>35886914</v>
      </c>
      <c r="E666" s="186" t="s">
        <v>124</v>
      </c>
      <c r="F666" s="186">
        <v>0</v>
      </c>
      <c r="G666" s="186">
        <v>0</v>
      </c>
      <c r="H666" s="186">
        <v>0</v>
      </c>
      <c r="I666" s="186">
        <v>0</v>
      </c>
      <c r="J666" s="186">
        <v>0</v>
      </c>
      <c r="K666" s="186">
        <v>0</v>
      </c>
      <c r="L666" s="186">
        <v>0</v>
      </c>
      <c r="M666" s="186">
        <v>0</v>
      </c>
      <c r="N666" s="186">
        <v>12.35</v>
      </c>
      <c r="O666" s="186">
        <v>0</v>
      </c>
      <c r="P666" s="186" t="s">
        <v>125</v>
      </c>
      <c r="Q666" s="186">
        <v>0</v>
      </c>
      <c r="R666" s="186">
        <v>0</v>
      </c>
      <c r="S666" s="186" t="s">
        <v>57</v>
      </c>
      <c r="T666" s="186">
        <v>0</v>
      </c>
      <c r="U666" s="186">
        <v>0</v>
      </c>
      <c r="V666" s="186">
        <v>20161031</v>
      </c>
      <c r="W666" s="186" t="s">
        <v>124</v>
      </c>
    </row>
    <row r="667" spans="1:23" hidden="1">
      <c r="A667" s="186"/>
      <c r="B667" s="186">
        <v>0</v>
      </c>
      <c r="C667" s="186">
        <v>43285903</v>
      </c>
      <c r="D667" s="186">
        <v>9947459</v>
      </c>
      <c r="E667" s="186" t="s">
        <v>124</v>
      </c>
      <c r="F667" s="186">
        <v>531064.43999999994</v>
      </c>
      <c r="G667" s="186">
        <v>-6254.34</v>
      </c>
      <c r="H667" s="186">
        <v>524810.1</v>
      </c>
      <c r="I667" s="186">
        <v>-4916.7700000000004</v>
      </c>
      <c r="J667" s="186">
        <v>0</v>
      </c>
      <c r="K667" s="186">
        <v>0</v>
      </c>
      <c r="L667" s="186">
        <v>-11171.11</v>
      </c>
      <c r="M667" s="186">
        <v>-7.34</v>
      </c>
      <c r="N667" s="186">
        <v>11.11</v>
      </c>
      <c r="O667" s="186">
        <v>546.67719999999997</v>
      </c>
      <c r="P667" s="186" t="s">
        <v>126</v>
      </c>
      <c r="Q667" s="186">
        <v>0</v>
      </c>
      <c r="R667" s="186">
        <v>524810.1</v>
      </c>
      <c r="S667" s="186" t="s">
        <v>57</v>
      </c>
      <c r="T667" s="186">
        <v>0</v>
      </c>
      <c r="U667" s="186">
        <v>0</v>
      </c>
      <c r="V667" s="186">
        <v>20161031</v>
      </c>
      <c r="W667" s="186" t="s">
        <v>124</v>
      </c>
    </row>
    <row r="668" spans="1:23" hidden="1">
      <c r="A668" s="186"/>
      <c r="B668" s="186">
        <v>0</v>
      </c>
      <c r="C668" s="186">
        <v>48644013</v>
      </c>
      <c r="D668" s="186">
        <v>18648296</v>
      </c>
      <c r="E668" s="186" t="s">
        <v>124</v>
      </c>
      <c r="F668" s="186">
        <v>45809.43</v>
      </c>
      <c r="G668" s="186">
        <v>-5517.37</v>
      </c>
      <c r="H668" s="186">
        <v>40292.06</v>
      </c>
      <c r="I668" s="186">
        <v>-484.82</v>
      </c>
      <c r="J668" s="186">
        <v>0</v>
      </c>
      <c r="K668" s="186">
        <v>0</v>
      </c>
      <c r="L668" s="186">
        <v>-6002.19</v>
      </c>
      <c r="M668" s="186">
        <v>0</v>
      </c>
      <c r="N668" s="186">
        <v>12.7</v>
      </c>
      <c r="O668" s="186">
        <v>41.9709</v>
      </c>
      <c r="P668" s="186" t="s">
        <v>126</v>
      </c>
      <c r="Q668" s="186">
        <v>0</v>
      </c>
      <c r="R668" s="186">
        <v>40292.06</v>
      </c>
      <c r="S668" s="186" t="s">
        <v>57</v>
      </c>
      <c r="T668" s="186">
        <v>0</v>
      </c>
      <c r="U668" s="186">
        <v>0</v>
      </c>
      <c r="V668" s="186">
        <v>20161031</v>
      </c>
      <c r="W668" s="186" t="s">
        <v>124</v>
      </c>
    </row>
    <row r="669" spans="1:23" hidden="1">
      <c r="A669" s="186"/>
      <c r="B669" s="186">
        <v>0</v>
      </c>
      <c r="C669" s="186">
        <v>29873613</v>
      </c>
      <c r="D669" s="186">
        <v>24576535</v>
      </c>
      <c r="E669" s="186" t="s">
        <v>124</v>
      </c>
      <c r="F669" s="186">
        <v>0</v>
      </c>
      <c r="G669" s="186">
        <v>0</v>
      </c>
      <c r="H669" s="186">
        <v>0</v>
      </c>
      <c r="I669" s="186">
        <v>0</v>
      </c>
      <c r="J669" s="186">
        <v>0</v>
      </c>
      <c r="K669" s="186">
        <v>0</v>
      </c>
      <c r="L669" s="186">
        <v>0</v>
      </c>
      <c r="M669" s="186">
        <v>0</v>
      </c>
      <c r="N669" s="186">
        <v>12.95</v>
      </c>
      <c r="O669" s="186">
        <v>0</v>
      </c>
      <c r="P669" s="186" t="s">
        <v>125</v>
      </c>
      <c r="Q669" s="186">
        <v>0</v>
      </c>
      <c r="R669" s="186">
        <v>0</v>
      </c>
      <c r="S669" s="186" t="s">
        <v>57</v>
      </c>
      <c r="T669" s="186">
        <v>0</v>
      </c>
      <c r="U669" s="186">
        <v>0</v>
      </c>
      <c r="V669" s="186">
        <v>20161031</v>
      </c>
      <c r="W669" s="186" t="s">
        <v>124</v>
      </c>
    </row>
    <row r="670" spans="1:23" hidden="1">
      <c r="A670" s="186"/>
      <c r="B670" s="186">
        <v>0</v>
      </c>
      <c r="C670" s="186">
        <v>33774703</v>
      </c>
      <c r="D670" s="186">
        <v>11107766</v>
      </c>
      <c r="E670" s="186" t="s">
        <v>124</v>
      </c>
      <c r="F670" s="186">
        <v>0</v>
      </c>
      <c r="G670" s="186">
        <v>0</v>
      </c>
      <c r="H670" s="186">
        <v>0</v>
      </c>
      <c r="I670" s="186">
        <v>0</v>
      </c>
      <c r="J670" s="186">
        <v>0</v>
      </c>
      <c r="K670" s="186">
        <v>0</v>
      </c>
      <c r="L670" s="186">
        <v>0</v>
      </c>
      <c r="M670" s="186">
        <v>0</v>
      </c>
      <c r="N670" s="186">
        <v>11.8</v>
      </c>
      <c r="O670" s="186">
        <v>0</v>
      </c>
      <c r="P670" s="186" t="s">
        <v>125</v>
      </c>
      <c r="Q670" s="186">
        <v>0</v>
      </c>
      <c r="R670" s="186">
        <v>0</v>
      </c>
      <c r="S670" s="186" t="s">
        <v>57</v>
      </c>
      <c r="T670" s="186">
        <v>0</v>
      </c>
      <c r="U670" s="186">
        <v>0</v>
      </c>
      <c r="V670" s="186">
        <v>20161031</v>
      </c>
      <c r="W670" s="186" t="s">
        <v>124</v>
      </c>
    </row>
    <row r="671" spans="1:23" hidden="1">
      <c r="A671" s="186"/>
      <c r="B671" s="186">
        <v>0</v>
      </c>
      <c r="C671" s="186">
        <v>36006913</v>
      </c>
      <c r="D671" s="186">
        <v>9684019</v>
      </c>
      <c r="E671" s="186" t="s">
        <v>124</v>
      </c>
      <c r="F671" s="186">
        <v>0</v>
      </c>
      <c r="G671" s="186">
        <v>0</v>
      </c>
      <c r="H671" s="186">
        <v>0</v>
      </c>
      <c r="I671" s="186">
        <v>0</v>
      </c>
      <c r="J671" s="186">
        <v>0</v>
      </c>
      <c r="K671" s="186">
        <v>0</v>
      </c>
      <c r="L671" s="186">
        <v>0</v>
      </c>
      <c r="M671" s="186">
        <v>0</v>
      </c>
      <c r="N671" s="186">
        <v>11.904999999999999</v>
      </c>
      <c r="O671" s="186">
        <v>0</v>
      </c>
      <c r="P671" s="186" t="s">
        <v>125</v>
      </c>
      <c r="Q671" s="186">
        <v>1</v>
      </c>
      <c r="R671" s="186">
        <v>0</v>
      </c>
      <c r="S671" s="186" t="s">
        <v>57</v>
      </c>
      <c r="T671" s="186">
        <v>0</v>
      </c>
      <c r="U671" s="186">
        <v>0</v>
      </c>
      <c r="V671" s="186">
        <v>20161031</v>
      </c>
      <c r="W671" s="186" t="s">
        <v>124</v>
      </c>
    </row>
    <row r="672" spans="1:23" hidden="1">
      <c r="A672" s="186"/>
      <c r="B672" s="186">
        <v>0</v>
      </c>
      <c r="C672" s="186">
        <v>41391903</v>
      </c>
      <c r="D672" s="186">
        <v>4893484</v>
      </c>
      <c r="E672" s="186" t="s">
        <v>124</v>
      </c>
      <c r="F672" s="186">
        <v>0</v>
      </c>
      <c r="G672" s="186">
        <v>0</v>
      </c>
      <c r="H672" s="186">
        <v>0</v>
      </c>
      <c r="I672" s="186">
        <v>0</v>
      </c>
      <c r="J672" s="186">
        <v>0</v>
      </c>
      <c r="K672" s="186">
        <v>0</v>
      </c>
      <c r="L672" s="186">
        <v>0</v>
      </c>
      <c r="M672" s="186">
        <v>0</v>
      </c>
      <c r="N672" s="186">
        <v>11.8</v>
      </c>
      <c r="O672" s="186">
        <v>0</v>
      </c>
      <c r="P672" s="186" t="s">
        <v>125</v>
      </c>
      <c r="Q672" s="186">
        <v>0</v>
      </c>
      <c r="R672" s="186">
        <v>0</v>
      </c>
      <c r="S672" s="186" t="s">
        <v>57</v>
      </c>
      <c r="T672" s="186">
        <v>0</v>
      </c>
      <c r="U672" s="186">
        <v>0</v>
      </c>
      <c r="V672" s="186">
        <v>20161031</v>
      </c>
      <c r="W672" s="186" t="s">
        <v>124</v>
      </c>
    </row>
    <row r="673" spans="1:23" hidden="1">
      <c r="A673" s="186"/>
      <c r="B673" s="186">
        <v>0</v>
      </c>
      <c r="C673" s="186">
        <v>29993513</v>
      </c>
      <c r="D673" s="186">
        <v>13650627</v>
      </c>
      <c r="E673" s="186" t="s">
        <v>124</v>
      </c>
      <c r="F673" s="186">
        <v>0</v>
      </c>
      <c r="G673" s="186">
        <v>0</v>
      </c>
      <c r="H673" s="186">
        <v>0</v>
      </c>
      <c r="I673" s="186">
        <v>0</v>
      </c>
      <c r="J673" s="186">
        <v>0</v>
      </c>
      <c r="K673" s="186">
        <v>0</v>
      </c>
      <c r="L673" s="186">
        <v>0</v>
      </c>
      <c r="M673" s="186">
        <v>0</v>
      </c>
      <c r="N673" s="186">
        <v>12.95</v>
      </c>
      <c r="O673" s="186">
        <v>0</v>
      </c>
      <c r="P673" s="186" t="s">
        <v>125</v>
      </c>
      <c r="Q673" s="186">
        <v>0</v>
      </c>
      <c r="R673" s="186">
        <v>0</v>
      </c>
      <c r="S673" s="186" t="s">
        <v>57</v>
      </c>
      <c r="T673" s="186">
        <v>0</v>
      </c>
      <c r="U673" s="186">
        <v>0</v>
      </c>
      <c r="V673" s="186">
        <v>20161031</v>
      </c>
      <c r="W673" s="186" t="s">
        <v>124</v>
      </c>
    </row>
    <row r="674" spans="1:23" hidden="1">
      <c r="A674" s="186"/>
      <c r="B674" s="186">
        <v>0</v>
      </c>
      <c r="C674" s="186">
        <v>51684513</v>
      </c>
      <c r="D674" s="186">
        <v>30790492</v>
      </c>
      <c r="E674" s="186" t="s">
        <v>124</v>
      </c>
      <c r="F674" s="186">
        <v>0</v>
      </c>
      <c r="G674" s="186">
        <v>0</v>
      </c>
      <c r="H674" s="186">
        <v>0</v>
      </c>
      <c r="I674" s="186">
        <v>0</v>
      </c>
      <c r="J674" s="186">
        <v>0</v>
      </c>
      <c r="K674" s="186">
        <v>0</v>
      </c>
      <c r="L674" s="186">
        <v>0</v>
      </c>
      <c r="M674" s="186">
        <v>0</v>
      </c>
      <c r="N674" s="186">
        <v>11.1</v>
      </c>
      <c r="O674" s="186">
        <v>0</v>
      </c>
      <c r="P674" s="186" t="s">
        <v>125</v>
      </c>
      <c r="Q674" s="186">
        <v>0</v>
      </c>
      <c r="R674" s="186">
        <v>0</v>
      </c>
      <c r="S674" s="186" t="s">
        <v>57</v>
      </c>
      <c r="T674" s="186">
        <v>0</v>
      </c>
      <c r="U674" s="186">
        <v>0</v>
      </c>
      <c r="V674" s="186">
        <v>20161031</v>
      </c>
      <c r="W674" s="186" t="s">
        <v>124</v>
      </c>
    </row>
    <row r="675" spans="1:23" hidden="1">
      <c r="A675" s="186"/>
      <c r="B675" s="186">
        <v>0</v>
      </c>
      <c r="C675" s="186">
        <v>39421213</v>
      </c>
      <c r="D675" s="186">
        <v>13979987</v>
      </c>
      <c r="E675" s="186" t="s">
        <v>124</v>
      </c>
      <c r="F675" s="186">
        <v>0</v>
      </c>
      <c r="G675" s="186">
        <v>0</v>
      </c>
      <c r="H675" s="186">
        <v>0</v>
      </c>
      <c r="I675" s="186">
        <v>0</v>
      </c>
      <c r="J675" s="186">
        <v>0</v>
      </c>
      <c r="K675" s="186">
        <v>0</v>
      </c>
      <c r="L675" s="186">
        <v>0</v>
      </c>
      <c r="M675" s="186">
        <v>0</v>
      </c>
      <c r="N675" s="186">
        <v>11.8</v>
      </c>
      <c r="O675" s="186">
        <v>0</v>
      </c>
      <c r="P675" s="186" t="s">
        <v>125</v>
      </c>
      <c r="Q675" s="186">
        <v>0</v>
      </c>
      <c r="R675" s="186">
        <v>0</v>
      </c>
      <c r="S675" s="186" t="s">
        <v>57</v>
      </c>
      <c r="T675" s="186">
        <v>0</v>
      </c>
      <c r="U675" s="186">
        <v>0</v>
      </c>
      <c r="V675" s="186">
        <v>20161031</v>
      </c>
      <c r="W675" s="186" t="s">
        <v>124</v>
      </c>
    </row>
    <row r="676" spans="1:23" hidden="1">
      <c r="A676" s="186"/>
      <c r="B676" s="186">
        <v>0</v>
      </c>
      <c r="C676" s="186">
        <v>47234323</v>
      </c>
      <c r="D676" s="186">
        <v>15169759</v>
      </c>
      <c r="E676" s="186" t="s">
        <v>124</v>
      </c>
      <c r="F676" s="186">
        <v>639780.68000000005</v>
      </c>
      <c r="G676" s="186">
        <v>0</v>
      </c>
      <c r="H676" s="186">
        <v>639780.68000000005</v>
      </c>
      <c r="I676" s="186">
        <v>0</v>
      </c>
      <c r="J676" s="186">
        <v>0</v>
      </c>
      <c r="K676" s="186">
        <v>0</v>
      </c>
      <c r="L676" s="186">
        <v>0</v>
      </c>
      <c r="M676" s="186">
        <v>0</v>
      </c>
      <c r="N676" s="186">
        <v>11.64</v>
      </c>
      <c r="O676" s="186">
        <v>666.43820000000005</v>
      </c>
      <c r="P676" s="186" t="s">
        <v>126</v>
      </c>
      <c r="Q676" s="186">
        <v>1</v>
      </c>
      <c r="R676" s="186">
        <v>421672.09</v>
      </c>
      <c r="S676" s="186" t="s">
        <v>64</v>
      </c>
      <c r="T676" s="186">
        <v>20110801</v>
      </c>
      <c r="U676" s="186">
        <v>64</v>
      </c>
      <c r="V676" s="186">
        <v>20161031</v>
      </c>
      <c r="W676" s="186" t="s">
        <v>124</v>
      </c>
    </row>
    <row r="677" spans="1:23" hidden="1">
      <c r="A677" s="186"/>
      <c r="B677" s="186">
        <v>0</v>
      </c>
      <c r="C677" s="186">
        <v>40868323</v>
      </c>
      <c r="D677" s="186">
        <v>26234381</v>
      </c>
      <c r="E677" s="186" t="s">
        <v>124</v>
      </c>
      <c r="F677" s="186">
        <v>0</v>
      </c>
      <c r="G677" s="186">
        <v>0</v>
      </c>
      <c r="H677" s="186">
        <v>0</v>
      </c>
      <c r="I677" s="186">
        <v>0</v>
      </c>
      <c r="J677" s="186">
        <v>0</v>
      </c>
      <c r="K677" s="186">
        <v>0</v>
      </c>
      <c r="L677" s="186">
        <v>0</v>
      </c>
      <c r="M677" s="186">
        <v>0</v>
      </c>
      <c r="N677" s="186">
        <v>10.315</v>
      </c>
      <c r="O677" s="186">
        <v>0</v>
      </c>
      <c r="P677" s="186" t="s">
        <v>125</v>
      </c>
      <c r="Q677" s="186">
        <v>0</v>
      </c>
      <c r="R677" s="186">
        <v>0</v>
      </c>
      <c r="S677" s="186" t="s">
        <v>57</v>
      </c>
      <c r="T677" s="186">
        <v>0</v>
      </c>
      <c r="U677" s="186">
        <v>0</v>
      </c>
      <c r="V677" s="186">
        <v>20161031</v>
      </c>
      <c r="W677" s="186" t="s">
        <v>124</v>
      </c>
    </row>
    <row r="678" spans="1:23" hidden="1">
      <c r="A678" s="186"/>
      <c r="B678" s="186">
        <v>0</v>
      </c>
      <c r="C678" s="186">
        <v>36843913</v>
      </c>
      <c r="D678" s="186">
        <v>10907423</v>
      </c>
      <c r="E678" s="186" t="s">
        <v>124</v>
      </c>
      <c r="F678" s="186">
        <v>0</v>
      </c>
      <c r="G678" s="186">
        <v>0</v>
      </c>
      <c r="H678" s="186">
        <v>0</v>
      </c>
      <c r="I678" s="186">
        <v>0</v>
      </c>
      <c r="J678" s="186">
        <v>0</v>
      </c>
      <c r="K678" s="186">
        <v>0</v>
      </c>
      <c r="L678" s="186">
        <v>0</v>
      </c>
      <c r="M678" s="186">
        <v>0</v>
      </c>
      <c r="N678" s="186">
        <v>11.11</v>
      </c>
      <c r="O678" s="186">
        <v>0</v>
      </c>
      <c r="P678" s="186" t="s">
        <v>125</v>
      </c>
      <c r="Q678" s="186">
        <v>0</v>
      </c>
      <c r="R678" s="186">
        <v>0</v>
      </c>
      <c r="S678" s="186" t="s">
        <v>57</v>
      </c>
      <c r="T678" s="186">
        <v>0</v>
      </c>
      <c r="U678" s="186">
        <v>0</v>
      </c>
      <c r="V678" s="186">
        <v>20161031</v>
      </c>
      <c r="W678" s="186" t="s">
        <v>124</v>
      </c>
    </row>
    <row r="679" spans="1:23" hidden="1">
      <c r="A679" s="186"/>
      <c r="B679" s="186">
        <v>0</v>
      </c>
      <c r="C679" s="186">
        <v>48861313</v>
      </c>
      <c r="D679" s="186">
        <v>13077193</v>
      </c>
      <c r="E679" s="186" t="s">
        <v>124</v>
      </c>
      <c r="F679" s="186">
        <v>0</v>
      </c>
      <c r="G679" s="186">
        <v>0</v>
      </c>
      <c r="H679" s="186">
        <v>0</v>
      </c>
      <c r="I679" s="186">
        <v>0</v>
      </c>
      <c r="J679" s="186">
        <v>0</v>
      </c>
      <c r="K679" s="186">
        <v>0</v>
      </c>
      <c r="L679" s="186">
        <v>0</v>
      </c>
      <c r="M679" s="186">
        <v>0</v>
      </c>
      <c r="N679" s="186">
        <v>11.1</v>
      </c>
      <c r="O679" s="186">
        <v>0</v>
      </c>
      <c r="P679" s="186" t="s">
        <v>125</v>
      </c>
      <c r="Q679" s="186">
        <v>0</v>
      </c>
      <c r="R679" s="186">
        <v>0</v>
      </c>
      <c r="S679" s="186" t="s">
        <v>57</v>
      </c>
      <c r="T679" s="186">
        <v>0</v>
      </c>
      <c r="U679" s="186">
        <v>0</v>
      </c>
      <c r="V679" s="186">
        <v>20161031</v>
      </c>
      <c r="W679" s="186" t="s">
        <v>124</v>
      </c>
    </row>
    <row r="680" spans="1:23" hidden="1">
      <c r="A680" s="186"/>
      <c r="B680" s="186">
        <v>0</v>
      </c>
      <c r="C680" s="186">
        <v>49811623</v>
      </c>
      <c r="D680" s="186">
        <v>9348298</v>
      </c>
      <c r="E680" s="186" t="s">
        <v>124</v>
      </c>
      <c r="F680" s="186">
        <v>0</v>
      </c>
      <c r="G680" s="186">
        <v>0</v>
      </c>
      <c r="H680" s="186">
        <v>0</v>
      </c>
      <c r="I680" s="186">
        <v>0</v>
      </c>
      <c r="J680" s="186">
        <v>0</v>
      </c>
      <c r="K680" s="186">
        <v>0</v>
      </c>
      <c r="L680" s="186">
        <v>0</v>
      </c>
      <c r="M680" s="186">
        <v>0</v>
      </c>
      <c r="N680" s="186">
        <v>12.17</v>
      </c>
      <c r="O680" s="186">
        <v>0</v>
      </c>
      <c r="P680" s="186" t="s">
        <v>125</v>
      </c>
      <c r="Q680" s="186">
        <v>1</v>
      </c>
      <c r="R680" s="186">
        <v>0</v>
      </c>
      <c r="S680" s="186" t="s">
        <v>57</v>
      </c>
      <c r="T680" s="186">
        <v>0</v>
      </c>
      <c r="U680" s="186">
        <v>0</v>
      </c>
      <c r="V680" s="186">
        <v>20161031</v>
      </c>
      <c r="W680" s="186" t="s">
        <v>124</v>
      </c>
    </row>
    <row r="681" spans="1:23" hidden="1">
      <c r="A681" s="186"/>
      <c r="B681" s="186">
        <v>0</v>
      </c>
      <c r="C681" s="186">
        <v>26479523</v>
      </c>
      <c r="D681" s="186">
        <v>16612361</v>
      </c>
      <c r="E681" s="186" t="s">
        <v>124</v>
      </c>
      <c r="F681" s="186">
        <v>564457.38</v>
      </c>
      <c r="G681" s="186">
        <v>0</v>
      </c>
      <c r="H681" s="186">
        <v>564457.38</v>
      </c>
      <c r="I681" s="186">
        <v>0</v>
      </c>
      <c r="J681" s="186">
        <v>0</v>
      </c>
      <c r="K681" s="186">
        <v>0</v>
      </c>
      <c r="L681" s="186">
        <v>0</v>
      </c>
      <c r="M681" s="186">
        <v>0</v>
      </c>
      <c r="N681" s="186">
        <v>12.95</v>
      </c>
      <c r="O681" s="186">
        <v>587.97640000000001</v>
      </c>
      <c r="P681" s="186" t="s">
        <v>126</v>
      </c>
      <c r="Q681" s="186">
        <v>1</v>
      </c>
      <c r="R681" s="186">
        <v>472872.41</v>
      </c>
      <c r="S681" s="186" t="s">
        <v>64</v>
      </c>
      <c r="T681" s="186">
        <v>20130731</v>
      </c>
      <c r="U681" s="186">
        <v>40</v>
      </c>
      <c r="V681" s="186">
        <v>20161031</v>
      </c>
      <c r="W681" s="186" t="s">
        <v>124</v>
      </c>
    </row>
    <row r="682" spans="1:23" hidden="1">
      <c r="A682" s="186"/>
      <c r="B682" s="186">
        <v>0</v>
      </c>
      <c r="C682" s="186">
        <v>36343513</v>
      </c>
      <c r="D682" s="186">
        <v>21989978</v>
      </c>
      <c r="E682" s="186" t="s">
        <v>124</v>
      </c>
      <c r="F682" s="186">
        <v>460738.19</v>
      </c>
      <c r="G682" s="186">
        <v>0</v>
      </c>
      <c r="H682" s="186">
        <v>460738.19</v>
      </c>
      <c r="I682" s="186">
        <v>0</v>
      </c>
      <c r="J682" s="186">
        <v>0</v>
      </c>
      <c r="K682" s="186">
        <v>0</v>
      </c>
      <c r="L682" s="186">
        <v>0</v>
      </c>
      <c r="M682" s="186">
        <v>0</v>
      </c>
      <c r="N682" s="186">
        <v>11.8</v>
      </c>
      <c r="O682" s="186">
        <v>479.93560000000002</v>
      </c>
      <c r="P682" s="186" t="s">
        <v>126</v>
      </c>
      <c r="Q682" s="186">
        <v>0</v>
      </c>
      <c r="R682" s="186">
        <v>458067.33</v>
      </c>
      <c r="S682" s="186" t="s">
        <v>58</v>
      </c>
      <c r="T682" s="186">
        <v>20161031</v>
      </c>
      <c r="U682" s="186">
        <v>1</v>
      </c>
      <c r="V682" s="186">
        <v>20161031</v>
      </c>
      <c r="W682" s="186" t="s">
        <v>124</v>
      </c>
    </row>
    <row r="683" spans="1:23" hidden="1">
      <c r="A683" s="186"/>
      <c r="B683" s="186">
        <v>0</v>
      </c>
      <c r="C683" s="186">
        <v>25954613</v>
      </c>
      <c r="D683" s="186">
        <v>35943047</v>
      </c>
      <c r="E683" s="186" t="s">
        <v>124</v>
      </c>
      <c r="F683" s="186">
        <v>0</v>
      </c>
      <c r="G683" s="186">
        <v>0</v>
      </c>
      <c r="H683" s="186">
        <v>0</v>
      </c>
      <c r="I683" s="186">
        <v>0</v>
      </c>
      <c r="J683" s="186">
        <v>0</v>
      </c>
      <c r="K683" s="186">
        <v>0</v>
      </c>
      <c r="L683" s="186">
        <v>0</v>
      </c>
      <c r="M683" s="186">
        <v>0</v>
      </c>
      <c r="N683" s="186">
        <v>12.95</v>
      </c>
      <c r="O683" s="186">
        <v>0</v>
      </c>
      <c r="P683" s="186" t="s">
        <v>125</v>
      </c>
      <c r="Q683" s="186">
        <v>0</v>
      </c>
      <c r="R683" s="186">
        <v>0</v>
      </c>
      <c r="S683" s="186" t="s">
        <v>57</v>
      </c>
      <c r="T683" s="186">
        <v>0</v>
      </c>
      <c r="U683" s="186">
        <v>0</v>
      </c>
      <c r="V683" s="186">
        <v>20161031</v>
      </c>
      <c r="W683" s="186" t="s">
        <v>124</v>
      </c>
    </row>
    <row r="684" spans="1:23" hidden="1">
      <c r="A684" s="186"/>
      <c r="B684" s="186">
        <v>0</v>
      </c>
      <c r="C684" s="186">
        <v>53390223</v>
      </c>
      <c r="D684" s="186">
        <v>19499403</v>
      </c>
      <c r="E684" s="186" t="s">
        <v>124</v>
      </c>
      <c r="F684" s="186">
        <v>0</v>
      </c>
      <c r="G684" s="186">
        <v>0</v>
      </c>
      <c r="H684" s="186">
        <v>0</v>
      </c>
      <c r="I684" s="186">
        <v>0</v>
      </c>
      <c r="J684" s="186">
        <v>0</v>
      </c>
      <c r="K684" s="186">
        <v>0</v>
      </c>
      <c r="L684" s="186">
        <v>0</v>
      </c>
      <c r="M684" s="186">
        <v>0</v>
      </c>
      <c r="N684" s="186">
        <v>11.8</v>
      </c>
      <c r="O684" s="186">
        <v>0</v>
      </c>
      <c r="P684" s="186" t="s">
        <v>125</v>
      </c>
      <c r="Q684" s="186">
        <v>0</v>
      </c>
      <c r="R684" s="186">
        <v>0</v>
      </c>
      <c r="S684" s="186" t="s">
        <v>57</v>
      </c>
      <c r="T684" s="186">
        <v>0</v>
      </c>
      <c r="U684" s="186">
        <v>0</v>
      </c>
      <c r="V684" s="186">
        <v>20161031</v>
      </c>
      <c r="W684" s="186" t="s">
        <v>124</v>
      </c>
    </row>
    <row r="685" spans="1:23" hidden="1">
      <c r="A685" s="186"/>
      <c r="B685" s="186">
        <v>0</v>
      </c>
      <c r="C685" s="186">
        <v>32993623</v>
      </c>
      <c r="D685" s="186">
        <v>37811654</v>
      </c>
      <c r="E685" s="186" t="s">
        <v>124</v>
      </c>
      <c r="F685" s="186">
        <v>0</v>
      </c>
      <c r="G685" s="186">
        <v>0</v>
      </c>
      <c r="H685" s="186">
        <v>0</v>
      </c>
      <c r="I685" s="186">
        <v>0</v>
      </c>
      <c r="J685" s="186">
        <v>0</v>
      </c>
      <c r="K685" s="186">
        <v>0</v>
      </c>
      <c r="L685" s="186">
        <v>0</v>
      </c>
      <c r="M685" s="186">
        <v>0</v>
      </c>
      <c r="N685" s="186">
        <v>11.8</v>
      </c>
      <c r="O685" s="186">
        <v>0</v>
      </c>
      <c r="P685" s="186" t="s">
        <v>125</v>
      </c>
      <c r="Q685" s="186">
        <v>0</v>
      </c>
      <c r="R685" s="186">
        <v>0</v>
      </c>
      <c r="S685" s="186" t="s">
        <v>57</v>
      </c>
      <c r="T685" s="186">
        <v>0</v>
      </c>
      <c r="U685" s="186">
        <v>0</v>
      </c>
      <c r="V685" s="186">
        <v>20161031</v>
      </c>
      <c r="W685" s="186" t="s">
        <v>124</v>
      </c>
    </row>
    <row r="686" spans="1:23" hidden="1">
      <c r="A686" s="186"/>
      <c r="B686" s="186">
        <v>0</v>
      </c>
      <c r="C686" s="186">
        <v>36716713</v>
      </c>
      <c r="D686" s="186">
        <v>39000813</v>
      </c>
      <c r="E686" s="186" t="s">
        <v>124</v>
      </c>
      <c r="F686" s="186">
        <v>0</v>
      </c>
      <c r="G686" s="186">
        <v>0</v>
      </c>
      <c r="H686" s="186">
        <v>0</v>
      </c>
      <c r="I686" s="186">
        <v>0</v>
      </c>
      <c r="J686" s="186">
        <v>0</v>
      </c>
      <c r="K686" s="186">
        <v>0</v>
      </c>
      <c r="L686" s="186">
        <v>0</v>
      </c>
      <c r="M686" s="186">
        <v>0</v>
      </c>
      <c r="N686" s="186">
        <v>11.8</v>
      </c>
      <c r="O686" s="186">
        <v>0</v>
      </c>
      <c r="P686" s="186" t="s">
        <v>125</v>
      </c>
      <c r="Q686" s="186">
        <v>0</v>
      </c>
      <c r="R686" s="186">
        <v>0</v>
      </c>
      <c r="S686" s="186" t="s">
        <v>57</v>
      </c>
      <c r="T686" s="186">
        <v>0</v>
      </c>
      <c r="U686" s="186">
        <v>0</v>
      </c>
      <c r="V686" s="186">
        <v>20161031</v>
      </c>
      <c r="W686" s="186" t="s">
        <v>124</v>
      </c>
    </row>
    <row r="687" spans="1:23" hidden="1">
      <c r="A687" s="186"/>
      <c r="B687" s="186">
        <v>0</v>
      </c>
      <c r="C687" s="186">
        <v>40247713</v>
      </c>
      <c r="D687" s="186">
        <v>12441295</v>
      </c>
      <c r="E687" s="186" t="s">
        <v>124</v>
      </c>
      <c r="F687" s="186">
        <v>0</v>
      </c>
      <c r="G687" s="186">
        <v>0</v>
      </c>
      <c r="H687" s="186">
        <v>0</v>
      </c>
      <c r="I687" s="186">
        <v>0</v>
      </c>
      <c r="J687" s="186">
        <v>0</v>
      </c>
      <c r="K687" s="186">
        <v>0</v>
      </c>
      <c r="L687" s="186">
        <v>0</v>
      </c>
      <c r="M687" s="186">
        <v>0</v>
      </c>
      <c r="N687" s="186">
        <v>11.8</v>
      </c>
      <c r="O687" s="186">
        <v>0</v>
      </c>
      <c r="P687" s="186" t="s">
        <v>125</v>
      </c>
      <c r="Q687" s="186">
        <v>0</v>
      </c>
      <c r="R687" s="186">
        <v>0</v>
      </c>
      <c r="S687" s="186" t="s">
        <v>57</v>
      </c>
      <c r="T687" s="186">
        <v>0</v>
      </c>
      <c r="U687" s="186">
        <v>0</v>
      </c>
      <c r="V687" s="186">
        <v>20161031</v>
      </c>
      <c r="W687" s="186" t="s">
        <v>124</v>
      </c>
    </row>
    <row r="688" spans="1:23" hidden="1">
      <c r="A688" s="186"/>
      <c r="B688" s="186">
        <v>0</v>
      </c>
      <c r="C688" s="186">
        <v>27089713</v>
      </c>
      <c r="D688" s="186">
        <v>36070583</v>
      </c>
      <c r="E688" s="186" t="s">
        <v>124</v>
      </c>
      <c r="F688" s="186">
        <v>0</v>
      </c>
      <c r="G688" s="186">
        <v>0</v>
      </c>
      <c r="H688" s="186">
        <v>0</v>
      </c>
      <c r="I688" s="186">
        <v>0</v>
      </c>
      <c r="J688" s="186">
        <v>0</v>
      </c>
      <c r="K688" s="186">
        <v>0</v>
      </c>
      <c r="L688" s="186">
        <v>0</v>
      </c>
      <c r="M688" s="186">
        <v>0</v>
      </c>
      <c r="N688" s="186">
        <v>12.95</v>
      </c>
      <c r="O688" s="186">
        <v>0</v>
      </c>
      <c r="P688" s="186" t="s">
        <v>125</v>
      </c>
      <c r="Q688" s="186">
        <v>0</v>
      </c>
      <c r="R688" s="186">
        <v>0</v>
      </c>
      <c r="S688" s="186" t="s">
        <v>57</v>
      </c>
      <c r="T688" s="186">
        <v>0</v>
      </c>
      <c r="U688" s="186">
        <v>0</v>
      </c>
      <c r="V688" s="186">
        <v>20161031</v>
      </c>
      <c r="W688" s="186" t="s">
        <v>124</v>
      </c>
    </row>
    <row r="689" spans="1:23" hidden="1">
      <c r="A689" s="186"/>
      <c r="B689" s="186">
        <v>0</v>
      </c>
      <c r="C689" s="186">
        <v>27590423</v>
      </c>
      <c r="D689" s="186">
        <v>4601025</v>
      </c>
      <c r="E689" s="186" t="s">
        <v>124</v>
      </c>
      <c r="F689" s="186">
        <v>0</v>
      </c>
      <c r="G689" s="186">
        <v>0</v>
      </c>
      <c r="H689" s="186">
        <v>0</v>
      </c>
      <c r="I689" s="186">
        <v>0</v>
      </c>
      <c r="J689" s="186">
        <v>0</v>
      </c>
      <c r="K689" s="186">
        <v>0</v>
      </c>
      <c r="L689" s="186">
        <v>0</v>
      </c>
      <c r="M689" s="186">
        <v>0</v>
      </c>
      <c r="N689" s="186">
        <v>12.95</v>
      </c>
      <c r="O689" s="186">
        <v>0</v>
      </c>
      <c r="P689" s="186" t="s">
        <v>125</v>
      </c>
      <c r="Q689" s="186">
        <v>0</v>
      </c>
      <c r="R689" s="186">
        <v>0</v>
      </c>
      <c r="S689" s="186" t="s">
        <v>57</v>
      </c>
      <c r="T689" s="186">
        <v>0</v>
      </c>
      <c r="U689" s="186">
        <v>0</v>
      </c>
      <c r="V689" s="186">
        <v>20161031</v>
      </c>
      <c r="W689" s="186" t="s">
        <v>124</v>
      </c>
    </row>
    <row r="690" spans="1:23" hidden="1">
      <c r="A690" s="186"/>
      <c r="B690" s="186">
        <v>0</v>
      </c>
      <c r="C690" s="186">
        <v>25918723</v>
      </c>
      <c r="D690" s="186">
        <v>27407820</v>
      </c>
      <c r="E690" s="186" t="s">
        <v>124</v>
      </c>
      <c r="F690" s="186">
        <v>0</v>
      </c>
      <c r="G690" s="186">
        <v>0</v>
      </c>
      <c r="H690" s="186">
        <v>0</v>
      </c>
      <c r="I690" s="186">
        <v>0</v>
      </c>
      <c r="J690" s="186">
        <v>0</v>
      </c>
      <c r="K690" s="186">
        <v>0</v>
      </c>
      <c r="L690" s="186">
        <v>0</v>
      </c>
      <c r="M690" s="186">
        <v>0</v>
      </c>
      <c r="N690" s="186">
        <v>11.95</v>
      </c>
      <c r="O690" s="186">
        <v>0</v>
      </c>
      <c r="P690" s="186" t="s">
        <v>125</v>
      </c>
      <c r="Q690" s="186">
        <v>0</v>
      </c>
      <c r="R690" s="186">
        <v>0</v>
      </c>
      <c r="S690" s="186" t="s">
        <v>57</v>
      </c>
      <c r="T690" s="186">
        <v>0</v>
      </c>
      <c r="U690" s="186">
        <v>0</v>
      </c>
      <c r="V690" s="186">
        <v>20161031</v>
      </c>
      <c r="W690" s="186" t="s">
        <v>124</v>
      </c>
    </row>
    <row r="691" spans="1:23" hidden="1">
      <c r="A691" s="186"/>
      <c r="B691" s="186">
        <v>0</v>
      </c>
      <c r="C691" s="186">
        <v>29131423</v>
      </c>
      <c r="D691" s="186">
        <v>12965937</v>
      </c>
      <c r="E691" s="186" t="s">
        <v>124</v>
      </c>
      <c r="F691" s="186">
        <v>0</v>
      </c>
      <c r="G691" s="186">
        <v>0</v>
      </c>
      <c r="H691" s="186">
        <v>0</v>
      </c>
      <c r="I691" s="186">
        <v>0</v>
      </c>
      <c r="J691" s="186">
        <v>0</v>
      </c>
      <c r="K691" s="186">
        <v>0</v>
      </c>
      <c r="L691" s="186">
        <v>0</v>
      </c>
      <c r="M691" s="186">
        <v>0</v>
      </c>
      <c r="N691" s="186">
        <v>12.95</v>
      </c>
      <c r="O691" s="186">
        <v>0</v>
      </c>
      <c r="P691" s="186" t="s">
        <v>125</v>
      </c>
      <c r="Q691" s="186">
        <v>0</v>
      </c>
      <c r="R691" s="186">
        <v>0</v>
      </c>
      <c r="S691" s="186" t="s">
        <v>57</v>
      </c>
      <c r="T691" s="186">
        <v>0</v>
      </c>
      <c r="U691" s="186">
        <v>0</v>
      </c>
      <c r="V691" s="186">
        <v>20161031</v>
      </c>
      <c r="W691" s="186" t="s">
        <v>124</v>
      </c>
    </row>
    <row r="692" spans="1:23" hidden="1">
      <c r="A692" s="186"/>
      <c r="B692" s="186">
        <v>0</v>
      </c>
      <c r="C692" s="186">
        <v>46953423</v>
      </c>
      <c r="D692" s="186">
        <v>8156618</v>
      </c>
      <c r="E692" s="186" t="s">
        <v>124</v>
      </c>
      <c r="F692" s="186">
        <v>0</v>
      </c>
      <c r="G692" s="186">
        <v>0</v>
      </c>
      <c r="H692" s="186">
        <v>0</v>
      </c>
      <c r="I692" s="186">
        <v>0</v>
      </c>
      <c r="J692" s="186">
        <v>0</v>
      </c>
      <c r="K692" s="186">
        <v>0</v>
      </c>
      <c r="L692" s="186">
        <v>0</v>
      </c>
      <c r="M692" s="186">
        <v>0</v>
      </c>
      <c r="N692" s="186">
        <v>11.1</v>
      </c>
      <c r="O692" s="186">
        <v>0</v>
      </c>
      <c r="P692" s="186" t="s">
        <v>125</v>
      </c>
      <c r="Q692" s="186">
        <v>0</v>
      </c>
      <c r="R692" s="186">
        <v>0</v>
      </c>
      <c r="S692" s="186" t="s">
        <v>57</v>
      </c>
      <c r="T692" s="186">
        <v>0</v>
      </c>
      <c r="U692" s="186">
        <v>0</v>
      </c>
      <c r="V692" s="186">
        <v>20161031</v>
      </c>
      <c r="W692" s="186" t="s">
        <v>124</v>
      </c>
    </row>
    <row r="693" spans="1:23" hidden="1">
      <c r="A693" s="186"/>
      <c r="B693" s="186">
        <v>0</v>
      </c>
      <c r="C693" s="186">
        <v>53344913</v>
      </c>
      <c r="D693" s="186">
        <v>21521466</v>
      </c>
      <c r="E693" s="186" t="s">
        <v>124</v>
      </c>
      <c r="F693" s="186">
        <v>1427608.42</v>
      </c>
      <c r="G693" s="186">
        <v>-14403.5</v>
      </c>
      <c r="H693" s="186">
        <v>1413204.92</v>
      </c>
      <c r="I693" s="186">
        <v>-12271.48</v>
      </c>
      <c r="J693" s="186">
        <v>0</v>
      </c>
      <c r="K693" s="186">
        <v>0</v>
      </c>
      <c r="L693" s="186">
        <v>-26674.98</v>
      </c>
      <c r="M693" s="186">
        <v>0</v>
      </c>
      <c r="N693" s="186">
        <v>10.315</v>
      </c>
      <c r="O693" s="186">
        <v>1472.0885000000001</v>
      </c>
      <c r="P693" s="186" t="s">
        <v>126</v>
      </c>
      <c r="Q693" s="186">
        <v>0</v>
      </c>
      <c r="R693" s="186">
        <v>1413204.92</v>
      </c>
      <c r="S693" s="186" t="s">
        <v>57</v>
      </c>
      <c r="T693" s="186">
        <v>0</v>
      </c>
      <c r="U693" s="186">
        <v>0</v>
      </c>
      <c r="V693" s="186">
        <v>20161031</v>
      </c>
      <c r="W693" s="186" t="s">
        <v>124</v>
      </c>
    </row>
    <row r="694" spans="1:23" hidden="1">
      <c r="A694" s="186"/>
      <c r="B694" s="186">
        <v>0</v>
      </c>
      <c r="C694" s="186">
        <v>48728523</v>
      </c>
      <c r="D694" s="186">
        <v>31430040</v>
      </c>
      <c r="E694" s="186" t="s">
        <v>124</v>
      </c>
      <c r="F694" s="186">
        <v>643531.87</v>
      </c>
      <c r="G694" s="186">
        <v>-6839.63</v>
      </c>
      <c r="H694" s="186">
        <v>636692.24</v>
      </c>
      <c r="I694" s="186">
        <v>-5952.67</v>
      </c>
      <c r="J694" s="186">
        <v>0</v>
      </c>
      <c r="K694" s="186">
        <v>0</v>
      </c>
      <c r="L694" s="186">
        <v>-12792.3</v>
      </c>
      <c r="M694" s="186">
        <v>0</v>
      </c>
      <c r="N694" s="186">
        <v>11.1</v>
      </c>
      <c r="O694" s="186">
        <v>663.22109999999998</v>
      </c>
      <c r="P694" s="186" t="s">
        <v>126</v>
      </c>
      <c r="Q694" s="186">
        <v>0</v>
      </c>
      <c r="R694" s="186">
        <v>636692.24</v>
      </c>
      <c r="S694" s="186" t="s">
        <v>57</v>
      </c>
      <c r="T694" s="186">
        <v>0</v>
      </c>
      <c r="U694" s="186">
        <v>0</v>
      </c>
      <c r="V694" s="186">
        <v>20161031</v>
      </c>
      <c r="W694" s="186" t="s">
        <v>124</v>
      </c>
    </row>
    <row r="695" spans="1:23" hidden="1">
      <c r="A695" s="186"/>
      <c r="B695" s="186">
        <v>0</v>
      </c>
      <c r="C695" s="186">
        <v>30130623</v>
      </c>
      <c r="D695" s="186">
        <v>13061060</v>
      </c>
      <c r="E695" s="186" t="s">
        <v>124</v>
      </c>
      <c r="F695" s="186">
        <v>0</v>
      </c>
      <c r="G695" s="186">
        <v>0</v>
      </c>
      <c r="H695" s="186">
        <v>0</v>
      </c>
      <c r="I695" s="186">
        <v>0</v>
      </c>
      <c r="J695" s="186">
        <v>0</v>
      </c>
      <c r="K695" s="186">
        <v>0</v>
      </c>
      <c r="L695" s="186">
        <v>0</v>
      </c>
      <c r="M695" s="186">
        <v>0</v>
      </c>
      <c r="N695" s="186">
        <v>12.95</v>
      </c>
      <c r="O695" s="186">
        <v>0</v>
      </c>
      <c r="P695" s="186" t="s">
        <v>125</v>
      </c>
      <c r="Q695" s="186">
        <v>0</v>
      </c>
      <c r="R695" s="186">
        <v>0</v>
      </c>
      <c r="S695" s="186" t="s">
        <v>57</v>
      </c>
      <c r="T695" s="186">
        <v>0</v>
      </c>
      <c r="U695" s="186">
        <v>0</v>
      </c>
      <c r="V695" s="186">
        <v>20161031</v>
      </c>
      <c r="W695" s="186" t="s">
        <v>124</v>
      </c>
    </row>
    <row r="696" spans="1:23" hidden="1">
      <c r="A696" s="186"/>
      <c r="B696" s="186">
        <v>0</v>
      </c>
      <c r="C696" s="186">
        <v>29607523</v>
      </c>
      <c r="D696" s="186">
        <v>9196905</v>
      </c>
      <c r="E696" s="186" t="s">
        <v>124</v>
      </c>
      <c r="F696" s="186">
        <v>0</v>
      </c>
      <c r="G696" s="186">
        <v>0</v>
      </c>
      <c r="H696" s="186">
        <v>0</v>
      </c>
      <c r="I696" s="186">
        <v>0</v>
      </c>
      <c r="J696" s="186">
        <v>0</v>
      </c>
      <c r="K696" s="186">
        <v>0</v>
      </c>
      <c r="L696" s="186">
        <v>0</v>
      </c>
      <c r="M696" s="186">
        <v>0</v>
      </c>
      <c r="N696" s="186">
        <v>12.95</v>
      </c>
      <c r="O696" s="186">
        <v>0</v>
      </c>
      <c r="P696" s="186" t="s">
        <v>125</v>
      </c>
      <c r="Q696" s="186">
        <v>0</v>
      </c>
      <c r="R696" s="186">
        <v>0</v>
      </c>
      <c r="S696" s="186" t="s">
        <v>57</v>
      </c>
      <c r="T696" s="186">
        <v>0</v>
      </c>
      <c r="U696" s="186">
        <v>0</v>
      </c>
      <c r="V696" s="186">
        <v>20161031</v>
      </c>
      <c r="W696" s="186" t="s">
        <v>124</v>
      </c>
    </row>
    <row r="697" spans="1:23" hidden="1">
      <c r="A697" s="186"/>
      <c r="B697" s="186">
        <v>0</v>
      </c>
      <c r="C697" s="186">
        <v>34183723</v>
      </c>
      <c r="D697" s="186">
        <v>38318148</v>
      </c>
      <c r="E697" s="186" t="s">
        <v>124</v>
      </c>
      <c r="F697" s="186">
        <v>0</v>
      </c>
      <c r="G697" s="186">
        <v>0</v>
      </c>
      <c r="H697" s="186">
        <v>0</v>
      </c>
      <c r="I697" s="186">
        <v>0</v>
      </c>
      <c r="J697" s="186">
        <v>0</v>
      </c>
      <c r="K697" s="186">
        <v>0</v>
      </c>
      <c r="L697" s="186">
        <v>0</v>
      </c>
      <c r="M697" s="186">
        <v>0</v>
      </c>
      <c r="N697" s="186">
        <v>11.8</v>
      </c>
      <c r="O697" s="186">
        <v>0</v>
      </c>
      <c r="P697" s="186" t="s">
        <v>125</v>
      </c>
      <c r="Q697" s="186">
        <v>0</v>
      </c>
      <c r="R697" s="186">
        <v>0</v>
      </c>
      <c r="S697" s="186" t="s">
        <v>57</v>
      </c>
      <c r="T697" s="186">
        <v>0</v>
      </c>
      <c r="U697" s="186">
        <v>0</v>
      </c>
      <c r="V697" s="186">
        <v>20161031</v>
      </c>
      <c r="W697" s="186" t="s">
        <v>124</v>
      </c>
    </row>
    <row r="698" spans="1:23" hidden="1">
      <c r="A698" s="186"/>
      <c r="B698" s="186">
        <v>0</v>
      </c>
      <c r="C698" s="186">
        <v>43552823</v>
      </c>
      <c r="D698" s="186">
        <v>40522214</v>
      </c>
      <c r="E698" s="186" t="s">
        <v>124</v>
      </c>
      <c r="F698" s="186">
        <v>0</v>
      </c>
      <c r="G698" s="186">
        <v>0</v>
      </c>
      <c r="H698" s="186">
        <v>0</v>
      </c>
      <c r="I698" s="186">
        <v>0</v>
      </c>
      <c r="J698" s="186">
        <v>0</v>
      </c>
      <c r="K698" s="186">
        <v>0</v>
      </c>
      <c r="L698" s="186">
        <v>0</v>
      </c>
      <c r="M698" s="186">
        <v>0</v>
      </c>
      <c r="N698" s="186">
        <v>11.8</v>
      </c>
      <c r="O698" s="186">
        <v>0</v>
      </c>
      <c r="P698" s="186" t="s">
        <v>125</v>
      </c>
      <c r="Q698" s="186">
        <v>0</v>
      </c>
      <c r="R698" s="186">
        <v>0</v>
      </c>
      <c r="S698" s="186" t="s">
        <v>57</v>
      </c>
      <c r="T698" s="186">
        <v>0</v>
      </c>
      <c r="U698" s="186">
        <v>0</v>
      </c>
      <c r="V698" s="186">
        <v>20161031</v>
      </c>
      <c r="W698" s="186" t="s">
        <v>124</v>
      </c>
    </row>
    <row r="699" spans="1:23" hidden="1">
      <c r="A699" s="186"/>
      <c r="B699" s="186">
        <v>0</v>
      </c>
      <c r="C699" s="186">
        <v>49461223</v>
      </c>
      <c r="D699" s="186">
        <v>5028005</v>
      </c>
      <c r="E699" s="186" t="s">
        <v>124</v>
      </c>
      <c r="F699" s="186">
        <v>396224.67</v>
      </c>
      <c r="G699" s="186">
        <v>-789.11</v>
      </c>
      <c r="H699" s="186">
        <v>395435.56</v>
      </c>
      <c r="I699" s="186">
        <v>-3896.21</v>
      </c>
      <c r="J699" s="186">
        <v>0</v>
      </c>
      <c r="K699" s="186">
        <v>0</v>
      </c>
      <c r="L699" s="186">
        <v>-4685.32</v>
      </c>
      <c r="M699" s="186">
        <v>0</v>
      </c>
      <c r="N699" s="186">
        <v>11.8</v>
      </c>
      <c r="O699" s="186">
        <v>411.91199999999998</v>
      </c>
      <c r="P699" s="186" t="s">
        <v>126</v>
      </c>
      <c r="Q699" s="186">
        <v>0</v>
      </c>
      <c r="R699" s="186">
        <v>389901.44</v>
      </c>
      <c r="S699" s="186" t="s">
        <v>58</v>
      </c>
      <c r="T699" s="186">
        <v>20161031</v>
      </c>
      <c r="U699" s="186">
        <v>1</v>
      </c>
      <c r="V699" s="186">
        <v>20161031</v>
      </c>
      <c r="W699" s="186" t="s">
        <v>124</v>
      </c>
    </row>
    <row r="700" spans="1:23" hidden="1">
      <c r="A700" s="186"/>
      <c r="B700" s="186">
        <v>0</v>
      </c>
      <c r="C700" s="186">
        <v>51410233</v>
      </c>
      <c r="D700" s="186">
        <v>35097968</v>
      </c>
      <c r="E700" s="186" t="s">
        <v>124</v>
      </c>
      <c r="F700" s="186">
        <v>1046847.71</v>
      </c>
      <c r="G700" s="186">
        <v>-20211.64</v>
      </c>
      <c r="H700" s="186">
        <v>1026636.07</v>
      </c>
      <c r="I700" s="186">
        <v>-9592.94</v>
      </c>
      <c r="J700" s="186">
        <v>-500</v>
      </c>
      <c r="K700" s="186">
        <v>0</v>
      </c>
      <c r="L700" s="186">
        <v>-30304.58</v>
      </c>
      <c r="M700" s="186">
        <v>0</v>
      </c>
      <c r="N700" s="186">
        <v>11.1</v>
      </c>
      <c r="O700" s="186">
        <v>1069.4126000000001</v>
      </c>
      <c r="P700" s="186" t="s">
        <v>126</v>
      </c>
      <c r="Q700" s="186">
        <v>0</v>
      </c>
      <c r="R700" s="186">
        <v>1025659.97</v>
      </c>
      <c r="S700" s="186" t="s">
        <v>58</v>
      </c>
      <c r="T700" s="186">
        <v>20161031</v>
      </c>
      <c r="U700" s="186">
        <v>1</v>
      </c>
      <c r="V700" s="186">
        <v>20161031</v>
      </c>
      <c r="W700" s="186" t="s">
        <v>124</v>
      </c>
    </row>
    <row r="701" spans="1:23" hidden="1">
      <c r="A701" s="186"/>
      <c r="B701" s="186">
        <v>0</v>
      </c>
      <c r="C701" s="186">
        <v>49939823</v>
      </c>
      <c r="D701" s="186">
        <v>41626953</v>
      </c>
      <c r="E701" s="186" t="s">
        <v>124</v>
      </c>
      <c r="F701" s="186">
        <v>186282.07</v>
      </c>
      <c r="G701" s="186">
        <v>0</v>
      </c>
      <c r="H701" s="186">
        <v>186282.07</v>
      </c>
      <c r="I701" s="186">
        <v>0</v>
      </c>
      <c r="J701" s="186">
        <v>0</v>
      </c>
      <c r="K701" s="186">
        <v>0</v>
      </c>
      <c r="L701" s="186">
        <v>0</v>
      </c>
      <c r="M701" s="186">
        <v>0</v>
      </c>
      <c r="N701" s="186">
        <v>12.435</v>
      </c>
      <c r="O701" s="186">
        <v>194.0438</v>
      </c>
      <c r="P701" s="186" t="s">
        <v>126</v>
      </c>
      <c r="Q701" s="186">
        <v>1</v>
      </c>
      <c r="R701" s="186">
        <v>180604.78</v>
      </c>
      <c r="S701" s="186" t="s">
        <v>61</v>
      </c>
      <c r="T701" s="186">
        <v>20160801</v>
      </c>
      <c r="U701" s="186">
        <v>4</v>
      </c>
      <c r="V701" s="186">
        <v>20161031</v>
      </c>
      <c r="W701" s="186" t="s">
        <v>124</v>
      </c>
    </row>
    <row r="702" spans="1:23" hidden="1">
      <c r="A702" s="186"/>
      <c r="B702" s="186">
        <v>0</v>
      </c>
      <c r="C702" s="186">
        <v>53651923</v>
      </c>
      <c r="D702" s="186">
        <v>16373259</v>
      </c>
      <c r="E702" s="186" t="s">
        <v>124</v>
      </c>
      <c r="F702" s="186">
        <v>0</v>
      </c>
      <c r="G702" s="186">
        <v>0</v>
      </c>
      <c r="H702" s="186">
        <v>0</v>
      </c>
      <c r="I702" s="186">
        <v>0</v>
      </c>
      <c r="J702" s="186">
        <v>0</v>
      </c>
      <c r="K702" s="186">
        <v>0</v>
      </c>
      <c r="L702" s="186">
        <v>0</v>
      </c>
      <c r="M702" s="186">
        <v>0</v>
      </c>
      <c r="N702" s="186">
        <v>11.11</v>
      </c>
      <c r="O702" s="186">
        <v>0</v>
      </c>
      <c r="P702" s="186" t="s">
        <v>125</v>
      </c>
      <c r="Q702" s="186">
        <v>0</v>
      </c>
      <c r="R702" s="186">
        <v>0</v>
      </c>
      <c r="S702" s="186" t="s">
        <v>57</v>
      </c>
      <c r="T702" s="186">
        <v>0</v>
      </c>
      <c r="U702" s="186">
        <v>0</v>
      </c>
      <c r="V702" s="186">
        <v>20161031</v>
      </c>
      <c r="W702" s="186" t="s">
        <v>124</v>
      </c>
    </row>
    <row r="703" spans="1:23" hidden="1">
      <c r="A703" s="186"/>
      <c r="B703" s="186">
        <v>0</v>
      </c>
      <c r="C703" s="186">
        <v>37950333</v>
      </c>
      <c r="D703" s="186">
        <v>16845859</v>
      </c>
      <c r="E703" s="186" t="s">
        <v>124</v>
      </c>
      <c r="F703" s="186">
        <v>0</v>
      </c>
      <c r="G703" s="186">
        <v>0</v>
      </c>
      <c r="H703" s="186">
        <v>0</v>
      </c>
      <c r="I703" s="186">
        <v>0</v>
      </c>
      <c r="J703" s="186">
        <v>0</v>
      </c>
      <c r="K703" s="186">
        <v>0</v>
      </c>
      <c r="L703" s="186">
        <v>0</v>
      </c>
      <c r="M703" s="186">
        <v>0</v>
      </c>
      <c r="N703" s="186">
        <v>11.8</v>
      </c>
      <c r="O703" s="186">
        <v>0</v>
      </c>
      <c r="P703" s="186" t="s">
        <v>125</v>
      </c>
      <c r="Q703" s="186">
        <v>0</v>
      </c>
      <c r="R703" s="186">
        <v>0</v>
      </c>
      <c r="S703" s="186" t="s">
        <v>57</v>
      </c>
      <c r="T703" s="186">
        <v>0</v>
      </c>
      <c r="U703" s="186">
        <v>0</v>
      </c>
      <c r="V703" s="186">
        <v>20161031</v>
      </c>
      <c r="W703" s="186" t="s">
        <v>124</v>
      </c>
    </row>
    <row r="704" spans="1:23" hidden="1">
      <c r="A704" s="186"/>
      <c r="B704" s="186">
        <v>0</v>
      </c>
      <c r="C704" s="186">
        <v>48399233</v>
      </c>
      <c r="D704" s="186">
        <v>30491638</v>
      </c>
      <c r="E704" s="186" t="s">
        <v>124</v>
      </c>
      <c r="F704" s="186">
        <v>1017648.46</v>
      </c>
      <c r="G704" s="186">
        <v>-11077.77</v>
      </c>
      <c r="H704" s="186">
        <v>1006570.69</v>
      </c>
      <c r="I704" s="186">
        <v>-8747.5400000000009</v>
      </c>
      <c r="J704" s="186">
        <v>0</v>
      </c>
      <c r="K704" s="186">
        <v>0</v>
      </c>
      <c r="L704" s="186">
        <v>-19825.310000000001</v>
      </c>
      <c r="M704" s="186">
        <v>0</v>
      </c>
      <c r="N704" s="186">
        <v>10.315</v>
      </c>
      <c r="O704" s="186">
        <v>1048.5110999999999</v>
      </c>
      <c r="P704" s="186" t="s">
        <v>126</v>
      </c>
      <c r="Q704" s="186">
        <v>0</v>
      </c>
      <c r="R704" s="186">
        <v>1006570.69</v>
      </c>
      <c r="S704" s="186" t="s">
        <v>57</v>
      </c>
      <c r="T704" s="186">
        <v>0</v>
      </c>
      <c r="U704" s="186">
        <v>0</v>
      </c>
      <c r="V704" s="186">
        <v>20161031</v>
      </c>
      <c r="W704" s="186" t="s">
        <v>124</v>
      </c>
    </row>
    <row r="705" spans="1:23" hidden="1">
      <c r="A705" s="186"/>
      <c r="B705" s="186">
        <v>0</v>
      </c>
      <c r="C705" s="186">
        <v>49655333</v>
      </c>
      <c r="D705" s="186">
        <v>20617430</v>
      </c>
      <c r="E705" s="186" t="s">
        <v>124</v>
      </c>
      <c r="F705" s="186">
        <v>0</v>
      </c>
      <c r="G705" s="186">
        <v>0</v>
      </c>
      <c r="H705" s="186">
        <v>0</v>
      </c>
      <c r="I705" s="186">
        <v>0</v>
      </c>
      <c r="J705" s="186">
        <v>0</v>
      </c>
      <c r="K705" s="186">
        <v>0</v>
      </c>
      <c r="L705" s="186">
        <v>0</v>
      </c>
      <c r="M705" s="186">
        <v>0</v>
      </c>
      <c r="N705" s="186">
        <v>11.1</v>
      </c>
      <c r="O705" s="186">
        <v>0</v>
      </c>
      <c r="P705" s="186" t="s">
        <v>125</v>
      </c>
      <c r="Q705" s="186">
        <v>0</v>
      </c>
      <c r="R705" s="186">
        <v>0</v>
      </c>
      <c r="S705" s="186" t="s">
        <v>57</v>
      </c>
      <c r="T705" s="186">
        <v>0</v>
      </c>
      <c r="U705" s="186">
        <v>0</v>
      </c>
      <c r="V705" s="186">
        <v>20161031</v>
      </c>
      <c r="W705" s="186" t="s">
        <v>124</v>
      </c>
    </row>
    <row r="706" spans="1:23" hidden="1">
      <c r="A706" s="186"/>
      <c r="B706" s="186">
        <v>0</v>
      </c>
      <c r="C706" s="186">
        <v>38254423</v>
      </c>
      <c r="D706" s="186">
        <v>31402351</v>
      </c>
      <c r="E706" s="186" t="s">
        <v>124</v>
      </c>
      <c r="F706" s="186">
        <v>274886.08</v>
      </c>
      <c r="G706" s="186">
        <v>-12774.58</v>
      </c>
      <c r="H706" s="186">
        <v>262111.5</v>
      </c>
      <c r="I706" s="186">
        <v>-2703.05</v>
      </c>
      <c r="J706" s="186">
        <v>0</v>
      </c>
      <c r="K706" s="186">
        <v>0</v>
      </c>
      <c r="L706" s="186">
        <v>-15477.63</v>
      </c>
      <c r="M706" s="186">
        <v>-5665.88</v>
      </c>
      <c r="N706" s="186">
        <v>11.8</v>
      </c>
      <c r="O706" s="186">
        <v>273.03280000000001</v>
      </c>
      <c r="P706" s="186" t="s">
        <v>126</v>
      </c>
      <c r="Q706" s="186">
        <v>0</v>
      </c>
      <c r="R706" s="186">
        <v>262111.5</v>
      </c>
      <c r="S706" s="186" t="s">
        <v>57</v>
      </c>
      <c r="T706" s="186">
        <v>0</v>
      </c>
      <c r="U706" s="186">
        <v>0</v>
      </c>
      <c r="V706" s="186">
        <v>20161031</v>
      </c>
      <c r="W706" s="186" t="s">
        <v>124</v>
      </c>
    </row>
    <row r="707" spans="1:23" hidden="1">
      <c r="A707" s="186"/>
      <c r="B707" s="186">
        <v>0</v>
      </c>
      <c r="C707" s="186">
        <v>50604633</v>
      </c>
      <c r="D707" s="186">
        <v>33720688</v>
      </c>
      <c r="E707" s="186" t="s">
        <v>124</v>
      </c>
      <c r="F707" s="186">
        <v>0</v>
      </c>
      <c r="G707" s="186">
        <v>0</v>
      </c>
      <c r="H707" s="186">
        <v>0</v>
      </c>
      <c r="I707" s="186">
        <v>0</v>
      </c>
      <c r="J707" s="186">
        <v>0</v>
      </c>
      <c r="K707" s="186">
        <v>0</v>
      </c>
      <c r="L707" s="186">
        <v>0</v>
      </c>
      <c r="M707" s="186">
        <v>0</v>
      </c>
      <c r="N707" s="186">
        <v>11.904999999999999</v>
      </c>
      <c r="O707" s="186">
        <v>0</v>
      </c>
      <c r="P707" s="186" t="s">
        <v>125</v>
      </c>
      <c r="Q707" s="186">
        <v>0</v>
      </c>
      <c r="R707" s="186">
        <v>0</v>
      </c>
      <c r="S707" s="186" t="s">
        <v>57</v>
      </c>
      <c r="T707" s="186">
        <v>0</v>
      </c>
      <c r="U707" s="186">
        <v>0</v>
      </c>
      <c r="V707" s="186">
        <v>20161031</v>
      </c>
      <c r="W707" s="186" t="s">
        <v>124</v>
      </c>
    </row>
    <row r="708" spans="1:23" hidden="1">
      <c r="A708" s="186"/>
      <c r="B708" s="186">
        <v>0</v>
      </c>
      <c r="C708" s="186">
        <v>34646433</v>
      </c>
      <c r="D708" s="186">
        <v>37980955</v>
      </c>
      <c r="E708" s="186" t="s">
        <v>124</v>
      </c>
      <c r="F708" s="186">
        <v>0</v>
      </c>
      <c r="G708" s="186">
        <v>0</v>
      </c>
      <c r="H708" s="186">
        <v>0</v>
      </c>
      <c r="I708" s="186">
        <v>0</v>
      </c>
      <c r="J708" s="186">
        <v>0</v>
      </c>
      <c r="K708" s="186">
        <v>0</v>
      </c>
      <c r="L708" s="186">
        <v>0</v>
      </c>
      <c r="M708" s="186">
        <v>0</v>
      </c>
      <c r="N708" s="186">
        <v>11.8</v>
      </c>
      <c r="O708" s="186">
        <v>0</v>
      </c>
      <c r="P708" s="186" t="s">
        <v>125</v>
      </c>
      <c r="Q708" s="186">
        <v>0</v>
      </c>
      <c r="R708" s="186">
        <v>0</v>
      </c>
      <c r="S708" s="186" t="s">
        <v>57</v>
      </c>
      <c r="T708" s="186">
        <v>0</v>
      </c>
      <c r="U708" s="186">
        <v>0</v>
      </c>
      <c r="V708" s="186">
        <v>20161031</v>
      </c>
      <c r="W708" s="186" t="s">
        <v>124</v>
      </c>
    </row>
    <row r="709" spans="1:23" hidden="1">
      <c r="A709" s="186"/>
      <c r="B709" s="186">
        <v>0</v>
      </c>
      <c r="C709" s="186">
        <v>39821923</v>
      </c>
      <c r="D709" s="186">
        <v>9519902</v>
      </c>
      <c r="E709" s="186" t="s">
        <v>124</v>
      </c>
      <c r="F709" s="186">
        <v>0</v>
      </c>
      <c r="G709" s="186">
        <v>0</v>
      </c>
      <c r="H709" s="186">
        <v>0</v>
      </c>
      <c r="I709" s="186">
        <v>0</v>
      </c>
      <c r="J709" s="186">
        <v>0</v>
      </c>
      <c r="K709" s="186">
        <v>0</v>
      </c>
      <c r="L709" s="186">
        <v>0</v>
      </c>
      <c r="M709" s="186">
        <v>0</v>
      </c>
      <c r="N709" s="186">
        <v>11.8</v>
      </c>
      <c r="O709" s="186">
        <v>0</v>
      </c>
      <c r="P709" s="186" t="s">
        <v>125</v>
      </c>
      <c r="Q709" s="186">
        <v>0</v>
      </c>
      <c r="R709" s="186">
        <v>0</v>
      </c>
      <c r="S709" s="186" t="s">
        <v>57</v>
      </c>
      <c r="T709" s="186">
        <v>0</v>
      </c>
      <c r="U709" s="186">
        <v>0</v>
      </c>
      <c r="V709" s="186">
        <v>20161031</v>
      </c>
      <c r="W709" s="186" t="s">
        <v>124</v>
      </c>
    </row>
    <row r="710" spans="1:23" hidden="1">
      <c r="A710" s="186"/>
      <c r="B710" s="186">
        <v>0</v>
      </c>
      <c r="C710" s="186">
        <v>38085923</v>
      </c>
      <c r="D710" s="186">
        <v>39031127</v>
      </c>
      <c r="E710" s="186" t="s">
        <v>124</v>
      </c>
      <c r="F710" s="186">
        <v>0</v>
      </c>
      <c r="G710" s="186">
        <v>0</v>
      </c>
      <c r="H710" s="186">
        <v>0</v>
      </c>
      <c r="I710" s="186">
        <v>0</v>
      </c>
      <c r="J710" s="186">
        <v>0</v>
      </c>
      <c r="K710" s="186">
        <v>0</v>
      </c>
      <c r="L710" s="186">
        <v>0</v>
      </c>
      <c r="M710" s="186">
        <v>0</v>
      </c>
      <c r="N710" s="186">
        <v>11.8</v>
      </c>
      <c r="O710" s="186">
        <v>0</v>
      </c>
      <c r="P710" s="186" t="s">
        <v>125</v>
      </c>
      <c r="Q710" s="186">
        <v>0</v>
      </c>
      <c r="R710" s="186">
        <v>0</v>
      </c>
      <c r="S710" s="186" t="s">
        <v>57</v>
      </c>
      <c r="T710" s="186">
        <v>0</v>
      </c>
      <c r="U710" s="186">
        <v>0</v>
      </c>
      <c r="V710" s="186">
        <v>20161031</v>
      </c>
      <c r="W710" s="186" t="s">
        <v>124</v>
      </c>
    </row>
    <row r="711" spans="1:23" hidden="1">
      <c r="A711" s="186"/>
      <c r="B711" s="186">
        <v>0</v>
      </c>
      <c r="C711" s="186">
        <v>49578633</v>
      </c>
      <c r="D711" s="186">
        <v>29763564</v>
      </c>
      <c r="E711" s="186" t="s">
        <v>124</v>
      </c>
      <c r="F711" s="186">
        <v>209377.85</v>
      </c>
      <c r="G711" s="186">
        <v>0</v>
      </c>
      <c r="H711" s="186">
        <v>209377.85</v>
      </c>
      <c r="I711" s="186">
        <v>0</v>
      </c>
      <c r="J711" s="186">
        <v>0</v>
      </c>
      <c r="K711" s="186">
        <v>0</v>
      </c>
      <c r="L711" s="186">
        <v>0</v>
      </c>
      <c r="M711" s="186">
        <v>0</v>
      </c>
      <c r="N711" s="186">
        <v>11.64</v>
      </c>
      <c r="O711" s="186">
        <v>218.1019</v>
      </c>
      <c r="P711" s="186" t="s">
        <v>126</v>
      </c>
      <c r="Q711" s="186">
        <v>1</v>
      </c>
      <c r="R711" s="186">
        <v>178665.63</v>
      </c>
      <c r="S711" s="186" t="s">
        <v>64</v>
      </c>
      <c r="T711" s="186">
        <v>20150601</v>
      </c>
      <c r="U711" s="186">
        <v>18</v>
      </c>
      <c r="V711" s="186">
        <v>20161031</v>
      </c>
      <c r="W711" s="186" t="s">
        <v>124</v>
      </c>
    </row>
    <row r="712" spans="1:23" hidden="1">
      <c r="A712" s="186"/>
      <c r="B712" s="186">
        <v>0</v>
      </c>
      <c r="C712" s="186">
        <v>35382733</v>
      </c>
      <c r="D712" s="186">
        <v>38644497</v>
      </c>
      <c r="E712" s="186" t="s">
        <v>124</v>
      </c>
      <c r="F712" s="186">
        <v>0</v>
      </c>
      <c r="G712" s="186">
        <v>0</v>
      </c>
      <c r="H712" s="186">
        <v>0</v>
      </c>
      <c r="I712" s="186">
        <v>0</v>
      </c>
      <c r="J712" s="186">
        <v>0</v>
      </c>
      <c r="K712" s="186">
        <v>0</v>
      </c>
      <c r="L712" s="186">
        <v>0</v>
      </c>
      <c r="M712" s="186">
        <v>0</v>
      </c>
      <c r="N712" s="186">
        <v>11.8</v>
      </c>
      <c r="O712" s="186">
        <v>0</v>
      </c>
      <c r="P712" s="186" t="s">
        <v>125</v>
      </c>
      <c r="Q712" s="186">
        <v>0</v>
      </c>
      <c r="R712" s="186">
        <v>0</v>
      </c>
      <c r="S712" s="186" t="s">
        <v>57</v>
      </c>
      <c r="T712" s="186">
        <v>0</v>
      </c>
      <c r="U712" s="186">
        <v>0</v>
      </c>
      <c r="V712" s="186">
        <v>20161031</v>
      </c>
      <c r="W712" s="186" t="s">
        <v>124</v>
      </c>
    </row>
    <row r="713" spans="1:23" hidden="1">
      <c r="A713" s="186"/>
      <c r="B713" s="186">
        <v>0</v>
      </c>
      <c r="C713" s="186">
        <v>38336633</v>
      </c>
      <c r="D713" s="186">
        <v>16248357</v>
      </c>
      <c r="E713" s="186" t="s">
        <v>124</v>
      </c>
      <c r="F713" s="186">
        <v>0</v>
      </c>
      <c r="G713" s="186">
        <v>0</v>
      </c>
      <c r="H713" s="186">
        <v>0</v>
      </c>
      <c r="I713" s="186">
        <v>0</v>
      </c>
      <c r="J713" s="186">
        <v>0</v>
      </c>
      <c r="K713" s="186">
        <v>0</v>
      </c>
      <c r="L713" s="186">
        <v>0</v>
      </c>
      <c r="M713" s="186">
        <v>0</v>
      </c>
      <c r="N713" s="186">
        <v>11.8</v>
      </c>
      <c r="O713" s="186">
        <v>0</v>
      </c>
      <c r="P713" s="186" t="s">
        <v>125</v>
      </c>
      <c r="Q713" s="186">
        <v>0</v>
      </c>
      <c r="R713" s="186">
        <v>0</v>
      </c>
      <c r="S713" s="186" t="s">
        <v>57</v>
      </c>
      <c r="T713" s="186">
        <v>0</v>
      </c>
      <c r="U713" s="186">
        <v>0</v>
      </c>
      <c r="V713" s="186">
        <v>20161031</v>
      </c>
      <c r="W713" s="186" t="s">
        <v>124</v>
      </c>
    </row>
    <row r="714" spans="1:23" hidden="1">
      <c r="A714" s="186"/>
      <c r="B714" s="186">
        <v>0</v>
      </c>
      <c r="C714" s="186">
        <v>43151933</v>
      </c>
      <c r="D714" s="186">
        <v>34422926</v>
      </c>
      <c r="E714" s="186" t="s">
        <v>124</v>
      </c>
      <c r="F714" s="186">
        <v>0</v>
      </c>
      <c r="G714" s="186">
        <v>0</v>
      </c>
      <c r="H714" s="186">
        <v>0</v>
      </c>
      <c r="I714" s="186">
        <v>0</v>
      </c>
      <c r="J714" s="186">
        <v>0</v>
      </c>
      <c r="K714" s="186">
        <v>0</v>
      </c>
      <c r="L714" s="186">
        <v>0</v>
      </c>
      <c r="M714" s="186">
        <v>0</v>
      </c>
      <c r="N714" s="186">
        <v>11.8</v>
      </c>
      <c r="O714" s="186">
        <v>0</v>
      </c>
      <c r="P714" s="186" t="s">
        <v>125</v>
      </c>
      <c r="Q714" s="186">
        <v>0</v>
      </c>
      <c r="R714" s="186">
        <v>0</v>
      </c>
      <c r="S714" s="186" t="s">
        <v>57</v>
      </c>
      <c r="T714" s="186">
        <v>0</v>
      </c>
      <c r="U714" s="186">
        <v>0</v>
      </c>
      <c r="V714" s="186">
        <v>20161031</v>
      </c>
      <c r="W714" s="186" t="s">
        <v>124</v>
      </c>
    </row>
    <row r="715" spans="1:23" hidden="1">
      <c r="A715" s="186"/>
      <c r="B715" s="186">
        <v>0</v>
      </c>
      <c r="C715" s="186">
        <v>31087833</v>
      </c>
      <c r="D715" s="186">
        <v>34105650</v>
      </c>
      <c r="E715" s="186" t="s">
        <v>124</v>
      </c>
      <c r="F715" s="186">
        <v>0</v>
      </c>
      <c r="G715" s="186">
        <v>0</v>
      </c>
      <c r="H715" s="186">
        <v>0</v>
      </c>
      <c r="I715" s="186">
        <v>0</v>
      </c>
      <c r="J715" s="186">
        <v>0</v>
      </c>
      <c r="K715" s="186">
        <v>0</v>
      </c>
      <c r="L715" s="186">
        <v>0</v>
      </c>
      <c r="M715" s="186">
        <v>0</v>
      </c>
      <c r="N715" s="186">
        <v>12.35</v>
      </c>
      <c r="O715" s="186">
        <v>0</v>
      </c>
      <c r="P715" s="186" t="s">
        <v>125</v>
      </c>
      <c r="Q715" s="186">
        <v>0</v>
      </c>
      <c r="R715" s="186">
        <v>0</v>
      </c>
      <c r="S715" s="186" t="s">
        <v>57</v>
      </c>
      <c r="T715" s="186">
        <v>0</v>
      </c>
      <c r="U715" s="186">
        <v>0</v>
      </c>
      <c r="V715" s="186">
        <v>20161031</v>
      </c>
      <c r="W715" s="186" t="s">
        <v>124</v>
      </c>
    </row>
    <row r="716" spans="1:23" hidden="1">
      <c r="A716" s="186"/>
      <c r="B716" s="186">
        <v>0</v>
      </c>
      <c r="C716" s="186">
        <v>28795233</v>
      </c>
      <c r="D716" s="186">
        <v>36634733</v>
      </c>
      <c r="E716" s="186" t="s">
        <v>124</v>
      </c>
      <c r="F716" s="186">
        <v>0</v>
      </c>
      <c r="G716" s="186">
        <v>0</v>
      </c>
      <c r="H716" s="186">
        <v>0</v>
      </c>
      <c r="I716" s="186">
        <v>0</v>
      </c>
      <c r="J716" s="186">
        <v>0</v>
      </c>
      <c r="K716" s="186">
        <v>0</v>
      </c>
      <c r="L716" s="186">
        <v>0</v>
      </c>
      <c r="M716" s="186">
        <v>0</v>
      </c>
      <c r="N716" s="186">
        <v>12.95</v>
      </c>
      <c r="O716" s="186">
        <v>0</v>
      </c>
      <c r="P716" s="186" t="s">
        <v>125</v>
      </c>
      <c r="Q716" s="186">
        <v>0</v>
      </c>
      <c r="R716" s="186">
        <v>0</v>
      </c>
      <c r="S716" s="186" t="s">
        <v>57</v>
      </c>
      <c r="T716" s="186">
        <v>0</v>
      </c>
      <c r="U716" s="186">
        <v>0</v>
      </c>
      <c r="V716" s="186">
        <v>20161031</v>
      </c>
      <c r="W716" s="186" t="s">
        <v>124</v>
      </c>
    </row>
    <row r="717" spans="1:23" hidden="1">
      <c r="A717" s="186"/>
      <c r="B717" s="186">
        <v>0</v>
      </c>
      <c r="C717" s="186">
        <v>25194833</v>
      </c>
      <c r="D717" s="186">
        <v>13071490</v>
      </c>
      <c r="E717" s="186" t="s">
        <v>124</v>
      </c>
      <c r="F717" s="186">
        <v>0</v>
      </c>
      <c r="G717" s="186">
        <v>0</v>
      </c>
      <c r="H717" s="186">
        <v>0</v>
      </c>
      <c r="I717" s="186">
        <v>0</v>
      </c>
      <c r="J717" s="186">
        <v>0</v>
      </c>
      <c r="K717" s="186">
        <v>0</v>
      </c>
      <c r="L717" s="186">
        <v>0</v>
      </c>
      <c r="M717" s="186">
        <v>0</v>
      </c>
      <c r="N717" s="186">
        <v>12.95</v>
      </c>
      <c r="O717" s="186">
        <v>0</v>
      </c>
      <c r="P717" s="186" t="s">
        <v>125</v>
      </c>
      <c r="Q717" s="186">
        <v>0</v>
      </c>
      <c r="R717" s="186">
        <v>0</v>
      </c>
      <c r="S717" s="186" t="s">
        <v>57</v>
      </c>
      <c r="T717" s="186">
        <v>0</v>
      </c>
      <c r="U717" s="186">
        <v>0</v>
      </c>
      <c r="V717" s="186">
        <v>20161031</v>
      </c>
      <c r="W717" s="186" t="s">
        <v>124</v>
      </c>
    </row>
    <row r="718" spans="1:23" hidden="1">
      <c r="A718" s="186"/>
      <c r="B718" s="186">
        <v>0</v>
      </c>
      <c r="C718" s="186">
        <v>46675143</v>
      </c>
      <c r="D718" s="186">
        <v>35935820</v>
      </c>
      <c r="E718" s="186" t="s">
        <v>124</v>
      </c>
      <c r="F718" s="186">
        <v>181081.5</v>
      </c>
      <c r="G718" s="186">
        <v>0</v>
      </c>
      <c r="H718" s="186">
        <v>181081.5</v>
      </c>
      <c r="I718" s="186">
        <v>0</v>
      </c>
      <c r="J718" s="186">
        <v>0</v>
      </c>
      <c r="K718" s="186">
        <v>0</v>
      </c>
      <c r="L718" s="186">
        <v>0</v>
      </c>
      <c r="M718" s="186">
        <v>0</v>
      </c>
      <c r="N718" s="186">
        <v>10.315</v>
      </c>
      <c r="O718" s="186">
        <v>188.6266</v>
      </c>
      <c r="P718" s="186" t="s">
        <v>126</v>
      </c>
      <c r="Q718" s="186">
        <v>0</v>
      </c>
      <c r="R718" s="186">
        <v>179031.46</v>
      </c>
      <c r="S718" s="186" t="s">
        <v>58</v>
      </c>
      <c r="T718" s="186">
        <v>20161031</v>
      </c>
      <c r="U718" s="186">
        <v>1</v>
      </c>
      <c r="V718" s="186">
        <v>20161031</v>
      </c>
      <c r="W718" s="186" t="s">
        <v>124</v>
      </c>
    </row>
    <row r="719" spans="1:23" hidden="1">
      <c r="A719" s="186"/>
      <c r="B719" s="186">
        <v>0</v>
      </c>
      <c r="C719" s="186">
        <v>33241243</v>
      </c>
      <c r="D719" s="186">
        <v>30244282</v>
      </c>
      <c r="E719" s="186" t="s">
        <v>124</v>
      </c>
      <c r="F719" s="186">
        <v>0</v>
      </c>
      <c r="G719" s="186">
        <v>0</v>
      </c>
      <c r="H719" s="186">
        <v>0</v>
      </c>
      <c r="I719" s="186">
        <v>0</v>
      </c>
      <c r="J719" s="186">
        <v>0</v>
      </c>
      <c r="K719" s="186">
        <v>0</v>
      </c>
      <c r="L719" s="186">
        <v>0</v>
      </c>
      <c r="M719" s="186">
        <v>0</v>
      </c>
      <c r="N719" s="186">
        <v>11.8</v>
      </c>
      <c r="O719" s="186">
        <v>0</v>
      </c>
      <c r="P719" s="186" t="s">
        <v>125</v>
      </c>
      <c r="Q719" s="186">
        <v>0</v>
      </c>
      <c r="R719" s="186">
        <v>0</v>
      </c>
      <c r="S719" s="186" t="s">
        <v>57</v>
      </c>
      <c r="T719" s="186">
        <v>0</v>
      </c>
      <c r="U719" s="186">
        <v>0</v>
      </c>
      <c r="V719" s="186">
        <v>20161031</v>
      </c>
      <c r="W719" s="186" t="s">
        <v>124</v>
      </c>
    </row>
    <row r="720" spans="1:23" hidden="1">
      <c r="A720" s="186"/>
      <c r="B720" s="186">
        <v>0</v>
      </c>
      <c r="C720" s="186">
        <v>37786043</v>
      </c>
      <c r="D720" s="186">
        <v>24643093</v>
      </c>
      <c r="E720" s="186" t="s">
        <v>124</v>
      </c>
      <c r="F720" s="186">
        <v>0</v>
      </c>
      <c r="G720" s="186">
        <v>0</v>
      </c>
      <c r="H720" s="186">
        <v>0</v>
      </c>
      <c r="I720" s="186">
        <v>0</v>
      </c>
      <c r="J720" s="186">
        <v>0</v>
      </c>
      <c r="K720" s="186">
        <v>0</v>
      </c>
      <c r="L720" s="186">
        <v>0</v>
      </c>
      <c r="M720" s="186">
        <v>0</v>
      </c>
      <c r="N720" s="186">
        <v>11.8</v>
      </c>
      <c r="O720" s="186">
        <v>0</v>
      </c>
      <c r="P720" s="186" t="s">
        <v>125</v>
      </c>
      <c r="Q720" s="186">
        <v>1</v>
      </c>
      <c r="R720" s="186">
        <v>0</v>
      </c>
      <c r="S720" s="186" t="s">
        <v>57</v>
      </c>
      <c r="T720" s="186">
        <v>0</v>
      </c>
      <c r="U720" s="186">
        <v>0</v>
      </c>
      <c r="V720" s="186">
        <v>20161031</v>
      </c>
      <c r="W720" s="186" t="s">
        <v>124</v>
      </c>
    </row>
    <row r="721" spans="1:23" hidden="1">
      <c r="A721" s="186"/>
      <c r="B721" s="186">
        <v>0</v>
      </c>
      <c r="C721" s="186">
        <v>36532143</v>
      </c>
      <c r="D721" s="186">
        <v>17696332</v>
      </c>
      <c r="E721" s="186" t="s">
        <v>124</v>
      </c>
      <c r="F721" s="186">
        <v>355106.87</v>
      </c>
      <c r="G721" s="186">
        <v>-5227.78</v>
      </c>
      <c r="H721" s="186">
        <v>349879.09</v>
      </c>
      <c r="I721" s="186">
        <v>-2974.02</v>
      </c>
      <c r="J721" s="186">
        <v>0</v>
      </c>
      <c r="K721" s="186">
        <v>0</v>
      </c>
      <c r="L721" s="186">
        <v>-8201.7999999999993</v>
      </c>
      <c r="M721" s="186">
        <v>0</v>
      </c>
      <c r="N721" s="186">
        <v>10.050000000000001</v>
      </c>
      <c r="O721" s="186">
        <v>364.45740000000001</v>
      </c>
      <c r="P721" s="186" t="s">
        <v>126</v>
      </c>
      <c r="Q721" s="186">
        <v>0</v>
      </c>
      <c r="R721" s="186">
        <v>349879.09</v>
      </c>
      <c r="S721" s="186" t="s">
        <v>57</v>
      </c>
      <c r="T721" s="186">
        <v>0</v>
      </c>
      <c r="U721" s="186">
        <v>0</v>
      </c>
      <c r="V721" s="186">
        <v>20161031</v>
      </c>
      <c r="W721" s="186" t="s">
        <v>124</v>
      </c>
    </row>
    <row r="722" spans="1:23" hidden="1">
      <c r="A722" s="186"/>
      <c r="B722" s="186">
        <v>0</v>
      </c>
      <c r="C722" s="186">
        <v>29131533</v>
      </c>
      <c r="D722" s="186">
        <v>5550418</v>
      </c>
      <c r="E722" s="186" t="s">
        <v>124</v>
      </c>
      <c r="F722" s="186">
        <v>0</v>
      </c>
      <c r="G722" s="186">
        <v>0</v>
      </c>
      <c r="H722" s="186">
        <v>0</v>
      </c>
      <c r="I722" s="186">
        <v>0</v>
      </c>
      <c r="J722" s="186">
        <v>0</v>
      </c>
      <c r="K722" s="186">
        <v>0</v>
      </c>
      <c r="L722" s="186">
        <v>0</v>
      </c>
      <c r="M722" s="186">
        <v>0</v>
      </c>
      <c r="N722" s="186">
        <v>12.95</v>
      </c>
      <c r="O722" s="186">
        <v>0</v>
      </c>
      <c r="P722" s="186" t="s">
        <v>125</v>
      </c>
      <c r="Q722" s="186">
        <v>0</v>
      </c>
      <c r="R722" s="186">
        <v>0</v>
      </c>
      <c r="S722" s="186" t="s">
        <v>57</v>
      </c>
      <c r="T722" s="186">
        <v>0</v>
      </c>
      <c r="U722" s="186">
        <v>0</v>
      </c>
      <c r="V722" s="186">
        <v>20161031</v>
      </c>
      <c r="W722" s="186" t="s">
        <v>124</v>
      </c>
    </row>
    <row r="723" spans="1:23" hidden="1">
      <c r="A723" s="186"/>
      <c r="B723" s="186">
        <v>0</v>
      </c>
      <c r="C723" s="186">
        <v>29799243</v>
      </c>
      <c r="D723" s="186">
        <v>13394418</v>
      </c>
      <c r="E723" s="186" t="s">
        <v>124</v>
      </c>
      <c r="F723" s="186">
        <v>0</v>
      </c>
      <c r="G723" s="186">
        <v>0</v>
      </c>
      <c r="H723" s="186">
        <v>0</v>
      </c>
      <c r="I723" s="186">
        <v>0</v>
      </c>
      <c r="J723" s="186">
        <v>0</v>
      </c>
      <c r="K723" s="186">
        <v>0</v>
      </c>
      <c r="L723" s="186">
        <v>0</v>
      </c>
      <c r="M723" s="186">
        <v>0</v>
      </c>
      <c r="N723" s="186">
        <v>12.75</v>
      </c>
      <c r="O723" s="186">
        <v>0</v>
      </c>
      <c r="P723" s="186" t="s">
        <v>125</v>
      </c>
      <c r="Q723" s="186">
        <v>0</v>
      </c>
      <c r="R723" s="186">
        <v>0</v>
      </c>
      <c r="S723" s="186" t="s">
        <v>57</v>
      </c>
      <c r="T723" s="186">
        <v>0</v>
      </c>
      <c r="U723" s="186">
        <v>0</v>
      </c>
      <c r="V723" s="186">
        <v>20161031</v>
      </c>
      <c r="W723" s="186" t="s">
        <v>124</v>
      </c>
    </row>
    <row r="724" spans="1:23" hidden="1">
      <c r="A724" s="186"/>
      <c r="B724" s="186">
        <v>0</v>
      </c>
      <c r="C724" s="186">
        <v>40005533</v>
      </c>
      <c r="D724" s="186">
        <v>27789980</v>
      </c>
      <c r="E724" s="186" t="s">
        <v>124</v>
      </c>
      <c r="F724" s="186">
        <v>0</v>
      </c>
      <c r="G724" s="186">
        <v>0</v>
      </c>
      <c r="H724" s="186">
        <v>0</v>
      </c>
      <c r="I724" s="186">
        <v>0</v>
      </c>
      <c r="J724" s="186">
        <v>0</v>
      </c>
      <c r="K724" s="186">
        <v>0</v>
      </c>
      <c r="L724" s="186">
        <v>0</v>
      </c>
      <c r="M724" s="186">
        <v>0</v>
      </c>
      <c r="N724" s="186">
        <v>11.8</v>
      </c>
      <c r="O724" s="186">
        <v>0</v>
      </c>
      <c r="P724" s="186" t="s">
        <v>125</v>
      </c>
      <c r="Q724" s="186">
        <v>0</v>
      </c>
      <c r="R724" s="186">
        <v>0</v>
      </c>
      <c r="S724" s="186" t="s">
        <v>57</v>
      </c>
      <c r="T724" s="186">
        <v>0</v>
      </c>
      <c r="U724" s="186">
        <v>0</v>
      </c>
      <c r="V724" s="186">
        <v>20161031</v>
      </c>
      <c r="W724" s="186" t="s">
        <v>124</v>
      </c>
    </row>
    <row r="725" spans="1:23" hidden="1">
      <c r="A725" s="186"/>
      <c r="B725" s="186">
        <v>0</v>
      </c>
      <c r="C725" s="186">
        <v>35382633</v>
      </c>
      <c r="D725" s="186">
        <v>38354456</v>
      </c>
      <c r="E725" s="186" t="s">
        <v>124</v>
      </c>
      <c r="F725" s="186">
        <v>0</v>
      </c>
      <c r="G725" s="186">
        <v>0</v>
      </c>
      <c r="H725" s="186">
        <v>0</v>
      </c>
      <c r="I725" s="186">
        <v>0</v>
      </c>
      <c r="J725" s="186">
        <v>0</v>
      </c>
      <c r="K725" s="186">
        <v>0</v>
      </c>
      <c r="L725" s="186">
        <v>0</v>
      </c>
      <c r="M725" s="186">
        <v>0</v>
      </c>
      <c r="N725" s="186">
        <v>11.8</v>
      </c>
      <c r="O725" s="186">
        <v>0</v>
      </c>
      <c r="P725" s="186" t="s">
        <v>125</v>
      </c>
      <c r="Q725" s="186">
        <v>0</v>
      </c>
      <c r="R725" s="186">
        <v>0</v>
      </c>
      <c r="S725" s="186" t="s">
        <v>57</v>
      </c>
      <c r="T725" s="186">
        <v>0</v>
      </c>
      <c r="U725" s="186">
        <v>0</v>
      </c>
      <c r="V725" s="186">
        <v>20161031</v>
      </c>
      <c r="W725" s="186" t="s">
        <v>124</v>
      </c>
    </row>
    <row r="726" spans="1:23" hidden="1">
      <c r="A726" s="186"/>
      <c r="B726" s="186">
        <v>0</v>
      </c>
      <c r="C726" s="186">
        <v>27211833</v>
      </c>
      <c r="D726" s="186">
        <v>11951486</v>
      </c>
      <c r="E726" s="186" t="s">
        <v>124</v>
      </c>
      <c r="F726" s="186">
        <v>0</v>
      </c>
      <c r="G726" s="186">
        <v>0</v>
      </c>
      <c r="H726" s="186">
        <v>0</v>
      </c>
      <c r="I726" s="186">
        <v>0</v>
      </c>
      <c r="J726" s="186">
        <v>0</v>
      </c>
      <c r="K726" s="186">
        <v>0</v>
      </c>
      <c r="L726" s="186">
        <v>0</v>
      </c>
      <c r="M726" s="186">
        <v>0</v>
      </c>
      <c r="N726" s="186">
        <v>12.95</v>
      </c>
      <c r="O726" s="186">
        <v>0</v>
      </c>
      <c r="P726" s="186" t="s">
        <v>125</v>
      </c>
      <c r="Q726" s="186">
        <v>0</v>
      </c>
      <c r="R726" s="186">
        <v>0</v>
      </c>
      <c r="S726" s="186" t="s">
        <v>57</v>
      </c>
      <c r="T726" s="186">
        <v>0</v>
      </c>
      <c r="U726" s="186">
        <v>0</v>
      </c>
      <c r="V726" s="186">
        <v>20161031</v>
      </c>
      <c r="W726" s="186" t="s">
        <v>124</v>
      </c>
    </row>
    <row r="727" spans="1:23" hidden="1">
      <c r="A727" s="186"/>
      <c r="B727" s="186">
        <v>0</v>
      </c>
      <c r="C727" s="186">
        <v>34493543</v>
      </c>
      <c r="D727" s="186">
        <v>25302334</v>
      </c>
      <c r="E727" s="186" t="s">
        <v>124</v>
      </c>
      <c r="F727" s="186">
        <v>0</v>
      </c>
      <c r="G727" s="186">
        <v>0</v>
      </c>
      <c r="H727" s="186">
        <v>0</v>
      </c>
      <c r="I727" s="186">
        <v>0</v>
      </c>
      <c r="J727" s="186">
        <v>0</v>
      </c>
      <c r="K727" s="186">
        <v>0</v>
      </c>
      <c r="L727" s="186">
        <v>0</v>
      </c>
      <c r="M727" s="186">
        <v>0</v>
      </c>
      <c r="N727" s="186">
        <v>11.8</v>
      </c>
      <c r="O727" s="186">
        <v>0</v>
      </c>
      <c r="P727" s="186" t="s">
        <v>125</v>
      </c>
      <c r="Q727" s="186">
        <v>1</v>
      </c>
      <c r="R727" s="186">
        <v>0</v>
      </c>
      <c r="S727" s="186" t="s">
        <v>57</v>
      </c>
      <c r="T727" s="186">
        <v>0</v>
      </c>
      <c r="U727" s="186">
        <v>0</v>
      </c>
      <c r="V727" s="186">
        <v>20161031</v>
      </c>
      <c r="W727" s="186" t="s">
        <v>124</v>
      </c>
    </row>
    <row r="728" spans="1:23" hidden="1">
      <c r="A728" s="186"/>
      <c r="B728" s="186">
        <v>0</v>
      </c>
      <c r="C728" s="186">
        <v>50493743</v>
      </c>
      <c r="D728" s="186">
        <v>16576011</v>
      </c>
      <c r="E728" s="186" t="s">
        <v>124</v>
      </c>
      <c r="F728" s="186">
        <v>0</v>
      </c>
      <c r="G728" s="186">
        <v>0</v>
      </c>
      <c r="H728" s="186">
        <v>0</v>
      </c>
      <c r="I728" s="186">
        <v>0</v>
      </c>
      <c r="J728" s="186">
        <v>0</v>
      </c>
      <c r="K728" s="186">
        <v>0</v>
      </c>
      <c r="L728" s="186">
        <v>0</v>
      </c>
      <c r="M728" s="186">
        <v>0</v>
      </c>
      <c r="N728" s="186">
        <v>11.1</v>
      </c>
      <c r="O728" s="186">
        <v>0</v>
      </c>
      <c r="P728" s="186" t="s">
        <v>125</v>
      </c>
      <c r="Q728" s="186">
        <v>0</v>
      </c>
      <c r="R728" s="186">
        <v>0</v>
      </c>
      <c r="S728" s="186" t="s">
        <v>57</v>
      </c>
      <c r="T728" s="186">
        <v>0</v>
      </c>
      <c r="U728" s="186">
        <v>0</v>
      </c>
      <c r="V728" s="186">
        <v>20161031</v>
      </c>
      <c r="W728" s="186" t="s">
        <v>124</v>
      </c>
    </row>
    <row r="729" spans="1:23" hidden="1">
      <c r="A729" s="186"/>
      <c r="B729" s="186">
        <v>0</v>
      </c>
      <c r="C729" s="186">
        <v>39565743</v>
      </c>
      <c r="D729" s="186">
        <v>29951496</v>
      </c>
      <c r="E729" s="186" t="s">
        <v>124</v>
      </c>
      <c r="F729" s="186">
        <v>13983.41</v>
      </c>
      <c r="G729" s="186">
        <v>-4989.28</v>
      </c>
      <c r="H729" s="186">
        <v>8994.1299999999992</v>
      </c>
      <c r="I729" s="186">
        <v>-137.5</v>
      </c>
      <c r="J729" s="186">
        <v>0</v>
      </c>
      <c r="K729" s="186">
        <v>0</v>
      </c>
      <c r="L729" s="186">
        <v>-5126.78</v>
      </c>
      <c r="M729" s="186">
        <v>-2952.86</v>
      </c>
      <c r="N729" s="186">
        <v>11.8</v>
      </c>
      <c r="O729" s="186">
        <v>9.3689</v>
      </c>
      <c r="P729" s="186" t="s">
        <v>126</v>
      </c>
      <c r="Q729" s="186">
        <v>0</v>
      </c>
      <c r="R729" s="186">
        <v>8994.1299999999992</v>
      </c>
      <c r="S729" s="186" t="s">
        <v>57</v>
      </c>
      <c r="T729" s="186">
        <v>0</v>
      </c>
      <c r="U729" s="186">
        <v>0</v>
      </c>
      <c r="V729" s="186">
        <v>20161031</v>
      </c>
      <c r="W729" s="186" t="s">
        <v>124</v>
      </c>
    </row>
    <row r="730" spans="1:23" hidden="1">
      <c r="A730" s="186"/>
      <c r="B730" s="186">
        <v>0</v>
      </c>
      <c r="C730" s="186">
        <v>46189143</v>
      </c>
      <c r="D730" s="186">
        <v>7342885</v>
      </c>
      <c r="E730" s="186" t="s">
        <v>124</v>
      </c>
      <c r="F730" s="186">
        <v>0</v>
      </c>
      <c r="G730" s="186">
        <v>0</v>
      </c>
      <c r="H730" s="186">
        <v>0</v>
      </c>
      <c r="I730" s="186">
        <v>0</v>
      </c>
      <c r="J730" s="186">
        <v>0</v>
      </c>
      <c r="K730" s="186">
        <v>0</v>
      </c>
      <c r="L730" s="186">
        <v>0</v>
      </c>
      <c r="M730" s="186">
        <v>0</v>
      </c>
      <c r="N730" s="186">
        <v>11.8</v>
      </c>
      <c r="O730" s="186">
        <v>0</v>
      </c>
      <c r="P730" s="186" t="s">
        <v>125</v>
      </c>
      <c r="Q730" s="186">
        <v>0</v>
      </c>
      <c r="R730" s="186">
        <v>0</v>
      </c>
      <c r="S730" s="186" t="s">
        <v>57</v>
      </c>
      <c r="T730" s="186">
        <v>0</v>
      </c>
      <c r="U730" s="186">
        <v>0</v>
      </c>
      <c r="V730" s="186">
        <v>20161031</v>
      </c>
      <c r="W730" s="186" t="s">
        <v>124</v>
      </c>
    </row>
    <row r="731" spans="1:23" hidden="1">
      <c r="A731" s="186"/>
      <c r="B731" s="186">
        <v>0</v>
      </c>
      <c r="C731" s="186">
        <v>35076243</v>
      </c>
      <c r="D731" s="186">
        <v>12620096</v>
      </c>
      <c r="E731" s="186" t="s">
        <v>124</v>
      </c>
      <c r="F731" s="186">
        <v>0</v>
      </c>
      <c r="G731" s="186">
        <v>0</v>
      </c>
      <c r="H731" s="186">
        <v>0</v>
      </c>
      <c r="I731" s="186">
        <v>0</v>
      </c>
      <c r="J731" s="186">
        <v>0</v>
      </c>
      <c r="K731" s="186">
        <v>0</v>
      </c>
      <c r="L731" s="186">
        <v>0</v>
      </c>
      <c r="M731" s="186">
        <v>0</v>
      </c>
      <c r="N731" s="186">
        <v>11.8</v>
      </c>
      <c r="O731" s="186">
        <v>0</v>
      </c>
      <c r="P731" s="186" t="s">
        <v>125</v>
      </c>
      <c r="Q731" s="186">
        <v>0</v>
      </c>
      <c r="R731" s="186">
        <v>0</v>
      </c>
      <c r="S731" s="186" t="s">
        <v>57</v>
      </c>
      <c r="T731" s="186">
        <v>0</v>
      </c>
      <c r="U731" s="186">
        <v>0</v>
      </c>
      <c r="V731" s="186">
        <v>20161031</v>
      </c>
      <c r="W731" s="186" t="s">
        <v>124</v>
      </c>
    </row>
    <row r="732" spans="1:23" hidden="1">
      <c r="A732" s="186"/>
      <c r="B732" s="186">
        <v>0</v>
      </c>
      <c r="C732" s="186">
        <v>48010943</v>
      </c>
      <c r="D732" s="186">
        <v>8904832</v>
      </c>
      <c r="E732" s="186" t="s">
        <v>124</v>
      </c>
      <c r="F732" s="186">
        <v>276726.87</v>
      </c>
      <c r="G732" s="186">
        <v>-3016.8</v>
      </c>
      <c r="H732" s="186">
        <v>273710.07</v>
      </c>
      <c r="I732" s="186">
        <v>-2495.4699999999998</v>
      </c>
      <c r="J732" s="186">
        <v>-500</v>
      </c>
      <c r="K732" s="186">
        <v>0</v>
      </c>
      <c r="L732" s="186">
        <v>-6012.27</v>
      </c>
      <c r="M732" s="186">
        <v>0</v>
      </c>
      <c r="N732" s="186">
        <v>10.845000000000001</v>
      </c>
      <c r="O732" s="186">
        <v>285.11470000000003</v>
      </c>
      <c r="P732" s="186" t="s">
        <v>126</v>
      </c>
      <c r="Q732" s="186">
        <v>0</v>
      </c>
      <c r="R732" s="186">
        <v>269952.59000000003</v>
      </c>
      <c r="S732" s="186" t="s">
        <v>59</v>
      </c>
      <c r="T732" s="186">
        <v>20160930</v>
      </c>
      <c r="U732" s="186">
        <v>2</v>
      </c>
      <c r="V732" s="186">
        <v>20161031</v>
      </c>
      <c r="W732" s="186" t="s">
        <v>124</v>
      </c>
    </row>
    <row r="733" spans="1:23" hidden="1">
      <c r="A733" s="186"/>
      <c r="B733" s="186">
        <v>0</v>
      </c>
      <c r="C733" s="186">
        <v>50154943</v>
      </c>
      <c r="D733" s="186">
        <v>20870041</v>
      </c>
      <c r="E733" s="186" t="s">
        <v>124</v>
      </c>
      <c r="F733" s="186">
        <v>461500.34</v>
      </c>
      <c r="G733" s="186">
        <v>0</v>
      </c>
      <c r="H733" s="186">
        <v>461500.34</v>
      </c>
      <c r="I733" s="186">
        <v>0</v>
      </c>
      <c r="J733" s="186">
        <v>0</v>
      </c>
      <c r="K733" s="186">
        <v>0</v>
      </c>
      <c r="L733" s="186">
        <v>0</v>
      </c>
      <c r="M733" s="186">
        <v>0</v>
      </c>
      <c r="N733" s="186">
        <v>11.375</v>
      </c>
      <c r="O733" s="186">
        <v>480.72949999999997</v>
      </c>
      <c r="P733" s="186" t="s">
        <v>126</v>
      </c>
      <c r="Q733" s="186">
        <v>1</v>
      </c>
      <c r="R733" s="186">
        <v>338405.95</v>
      </c>
      <c r="S733" s="186" t="s">
        <v>64</v>
      </c>
      <c r="T733" s="186">
        <v>20130531</v>
      </c>
      <c r="U733" s="186">
        <v>42</v>
      </c>
      <c r="V733" s="186">
        <v>20161031</v>
      </c>
      <c r="W733" s="186" t="s">
        <v>124</v>
      </c>
    </row>
    <row r="734" spans="1:23" hidden="1">
      <c r="A734" s="186"/>
      <c r="B734" s="186">
        <v>0</v>
      </c>
      <c r="C734" s="186">
        <v>46052053</v>
      </c>
      <c r="D734" s="186">
        <v>40044731</v>
      </c>
      <c r="E734" s="186" t="s">
        <v>124</v>
      </c>
      <c r="F734" s="186">
        <v>0</v>
      </c>
      <c r="G734" s="186">
        <v>0</v>
      </c>
      <c r="H734" s="186">
        <v>0</v>
      </c>
      <c r="I734" s="186">
        <v>0</v>
      </c>
      <c r="J734" s="186">
        <v>0</v>
      </c>
      <c r="K734" s="186">
        <v>0</v>
      </c>
      <c r="L734" s="186">
        <v>0</v>
      </c>
      <c r="M734" s="186">
        <v>0</v>
      </c>
      <c r="N734" s="186">
        <v>12.7</v>
      </c>
      <c r="O734" s="186">
        <v>0</v>
      </c>
      <c r="P734" s="186" t="s">
        <v>125</v>
      </c>
      <c r="Q734" s="186">
        <v>0</v>
      </c>
      <c r="R734" s="186">
        <v>0</v>
      </c>
      <c r="S734" s="186" t="s">
        <v>57</v>
      </c>
      <c r="T734" s="186">
        <v>0</v>
      </c>
      <c r="U734" s="186">
        <v>0</v>
      </c>
      <c r="V734" s="186">
        <v>20161031</v>
      </c>
      <c r="W734" s="186" t="s">
        <v>124</v>
      </c>
    </row>
    <row r="735" spans="1:23" hidden="1">
      <c r="A735" s="186"/>
      <c r="B735" s="186">
        <v>0</v>
      </c>
      <c r="C735" s="186">
        <v>48644053</v>
      </c>
      <c r="D735" s="186">
        <v>18248990</v>
      </c>
      <c r="E735" s="186" t="s">
        <v>124</v>
      </c>
      <c r="F735" s="186">
        <v>0</v>
      </c>
      <c r="G735" s="186">
        <v>0</v>
      </c>
      <c r="H735" s="186">
        <v>0</v>
      </c>
      <c r="I735" s="186">
        <v>0</v>
      </c>
      <c r="J735" s="186">
        <v>0</v>
      </c>
      <c r="K735" s="186">
        <v>0</v>
      </c>
      <c r="L735" s="186">
        <v>0</v>
      </c>
      <c r="M735" s="186">
        <v>0</v>
      </c>
      <c r="N735" s="186">
        <v>11.25</v>
      </c>
      <c r="O735" s="186">
        <v>0</v>
      </c>
      <c r="P735" s="186" t="s">
        <v>125</v>
      </c>
      <c r="Q735" s="186">
        <v>1</v>
      </c>
      <c r="R735" s="186">
        <v>0</v>
      </c>
      <c r="S735" s="186" t="s">
        <v>57</v>
      </c>
      <c r="T735" s="186">
        <v>0</v>
      </c>
      <c r="U735" s="186">
        <v>0</v>
      </c>
      <c r="V735" s="186">
        <v>20161031</v>
      </c>
      <c r="W735" s="186" t="s">
        <v>124</v>
      </c>
    </row>
    <row r="736" spans="1:23" hidden="1">
      <c r="A736" s="186"/>
      <c r="B736" s="186">
        <v>0</v>
      </c>
      <c r="C736" s="186">
        <v>32993153</v>
      </c>
      <c r="D736" s="186">
        <v>26095989</v>
      </c>
      <c r="E736" s="186" t="s">
        <v>124</v>
      </c>
      <c r="F736" s="186">
        <v>0</v>
      </c>
      <c r="G736" s="186">
        <v>0</v>
      </c>
      <c r="H736" s="186">
        <v>0</v>
      </c>
      <c r="I736" s="186">
        <v>0</v>
      </c>
      <c r="J736" s="186">
        <v>0</v>
      </c>
      <c r="K736" s="186">
        <v>0</v>
      </c>
      <c r="L736" s="186">
        <v>0</v>
      </c>
      <c r="M736" s="186">
        <v>0</v>
      </c>
      <c r="N736" s="186">
        <v>11.8</v>
      </c>
      <c r="O736" s="186">
        <v>0</v>
      </c>
      <c r="P736" s="186" t="s">
        <v>125</v>
      </c>
      <c r="Q736" s="186">
        <v>0</v>
      </c>
      <c r="R736" s="186">
        <v>0</v>
      </c>
      <c r="S736" s="186" t="s">
        <v>57</v>
      </c>
      <c r="T736" s="186">
        <v>0</v>
      </c>
      <c r="U736" s="186">
        <v>0</v>
      </c>
      <c r="V736" s="186">
        <v>20161031</v>
      </c>
      <c r="W736" s="186" t="s">
        <v>124</v>
      </c>
    </row>
    <row r="737" spans="1:23" hidden="1">
      <c r="A737" s="186"/>
      <c r="B737" s="186">
        <v>0</v>
      </c>
      <c r="C737" s="186">
        <v>54210543</v>
      </c>
      <c r="D737" s="186">
        <v>10065694</v>
      </c>
      <c r="E737" s="186" t="s">
        <v>124</v>
      </c>
      <c r="F737" s="186">
        <v>0</v>
      </c>
      <c r="G737" s="186">
        <v>0</v>
      </c>
      <c r="H737" s="186">
        <v>0</v>
      </c>
      <c r="I737" s="186">
        <v>0</v>
      </c>
      <c r="J737" s="186">
        <v>0</v>
      </c>
      <c r="K737" s="186">
        <v>0</v>
      </c>
      <c r="L737" s="186">
        <v>0</v>
      </c>
      <c r="M737" s="186">
        <v>0</v>
      </c>
      <c r="N737" s="186">
        <v>12.17</v>
      </c>
      <c r="O737" s="186">
        <v>0</v>
      </c>
      <c r="P737" s="186" t="s">
        <v>125</v>
      </c>
      <c r="Q737" s="186">
        <v>1</v>
      </c>
      <c r="R737" s="186">
        <v>0</v>
      </c>
      <c r="S737" s="186" t="s">
        <v>57</v>
      </c>
      <c r="T737" s="186">
        <v>0</v>
      </c>
      <c r="U737" s="186">
        <v>0</v>
      </c>
      <c r="V737" s="186">
        <v>20161031</v>
      </c>
      <c r="W737" s="186" t="s">
        <v>124</v>
      </c>
    </row>
    <row r="738" spans="1:23" hidden="1">
      <c r="A738" s="186"/>
      <c r="B738" s="186">
        <v>0</v>
      </c>
      <c r="C738" s="186">
        <v>45385543</v>
      </c>
      <c r="D738" s="186">
        <v>36684372</v>
      </c>
      <c r="E738" s="186" t="s">
        <v>124</v>
      </c>
      <c r="F738" s="186">
        <v>0</v>
      </c>
      <c r="G738" s="186">
        <v>0</v>
      </c>
      <c r="H738" s="186">
        <v>0</v>
      </c>
      <c r="I738" s="186">
        <v>0</v>
      </c>
      <c r="J738" s="186">
        <v>0</v>
      </c>
      <c r="K738" s="186">
        <v>0</v>
      </c>
      <c r="L738" s="186">
        <v>0</v>
      </c>
      <c r="M738" s="186">
        <v>0</v>
      </c>
      <c r="N738" s="186">
        <v>12.95</v>
      </c>
      <c r="O738" s="186">
        <v>0</v>
      </c>
      <c r="P738" s="186" t="s">
        <v>125</v>
      </c>
      <c r="Q738" s="186">
        <v>0</v>
      </c>
      <c r="R738" s="186">
        <v>0</v>
      </c>
      <c r="S738" s="186" t="s">
        <v>57</v>
      </c>
      <c r="T738" s="186">
        <v>0</v>
      </c>
      <c r="U738" s="186">
        <v>0</v>
      </c>
      <c r="V738" s="186">
        <v>20161031</v>
      </c>
      <c r="W738" s="186" t="s">
        <v>124</v>
      </c>
    </row>
    <row r="739" spans="1:23" hidden="1">
      <c r="A739" s="186"/>
      <c r="B739" s="186">
        <v>0</v>
      </c>
      <c r="C739" s="186">
        <v>41872353</v>
      </c>
      <c r="D739" s="186">
        <v>40318389</v>
      </c>
      <c r="E739" s="186" t="s">
        <v>124</v>
      </c>
      <c r="F739" s="186">
        <v>0</v>
      </c>
      <c r="G739" s="186">
        <v>0</v>
      </c>
      <c r="H739" s="186">
        <v>0</v>
      </c>
      <c r="I739" s="186">
        <v>0</v>
      </c>
      <c r="J739" s="186">
        <v>0</v>
      </c>
      <c r="K739" s="186">
        <v>0</v>
      </c>
      <c r="L739" s="186">
        <v>0</v>
      </c>
      <c r="M739" s="186">
        <v>0</v>
      </c>
      <c r="N739" s="186">
        <v>11.8</v>
      </c>
      <c r="O739" s="186">
        <v>0</v>
      </c>
      <c r="P739" s="186" t="s">
        <v>125</v>
      </c>
      <c r="Q739" s="186">
        <v>0</v>
      </c>
      <c r="R739" s="186">
        <v>0</v>
      </c>
      <c r="S739" s="186" t="s">
        <v>57</v>
      </c>
      <c r="T739" s="186">
        <v>0</v>
      </c>
      <c r="U739" s="186">
        <v>0</v>
      </c>
      <c r="V739" s="186">
        <v>20161031</v>
      </c>
      <c r="W739" s="186" t="s">
        <v>124</v>
      </c>
    </row>
    <row r="740" spans="1:23" hidden="1">
      <c r="A740" s="186"/>
      <c r="B740" s="186">
        <v>0</v>
      </c>
      <c r="C740" s="186">
        <v>53650453</v>
      </c>
      <c r="D740" s="186">
        <v>17620340</v>
      </c>
      <c r="E740" s="186" t="s">
        <v>124</v>
      </c>
      <c r="F740" s="186">
        <v>0</v>
      </c>
      <c r="G740" s="186">
        <v>0</v>
      </c>
      <c r="H740" s="186">
        <v>0</v>
      </c>
      <c r="I740" s="186">
        <v>0</v>
      </c>
      <c r="J740" s="186">
        <v>0</v>
      </c>
      <c r="K740" s="186">
        <v>0</v>
      </c>
      <c r="L740" s="186">
        <v>0</v>
      </c>
      <c r="M740" s="186">
        <v>0</v>
      </c>
      <c r="N740" s="186">
        <v>10.58</v>
      </c>
      <c r="O740" s="186">
        <v>0</v>
      </c>
      <c r="P740" s="186" t="s">
        <v>125</v>
      </c>
      <c r="Q740" s="186">
        <v>0</v>
      </c>
      <c r="R740" s="186">
        <v>0</v>
      </c>
      <c r="S740" s="186" t="s">
        <v>57</v>
      </c>
      <c r="T740" s="186">
        <v>0</v>
      </c>
      <c r="U740" s="186">
        <v>0</v>
      </c>
      <c r="V740" s="186">
        <v>20161031</v>
      </c>
      <c r="W740" s="186" t="s">
        <v>124</v>
      </c>
    </row>
    <row r="741" spans="1:23" hidden="1">
      <c r="A741" s="186"/>
      <c r="B741" s="186">
        <v>0</v>
      </c>
      <c r="C741" s="186">
        <v>49083453</v>
      </c>
      <c r="D741" s="186">
        <v>4943341</v>
      </c>
      <c r="E741" s="186" t="s">
        <v>124</v>
      </c>
      <c r="F741" s="186">
        <v>0</v>
      </c>
      <c r="G741" s="186">
        <v>0</v>
      </c>
      <c r="H741" s="186">
        <v>0</v>
      </c>
      <c r="I741" s="186">
        <v>0</v>
      </c>
      <c r="J741" s="186">
        <v>0</v>
      </c>
      <c r="K741" s="186">
        <v>0</v>
      </c>
      <c r="L741" s="186">
        <v>0</v>
      </c>
      <c r="M741" s="186">
        <v>0</v>
      </c>
      <c r="N741" s="186">
        <v>11.1</v>
      </c>
      <c r="O741" s="186">
        <v>0</v>
      </c>
      <c r="P741" s="186" t="s">
        <v>125</v>
      </c>
      <c r="Q741" s="186">
        <v>0</v>
      </c>
      <c r="R741" s="186">
        <v>0</v>
      </c>
      <c r="S741" s="186" t="s">
        <v>57</v>
      </c>
      <c r="T741" s="186">
        <v>0</v>
      </c>
      <c r="U741" s="186">
        <v>0</v>
      </c>
      <c r="V741" s="186">
        <v>20161031</v>
      </c>
      <c r="W741" s="186" t="s">
        <v>124</v>
      </c>
    </row>
    <row r="742" spans="1:23" hidden="1">
      <c r="A742" s="186"/>
      <c r="B742" s="186">
        <v>0</v>
      </c>
      <c r="C742" s="186">
        <v>36870943</v>
      </c>
      <c r="D742" s="186">
        <v>9722325</v>
      </c>
      <c r="E742" s="186" t="s">
        <v>124</v>
      </c>
      <c r="F742" s="186">
        <v>0</v>
      </c>
      <c r="G742" s="186">
        <v>0</v>
      </c>
      <c r="H742" s="186">
        <v>0</v>
      </c>
      <c r="I742" s="186">
        <v>0</v>
      </c>
      <c r="J742" s="186">
        <v>0</v>
      </c>
      <c r="K742" s="186">
        <v>0</v>
      </c>
      <c r="L742" s="186">
        <v>0</v>
      </c>
      <c r="M742" s="186">
        <v>0</v>
      </c>
      <c r="N742" s="186">
        <v>11.8</v>
      </c>
      <c r="O742" s="186">
        <v>0</v>
      </c>
      <c r="P742" s="186" t="s">
        <v>125</v>
      </c>
      <c r="Q742" s="186">
        <v>0</v>
      </c>
      <c r="R742" s="186">
        <v>0</v>
      </c>
      <c r="S742" s="186" t="s">
        <v>57</v>
      </c>
      <c r="T742" s="186">
        <v>0</v>
      </c>
      <c r="U742" s="186">
        <v>0</v>
      </c>
      <c r="V742" s="186">
        <v>20161031</v>
      </c>
      <c r="W742" s="186" t="s">
        <v>124</v>
      </c>
    </row>
    <row r="743" spans="1:23" hidden="1">
      <c r="A743" s="186"/>
      <c r="B743" s="186">
        <v>0</v>
      </c>
      <c r="C743" s="186">
        <v>50954653</v>
      </c>
      <c r="D743" s="186">
        <v>12716312</v>
      </c>
      <c r="E743" s="186" t="s">
        <v>124</v>
      </c>
      <c r="F743" s="186">
        <v>623004.72</v>
      </c>
      <c r="G743" s="186">
        <v>0</v>
      </c>
      <c r="H743" s="186">
        <v>623004.72</v>
      </c>
      <c r="I743" s="186">
        <v>0</v>
      </c>
      <c r="J743" s="186">
        <v>0</v>
      </c>
      <c r="K743" s="186">
        <v>0</v>
      </c>
      <c r="L743" s="186">
        <v>0</v>
      </c>
      <c r="M743" s="186">
        <v>0</v>
      </c>
      <c r="N743" s="186">
        <v>12.435</v>
      </c>
      <c r="O743" s="186">
        <v>648.9633</v>
      </c>
      <c r="P743" s="186" t="s">
        <v>126</v>
      </c>
      <c r="Q743" s="186">
        <v>1</v>
      </c>
      <c r="R743" s="186">
        <v>407596.84</v>
      </c>
      <c r="S743" s="186" t="s">
        <v>64</v>
      </c>
      <c r="T743" s="186">
        <v>20100630</v>
      </c>
      <c r="U743" s="186">
        <v>77</v>
      </c>
      <c r="V743" s="186">
        <v>20161031</v>
      </c>
      <c r="W743" s="186" t="s">
        <v>124</v>
      </c>
    </row>
    <row r="744" spans="1:23" hidden="1">
      <c r="A744" s="186"/>
      <c r="B744" s="186">
        <v>0</v>
      </c>
      <c r="C744" s="186">
        <v>36716653</v>
      </c>
      <c r="D744" s="186">
        <v>38970874</v>
      </c>
      <c r="E744" s="186" t="s">
        <v>124</v>
      </c>
      <c r="F744" s="186">
        <v>0</v>
      </c>
      <c r="G744" s="186">
        <v>0</v>
      </c>
      <c r="H744" s="186">
        <v>0</v>
      </c>
      <c r="I744" s="186">
        <v>0</v>
      </c>
      <c r="J744" s="186">
        <v>0</v>
      </c>
      <c r="K744" s="186">
        <v>0</v>
      </c>
      <c r="L744" s="186">
        <v>0</v>
      </c>
      <c r="M744" s="186">
        <v>0</v>
      </c>
      <c r="N744" s="186">
        <v>11.8</v>
      </c>
      <c r="O744" s="186">
        <v>0</v>
      </c>
      <c r="P744" s="186" t="s">
        <v>125</v>
      </c>
      <c r="Q744" s="186">
        <v>0</v>
      </c>
      <c r="R744" s="186">
        <v>0</v>
      </c>
      <c r="S744" s="186" t="s">
        <v>57</v>
      </c>
      <c r="T744" s="186">
        <v>0</v>
      </c>
      <c r="U744" s="186">
        <v>0</v>
      </c>
      <c r="V744" s="186">
        <v>20161031</v>
      </c>
      <c r="W744" s="186" t="s">
        <v>124</v>
      </c>
    </row>
    <row r="745" spans="1:23" hidden="1">
      <c r="A745" s="186"/>
      <c r="B745" s="186">
        <v>0</v>
      </c>
      <c r="C745" s="186">
        <v>46605653</v>
      </c>
      <c r="D745" s="186">
        <v>9361750</v>
      </c>
      <c r="E745" s="186" t="s">
        <v>124</v>
      </c>
      <c r="F745" s="186">
        <v>0</v>
      </c>
      <c r="G745" s="186">
        <v>0</v>
      </c>
      <c r="H745" s="186">
        <v>0</v>
      </c>
      <c r="I745" s="186">
        <v>0</v>
      </c>
      <c r="J745" s="186">
        <v>0</v>
      </c>
      <c r="K745" s="186">
        <v>0</v>
      </c>
      <c r="L745" s="186">
        <v>0</v>
      </c>
      <c r="M745" s="186">
        <v>0</v>
      </c>
      <c r="N745" s="186">
        <v>12.7</v>
      </c>
      <c r="O745" s="186">
        <v>0</v>
      </c>
      <c r="P745" s="186" t="s">
        <v>125</v>
      </c>
      <c r="Q745" s="186">
        <v>0</v>
      </c>
      <c r="R745" s="186">
        <v>0</v>
      </c>
      <c r="S745" s="186" t="s">
        <v>57</v>
      </c>
      <c r="T745" s="186">
        <v>0</v>
      </c>
      <c r="U745" s="186">
        <v>0</v>
      </c>
      <c r="V745" s="186">
        <v>20161031</v>
      </c>
      <c r="W745" s="186" t="s">
        <v>124</v>
      </c>
    </row>
    <row r="746" spans="1:23" hidden="1">
      <c r="A746" s="186"/>
      <c r="B746" s="186">
        <v>0</v>
      </c>
      <c r="C746" s="186">
        <v>34160653</v>
      </c>
      <c r="D746" s="186">
        <v>12302386</v>
      </c>
      <c r="E746" s="186" t="s">
        <v>124</v>
      </c>
      <c r="F746" s="186">
        <v>168105.29</v>
      </c>
      <c r="G746" s="186">
        <v>-2705.4</v>
      </c>
      <c r="H746" s="186">
        <v>165399.89000000001</v>
      </c>
      <c r="I746" s="186">
        <v>-1445.01</v>
      </c>
      <c r="J746" s="186">
        <v>0</v>
      </c>
      <c r="K746" s="186">
        <v>0</v>
      </c>
      <c r="L746" s="186">
        <v>-4150.41</v>
      </c>
      <c r="M746" s="186">
        <v>0</v>
      </c>
      <c r="N746" s="186">
        <v>10.315</v>
      </c>
      <c r="O746" s="186">
        <v>172.29159999999999</v>
      </c>
      <c r="P746" s="186" t="s">
        <v>126</v>
      </c>
      <c r="Q746" s="186">
        <v>0</v>
      </c>
      <c r="R746" s="186">
        <v>165399.89000000001</v>
      </c>
      <c r="S746" s="186" t="s">
        <v>57</v>
      </c>
      <c r="T746" s="186">
        <v>0</v>
      </c>
      <c r="U746" s="186">
        <v>0</v>
      </c>
      <c r="V746" s="186">
        <v>20161031</v>
      </c>
      <c r="W746" s="186" t="s">
        <v>124</v>
      </c>
    </row>
    <row r="747" spans="1:23" hidden="1">
      <c r="A747" s="186"/>
      <c r="B747" s="186">
        <v>0</v>
      </c>
      <c r="C747" s="186">
        <v>40075053</v>
      </c>
      <c r="D747" s="186">
        <v>39732732</v>
      </c>
      <c r="E747" s="186" t="s">
        <v>124</v>
      </c>
      <c r="F747" s="186">
        <v>290960.13</v>
      </c>
      <c r="G747" s="186">
        <v>-3490.91</v>
      </c>
      <c r="H747" s="186">
        <v>287469.21999999997</v>
      </c>
      <c r="I747" s="186">
        <v>-2861.11</v>
      </c>
      <c r="J747" s="186">
        <v>0</v>
      </c>
      <c r="K747" s="186">
        <v>0</v>
      </c>
      <c r="L747" s="186">
        <v>-6352.02</v>
      </c>
      <c r="M747" s="186">
        <v>0</v>
      </c>
      <c r="N747" s="186">
        <v>11.8</v>
      </c>
      <c r="O747" s="186">
        <v>299.44709999999998</v>
      </c>
      <c r="P747" s="186" t="s">
        <v>126</v>
      </c>
      <c r="Q747" s="186">
        <v>0</v>
      </c>
      <c r="R747" s="186">
        <v>287469.21999999997</v>
      </c>
      <c r="S747" s="186" t="s">
        <v>57</v>
      </c>
      <c r="T747" s="186">
        <v>0</v>
      </c>
      <c r="U747" s="186">
        <v>0</v>
      </c>
      <c r="V747" s="186">
        <v>20161031</v>
      </c>
      <c r="W747" s="186" t="s">
        <v>124</v>
      </c>
    </row>
    <row r="748" spans="1:23" hidden="1">
      <c r="A748" s="186"/>
      <c r="B748" s="186">
        <v>0</v>
      </c>
      <c r="C748" s="186">
        <v>48861163</v>
      </c>
      <c r="D748" s="186">
        <v>17812249</v>
      </c>
      <c r="E748" s="186" t="s">
        <v>124</v>
      </c>
      <c r="F748" s="186">
        <v>395053.62</v>
      </c>
      <c r="G748" s="186">
        <v>-7227.41</v>
      </c>
      <c r="H748" s="186">
        <v>387826.21</v>
      </c>
      <c r="I748" s="186">
        <v>-3483.06</v>
      </c>
      <c r="J748" s="186">
        <v>0</v>
      </c>
      <c r="K748" s="186">
        <v>0</v>
      </c>
      <c r="L748" s="186">
        <v>-10710.47</v>
      </c>
      <c r="M748" s="186">
        <v>-2743.41</v>
      </c>
      <c r="N748" s="186">
        <v>10.58</v>
      </c>
      <c r="O748" s="186">
        <v>403.98559999999998</v>
      </c>
      <c r="P748" s="186" t="s">
        <v>126</v>
      </c>
      <c r="Q748" s="186">
        <v>0</v>
      </c>
      <c r="R748" s="186">
        <v>387826.21</v>
      </c>
      <c r="S748" s="186" t="s">
        <v>57</v>
      </c>
      <c r="T748" s="186">
        <v>0</v>
      </c>
      <c r="U748" s="186">
        <v>0</v>
      </c>
      <c r="V748" s="186">
        <v>20161031</v>
      </c>
      <c r="W748" s="186" t="s">
        <v>124</v>
      </c>
    </row>
    <row r="749" spans="1:23" hidden="1">
      <c r="A749" s="186"/>
      <c r="B749" s="186">
        <v>0</v>
      </c>
      <c r="C749" s="186">
        <v>49260263</v>
      </c>
      <c r="D749" s="186">
        <v>36662268</v>
      </c>
      <c r="E749" s="186" t="s">
        <v>124</v>
      </c>
      <c r="F749" s="186">
        <v>0</v>
      </c>
      <c r="G749" s="186">
        <v>0</v>
      </c>
      <c r="H749" s="186">
        <v>0</v>
      </c>
      <c r="I749" s="186">
        <v>0</v>
      </c>
      <c r="J749" s="186">
        <v>0</v>
      </c>
      <c r="K749" s="186">
        <v>0</v>
      </c>
      <c r="L749" s="186">
        <v>0</v>
      </c>
      <c r="M749" s="186">
        <v>0</v>
      </c>
      <c r="N749" s="186">
        <v>11.1</v>
      </c>
      <c r="O749" s="186">
        <v>0</v>
      </c>
      <c r="P749" s="186" t="s">
        <v>125</v>
      </c>
      <c r="Q749" s="186">
        <v>0</v>
      </c>
      <c r="R749" s="186">
        <v>0</v>
      </c>
      <c r="S749" s="186" t="s">
        <v>57</v>
      </c>
      <c r="T749" s="186">
        <v>0</v>
      </c>
      <c r="U749" s="186">
        <v>0</v>
      </c>
      <c r="V749" s="186">
        <v>20161031</v>
      </c>
      <c r="W749" s="186" t="s">
        <v>124</v>
      </c>
    </row>
    <row r="750" spans="1:23" hidden="1">
      <c r="A750" s="186"/>
      <c r="B750" s="186">
        <v>0</v>
      </c>
      <c r="C750" s="186">
        <v>51335263</v>
      </c>
      <c r="D750" s="186">
        <v>21364429</v>
      </c>
      <c r="E750" s="186" t="s">
        <v>124</v>
      </c>
      <c r="F750" s="186">
        <v>526237.13</v>
      </c>
      <c r="G750" s="186">
        <v>-5174.03</v>
      </c>
      <c r="H750" s="186">
        <v>521063.1</v>
      </c>
      <c r="I750" s="186">
        <v>-4035.74</v>
      </c>
      <c r="J750" s="186">
        <v>-500</v>
      </c>
      <c r="K750" s="186">
        <v>0</v>
      </c>
      <c r="L750" s="186">
        <v>-9709.77</v>
      </c>
      <c r="M750" s="186">
        <v>0</v>
      </c>
      <c r="N750" s="186">
        <v>11.11</v>
      </c>
      <c r="O750" s="186">
        <v>542.77409999999998</v>
      </c>
      <c r="P750" s="186" t="s">
        <v>126</v>
      </c>
      <c r="Q750" s="186">
        <v>0</v>
      </c>
      <c r="R750" s="186">
        <v>510570.89</v>
      </c>
      <c r="S750" s="186" t="s">
        <v>59</v>
      </c>
      <c r="T750" s="186">
        <v>20160930</v>
      </c>
      <c r="U750" s="186">
        <v>2</v>
      </c>
      <c r="V750" s="186">
        <v>20161031</v>
      </c>
      <c r="W750" s="186" t="s">
        <v>124</v>
      </c>
    </row>
    <row r="751" spans="1:23" hidden="1">
      <c r="A751" s="186"/>
      <c r="B751" s="186">
        <v>0</v>
      </c>
      <c r="C751" s="186">
        <v>47044463</v>
      </c>
      <c r="D751" s="186">
        <v>8565814</v>
      </c>
      <c r="E751" s="186" t="s">
        <v>124</v>
      </c>
      <c r="F751" s="186">
        <v>0</v>
      </c>
      <c r="G751" s="186">
        <v>0</v>
      </c>
      <c r="H751" s="186">
        <v>0</v>
      </c>
      <c r="I751" s="186">
        <v>0</v>
      </c>
      <c r="J751" s="186">
        <v>0</v>
      </c>
      <c r="K751" s="186">
        <v>0</v>
      </c>
      <c r="L751" s="186">
        <v>0</v>
      </c>
      <c r="M751" s="186">
        <v>0</v>
      </c>
      <c r="N751" s="186">
        <v>11.375</v>
      </c>
      <c r="O751" s="186">
        <v>0</v>
      </c>
      <c r="P751" s="186" t="s">
        <v>125</v>
      </c>
      <c r="Q751" s="186">
        <v>0</v>
      </c>
      <c r="R751" s="186">
        <v>0</v>
      </c>
      <c r="S751" s="186" t="s">
        <v>57</v>
      </c>
      <c r="T751" s="186">
        <v>0</v>
      </c>
      <c r="U751" s="186">
        <v>0</v>
      </c>
      <c r="V751" s="186">
        <v>20161031</v>
      </c>
      <c r="W751" s="186" t="s">
        <v>124</v>
      </c>
    </row>
    <row r="752" spans="1:23" hidden="1">
      <c r="A752" s="186"/>
      <c r="B752" s="186">
        <v>0</v>
      </c>
      <c r="C752" s="186">
        <v>44938853</v>
      </c>
      <c r="D752" s="186">
        <v>27789341</v>
      </c>
      <c r="E752" s="186" t="s">
        <v>124</v>
      </c>
      <c r="F752" s="186">
        <v>0</v>
      </c>
      <c r="G752" s="186">
        <v>0</v>
      </c>
      <c r="H752" s="186">
        <v>0</v>
      </c>
      <c r="I752" s="186">
        <v>0</v>
      </c>
      <c r="J752" s="186">
        <v>0</v>
      </c>
      <c r="K752" s="186">
        <v>0</v>
      </c>
      <c r="L752" s="186">
        <v>0</v>
      </c>
      <c r="M752" s="186">
        <v>0</v>
      </c>
      <c r="N752" s="186">
        <v>12.7</v>
      </c>
      <c r="O752" s="186">
        <v>0</v>
      </c>
      <c r="P752" s="186" t="s">
        <v>125</v>
      </c>
      <c r="Q752" s="186">
        <v>0</v>
      </c>
      <c r="R752" s="186">
        <v>0</v>
      </c>
      <c r="S752" s="186" t="s">
        <v>57</v>
      </c>
      <c r="T752" s="186">
        <v>0</v>
      </c>
      <c r="U752" s="186">
        <v>0</v>
      </c>
      <c r="V752" s="186">
        <v>20161031</v>
      </c>
      <c r="W752" s="186" t="s">
        <v>124</v>
      </c>
    </row>
    <row r="753" spans="1:23" hidden="1">
      <c r="A753" s="186"/>
      <c r="B753" s="186">
        <v>0</v>
      </c>
      <c r="C753" s="186">
        <v>51409953</v>
      </c>
      <c r="D753" s="186">
        <v>33719728</v>
      </c>
      <c r="E753" s="186" t="s">
        <v>124</v>
      </c>
      <c r="F753" s="186">
        <v>0</v>
      </c>
      <c r="G753" s="186">
        <v>0</v>
      </c>
      <c r="H753" s="186">
        <v>0</v>
      </c>
      <c r="I753" s="186">
        <v>0</v>
      </c>
      <c r="J753" s="186">
        <v>0</v>
      </c>
      <c r="K753" s="186">
        <v>0</v>
      </c>
      <c r="L753" s="186">
        <v>0</v>
      </c>
      <c r="M753" s="186">
        <v>0</v>
      </c>
      <c r="N753" s="186">
        <v>11.375</v>
      </c>
      <c r="O753" s="186">
        <v>0</v>
      </c>
      <c r="P753" s="186" t="s">
        <v>125</v>
      </c>
      <c r="Q753" s="186">
        <v>0</v>
      </c>
      <c r="R753" s="186">
        <v>0</v>
      </c>
      <c r="S753" s="186" t="s">
        <v>57</v>
      </c>
      <c r="T753" s="186">
        <v>0</v>
      </c>
      <c r="U753" s="186">
        <v>0</v>
      </c>
      <c r="V753" s="186">
        <v>20161031</v>
      </c>
      <c r="W753" s="186" t="s">
        <v>124</v>
      </c>
    </row>
    <row r="754" spans="1:23" hidden="1">
      <c r="A754" s="186"/>
      <c r="B754" s="186">
        <v>0</v>
      </c>
      <c r="C754" s="186">
        <v>45998953</v>
      </c>
      <c r="D754" s="186">
        <v>35970347</v>
      </c>
      <c r="E754" s="186" t="s">
        <v>124</v>
      </c>
      <c r="F754" s="186">
        <v>352853.04</v>
      </c>
      <c r="G754" s="186">
        <v>-3801.32</v>
      </c>
      <c r="H754" s="186">
        <v>349051.72</v>
      </c>
      <c r="I754" s="186">
        <v>-3734.36</v>
      </c>
      <c r="J754" s="186">
        <v>0</v>
      </c>
      <c r="K754" s="186">
        <v>0</v>
      </c>
      <c r="L754" s="186">
        <v>-7535.68</v>
      </c>
      <c r="M754" s="186">
        <v>0</v>
      </c>
      <c r="N754" s="186">
        <v>12.7</v>
      </c>
      <c r="O754" s="186">
        <v>363.59550000000002</v>
      </c>
      <c r="P754" s="186" t="s">
        <v>126</v>
      </c>
      <c r="Q754" s="186">
        <v>0</v>
      </c>
      <c r="R754" s="186">
        <v>349051.72</v>
      </c>
      <c r="S754" s="186" t="s">
        <v>57</v>
      </c>
      <c r="T754" s="186">
        <v>0</v>
      </c>
      <c r="U754" s="186">
        <v>0</v>
      </c>
      <c r="V754" s="186">
        <v>20161031</v>
      </c>
      <c r="W754" s="186" t="s">
        <v>124</v>
      </c>
    </row>
    <row r="755" spans="1:23" hidden="1">
      <c r="A755" s="186"/>
      <c r="B755" s="186">
        <v>0</v>
      </c>
      <c r="C755" s="186">
        <v>41915063</v>
      </c>
      <c r="D755" s="186">
        <v>19383099</v>
      </c>
      <c r="E755" s="186" t="s">
        <v>124</v>
      </c>
      <c r="F755" s="186">
        <v>0</v>
      </c>
      <c r="G755" s="186">
        <v>0</v>
      </c>
      <c r="H755" s="186">
        <v>0</v>
      </c>
      <c r="I755" s="186">
        <v>0</v>
      </c>
      <c r="J755" s="186">
        <v>0</v>
      </c>
      <c r="K755" s="186">
        <v>0</v>
      </c>
      <c r="L755" s="186">
        <v>0</v>
      </c>
      <c r="M755" s="186">
        <v>0</v>
      </c>
      <c r="N755" s="186">
        <v>11.8</v>
      </c>
      <c r="O755" s="186">
        <v>0</v>
      </c>
      <c r="P755" s="186" t="s">
        <v>125</v>
      </c>
      <c r="Q755" s="186">
        <v>0</v>
      </c>
      <c r="R755" s="186">
        <v>0</v>
      </c>
      <c r="S755" s="186" t="s">
        <v>57</v>
      </c>
      <c r="T755" s="186">
        <v>0</v>
      </c>
      <c r="U755" s="186">
        <v>0</v>
      </c>
      <c r="V755" s="186">
        <v>20161031</v>
      </c>
      <c r="W755" s="186" t="s">
        <v>124</v>
      </c>
    </row>
    <row r="756" spans="1:23" hidden="1">
      <c r="A756" s="186"/>
      <c r="B756" s="186">
        <v>0</v>
      </c>
      <c r="C756" s="186">
        <v>42022663</v>
      </c>
      <c r="D756" s="186">
        <v>40379441</v>
      </c>
      <c r="E756" s="186" t="s">
        <v>124</v>
      </c>
      <c r="F756" s="186">
        <v>0</v>
      </c>
      <c r="G756" s="186">
        <v>0</v>
      </c>
      <c r="H756" s="186">
        <v>0</v>
      </c>
      <c r="I756" s="186">
        <v>0</v>
      </c>
      <c r="J756" s="186">
        <v>0</v>
      </c>
      <c r="K756" s="186">
        <v>0</v>
      </c>
      <c r="L756" s="186">
        <v>0</v>
      </c>
      <c r="M756" s="186">
        <v>0</v>
      </c>
      <c r="N756" s="186">
        <v>11.8</v>
      </c>
      <c r="O756" s="186">
        <v>0</v>
      </c>
      <c r="P756" s="186" t="s">
        <v>125</v>
      </c>
      <c r="Q756" s="186">
        <v>0</v>
      </c>
      <c r="R756" s="186">
        <v>0</v>
      </c>
      <c r="S756" s="186" t="s">
        <v>57</v>
      </c>
      <c r="T756" s="186">
        <v>0</v>
      </c>
      <c r="U756" s="186">
        <v>0</v>
      </c>
      <c r="V756" s="186">
        <v>20161031</v>
      </c>
      <c r="W756" s="186" t="s">
        <v>124</v>
      </c>
    </row>
    <row r="757" spans="1:23" hidden="1">
      <c r="A757" s="186"/>
      <c r="B757" s="186">
        <v>0</v>
      </c>
      <c r="C757" s="186">
        <v>44391763</v>
      </c>
      <c r="D757" s="186">
        <v>40532289</v>
      </c>
      <c r="E757" s="186" t="s">
        <v>124</v>
      </c>
      <c r="F757" s="186">
        <v>0</v>
      </c>
      <c r="G757" s="186">
        <v>0</v>
      </c>
      <c r="H757" s="186">
        <v>0</v>
      </c>
      <c r="I757" s="186">
        <v>0</v>
      </c>
      <c r="J757" s="186">
        <v>0</v>
      </c>
      <c r="K757" s="186">
        <v>0</v>
      </c>
      <c r="L757" s="186">
        <v>0</v>
      </c>
      <c r="M757" s="186">
        <v>0</v>
      </c>
      <c r="N757" s="186">
        <v>11.8</v>
      </c>
      <c r="O757" s="186">
        <v>0</v>
      </c>
      <c r="P757" s="186" t="s">
        <v>125</v>
      </c>
      <c r="Q757" s="186">
        <v>0</v>
      </c>
      <c r="R757" s="186">
        <v>0</v>
      </c>
      <c r="S757" s="186" t="s">
        <v>57</v>
      </c>
      <c r="T757" s="186">
        <v>0</v>
      </c>
      <c r="U757" s="186">
        <v>0</v>
      </c>
      <c r="V757" s="186">
        <v>20161031</v>
      </c>
      <c r="W757" s="186" t="s">
        <v>124</v>
      </c>
    </row>
    <row r="758" spans="1:23" hidden="1">
      <c r="A758" s="186"/>
      <c r="B758" s="186">
        <v>0</v>
      </c>
      <c r="C758" s="186">
        <v>33071763</v>
      </c>
      <c r="D758" s="186">
        <v>11303271</v>
      </c>
      <c r="E758" s="186" t="s">
        <v>124</v>
      </c>
      <c r="F758" s="186">
        <v>0</v>
      </c>
      <c r="G758" s="186">
        <v>0</v>
      </c>
      <c r="H758" s="186">
        <v>0</v>
      </c>
      <c r="I758" s="186">
        <v>0</v>
      </c>
      <c r="J758" s="186">
        <v>0</v>
      </c>
      <c r="K758" s="186">
        <v>0</v>
      </c>
      <c r="L758" s="186">
        <v>0</v>
      </c>
      <c r="M758" s="186">
        <v>0</v>
      </c>
      <c r="N758" s="186">
        <v>11.8</v>
      </c>
      <c r="O758" s="186">
        <v>0</v>
      </c>
      <c r="P758" s="186" t="s">
        <v>125</v>
      </c>
      <c r="Q758" s="186">
        <v>0</v>
      </c>
      <c r="R758" s="186">
        <v>0</v>
      </c>
      <c r="S758" s="186" t="s">
        <v>57</v>
      </c>
      <c r="T758" s="186">
        <v>0</v>
      </c>
      <c r="U758" s="186">
        <v>0</v>
      </c>
      <c r="V758" s="186">
        <v>20161031</v>
      </c>
      <c r="W758" s="186" t="s">
        <v>124</v>
      </c>
    </row>
    <row r="759" spans="1:23" hidden="1">
      <c r="A759" s="186"/>
      <c r="B759" s="186">
        <v>0</v>
      </c>
      <c r="C759" s="186">
        <v>25918763</v>
      </c>
      <c r="D759" s="186">
        <v>11097289</v>
      </c>
      <c r="E759" s="186" t="s">
        <v>124</v>
      </c>
      <c r="F759" s="186">
        <v>0</v>
      </c>
      <c r="G759" s="186">
        <v>0</v>
      </c>
      <c r="H759" s="186">
        <v>0</v>
      </c>
      <c r="I759" s="186">
        <v>0</v>
      </c>
      <c r="J759" s="186">
        <v>0</v>
      </c>
      <c r="K759" s="186">
        <v>0</v>
      </c>
      <c r="L759" s="186">
        <v>0</v>
      </c>
      <c r="M759" s="186">
        <v>0</v>
      </c>
      <c r="N759" s="186">
        <v>12.95</v>
      </c>
      <c r="O759" s="186">
        <v>0</v>
      </c>
      <c r="P759" s="186" t="s">
        <v>125</v>
      </c>
      <c r="Q759" s="186">
        <v>0</v>
      </c>
      <c r="R759" s="186">
        <v>0</v>
      </c>
      <c r="S759" s="186" t="s">
        <v>57</v>
      </c>
      <c r="T759" s="186">
        <v>0</v>
      </c>
      <c r="U759" s="186">
        <v>0</v>
      </c>
      <c r="V759" s="186">
        <v>20161031</v>
      </c>
      <c r="W759" s="186" t="s">
        <v>124</v>
      </c>
    </row>
    <row r="760" spans="1:23" hidden="1">
      <c r="A760" s="186"/>
      <c r="B760" s="186">
        <v>0</v>
      </c>
      <c r="C760" s="186">
        <v>43323963</v>
      </c>
      <c r="D760" s="186">
        <v>20251983</v>
      </c>
      <c r="E760" s="186" t="s">
        <v>124</v>
      </c>
      <c r="F760" s="186">
        <v>0</v>
      </c>
      <c r="G760" s="186">
        <v>0</v>
      </c>
      <c r="H760" s="186">
        <v>0</v>
      </c>
      <c r="I760" s="186">
        <v>0</v>
      </c>
      <c r="J760" s="186">
        <v>0</v>
      </c>
      <c r="K760" s="186">
        <v>0</v>
      </c>
      <c r="L760" s="186">
        <v>0</v>
      </c>
      <c r="M760" s="186">
        <v>0</v>
      </c>
      <c r="N760" s="186">
        <v>11.8</v>
      </c>
      <c r="O760" s="186">
        <v>0</v>
      </c>
      <c r="P760" s="186" t="s">
        <v>125</v>
      </c>
      <c r="Q760" s="186">
        <v>0</v>
      </c>
      <c r="R760" s="186">
        <v>0</v>
      </c>
      <c r="S760" s="186" t="s">
        <v>57</v>
      </c>
      <c r="T760" s="186">
        <v>0</v>
      </c>
      <c r="U760" s="186">
        <v>0</v>
      </c>
      <c r="V760" s="186">
        <v>20161031</v>
      </c>
      <c r="W760" s="186" t="s">
        <v>124</v>
      </c>
    </row>
    <row r="761" spans="1:23" hidden="1">
      <c r="A761" s="186"/>
      <c r="B761" s="186">
        <v>0</v>
      </c>
      <c r="C761" s="186">
        <v>43236963</v>
      </c>
      <c r="D761" s="186">
        <v>8181888</v>
      </c>
      <c r="E761" s="186" t="s">
        <v>124</v>
      </c>
      <c r="F761" s="186">
        <v>257028.85</v>
      </c>
      <c r="G761" s="186">
        <v>-2079.65</v>
      </c>
      <c r="H761" s="186">
        <v>254949.2</v>
      </c>
      <c r="I761" s="186">
        <v>-2209.38</v>
      </c>
      <c r="J761" s="186">
        <v>0</v>
      </c>
      <c r="K761" s="186">
        <v>0</v>
      </c>
      <c r="L761" s="186">
        <v>-4289.03</v>
      </c>
      <c r="M761" s="186">
        <v>0</v>
      </c>
      <c r="N761" s="186">
        <v>10.315</v>
      </c>
      <c r="O761" s="186">
        <v>265.57209999999998</v>
      </c>
      <c r="P761" s="186" t="s">
        <v>126</v>
      </c>
      <c r="Q761" s="186">
        <v>0</v>
      </c>
      <c r="R761" s="186">
        <v>253872.88</v>
      </c>
      <c r="S761" s="186" t="s">
        <v>58</v>
      </c>
      <c r="T761" s="186">
        <v>20161031</v>
      </c>
      <c r="U761" s="186">
        <v>1</v>
      </c>
      <c r="V761" s="186">
        <v>20161031</v>
      </c>
      <c r="W761" s="186" t="s">
        <v>124</v>
      </c>
    </row>
    <row r="762" spans="1:23" hidden="1">
      <c r="A762" s="186"/>
      <c r="B762" s="186">
        <v>0</v>
      </c>
      <c r="C762" s="186">
        <v>39162463</v>
      </c>
      <c r="D762" s="186">
        <v>39629541</v>
      </c>
      <c r="E762" s="186" t="s">
        <v>124</v>
      </c>
      <c r="F762" s="186">
        <v>270814.68</v>
      </c>
      <c r="G762" s="186">
        <v>-15591.99</v>
      </c>
      <c r="H762" s="186">
        <v>255222.69</v>
      </c>
      <c r="I762" s="186">
        <v>-3249.13</v>
      </c>
      <c r="J762" s="186">
        <v>-500</v>
      </c>
      <c r="K762" s="186">
        <v>0</v>
      </c>
      <c r="L762" s="186">
        <v>-19341.12</v>
      </c>
      <c r="M762" s="186">
        <v>-6416.75</v>
      </c>
      <c r="N762" s="186">
        <v>11.11</v>
      </c>
      <c r="O762" s="186">
        <v>265.85700000000003</v>
      </c>
      <c r="P762" s="186" t="s">
        <v>126</v>
      </c>
      <c r="Q762" s="186">
        <v>0</v>
      </c>
      <c r="R762" s="186">
        <v>255222.69</v>
      </c>
      <c r="S762" s="186" t="s">
        <v>57</v>
      </c>
      <c r="T762" s="186">
        <v>0</v>
      </c>
      <c r="U762" s="186">
        <v>0</v>
      </c>
      <c r="V762" s="186">
        <v>20161031</v>
      </c>
      <c r="W762" s="186" t="s">
        <v>124</v>
      </c>
    </row>
    <row r="763" spans="1:23" hidden="1">
      <c r="A763" s="186"/>
      <c r="B763" s="186">
        <v>0</v>
      </c>
      <c r="C763" s="186">
        <v>50736173</v>
      </c>
      <c r="D763" s="186">
        <v>41834983</v>
      </c>
      <c r="E763" s="186" t="s">
        <v>124</v>
      </c>
      <c r="F763" s="186">
        <v>0</v>
      </c>
      <c r="G763" s="186">
        <v>0</v>
      </c>
      <c r="H763" s="186">
        <v>0</v>
      </c>
      <c r="I763" s="186">
        <v>0</v>
      </c>
      <c r="J763" s="186">
        <v>0</v>
      </c>
      <c r="K763" s="186">
        <v>0</v>
      </c>
      <c r="L763" s="186">
        <v>0</v>
      </c>
      <c r="M763" s="186">
        <v>0</v>
      </c>
      <c r="N763" s="186">
        <v>11.8</v>
      </c>
      <c r="O763" s="186">
        <v>0</v>
      </c>
      <c r="P763" s="186" t="s">
        <v>125</v>
      </c>
      <c r="Q763" s="186">
        <v>0</v>
      </c>
      <c r="R763" s="186">
        <v>0</v>
      </c>
      <c r="S763" s="186" t="s">
        <v>57</v>
      </c>
      <c r="T763" s="186">
        <v>0</v>
      </c>
      <c r="U763" s="186">
        <v>0</v>
      </c>
      <c r="V763" s="186">
        <v>20161031</v>
      </c>
      <c r="W763" s="186" t="s">
        <v>124</v>
      </c>
    </row>
    <row r="764" spans="1:23" hidden="1">
      <c r="A764" s="186"/>
      <c r="B764" s="186">
        <v>0</v>
      </c>
      <c r="C764" s="186">
        <v>37786073</v>
      </c>
      <c r="D764" s="186">
        <v>29303355</v>
      </c>
      <c r="E764" s="186" t="s">
        <v>124</v>
      </c>
      <c r="F764" s="186">
        <v>0</v>
      </c>
      <c r="G764" s="186">
        <v>0</v>
      </c>
      <c r="H764" s="186">
        <v>0</v>
      </c>
      <c r="I764" s="186">
        <v>0</v>
      </c>
      <c r="J764" s="186">
        <v>0</v>
      </c>
      <c r="K764" s="186">
        <v>0</v>
      </c>
      <c r="L764" s="186">
        <v>0</v>
      </c>
      <c r="M764" s="186">
        <v>0</v>
      </c>
      <c r="N764" s="186">
        <v>11.8</v>
      </c>
      <c r="O764" s="186">
        <v>0</v>
      </c>
      <c r="P764" s="186" t="s">
        <v>125</v>
      </c>
      <c r="Q764" s="186">
        <v>0</v>
      </c>
      <c r="R764" s="186">
        <v>0</v>
      </c>
      <c r="S764" s="186" t="s">
        <v>57</v>
      </c>
      <c r="T764" s="186">
        <v>0</v>
      </c>
      <c r="U764" s="186">
        <v>0</v>
      </c>
      <c r="V764" s="186">
        <v>20161031</v>
      </c>
      <c r="W764" s="186" t="s">
        <v>124</v>
      </c>
    </row>
    <row r="765" spans="1:23" hidden="1">
      <c r="A765" s="186"/>
      <c r="B765" s="186">
        <v>0</v>
      </c>
      <c r="C765" s="186">
        <v>51009073</v>
      </c>
      <c r="D765" s="186">
        <v>34124592</v>
      </c>
      <c r="E765" s="186" t="s">
        <v>124</v>
      </c>
      <c r="F765" s="186">
        <v>0</v>
      </c>
      <c r="G765" s="186">
        <v>0</v>
      </c>
      <c r="H765" s="186">
        <v>0</v>
      </c>
      <c r="I765" s="186">
        <v>0</v>
      </c>
      <c r="J765" s="186">
        <v>0</v>
      </c>
      <c r="K765" s="186">
        <v>0</v>
      </c>
      <c r="L765" s="186">
        <v>0</v>
      </c>
      <c r="M765" s="186">
        <v>0</v>
      </c>
      <c r="N765" s="186">
        <v>11.904999999999999</v>
      </c>
      <c r="O765" s="186">
        <v>0</v>
      </c>
      <c r="P765" s="186" t="s">
        <v>125</v>
      </c>
      <c r="Q765" s="186">
        <v>0</v>
      </c>
      <c r="R765" s="186">
        <v>0</v>
      </c>
      <c r="S765" s="186" t="s">
        <v>57</v>
      </c>
      <c r="T765" s="186">
        <v>0</v>
      </c>
      <c r="U765" s="186">
        <v>0</v>
      </c>
      <c r="V765" s="186">
        <v>20161031</v>
      </c>
      <c r="W765" s="186" t="s">
        <v>124</v>
      </c>
    </row>
    <row r="766" spans="1:23" hidden="1">
      <c r="A766" s="186"/>
      <c r="B766" s="186">
        <v>0</v>
      </c>
      <c r="C766" s="186">
        <v>43718863</v>
      </c>
      <c r="D766" s="186">
        <v>27161276</v>
      </c>
      <c r="E766" s="186" t="s">
        <v>124</v>
      </c>
      <c r="F766" s="186">
        <v>122850.42</v>
      </c>
      <c r="G766" s="186">
        <v>-17329.61</v>
      </c>
      <c r="H766" s="186">
        <v>105520.81</v>
      </c>
      <c r="I766" s="186">
        <v>-1208.03</v>
      </c>
      <c r="J766" s="186">
        <v>0</v>
      </c>
      <c r="K766" s="186">
        <v>0</v>
      </c>
      <c r="L766" s="186">
        <v>-18537.64</v>
      </c>
      <c r="M766" s="186">
        <v>-5437.18</v>
      </c>
      <c r="N766" s="186">
        <v>11.8</v>
      </c>
      <c r="O766" s="186">
        <v>109.9175</v>
      </c>
      <c r="P766" s="186" t="s">
        <v>126</v>
      </c>
      <c r="Q766" s="186">
        <v>0</v>
      </c>
      <c r="R766" s="186">
        <v>105520.81</v>
      </c>
      <c r="S766" s="186" t="s">
        <v>57</v>
      </c>
      <c r="T766" s="186">
        <v>0</v>
      </c>
      <c r="U766" s="186">
        <v>0</v>
      </c>
      <c r="V766" s="186">
        <v>20161031</v>
      </c>
      <c r="W766" s="186" t="s">
        <v>124</v>
      </c>
    </row>
    <row r="767" spans="1:23" hidden="1">
      <c r="A767" s="186"/>
      <c r="B767" s="186">
        <v>0</v>
      </c>
      <c r="C767" s="186">
        <v>44937173</v>
      </c>
      <c r="D767" s="186">
        <v>16561040</v>
      </c>
      <c r="E767" s="186" t="s">
        <v>124</v>
      </c>
      <c r="F767" s="186">
        <v>335982.21</v>
      </c>
      <c r="G767" s="186">
        <v>-6364.02</v>
      </c>
      <c r="H767" s="186">
        <v>329618.19</v>
      </c>
      <c r="I767" s="186">
        <v>-2888.05</v>
      </c>
      <c r="J767" s="186">
        <v>0</v>
      </c>
      <c r="K767" s="186">
        <v>0</v>
      </c>
      <c r="L767" s="186">
        <v>-9252.07</v>
      </c>
      <c r="M767" s="186">
        <v>0</v>
      </c>
      <c r="N767" s="186">
        <v>10.315</v>
      </c>
      <c r="O767" s="186">
        <v>343.35230000000001</v>
      </c>
      <c r="P767" s="186" t="s">
        <v>126</v>
      </c>
      <c r="Q767" s="186">
        <v>0</v>
      </c>
      <c r="R767" s="186">
        <v>329618.19</v>
      </c>
      <c r="S767" s="186" t="s">
        <v>57</v>
      </c>
      <c r="T767" s="186">
        <v>0</v>
      </c>
      <c r="U767" s="186">
        <v>0</v>
      </c>
      <c r="V767" s="186">
        <v>20161031</v>
      </c>
      <c r="W767" s="186" t="s">
        <v>124</v>
      </c>
    </row>
    <row r="768" spans="1:23" hidden="1">
      <c r="A768" s="186"/>
      <c r="B768" s="186">
        <v>0</v>
      </c>
      <c r="C768" s="186">
        <v>31888173</v>
      </c>
      <c r="D768" s="186">
        <v>34114480</v>
      </c>
      <c r="E768" s="186" t="s">
        <v>124</v>
      </c>
      <c r="F768" s="186">
        <v>0</v>
      </c>
      <c r="G768" s="186">
        <v>0</v>
      </c>
      <c r="H768" s="186">
        <v>0</v>
      </c>
      <c r="I768" s="186">
        <v>0</v>
      </c>
      <c r="J768" s="186">
        <v>0</v>
      </c>
      <c r="K768" s="186">
        <v>0</v>
      </c>
      <c r="L768" s="186">
        <v>0</v>
      </c>
      <c r="M768" s="186">
        <v>0</v>
      </c>
      <c r="N768" s="186">
        <v>11.8</v>
      </c>
      <c r="O768" s="186">
        <v>0</v>
      </c>
      <c r="P768" s="186" t="s">
        <v>125</v>
      </c>
      <c r="Q768" s="186">
        <v>0</v>
      </c>
      <c r="R768" s="186">
        <v>0</v>
      </c>
      <c r="S768" s="186" t="s">
        <v>57</v>
      </c>
      <c r="T768" s="186">
        <v>0</v>
      </c>
      <c r="U768" s="186">
        <v>0</v>
      </c>
      <c r="V768" s="186">
        <v>20161031</v>
      </c>
      <c r="W768" s="186" t="s">
        <v>124</v>
      </c>
    </row>
    <row r="769" spans="1:23" hidden="1">
      <c r="A769" s="186"/>
      <c r="B769" s="186">
        <v>0</v>
      </c>
      <c r="C769" s="186">
        <v>40933473</v>
      </c>
      <c r="D769" s="186">
        <v>40010872</v>
      </c>
      <c r="E769" s="186" t="s">
        <v>124</v>
      </c>
      <c r="F769" s="186">
        <v>191136.56</v>
      </c>
      <c r="G769" s="186">
        <v>-4617.7</v>
      </c>
      <c r="H769" s="186">
        <v>186518.86</v>
      </c>
      <c r="I769" s="186">
        <v>-1879.51</v>
      </c>
      <c r="J769" s="186">
        <v>0</v>
      </c>
      <c r="K769" s="186">
        <v>0</v>
      </c>
      <c r="L769" s="186">
        <v>-6497.21</v>
      </c>
      <c r="M769" s="186">
        <v>-237.01</v>
      </c>
      <c r="N769" s="186">
        <v>11.8</v>
      </c>
      <c r="O769" s="186">
        <v>194.29050000000001</v>
      </c>
      <c r="P769" s="186" t="s">
        <v>126</v>
      </c>
      <c r="Q769" s="186">
        <v>0</v>
      </c>
      <c r="R769" s="186">
        <v>186518.86</v>
      </c>
      <c r="S769" s="186" t="s">
        <v>57</v>
      </c>
      <c r="T769" s="186">
        <v>0</v>
      </c>
      <c r="U769" s="186">
        <v>0</v>
      </c>
      <c r="V769" s="186">
        <v>20161031</v>
      </c>
      <c r="W769" s="186" t="s">
        <v>124</v>
      </c>
    </row>
    <row r="770" spans="1:23" hidden="1">
      <c r="A770" s="186"/>
      <c r="B770" s="186">
        <v>0</v>
      </c>
      <c r="C770" s="186">
        <v>43831473</v>
      </c>
      <c r="D770" s="186">
        <v>9602505</v>
      </c>
      <c r="E770" s="186" t="s">
        <v>124</v>
      </c>
      <c r="F770" s="186">
        <v>0</v>
      </c>
      <c r="G770" s="186">
        <v>0</v>
      </c>
      <c r="H770" s="186">
        <v>0</v>
      </c>
      <c r="I770" s="186">
        <v>0</v>
      </c>
      <c r="J770" s="186">
        <v>0</v>
      </c>
      <c r="K770" s="186">
        <v>0</v>
      </c>
      <c r="L770" s="186">
        <v>0</v>
      </c>
      <c r="M770" s="186">
        <v>0</v>
      </c>
      <c r="N770" s="186">
        <v>11.5</v>
      </c>
      <c r="O770" s="186">
        <v>0</v>
      </c>
      <c r="P770" s="186" t="s">
        <v>125</v>
      </c>
      <c r="Q770" s="186">
        <v>0</v>
      </c>
      <c r="R770" s="186">
        <v>0</v>
      </c>
      <c r="S770" s="186" t="s">
        <v>57</v>
      </c>
      <c r="T770" s="186">
        <v>0</v>
      </c>
      <c r="U770" s="186">
        <v>0</v>
      </c>
      <c r="V770" s="186">
        <v>20161031</v>
      </c>
      <c r="W770" s="186" t="s">
        <v>124</v>
      </c>
    </row>
    <row r="771" spans="1:23" hidden="1">
      <c r="A771" s="186"/>
      <c r="B771" s="186">
        <v>0</v>
      </c>
      <c r="C771" s="186">
        <v>38086473</v>
      </c>
      <c r="D771" s="186">
        <v>9398377</v>
      </c>
      <c r="E771" s="186" t="s">
        <v>124</v>
      </c>
      <c r="F771" s="186">
        <v>0</v>
      </c>
      <c r="G771" s="186">
        <v>0</v>
      </c>
      <c r="H771" s="186">
        <v>0</v>
      </c>
      <c r="I771" s="186">
        <v>0</v>
      </c>
      <c r="J771" s="186">
        <v>0</v>
      </c>
      <c r="K771" s="186">
        <v>0</v>
      </c>
      <c r="L771" s="186">
        <v>0</v>
      </c>
      <c r="M771" s="186">
        <v>0</v>
      </c>
      <c r="N771" s="186">
        <v>11.8</v>
      </c>
      <c r="O771" s="186">
        <v>0</v>
      </c>
      <c r="P771" s="186" t="s">
        <v>125</v>
      </c>
      <c r="Q771" s="186">
        <v>0</v>
      </c>
      <c r="R771" s="186">
        <v>0</v>
      </c>
      <c r="S771" s="186" t="s">
        <v>57</v>
      </c>
      <c r="T771" s="186">
        <v>0</v>
      </c>
      <c r="U771" s="186">
        <v>0</v>
      </c>
      <c r="V771" s="186">
        <v>20161031</v>
      </c>
      <c r="W771" s="186" t="s">
        <v>124</v>
      </c>
    </row>
    <row r="772" spans="1:23" hidden="1">
      <c r="A772" s="186"/>
      <c r="B772" s="186">
        <v>0</v>
      </c>
      <c r="C772" s="186">
        <v>51517073</v>
      </c>
      <c r="D772" s="186">
        <v>41085700</v>
      </c>
      <c r="E772" s="186" t="s">
        <v>124</v>
      </c>
      <c r="F772" s="186">
        <v>280805.05</v>
      </c>
      <c r="G772" s="186">
        <v>-2886.59</v>
      </c>
      <c r="H772" s="186">
        <v>277918.46000000002</v>
      </c>
      <c r="I772" s="186">
        <v>-2413.75</v>
      </c>
      <c r="J772" s="186">
        <v>0</v>
      </c>
      <c r="K772" s="186">
        <v>0</v>
      </c>
      <c r="L772" s="186">
        <v>-5300.34</v>
      </c>
      <c r="M772" s="186">
        <v>0</v>
      </c>
      <c r="N772" s="186">
        <v>10.315</v>
      </c>
      <c r="O772" s="186">
        <v>289.4984</v>
      </c>
      <c r="P772" s="186" t="s">
        <v>126</v>
      </c>
      <c r="Q772" s="186">
        <v>0</v>
      </c>
      <c r="R772" s="186">
        <v>277918.46000000002</v>
      </c>
      <c r="S772" s="186" t="s">
        <v>57</v>
      </c>
      <c r="T772" s="186">
        <v>0</v>
      </c>
      <c r="U772" s="186">
        <v>0</v>
      </c>
      <c r="V772" s="186">
        <v>20161031</v>
      </c>
      <c r="W772" s="186" t="s">
        <v>124</v>
      </c>
    </row>
    <row r="773" spans="1:23" hidden="1">
      <c r="A773" s="186"/>
      <c r="B773" s="186">
        <v>0</v>
      </c>
      <c r="C773" s="186">
        <v>49655273</v>
      </c>
      <c r="D773" s="186">
        <v>17266053</v>
      </c>
      <c r="E773" s="186" t="s">
        <v>124</v>
      </c>
      <c r="F773" s="186">
        <v>398425.72</v>
      </c>
      <c r="G773" s="186">
        <v>-4219.54</v>
      </c>
      <c r="H773" s="186">
        <v>394206.18</v>
      </c>
      <c r="I773" s="186">
        <v>-3512.79</v>
      </c>
      <c r="J773" s="186">
        <v>0</v>
      </c>
      <c r="K773" s="186">
        <v>0</v>
      </c>
      <c r="L773" s="186">
        <v>-7732.33</v>
      </c>
      <c r="M773" s="186">
        <v>0</v>
      </c>
      <c r="N773" s="186">
        <v>10.58</v>
      </c>
      <c r="O773" s="186">
        <v>410.63139999999999</v>
      </c>
      <c r="P773" s="186" t="s">
        <v>126</v>
      </c>
      <c r="Q773" s="186">
        <v>0</v>
      </c>
      <c r="R773" s="186">
        <v>394206.18</v>
      </c>
      <c r="S773" s="186" t="s">
        <v>57</v>
      </c>
      <c r="T773" s="186">
        <v>0</v>
      </c>
      <c r="U773" s="186">
        <v>0</v>
      </c>
      <c r="V773" s="186">
        <v>20161031</v>
      </c>
      <c r="W773" s="186" t="s">
        <v>124</v>
      </c>
    </row>
    <row r="774" spans="1:23" hidden="1">
      <c r="A774" s="186"/>
      <c r="B774" s="186">
        <v>0</v>
      </c>
      <c r="C774" s="186">
        <v>25606773</v>
      </c>
      <c r="D774" s="186">
        <v>14861631</v>
      </c>
      <c r="E774" s="186" t="s">
        <v>124</v>
      </c>
      <c r="F774" s="186">
        <v>0</v>
      </c>
      <c r="G774" s="186">
        <v>0</v>
      </c>
      <c r="H774" s="186">
        <v>0</v>
      </c>
      <c r="I774" s="186">
        <v>0</v>
      </c>
      <c r="J774" s="186">
        <v>0</v>
      </c>
      <c r="K774" s="186">
        <v>0</v>
      </c>
      <c r="L774" s="186">
        <v>0</v>
      </c>
      <c r="M774" s="186">
        <v>0</v>
      </c>
      <c r="N774" s="186">
        <v>12.95</v>
      </c>
      <c r="O774" s="186">
        <v>0</v>
      </c>
      <c r="P774" s="186" t="s">
        <v>125</v>
      </c>
      <c r="Q774" s="186">
        <v>0</v>
      </c>
      <c r="R774" s="186">
        <v>0</v>
      </c>
      <c r="S774" s="186" t="s">
        <v>57</v>
      </c>
      <c r="T774" s="186">
        <v>0</v>
      </c>
      <c r="U774" s="186">
        <v>0</v>
      </c>
      <c r="V774" s="186">
        <v>20161031</v>
      </c>
      <c r="W774" s="186" t="s">
        <v>124</v>
      </c>
    </row>
    <row r="775" spans="1:23" hidden="1">
      <c r="A775" s="186"/>
      <c r="B775" s="186">
        <v>0</v>
      </c>
      <c r="C775" s="186">
        <v>40074673</v>
      </c>
      <c r="D775" s="186">
        <v>9667881</v>
      </c>
      <c r="E775" s="186" t="s">
        <v>124</v>
      </c>
      <c r="F775" s="186">
        <v>52088.21</v>
      </c>
      <c r="G775" s="186">
        <v>-7989.53</v>
      </c>
      <c r="H775" s="186">
        <v>44098.68</v>
      </c>
      <c r="I775" s="186">
        <v>-512.20000000000005</v>
      </c>
      <c r="J775" s="186">
        <v>0</v>
      </c>
      <c r="K775" s="186">
        <v>0</v>
      </c>
      <c r="L775" s="186">
        <v>-8501.73</v>
      </c>
      <c r="M775" s="186">
        <v>-2308.41</v>
      </c>
      <c r="N775" s="186">
        <v>11.8</v>
      </c>
      <c r="O775" s="186">
        <v>45.936100000000003</v>
      </c>
      <c r="P775" s="186" t="s">
        <v>126</v>
      </c>
      <c r="Q775" s="186">
        <v>0</v>
      </c>
      <c r="R775" s="186">
        <v>44098.68</v>
      </c>
      <c r="S775" s="186" t="s">
        <v>57</v>
      </c>
      <c r="T775" s="186">
        <v>0</v>
      </c>
      <c r="U775" s="186">
        <v>0</v>
      </c>
      <c r="V775" s="186">
        <v>20161031</v>
      </c>
      <c r="W775" s="186" t="s">
        <v>124</v>
      </c>
    </row>
    <row r="776" spans="1:23" hidden="1">
      <c r="A776" s="186"/>
      <c r="B776" s="186">
        <v>0</v>
      </c>
      <c r="C776" s="186">
        <v>32702473</v>
      </c>
      <c r="D776" s="186">
        <v>9214220</v>
      </c>
      <c r="E776" s="186" t="s">
        <v>124</v>
      </c>
      <c r="F776" s="186">
        <v>0</v>
      </c>
      <c r="G776" s="186">
        <v>0</v>
      </c>
      <c r="H776" s="186">
        <v>0</v>
      </c>
      <c r="I776" s="186">
        <v>0</v>
      </c>
      <c r="J776" s="186">
        <v>0</v>
      </c>
      <c r="K776" s="186">
        <v>0</v>
      </c>
      <c r="L776" s="186">
        <v>0</v>
      </c>
      <c r="M776" s="186">
        <v>0</v>
      </c>
      <c r="N776" s="186">
        <v>11.8</v>
      </c>
      <c r="O776" s="186">
        <v>0</v>
      </c>
      <c r="P776" s="186" t="s">
        <v>125</v>
      </c>
      <c r="Q776" s="186">
        <v>0</v>
      </c>
      <c r="R776" s="186">
        <v>0</v>
      </c>
      <c r="S776" s="186" t="s">
        <v>57</v>
      </c>
      <c r="T776" s="186">
        <v>0</v>
      </c>
      <c r="U776" s="186">
        <v>0</v>
      </c>
      <c r="V776" s="186">
        <v>20161031</v>
      </c>
      <c r="W776" s="186" t="s">
        <v>124</v>
      </c>
    </row>
    <row r="777" spans="1:23" hidden="1">
      <c r="A777" s="186"/>
      <c r="B777" s="186">
        <v>0</v>
      </c>
      <c r="C777" s="186">
        <v>50955473</v>
      </c>
      <c r="D777" s="186">
        <v>41773480</v>
      </c>
      <c r="E777" s="186" t="s">
        <v>124</v>
      </c>
      <c r="F777" s="186">
        <v>11457444.640000001</v>
      </c>
      <c r="G777" s="186">
        <v>0</v>
      </c>
      <c r="H777" s="186">
        <v>11457444.640000001</v>
      </c>
      <c r="I777" s="186">
        <v>0</v>
      </c>
      <c r="J777" s="186">
        <v>0</v>
      </c>
      <c r="K777" s="186">
        <v>0</v>
      </c>
      <c r="L777" s="186">
        <v>0</v>
      </c>
      <c r="M777" s="186">
        <v>0</v>
      </c>
      <c r="N777" s="186">
        <v>11.1</v>
      </c>
      <c r="O777" s="186">
        <v>11934.8382</v>
      </c>
      <c r="P777" s="186" t="s">
        <v>126</v>
      </c>
      <c r="Q777" s="186">
        <v>1</v>
      </c>
      <c r="R777" s="186">
        <v>7385467.7599999998</v>
      </c>
      <c r="S777" s="186" t="s">
        <v>64</v>
      </c>
      <c r="T777" s="186">
        <v>20101101</v>
      </c>
      <c r="U777" s="186">
        <v>73</v>
      </c>
      <c r="V777" s="186">
        <v>20161031</v>
      </c>
      <c r="W777" s="186" t="s">
        <v>124</v>
      </c>
    </row>
    <row r="778" spans="1:23" hidden="1">
      <c r="A778" s="186"/>
      <c r="B778" s="186">
        <v>0</v>
      </c>
      <c r="C778" s="186">
        <v>37558473</v>
      </c>
      <c r="D778" s="186">
        <v>36863628</v>
      </c>
      <c r="E778" s="186" t="s">
        <v>124</v>
      </c>
      <c r="F778" s="186">
        <v>307755.09000000003</v>
      </c>
      <c r="G778" s="186">
        <v>-3910.4</v>
      </c>
      <c r="H778" s="186">
        <v>303844.69</v>
      </c>
      <c r="I778" s="186">
        <v>-3405.81</v>
      </c>
      <c r="J778" s="186">
        <v>-500</v>
      </c>
      <c r="K778" s="186">
        <v>0</v>
      </c>
      <c r="L778" s="186">
        <v>-7816.21</v>
      </c>
      <c r="M778" s="186">
        <v>-236.91</v>
      </c>
      <c r="N778" s="186">
        <v>11.8</v>
      </c>
      <c r="O778" s="186">
        <v>316.50490000000002</v>
      </c>
      <c r="P778" s="186" t="s">
        <v>126</v>
      </c>
      <c r="Q778" s="186">
        <v>0</v>
      </c>
      <c r="R778" s="186">
        <v>303844.69</v>
      </c>
      <c r="S778" s="186" t="s">
        <v>57</v>
      </c>
      <c r="T778" s="186">
        <v>0</v>
      </c>
      <c r="U778" s="186">
        <v>0</v>
      </c>
      <c r="V778" s="186">
        <v>20161031</v>
      </c>
      <c r="W778" s="186" t="s">
        <v>124</v>
      </c>
    </row>
    <row r="779" spans="1:23" hidden="1">
      <c r="A779" s="186"/>
      <c r="B779" s="186">
        <v>0</v>
      </c>
      <c r="C779" s="186">
        <v>31343283</v>
      </c>
      <c r="D779" s="186">
        <v>34715441</v>
      </c>
      <c r="E779" s="186" t="s">
        <v>124</v>
      </c>
      <c r="F779" s="186">
        <v>0</v>
      </c>
      <c r="G779" s="186">
        <v>0</v>
      </c>
      <c r="H779" s="186">
        <v>0</v>
      </c>
      <c r="I779" s="186">
        <v>0</v>
      </c>
      <c r="J779" s="186">
        <v>0</v>
      </c>
      <c r="K779" s="186">
        <v>0</v>
      </c>
      <c r="L779" s="186">
        <v>0</v>
      </c>
      <c r="M779" s="186">
        <v>0</v>
      </c>
      <c r="N779" s="186">
        <v>12.95</v>
      </c>
      <c r="O779" s="186">
        <v>0</v>
      </c>
      <c r="P779" s="186" t="s">
        <v>125</v>
      </c>
      <c r="Q779" s="186">
        <v>0</v>
      </c>
      <c r="R779" s="186">
        <v>0</v>
      </c>
      <c r="S779" s="186" t="s">
        <v>57</v>
      </c>
      <c r="T779" s="186">
        <v>0</v>
      </c>
      <c r="U779" s="186">
        <v>0</v>
      </c>
      <c r="V779" s="186">
        <v>20161031</v>
      </c>
      <c r="W779" s="186" t="s">
        <v>124</v>
      </c>
    </row>
    <row r="780" spans="1:23" hidden="1">
      <c r="A780" s="186"/>
      <c r="B780" s="186">
        <v>0</v>
      </c>
      <c r="C780" s="186">
        <v>49655283</v>
      </c>
      <c r="D780" s="186">
        <v>18475606</v>
      </c>
      <c r="E780" s="186" t="s">
        <v>124</v>
      </c>
      <c r="F780" s="186">
        <v>0</v>
      </c>
      <c r="G780" s="186">
        <v>0</v>
      </c>
      <c r="H780" s="186">
        <v>0</v>
      </c>
      <c r="I780" s="186">
        <v>0</v>
      </c>
      <c r="J780" s="186">
        <v>0</v>
      </c>
      <c r="K780" s="186">
        <v>0</v>
      </c>
      <c r="L780" s="186">
        <v>0</v>
      </c>
      <c r="M780" s="186">
        <v>0</v>
      </c>
      <c r="N780" s="186">
        <v>11.904999999999999</v>
      </c>
      <c r="O780" s="186">
        <v>0</v>
      </c>
      <c r="P780" s="186" t="s">
        <v>125</v>
      </c>
      <c r="Q780" s="186">
        <v>0</v>
      </c>
      <c r="R780" s="186">
        <v>0</v>
      </c>
      <c r="S780" s="186" t="s">
        <v>57</v>
      </c>
      <c r="T780" s="186">
        <v>0</v>
      </c>
      <c r="U780" s="186">
        <v>0</v>
      </c>
      <c r="V780" s="186">
        <v>20161031</v>
      </c>
      <c r="W780" s="186" t="s">
        <v>124</v>
      </c>
    </row>
    <row r="781" spans="1:23" hidden="1">
      <c r="A781" s="186"/>
      <c r="B781" s="186">
        <v>0</v>
      </c>
      <c r="C781" s="186">
        <v>53345283</v>
      </c>
      <c r="D781" s="186">
        <v>12813822</v>
      </c>
      <c r="E781" s="186" t="s">
        <v>124</v>
      </c>
      <c r="F781" s="186">
        <v>310942.83</v>
      </c>
      <c r="G781" s="186">
        <v>-3137.18</v>
      </c>
      <c r="H781" s="186">
        <v>307805.65000000002</v>
      </c>
      <c r="I781" s="186">
        <v>-2672.81</v>
      </c>
      <c r="J781" s="186">
        <v>0</v>
      </c>
      <c r="K781" s="186">
        <v>0</v>
      </c>
      <c r="L781" s="186">
        <v>-5809.99</v>
      </c>
      <c r="M781" s="186">
        <v>0</v>
      </c>
      <c r="N781" s="186">
        <v>10.315</v>
      </c>
      <c r="O781" s="186">
        <v>320.6309</v>
      </c>
      <c r="P781" s="186" t="s">
        <v>126</v>
      </c>
      <c r="Q781" s="186">
        <v>0</v>
      </c>
      <c r="R781" s="186">
        <v>307805.65000000002</v>
      </c>
      <c r="S781" s="186" t="s">
        <v>57</v>
      </c>
      <c r="T781" s="186">
        <v>0</v>
      </c>
      <c r="U781" s="186">
        <v>0</v>
      </c>
      <c r="V781" s="186">
        <v>20161031</v>
      </c>
      <c r="W781" s="186" t="s">
        <v>124</v>
      </c>
    </row>
    <row r="782" spans="1:23" hidden="1">
      <c r="A782" s="186"/>
      <c r="B782" s="186">
        <v>0</v>
      </c>
      <c r="C782" s="186">
        <v>27255183</v>
      </c>
      <c r="D782" s="186">
        <v>9127209</v>
      </c>
      <c r="E782" s="186" t="s">
        <v>124</v>
      </c>
      <c r="F782" s="186">
        <v>0</v>
      </c>
      <c r="G782" s="186">
        <v>0</v>
      </c>
      <c r="H782" s="186">
        <v>0</v>
      </c>
      <c r="I782" s="186">
        <v>0</v>
      </c>
      <c r="J782" s="186">
        <v>0</v>
      </c>
      <c r="K782" s="186">
        <v>0</v>
      </c>
      <c r="L782" s="186">
        <v>0</v>
      </c>
      <c r="M782" s="186">
        <v>0</v>
      </c>
      <c r="N782" s="186">
        <v>12.95</v>
      </c>
      <c r="O782" s="186">
        <v>0</v>
      </c>
      <c r="P782" s="186" t="s">
        <v>125</v>
      </c>
      <c r="Q782" s="186">
        <v>0</v>
      </c>
      <c r="R782" s="186">
        <v>0</v>
      </c>
      <c r="S782" s="186" t="s">
        <v>57</v>
      </c>
      <c r="T782" s="186">
        <v>0</v>
      </c>
      <c r="U782" s="186">
        <v>0</v>
      </c>
      <c r="V782" s="186">
        <v>20161031</v>
      </c>
      <c r="W782" s="186" t="s">
        <v>124</v>
      </c>
    </row>
    <row r="783" spans="1:23" hidden="1">
      <c r="A783" s="186"/>
      <c r="B783" s="186">
        <v>0</v>
      </c>
      <c r="C783" s="186">
        <v>48923973</v>
      </c>
      <c r="D783" s="186">
        <v>10735014</v>
      </c>
      <c r="E783" s="186" t="s">
        <v>124</v>
      </c>
      <c r="F783" s="186">
        <v>0</v>
      </c>
      <c r="G783" s="186">
        <v>0</v>
      </c>
      <c r="H783" s="186">
        <v>0</v>
      </c>
      <c r="I783" s="186">
        <v>0</v>
      </c>
      <c r="J783" s="186">
        <v>0</v>
      </c>
      <c r="K783" s="186">
        <v>0</v>
      </c>
      <c r="L783" s="186">
        <v>0</v>
      </c>
      <c r="M783" s="186">
        <v>0</v>
      </c>
      <c r="N783" s="186">
        <v>11.1</v>
      </c>
      <c r="O783" s="186">
        <v>0</v>
      </c>
      <c r="P783" s="186" t="s">
        <v>125</v>
      </c>
      <c r="Q783" s="186">
        <v>0</v>
      </c>
      <c r="R783" s="186">
        <v>0</v>
      </c>
      <c r="S783" s="186" t="s">
        <v>57</v>
      </c>
      <c r="T783" s="186">
        <v>0</v>
      </c>
      <c r="U783" s="186">
        <v>0</v>
      </c>
      <c r="V783" s="186">
        <v>20161031</v>
      </c>
      <c r="W783" s="186" t="s">
        <v>124</v>
      </c>
    </row>
    <row r="784" spans="1:23" hidden="1">
      <c r="A784" s="186"/>
      <c r="B784" s="186">
        <v>0</v>
      </c>
      <c r="C784" s="186">
        <v>47911483</v>
      </c>
      <c r="D784" s="186">
        <v>35560557</v>
      </c>
      <c r="E784" s="186" t="s">
        <v>124</v>
      </c>
      <c r="F784" s="186">
        <v>0</v>
      </c>
      <c r="G784" s="186">
        <v>0</v>
      </c>
      <c r="H784" s="186">
        <v>0</v>
      </c>
      <c r="I784" s="186">
        <v>0</v>
      </c>
      <c r="J784" s="186">
        <v>0</v>
      </c>
      <c r="K784" s="186">
        <v>0</v>
      </c>
      <c r="L784" s="186">
        <v>0</v>
      </c>
      <c r="M784" s="186">
        <v>0</v>
      </c>
      <c r="N784" s="186">
        <v>11.64</v>
      </c>
      <c r="O784" s="186">
        <v>0</v>
      </c>
      <c r="P784" s="186" t="s">
        <v>125</v>
      </c>
      <c r="Q784" s="186">
        <v>0</v>
      </c>
      <c r="R784" s="186">
        <v>0</v>
      </c>
      <c r="S784" s="186" t="s">
        <v>57</v>
      </c>
      <c r="T784" s="186">
        <v>0</v>
      </c>
      <c r="U784" s="186">
        <v>0</v>
      </c>
      <c r="V784" s="186">
        <v>20161031</v>
      </c>
      <c r="W784" s="186" t="s">
        <v>124</v>
      </c>
    </row>
    <row r="785" spans="1:23" hidden="1">
      <c r="A785" s="186"/>
      <c r="B785" s="186">
        <v>0</v>
      </c>
      <c r="C785" s="186">
        <v>43719083</v>
      </c>
      <c r="D785" s="186">
        <v>20214751</v>
      </c>
      <c r="E785" s="186" t="s">
        <v>124</v>
      </c>
      <c r="F785" s="186">
        <v>1026258.19</v>
      </c>
      <c r="G785" s="186">
        <v>-12467.07</v>
      </c>
      <c r="H785" s="186">
        <v>1013791.12</v>
      </c>
      <c r="I785" s="186">
        <v>-8516.11</v>
      </c>
      <c r="J785" s="186">
        <v>0</v>
      </c>
      <c r="K785" s="186">
        <v>0</v>
      </c>
      <c r="L785" s="186">
        <v>-20983.18</v>
      </c>
      <c r="M785" s="186">
        <v>0</v>
      </c>
      <c r="N785" s="186">
        <v>9.9579000000000004</v>
      </c>
      <c r="O785" s="186">
        <v>1056.0324000000001</v>
      </c>
      <c r="P785" s="186" t="s">
        <v>126</v>
      </c>
      <c r="Q785" s="186">
        <v>0</v>
      </c>
      <c r="R785" s="186">
        <v>1013791.12</v>
      </c>
      <c r="S785" s="186" t="s">
        <v>57</v>
      </c>
      <c r="T785" s="186">
        <v>0</v>
      </c>
      <c r="U785" s="186">
        <v>0</v>
      </c>
      <c r="V785" s="186">
        <v>20161031</v>
      </c>
      <c r="W785" s="186" t="s">
        <v>124</v>
      </c>
    </row>
    <row r="786" spans="1:23" hidden="1">
      <c r="A786" s="186"/>
      <c r="B786" s="186">
        <v>0</v>
      </c>
      <c r="C786" s="186">
        <v>47045583</v>
      </c>
      <c r="D786" s="186">
        <v>40294806</v>
      </c>
      <c r="E786" s="186" t="s">
        <v>124</v>
      </c>
      <c r="F786" s="186">
        <v>147390.53</v>
      </c>
      <c r="G786" s="186">
        <v>-1668.63</v>
      </c>
      <c r="H786" s="186">
        <v>145721.9</v>
      </c>
      <c r="I786" s="186">
        <v>-1266.94</v>
      </c>
      <c r="J786" s="186">
        <v>0</v>
      </c>
      <c r="K786" s="186">
        <v>0</v>
      </c>
      <c r="L786" s="186">
        <v>-2935.57</v>
      </c>
      <c r="M786" s="186">
        <v>0</v>
      </c>
      <c r="N786" s="186">
        <v>10.315</v>
      </c>
      <c r="O786" s="186">
        <v>151.7936</v>
      </c>
      <c r="P786" s="186" t="s">
        <v>126</v>
      </c>
      <c r="Q786" s="186">
        <v>0</v>
      </c>
      <c r="R786" s="186">
        <v>145721.9</v>
      </c>
      <c r="S786" s="186" t="s">
        <v>57</v>
      </c>
      <c r="T786" s="186">
        <v>0</v>
      </c>
      <c r="U786" s="186">
        <v>0</v>
      </c>
      <c r="V786" s="186">
        <v>20161031</v>
      </c>
      <c r="W786" s="186" t="s">
        <v>124</v>
      </c>
    </row>
    <row r="787" spans="1:23" hidden="1">
      <c r="A787" s="186"/>
      <c r="B787" s="186">
        <v>0</v>
      </c>
      <c r="C787" s="186">
        <v>32194483</v>
      </c>
      <c r="D787" s="186">
        <v>17378912</v>
      </c>
      <c r="E787" s="186" t="s">
        <v>124</v>
      </c>
      <c r="F787" s="186">
        <v>364286.55</v>
      </c>
      <c r="G787" s="186">
        <v>-16042.24</v>
      </c>
      <c r="H787" s="186">
        <v>348244.31</v>
      </c>
      <c r="I787" s="186">
        <v>-3582.15</v>
      </c>
      <c r="J787" s="186">
        <v>0</v>
      </c>
      <c r="K787" s="186">
        <v>0</v>
      </c>
      <c r="L787" s="186">
        <v>-19624.39</v>
      </c>
      <c r="M787" s="186">
        <v>-5665.88</v>
      </c>
      <c r="N787" s="186">
        <v>11.8</v>
      </c>
      <c r="O787" s="186">
        <v>362.75450000000001</v>
      </c>
      <c r="P787" s="186" t="s">
        <v>126</v>
      </c>
      <c r="Q787" s="186">
        <v>0</v>
      </c>
      <c r="R787" s="186">
        <v>348244.31</v>
      </c>
      <c r="S787" s="186" t="s">
        <v>57</v>
      </c>
      <c r="T787" s="186">
        <v>0</v>
      </c>
      <c r="U787" s="186">
        <v>0</v>
      </c>
      <c r="V787" s="186">
        <v>20161031</v>
      </c>
      <c r="W787" s="186" t="s">
        <v>124</v>
      </c>
    </row>
    <row r="788" spans="1:23" hidden="1">
      <c r="A788" s="186"/>
      <c r="B788" s="186">
        <v>0</v>
      </c>
      <c r="C788" s="186">
        <v>41295483</v>
      </c>
      <c r="D788" s="186">
        <v>12803586</v>
      </c>
      <c r="E788" s="186" t="s">
        <v>124</v>
      </c>
      <c r="F788" s="186">
        <v>0</v>
      </c>
      <c r="G788" s="186">
        <v>0</v>
      </c>
      <c r="H788" s="186">
        <v>0</v>
      </c>
      <c r="I788" s="186">
        <v>0</v>
      </c>
      <c r="J788" s="186">
        <v>0</v>
      </c>
      <c r="K788" s="186">
        <v>0</v>
      </c>
      <c r="L788" s="186">
        <v>0</v>
      </c>
      <c r="M788" s="186">
        <v>0</v>
      </c>
      <c r="N788" s="186">
        <v>11.8</v>
      </c>
      <c r="O788" s="186">
        <v>0</v>
      </c>
      <c r="P788" s="186" t="s">
        <v>125</v>
      </c>
      <c r="Q788" s="186">
        <v>0</v>
      </c>
      <c r="R788" s="186">
        <v>0</v>
      </c>
      <c r="S788" s="186" t="s">
        <v>57</v>
      </c>
      <c r="T788" s="186">
        <v>0</v>
      </c>
      <c r="U788" s="186">
        <v>0</v>
      </c>
      <c r="V788" s="186">
        <v>20161031</v>
      </c>
      <c r="W788" s="186" t="s">
        <v>124</v>
      </c>
    </row>
    <row r="789" spans="1:23" hidden="1">
      <c r="A789" s="186"/>
      <c r="B789" s="186">
        <v>0</v>
      </c>
      <c r="C789" s="186">
        <v>38280783</v>
      </c>
      <c r="D789" s="186">
        <v>17948121</v>
      </c>
      <c r="E789" s="186" t="s">
        <v>124</v>
      </c>
      <c r="F789" s="186">
        <v>312682.95</v>
      </c>
      <c r="G789" s="186">
        <v>-4274.17</v>
      </c>
      <c r="H789" s="186">
        <v>308408.78000000003</v>
      </c>
      <c r="I789" s="186">
        <v>-2687.77</v>
      </c>
      <c r="J789" s="186">
        <v>0</v>
      </c>
      <c r="K789" s="186">
        <v>0</v>
      </c>
      <c r="L789" s="186">
        <v>-6961.94</v>
      </c>
      <c r="M789" s="186">
        <v>0</v>
      </c>
      <c r="N789" s="186">
        <v>10.315</v>
      </c>
      <c r="O789" s="186">
        <v>321.25909999999999</v>
      </c>
      <c r="P789" s="186" t="s">
        <v>126</v>
      </c>
      <c r="Q789" s="186">
        <v>0</v>
      </c>
      <c r="R789" s="186">
        <v>308408.78000000003</v>
      </c>
      <c r="S789" s="186" t="s">
        <v>57</v>
      </c>
      <c r="T789" s="186">
        <v>0</v>
      </c>
      <c r="U789" s="186">
        <v>0</v>
      </c>
      <c r="V789" s="186">
        <v>20161031</v>
      </c>
      <c r="W789" s="186" t="s">
        <v>124</v>
      </c>
    </row>
    <row r="790" spans="1:23" hidden="1">
      <c r="A790" s="186"/>
      <c r="B790" s="186">
        <v>0</v>
      </c>
      <c r="C790" s="186">
        <v>41332683</v>
      </c>
      <c r="D790" s="186">
        <v>40269809</v>
      </c>
      <c r="E790" s="186" t="s">
        <v>124</v>
      </c>
      <c r="F790" s="186">
        <v>0</v>
      </c>
      <c r="G790" s="186">
        <v>0</v>
      </c>
      <c r="H790" s="186">
        <v>0</v>
      </c>
      <c r="I790" s="186">
        <v>0</v>
      </c>
      <c r="J790" s="186">
        <v>0</v>
      </c>
      <c r="K790" s="186">
        <v>0</v>
      </c>
      <c r="L790" s="186">
        <v>0</v>
      </c>
      <c r="M790" s="186">
        <v>0</v>
      </c>
      <c r="N790" s="186">
        <v>11.8</v>
      </c>
      <c r="O790" s="186">
        <v>0</v>
      </c>
      <c r="P790" s="186" t="s">
        <v>125</v>
      </c>
      <c r="Q790" s="186">
        <v>0</v>
      </c>
      <c r="R790" s="186">
        <v>0</v>
      </c>
      <c r="S790" s="186" t="s">
        <v>57</v>
      </c>
      <c r="T790" s="186">
        <v>0</v>
      </c>
      <c r="U790" s="186">
        <v>0</v>
      </c>
      <c r="V790" s="186">
        <v>20161031</v>
      </c>
      <c r="W790" s="186" t="s">
        <v>124</v>
      </c>
    </row>
    <row r="791" spans="1:23" hidden="1">
      <c r="A791" s="186"/>
      <c r="B791" s="186">
        <v>0</v>
      </c>
      <c r="C791" s="186">
        <v>41363783</v>
      </c>
      <c r="D791" s="186">
        <v>39355315</v>
      </c>
      <c r="E791" s="186" t="s">
        <v>124</v>
      </c>
      <c r="F791" s="186">
        <v>494914.81</v>
      </c>
      <c r="G791" s="186">
        <v>-5665.88</v>
      </c>
      <c r="H791" s="186">
        <v>489248.93</v>
      </c>
      <c r="I791" s="186">
        <v>0</v>
      </c>
      <c r="J791" s="186">
        <v>0</v>
      </c>
      <c r="K791" s="186">
        <v>0</v>
      </c>
      <c r="L791" s="186">
        <v>-5665.88</v>
      </c>
      <c r="M791" s="186">
        <v>-5665.88</v>
      </c>
      <c r="N791" s="186">
        <v>11.8</v>
      </c>
      <c r="O791" s="186">
        <v>509.6343</v>
      </c>
      <c r="P791" s="186" t="s">
        <v>126</v>
      </c>
      <c r="Q791" s="186">
        <v>1</v>
      </c>
      <c r="R791" s="186">
        <v>406131.18</v>
      </c>
      <c r="S791" s="186" t="s">
        <v>64</v>
      </c>
      <c r="T791" s="186">
        <v>20160202</v>
      </c>
      <c r="U791" s="186">
        <v>10</v>
      </c>
      <c r="V791" s="186">
        <v>20161031</v>
      </c>
      <c r="W791" s="186" t="s">
        <v>124</v>
      </c>
    </row>
    <row r="792" spans="1:23" hidden="1">
      <c r="A792" s="186"/>
      <c r="B792" s="186">
        <v>0</v>
      </c>
      <c r="C792" s="186">
        <v>32035783</v>
      </c>
      <c r="D792" s="186">
        <v>34555268</v>
      </c>
      <c r="E792" s="186" t="s">
        <v>124</v>
      </c>
      <c r="F792" s="186">
        <v>922238.55</v>
      </c>
      <c r="G792" s="186">
        <v>-15530.45</v>
      </c>
      <c r="H792" s="186">
        <v>906708.1</v>
      </c>
      <c r="I792" s="186">
        <v>-9068.68</v>
      </c>
      <c r="J792" s="186">
        <v>0</v>
      </c>
      <c r="K792" s="186">
        <v>0</v>
      </c>
      <c r="L792" s="186">
        <v>-24599.13</v>
      </c>
      <c r="M792" s="186">
        <v>0</v>
      </c>
      <c r="N792" s="186">
        <v>11.8</v>
      </c>
      <c r="O792" s="186">
        <v>944.48760000000004</v>
      </c>
      <c r="P792" s="186" t="s">
        <v>126</v>
      </c>
      <c r="Q792" s="186">
        <v>0</v>
      </c>
      <c r="R792" s="186">
        <v>906708.1</v>
      </c>
      <c r="S792" s="186" t="s">
        <v>57</v>
      </c>
      <c r="T792" s="186">
        <v>0</v>
      </c>
      <c r="U792" s="186">
        <v>0</v>
      </c>
      <c r="V792" s="186">
        <v>20161031</v>
      </c>
      <c r="W792" s="186" t="s">
        <v>124</v>
      </c>
    </row>
    <row r="793" spans="1:23" hidden="1">
      <c r="A793" s="186"/>
      <c r="B793" s="186">
        <v>0</v>
      </c>
      <c r="C793" s="186">
        <v>50207783</v>
      </c>
      <c r="D793" s="186">
        <v>41894069</v>
      </c>
      <c r="E793" s="186" t="s">
        <v>124</v>
      </c>
      <c r="F793" s="186">
        <v>122505.69</v>
      </c>
      <c r="G793" s="186">
        <v>-1334.52</v>
      </c>
      <c r="H793" s="186">
        <v>121171.17</v>
      </c>
      <c r="I793" s="186">
        <v>-1161.25</v>
      </c>
      <c r="J793" s="186">
        <v>0</v>
      </c>
      <c r="K793" s="186">
        <v>0</v>
      </c>
      <c r="L793" s="186">
        <v>-2495.77</v>
      </c>
      <c r="M793" s="186">
        <v>0</v>
      </c>
      <c r="N793" s="186">
        <v>11.375</v>
      </c>
      <c r="O793" s="186">
        <v>126.22</v>
      </c>
      <c r="P793" s="186" t="s">
        <v>126</v>
      </c>
      <c r="Q793" s="186">
        <v>0</v>
      </c>
      <c r="R793" s="186">
        <v>121171.17</v>
      </c>
      <c r="S793" s="186" t="s">
        <v>57</v>
      </c>
      <c r="T793" s="186">
        <v>0</v>
      </c>
      <c r="U793" s="186">
        <v>0</v>
      </c>
      <c r="V793" s="186">
        <v>20161031</v>
      </c>
      <c r="W793" s="186" t="s">
        <v>124</v>
      </c>
    </row>
    <row r="794" spans="1:23" hidden="1">
      <c r="A794" s="186"/>
      <c r="B794" s="186">
        <v>0</v>
      </c>
      <c r="C794" s="186">
        <v>26298783</v>
      </c>
      <c r="D794" s="186">
        <v>21438743</v>
      </c>
      <c r="E794" s="186" t="s">
        <v>124</v>
      </c>
      <c r="F794" s="186">
        <v>159107.92000000001</v>
      </c>
      <c r="G794" s="186">
        <v>-3577.67</v>
      </c>
      <c r="H794" s="186">
        <v>155530.25</v>
      </c>
      <c r="I794" s="186">
        <v>-1584.45</v>
      </c>
      <c r="J794" s="186">
        <v>0</v>
      </c>
      <c r="K794" s="186">
        <v>0</v>
      </c>
      <c r="L794" s="186">
        <v>-5162.12</v>
      </c>
      <c r="M794" s="186">
        <v>0</v>
      </c>
      <c r="N794" s="186">
        <v>11.95</v>
      </c>
      <c r="O794" s="186">
        <v>162.01070000000001</v>
      </c>
      <c r="P794" s="186" t="s">
        <v>126</v>
      </c>
      <c r="Q794" s="186">
        <v>0</v>
      </c>
      <c r="R794" s="186">
        <v>155530.25</v>
      </c>
      <c r="S794" s="186" t="s">
        <v>57</v>
      </c>
      <c r="T794" s="186">
        <v>0</v>
      </c>
      <c r="U794" s="186">
        <v>0</v>
      </c>
      <c r="V794" s="186">
        <v>20161031</v>
      </c>
      <c r="W794" s="186" t="s">
        <v>124</v>
      </c>
    </row>
    <row r="795" spans="1:23" hidden="1">
      <c r="A795" s="186"/>
      <c r="B795" s="186">
        <v>0</v>
      </c>
      <c r="C795" s="186">
        <v>49144883</v>
      </c>
      <c r="D795" s="186">
        <v>40542808</v>
      </c>
      <c r="E795" s="186" t="s">
        <v>124</v>
      </c>
      <c r="F795" s="186">
        <v>1216376.9099999999</v>
      </c>
      <c r="G795" s="186">
        <v>-12988.04</v>
      </c>
      <c r="H795" s="186">
        <v>1203388.8700000001</v>
      </c>
      <c r="I795" s="186">
        <v>-13479.26</v>
      </c>
      <c r="J795" s="186">
        <v>-500</v>
      </c>
      <c r="K795" s="186">
        <v>0</v>
      </c>
      <c r="L795" s="186">
        <v>-26967.3</v>
      </c>
      <c r="M795" s="186">
        <v>0</v>
      </c>
      <c r="N795" s="186">
        <v>10.315</v>
      </c>
      <c r="O795" s="186">
        <v>1253.5300999999999</v>
      </c>
      <c r="P795" s="186" t="s">
        <v>126</v>
      </c>
      <c r="Q795" s="186">
        <v>0</v>
      </c>
      <c r="R795" s="186">
        <v>1190289.19</v>
      </c>
      <c r="S795" s="186" t="s">
        <v>58</v>
      </c>
      <c r="T795" s="186">
        <v>20161031</v>
      </c>
      <c r="U795" s="186">
        <v>1</v>
      </c>
      <c r="V795" s="186">
        <v>20161031</v>
      </c>
      <c r="W795" s="186" t="s">
        <v>124</v>
      </c>
    </row>
    <row r="796" spans="1:23" hidden="1">
      <c r="A796" s="186"/>
      <c r="B796" s="186">
        <v>0</v>
      </c>
      <c r="C796" s="186">
        <v>32425883</v>
      </c>
      <c r="D796" s="186">
        <v>13288545</v>
      </c>
      <c r="E796" s="186" t="s">
        <v>124</v>
      </c>
      <c r="F796" s="186">
        <v>366960.14</v>
      </c>
      <c r="G796" s="186">
        <v>-9949.69</v>
      </c>
      <c r="H796" s="186">
        <v>357010.45</v>
      </c>
      <c r="I796" s="186">
        <v>-3608.44</v>
      </c>
      <c r="J796" s="186">
        <v>0</v>
      </c>
      <c r="K796" s="186">
        <v>0</v>
      </c>
      <c r="L796" s="186">
        <v>-13558.13</v>
      </c>
      <c r="M796" s="186">
        <v>0</v>
      </c>
      <c r="N796" s="186">
        <v>11.8</v>
      </c>
      <c r="O796" s="186">
        <v>371.88589999999999</v>
      </c>
      <c r="P796" s="186" t="s">
        <v>126</v>
      </c>
      <c r="Q796" s="186">
        <v>0</v>
      </c>
      <c r="R796" s="186">
        <v>357010.45</v>
      </c>
      <c r="S796" s="186" t="s">
        <v>57</v>
      </c>
      <c r="T796" s="186">
        <v>0</v>
      </c>
      <c r="U796" s="186">
        <v>0</v>
      </c>
      <c r="V796" s="186">
        <v>20161031</v>
      </c>
      <c r="W796" s="186" t="s">
        <v>124</v>
      </c>
    </row>
    <row r="797" spans="1:23" hidden="1">
      <c r="A797" s="186"/>
      <c r="B797" s="186">
        <v>0</v>
      </c>
      <c r="C797" s="186">
        <v>30772093</v>
      </c>
      <c r="D797" s="186">
        <v>37195894</v>
      </c>
      <c r="E797" s="186" t="s">
        <v>124</v>
      </c>
      <c r="F797" s="186">
        <v>0</v>
      </c>
      <c r="G797" s="186">
        <v>0</v>
      </c>
      <c r="H797" s="186">
        <v>0</v>
      </c>
      <c r="I797" s="186">
        <v>0</v>
      </c>
      <c r="J797" s="186">
        <v>0</v>
      </c>
      <c r="K797" s="186">
        <v>0</v>
      </c>
      <c r="L797" s="186">
        <v>0</v>
      </c>
      <c r="M797" s="186">
        <v>0</v>
      </c>
      <c r="N797" s="186">
        <v>12.95</v>
      </c>
      <c r="O797" s="186">
        <v>0</v>
      </c>
      <c r="P797" s="186" t="s">
        <v>125</v>
      </c>
      <c r="Q797" s="186">
        <v>0</v>
      </c>
      <c r="R797" s="186">
        <v>0</v>
      </c>
      <c r="S797" s="186" t="s">
        <v>57</v>
      </c>
      <c r="T797" s="186">
        <v>0</v>
      </c>
      <c r="U797" s="186">
        <v>0</v>
      </c>
      <c r="V797" s="186">
        <v>20161031</v>
      </c>
      <c r="W797" s="186" t="s">
        <v>124</v>
      </c>
    </row>
    <row r="798" spans="1:23" hidden="1">
      <c r="A798" s="186"/>
      <c r="B798" s="186">
        <v>0</v>
      </c>
      <c r="C798" s="186">
        <v>48399293</v>
      </c>
      <c r="D798" s="186">
        <v>13898788</v>
      </c>
      <c r="E798" s="186" t="s">
        <v>124</v>
      </c>
      <c r="F798" s="186">
        <v>0</v>
      </c>
      <c r="G798" s="186">
        <v>0</v>
      </c>
      <c r="H798" s="186">
        <v>0</v>
      </c>
      <c r="I798" s="186">
        <v>0</v>
      </c>
      <c r="J798" s="186">
        <v>0</v>
      </c>
      <c r="K798" s="186">
        <v>0</v>
      </c>
      <c r="L798" s="186">
        <v>0</v>
      </c>
      <c r="M798" s="186">
        <v>0</v>
      </c>
      <c r="N798" s="186">
        <v>11.904999999999999</v>
      </c>
      <c r="O798" s="186">
        <v>0</v>
      </c>
      <c r="P798" s="186" t="s">
        <v>125</v>
      </c>
      <c r="Q798" s="186">
        <v>0</v>
      </c>
      <c r="R798" s="186">
        <v>0</v>
      </c>
      <c r="S798" s="186" t="s">
        <v>57</v>
      </c>
      <c r="T798" s="186">
        <v>0</v>
      </c>
      <c r="U798" s="186">
        <v>0</v>
      </c>
      <c r="V798" s="186">
        <v>20161031</v>
      </c>
      <c r="W798" s="186" t="s">
        <v>124</v>
      </c>
    </row>
    <row r="799" spans="1:23" hidden="1">
      <c r="A799" s="186"/>
      <c r="B799" s="186">
        <v>0</v>
      </c>
      <c r="C799" s="186">
        <v>25879983</v>
      </c>
      <c r="D799" s="186">
        <v>30631992</v>
      </c>
      <c r="E799" s="186" t="s">
        <v>124</v>
      </c>
      <c r="F799" s="186">
        <v>260048.89</v>
      </c>
      <c r="G799" s="186">
        <v>-6041.49</v>
      </c>
      <c r="H799" s="186">
        <v>254007.4</v>
      </c>
      <c r="I799" s="186">
        <v>-2589.65</v>
      </c>
      <c r="J799" s="186">
        <v>0</v>
      </c>
      <c r="K799" s="186">
        <v>0</v>
      </c>
      <c r="L799" s="186">
        <v>-8631.14</v>
      </c>
      <c r="M799" s="186">
        <v>0</v>
      </c>
      <c r="N799" s="186">
        <v>11.95</v>
      </c>
      <c r="O799" s="186">
        <v>264.59100000000001</v>
      </c>
      <c r="P799" s="186" t="s">
        <v>126</v>
      </c>
      <c r="Q799" s="186">
        <v>0</v>
      </c>
      <c r="R799" s="186">
        <v>254007.4</v>
      </c>
      <c r="S799" s="186" t="s">
        <v>57</v>
      </c>
      <c r="T799" s="186">
        <v>0</v>
      </c>
      <c r="U799" s="186">
        <v>0</v>
      </c>
      <c r="V799" s="186">
        <v>20161031</v>
      </c>
      <c r="W799" s="186" t="s">
        <v>124</v>
      </c>
    </row>
    <row r="800" spans="1:23" hidden="1">
      <c r="A800" s="186"/>
      <c r="B800" s="186">
        <v>0</v>
      </c>
      <c r="C800" s="186">
        <v>28348193</v>
      </c>
      <c r="D800" s="186">
        <v>29888852</v>
      </c>
      <c r="E800" s="186" t="s">
        <v>124</v>
      </c>
      <c r="F800" s="186">
        <v>0</v>
      </c>
      <c r="G800" s="186">
        <v>0</v>
      </c>
      <c r="H800" s="186">
        <v>0</v>
      </c>
      <c r="I800" s="186">
        <v>0</v>
      </c>
      <c r="J800" s="186">
        <v>0</v>
      </c>
      <c r="K800" s="186">
        <v>0</v>
      </c>
      <c r="L800" s="186">
        <v>0</v>
      </c>
      <c r="M800" s="186">
        <v>0</v>
      </c>
      <c r="N800" s="186">
        <v>12.95</v>
      </c>
      <c r="O800" s="186">
        <v>0</v>
      </c>
      <c r="P800" s="186" t="s">
        <v>125</v>
      </c>
      <c r="Q800" s="186">
        <v>0</v>
      </c>
      <c r="R800" s="186">
        <v>0</v>
      </c>
      <c r="S800" s="186" t="s">
        <v>57</v>
      </c>
      <c r="T800" s="186">
        <v>0</v>
      </c>
      <c r="U800" s="186">
        <v>0</v>
      </c>
      <c r="V800" s="186">
        <v>20161031</v>
      </c>
      <c r="W800" s="186" t="s">
        <v>124</v>
      </c>
    </row>
    <row r="801" spans="1:23" hidden="1">
      <c r="A801" s="186"/>
      <c r="B801" s="186">
        <v>0</v>
      </c>
      <c r="C801" s="186">
        <v>51007793</v>
      </c>
      <c r="D801" s="186">
        <v>42034871</v>
      </c>
      <c r="E801" s="186" t="s">
        <v>124</v>
      </c>
      <c r="F801" s="186">
        <v>0</v>
      </c>
      <c r="G801" s="186">
        <v>0</v>
      </c>
      <c r="H801" s="186">
        <v>0</v>
      </c>
      <c r="I801" s="186">
        <v>0</v>
      </c>
      <c r="J801" s="186">
        <v>0</v>
      </c>
      <c r="K801" s="186">
        <v>0</v>
      </c>
      <c r="L801" s="186">
        <v>0</v>
      </c>
      <c r="M801" s="186">
        <v>0</v>
      </c>
      <c r="N801" s="186">
        <v>11.8</v>
      </c>
      <c r="O801" s="186">
        <v>0</v>
      </c>
      <c r="P801" s="186" t="s">
        <v>125</v>
      </c>
      <c r="Q801" s="186">
        <v>0</v>
      </c>
      <c r="R801" s="186">
        <v>0</v>
      </c>
      <c r="S801" s="186" t="s">
        <v>57</v>
      </c>
      <c r="T801" s="186">
        <v>0</v>
      </c>
      <c r="U801" s="186">
        <v>0</v>
      </c>
      <c r="V801" s="186">
        <v>20161031</v>
      </c>
      <c r="W801" s="186" t="s">
        <v>124</v>
      </c>
    </row>
    <row r="802" spans="1:23" hidden="1">
      <c r="A802" s="186"/>
      <c r="B802" s="186">
        <v>0</v>
      </c>
      <c r="C802" s="186">
        <v>46584593</v>
      </c>
      <c r="D802" s="186">
        <v>18130797</v>
      </c>
      <c r="E802" s="186" t="s">
        <v>124</v>
      </c>
      <c r="F802" s="186">
        <v>956527.52</v>
      </c>
      <c r="G802" s="186">
        <v>-10581.15</v>
      </c>
      <c r="H802" s="186">
        <v>945946.37</v>
      </c>
      <c r="I802" s="186">
        <v>-8847.8799999999992</v>
      </c>
      <c r="J802" s="186">
        <v>0</v>
      </c>
      <c r="K802" s="186">
        <v>0</v>
      </c>
      <c r="L802" s="186">
        <v>-19429.03</v>
      </c>
      <c r="M802" s="186">
        <v>0</v>
      </c>
      <c r="N802" s="186">
        <v>11.1</v>
      </c>
      <c r="O802" s="186">
        <v>985.36080000000004</v>
      </c>
      <c r="P802" s="186" t="s">
        <v>126</v>
      </c>
      <c r="Q802" s="186">
        <v>0</v>
      </c>
      <c r="R802" s="186">
        <v>945946.37</v>
      </c>
      <c r="S802" s="186" t="s">
        <v>57</v>
      </c>
      <c r="T802" s="186">
        <v>0</v>
      </c>
      <c r="U802" s="186">
        <v>0</v>
      </c>
      <c r="V802" s="186">
        <v>20161031</v>
      </c>
      <c r="W802" s="186" t="s">
        <v>124</v>
      </c>
    </row>
    <row r="803" spans="1:23" hidden="1">
      <c r="A803" s="186"/>
      <c r="B803" s="186">
        <v>0</v>
      </c>
      <c r="C803" s="186">
        <v>45574593</v>
      </c>
      <c r="D803" s="186">
        <v>26902368</v>
      </c>
      <c r="E803" s="186" t="s">
        <v>124</v>
      </c>
      <c r="F803" s="186">
        <v>0</v>
      </c>
      <c r="G803" s="186">
        <v>0</v>
      </c>
      <c r="H803" s="186">
        <v>0</v>
      </c>
      <c r="I803" s="186">
        <v>0</v>
      </c>
      <c r="J803" s="186">
        <v>0</v>
      </c>
      <c r="K803" s="186">
        <v>0</v>
      </c>
      <c r="L803" s="186">
        <v>0</v>
      </c>
      <c r="M803" s="186">
        <v>0</v>
      </c>
      <c r="N803" s="186">
        <v>11.1</v>
      </c>
      <c r="O803" s="186">
        <v>0</v>
      </c>
      <c r="P803" s="186" t="s">
        <v>125</v>
      </c>
      <c r="Q803" s="186">
        <v>0</v>
      </c>
      <c r="R803" s="186">
        <v>0</v>
      </c>
      <c r="S803" s="186" t="s">
        <v>57</v>
      </c>
      <c r="T803" s="186">
        <v>0</v>
      </c>
      <c r="U803" s="186">
        <v>0</v>
      </c>
      <c r="V803" s="186">
        <v>20161031</v>
      </c>
      <c r="W803" s="186" t="s">
        <v>124</v>
      </c>
    </row>
    <row r="804" spans="1:23" hidden="1">
      <c r="A804" s="186"/>
      <c r="B804" s="186">
        <v>0</v>
      </c>
      <c r="C804" s="186">
        <v>40837593</v>
      </c>
      <c r="D804" s="186">
        <v>28660052</v>
      </c>
      <c r="E804" s="186" t="s">
        <v>124</v>
      </c>
      <c r="F804" s="186">
        <v>0</v>
      </c>
      <c r="G804" s="186">
        <v>0</v>
      </c>
      <c r="H804" s="186">
        <v>0</v>
      </c>
      <c r="I804" s="186">
        <v>0</v>
      </c>
      <c r="J804" s="186">
        <v>0</v>
      </c>
      <c r="K804" s="186">
        <v>0</v>
      </c>
      <c r="L804" s="186">
        <v>0</v>
      </c>
      <c r="M804" s="186">
        <v>0</v>
      </c>
      <c r="N804" s="186">
        <v>11.1</v>
      </c>
      <c r="O804" s="186">
        <v>0</v>
      </c>
      <c r="P804" s="186" t="s">
        <v>125</v>
      </c>
      <c r="Q804" s="186">
        <v>1</v>
      </c>
      <c r="R804" s="186">
        <v>0</v>
      </c>
      <c r="S804" s="186" t="s">
        <v>57</v>
      </c>
      <c r="T804" s="186">
        <v>0</v>
      </c>
      <c r="U804" s="186">
        <v>0</v>
      </c>
      <c r="V804" s="186">
        <v>20161031</v>
      </c>
      <c r="W804" s="186" t="s">
        <v>124</v>
      </c>
    </row>
    <row r="805" spans="1:23" hidden="1">
      <c r="A805" s="186"/>
      <c r="B805" s="186">
        <v>0</v>
      </c>
      <c r="C805" s="186">
        <v>32618593</v>
      </c>
      <c r="D805" s="186">
        <v>11850915</v>
      </c>
      <c r="E805" s="186" t="s">
        <v>124</v>
      </c>
      <c r="F805" s="186">
        <v>0</v>
      </c>
      <c r="G805" s="186">
        <v>0</v>
      </c>
      <c r="H805" s="186">
        <v>0</v>
      </c>
      <c r="I805" s="186">
        <v>0</v>
      </c>
      <c r="J805" s="186">
        <v>0</v>
      </c>
      <c r="K805" s="186">
        <v>0</v>
      </c>
      <c r="L805" s="186">
        <v>0</v>
      </c>
      <c r="M805" s="186">
        <v>0</v>
      </c>
      <c r="N805" s="186">
        <v>11.8</v>
      </c>
      <c r="O805" s="186">
        <v>0</v>
      </c>
      <c r="P805" s="186" t="s">
        <v>125</v>
      </c>
      <c r="Q805" s="186">
        <v>0</v>
      </c>
      <c r="R805" s="186">
        <v>0</v>
      </c>
      <c r="S805" s="186" t="s">
        <v>57</v>
      </c>
      <c r="T805" s="186">
        <v>0</v>
      </c>
      <c r="U805" s="186">
        <v>0</v>
      </c>
      <c r="V805" s="186">
        <v>20161031</v>
      </c>
      <c r="W805" s="186" t="s">
        <v>124</v>
      </c>
    </row>
    <row r="806" spans="1:23" hidden="1">
      <c r="A806" s="186"/>
      <c r="B806" s="186">
        <v>0</v>
      </c>
      <c r="C806" s="186">
        <v>33158793</v>
      </c>
      <c r="D806" s="186">
        <v>13379706</v>
      </c>
      <c r="E806" s="186" t="s">
        <v>124</v>
      </c>
      <c r="F806" s="186">
        <v>0</v>
      </c>
      <c r="G806" s="186">
        <v>0</v>
      </c>
      <c r="H806" s="186">
        <v>0</v>
      </c>
      <c r="I806" s="186">
        <v>0</v>
      </c>
      <c r="J806" s="186">
        <v>0</v>
      </c>
      <c r="K806" s="186">
        <v>0</v>
      </c>
      <c r="L806" s="186">
        <v>0</v>
      </c>
      <c r="M806" s="186">
        <v>0</v>
      </c>
      <c r="N806" s="186">
        <v>11.8</v>
      </c>
      <c r="O806" s="186">
        <v>0</v>
      </c>
      <c r="P806" s="186" t="s">
        <v>125</v>
      </c>
      <c r="Q806" s="186">
        <v>0</v>
      </c>
      <c r="R806" s="186">
        <v>0</v>
      </c>
      <c r="S806" s="186" t="s">
        <v>57</v>
      </c>
      <c r="T806" s="186">
        <v>0</v>
      </c>
      <c r="U806" s="186">
        <v>0</v>
      </c>
      <c r="V806" s="186">
        <v>20161031</v>
      </c>
      <c r="W806" s="186" t="s">
        <v>124</v>
      </c>
    </row>
    <row r="807" spans="1:23" hidden="1">
      <c r="A807" s="186"/>
      <c r="B807" s="186">
        <v>0</v>
      </c>
      <c r="C807" s="186">
        <v>39461693</v>
      </c>
      <c r="D807" s="186">
        <v>38871770</v>
      </c>
      <c r="E807" s="186" t="s">
        <v>124</v>
      </c>
      <c r="F807" s="186">
        <v>0</v>
      </c>
      <c r="G807" s="186">
        <v>0</v>
      </c>
      <c r="H807" s="186">
        <v>0</v>
      </c>
      <c r="I807" s="186">
        <v>0</v>
      </c>
      <c r="J807" s="186">
        <v>0</v>
      </c>
      <c r="K807" s="186">
        <v>0</v>
      </c>
      <c r="L807" s="186">
        <v>0</v>
      </c>
      <c r="M807" s="186">
        <v>0</v>
      </c>
      <c r="N807" s="186">
        <v>12.17</v>
      </c>
      <c r="O807" s="186">
        <v>0</v>
      </c>
      <c r="P807" s="186" t="s">
        <v>125</v>
      </c>
      <c r="Q807" s="186">
        <v>0</v>
      </c>
      <c r="R807" s="186">
        <v>0</v>
      </c>
      <c r="S807" s="186" t="s">
        <v>57</v>
      </c>
      <c r="T807" s="186">
        <v>0</v>
      </c>
      <c r="U807" s="186">
        <v>0</v>
      </c>
      <c r="V807" s="186">
        <v>20161031</v>
      </c>
      <c r="W807" s="186" t="s">
        <v>124</v>
      </c>
    </row>
    <row r="808" spans="1:23" hidden="1">
      <c r="A808" s="186"/>
      <c r="B808" s="186">
        <v>0</v>
      </c>
      <c r="C808" s="186">
        <v>42167004</v>
      </c>
      <c r="D808" s="186">
        <v>11709972</v>
      </c>
      <c r="E808" s="186" t="s">
        <v>124</v>
      </c>
      <c r="F808" s="186">
        <v>558485.41</v>
      </c>
      <c r="G808" s="186">
        <v>-7003.14</v>
      </c>
      <c r="H808" s="186">
        <v>551482.27</v>
      </c>
      <c r="I808" s="186">
        <v>-4800.6499999999996</v>
      </c>
      <c r="J808" s="186">
        <v>0</v>
      </c>
      <c r="K808" s="186">
        <v>0</v>
      </c>
      <c r="L808" s="186">
        <v>-11803.79</v>
      </c>
      <c r="M808" s="186">
        <v>-0.75</v>
      </c>
      <c r="N808" s="186">
        <v>10.050000000000001</v>
      </c>
      <c r="O808" s="186">
        <v>574.46069999999997</v>
      </c>
      <c r="P808" s="186" t="s">
        <v>126</v>
      </c>
      <c r="Q808" s="186">
        <v>0</v>
      </c>
      <c r="R808" s="186">
        <v>551482.27</v>
      </c>
      <c r="S808" s="186" t="s">
        <v>57</v>
      </c>
      <c r="T808" s="186">
        <v>0</v>
      </c>
      <c r="U808" s="186">
        <v>0</v>
      </c>
      <c r="V808" s="186">
        <v>20161031</v>
      </c>
      <c r="W808" s="186" t="s">
        <v>124</v>
      </c>
    </row>
    <row r="809" spans="1:23" hidden="1">
      <c r="A809" s="186"/>
      <c r="B809" s="186">
        <v>0</v>
      </c>
      <c r="C809" s="186">
        <v>36679793</v>
      </c>
      <c r="D809" s="186">
        <v>22736284</v>
      </c>
      <c r="E809" s="186" t="s">
        <v>124</v>
      </c>
      <c r="F809" s="186">
        <v>0</v>
      </c>
      <c r="G809" s="186">
        <v>0</v>
      </c>
      <c r="H809" s="186">
        <v>0</v>
      </c>
      <c r="I809" s="186">
        <v>0</v>
      </c>
      <c r="J809" s="186">
        <v>0</v>
      </c>
      <c r="K809" s="186">
        <v>0</v>
      </c>
      <c r="L809" s="186">
        <v>0</v>
      </c>
      <c r="M809" s="186">
        <v>0</v>
      </c>
      <c r="N809" s="186">
        <v>11.8</v>
      </c>
      <c r="O809" s="186">
        <v>0</v>
      </c>
      <c r="P809" s="186" t="s">
        <v>125</v>
      </c>
      <c r="Q809" s="186">
        <v>0</v>
      </c>
      <c r="R809" s="186">
        <v>0</v>
      </c>
      <c r="S809" s="186" t="s">
        <v>57</v>
      </c>
      <c r="T809" s="186">
        <v>0</v>
      </c>
      <c r="U809" s="186">
        <v>0</v>
      </c>
      <c r="V809" s="186">
        <v>20161031</v>
      </c>
      <c r="W809" s="186" t="s">
        <v>124</v>
      </c>
    </row>
    <row r="810" spans="1:23" hidden="1">
      <c r="A810" s="186"/>
      <c r="B810" s="186">
        <v>0</v>
      </c>
      <c r="C810" s="186">
        <v>31141204</v>
      </c>
      <c r="D810" s="186">
        <v>28705580</v>
      </c>
      <c r="E810" s="186" t="s">
        <v>124</v>
      </c>
      <c r="F810" s="186">
        <v>0</v>
      </c>
      <c r="G810" s="186">
        <v>0</v>
      </c>
      <c r="H810" s="186">
        <v>0</v>
      </c>
      <c r="I810" s="186">
        <v>0</v>
      </c>
      <c r="J810" s="186">
        <v>0</v>
      </c>
      <c r="K810" s="186">
        <v>0</v>
      </c>
      <c r="L810" s="186">
        <v>0</v>
      </c>
      <c r="M810" s="186">
        <v>0</v>
      </c>
      <c r="N810" s="186">
        <v>11.8</v>
      </c>
      <c r="O810" s="186">
        <v>0</v>
      </c>
      <c r="P810" s="186" t="s">
        <v>125</v>
      </c>
      <c r="Q810" s="186">
        <v>0</v>
      </c>
      <c r="R810" s="186">
        <v>0</v>
      </c>
      <c r="S810" s="186" t="s">
        <v>57</v>
      </c>
      <c r="T810" s="186">
        <v>0</v>
      </c>
      <c r="U810" s="186">
        <v>0</v>
      </c>
      <c r="V810" s="186">
        <v>20161031</v>
      </c>
      <c r="W810" s="186" t="s">
        <v>124</v>
      </c>
    </row>
    <row r="811" spans="1:23" hidden="1">
      <c r="A811" s="186"/>
      <c r="B811" s="186">
        <v>0</v>
      </c>
      <c r="C811" s="186">
        <v>49462004</v>
      </c>
      <c r="D811" s="186">
        <v>25192685</v>
      </c>
      <c r="E811" s="186" t="s">
        <v>124</v>
      </c>
      <c r="F811" s="186">
        <v>0</v>
      </c>
      <c r="G811" s="186">
        <v>0</v>
      </c>
      <c r="H811" s="186">
        <v>0</v>
      </c>
      <c r="I811" s="186">
        <v>0</v>
      </c>
      <c r="J811" s="186">
        <v>0</v>
      </c>
      <c r="K811" s="186">
        <v>0</v>
      </c>
      <c r="L811" s="186">
        <v>0</v>
      </c>
      <c r="M811" s="186">
        <v>0</v>
      </c>
      <c r="N811" s="186">
        <v>11.1</v>
      </c>
      <c r="O811" s="186">
        <v>0</v>
      </c>
      <c r="P811" s="186" t="s">
        <v>125</v>
      </c>
      <c r="Q811" s="186">
        <v>0</v>
      </c>
      <c r="R811" s="186">
        <v>0</v>
      </c>
      <c r="S811" s="186" t="s">
        <v>57</v>
      </c>
      <c r="T811" s="186">
        <v>0</v>
      </c>
      <c r="U811" s="186">
        <v>0</v>
      </c>
      <c r="V811" s="186">
        <v>20161031</v>
      </c>
      <c r="W811" s="186" t="s">
        <v>124</v>
      </c>
    </row>
    <row r="812" spans="1:23" hidden="1">
      <c r="A812" s="186"/>
      <c r="B812" s="186">
        <v>0</v>
      </c>
      <c r="C812" s="186">
        <v>36680304</v>
      </c>
      <c r="D812" s="186">
        <v>17569552</v>
      </c>
      <c r="E812" s="186" t="s">
        <v>124</v>
      </c>
      <c r="F812" s="186">
        <v>0</v>
      </c>
      <c r="G812" s="186">
        <v>0</v>
      </c>
      <c r="H812" s="186">
        <v>0</v>
      </c>
      <c r="I812" s="186">
        <v>0</v>
      </c>
      <c r="J812" s="186">
        <v>0</v>
      </c>
      <c r="K812" s="186">
        <v>0</v>
      </c>
      <c r="L812" s="186">
        <v>0</v>
      </c>
      <c r="M812" s="186">
        <v>0</v>
      </c>
      <c r="N812" s="186">
        <v>11.1</v>
      </c>
      <c r="O812" s="186">
        <v>0</v>
      </c>
      <c r="P812" s="186" t="s">
        <v>125</v>
      </c>
      <c r="Q812" s="186">
        <v>0</v>
      </c>
      <c r="R812" s="186">
        <v>0</v>
      </c>
      <c r="S812" s="186" t="s">
        <v>57</v>
      </c>
      <c r="T812" s="186">
        <v>0</v>
      </c>
      <c r="U812" s="186">
        <v>0</v>
      </c>
      <c r="V812" s="186">
        <v>20161031</v>
      </c>
      <c r="W812" s="186" t="s">
        <v>124</v>
      </c>
    </row>
    <row r="813" spans="1:23" hidden="1">
      <c r="A813" s="186"/>
      <c r="B813" s="186">
        <v>0</v>
      </c>
      <c r="C813" s="186">
        <v>48489104</v>
      </c>
      <c r="D813" s="186">
        <v>15905680</v>
      </c>
      <c r="E813" s="186" t="s">
        <v>124</v>
      </c>
      <c r="F813" s="186">
        <v>477581.05</v>
      </c>
      <c r="G813" s="186">
        <v>-13629.82</v>
      </c>
      <c r="H813" s="186">
        <v>463951.23</v>
      </c>
      <c r="I813" s="186">
        <v>-4696.21</v>
      </c>
      <c r="J813" s="186">
        <v>0</v>
      </c>
      <c r="K813" s="186">
        <v>0</v>
      </c>
      <c r="L813" s="186">
        <v>-18326.03</v>
      </c>
      <c r="M813" s="186">
        <v>-5665.88</v>
      </c>
      <c r="N813" s="186">
        <v>11.8</v>
      </c>
      <c r="O813" s="186">
        <v>483.28250000000003</v>
      </c>
      <c r="P813" s="186" t="s">
        <v>126</v>
      </c>
      <c r="Q813" s="186">
        <v>0</v>
      </c>
      <c r="R813" s="186">
        <v>463951.23</v>
      </c>
      <c r="S813" s="186" t="s">
        <v>57</v>
      </c>
      <c r="T813" s="186">
        <v>0</v>
      </c>
      <c r="U813" s="186">
        <v>0</v>
      </c>
      <c r="V813" s="186">
        <v>20161031</v>
      </c>
      <c r="W813" s="186" t="s">
        <v>124</v>
      </c>
    </row>
    <row r="814" spans="1:23" hidden="1">
      <c r="A814" s="186"/>
      <c r="B814" s="186">
        <v>0</v>
      </c>
      <c r="C814" s="186">
        <v>32702604</v>
      </c>
      <c r="D814" s="186">
        <v>30418911</v>
      </c>
      <c r="E814" s="186" t="s">
        <v>124</v>
      </c>
      <c r="F814" s="186">
        <v>0</v>
      </c>
      <c r="G814" s="186">
        <v>0</v>
      </c>
      <c r="H814" s="186">
        <v>0</v>
      </c>
      <c r="I814" s="186">
        <v>0</v>
      </c>
      <c r="J814" s="186">
        <v>0</v>
      </c>
      <c r="K814" s="186">
        <v>0</v>
      </c>
      <c r="L814" s="186">
        <v>0</v>
      </c>
      <c r="M814" s="186">
        <v>0</v>
      </c>
      <c r="N814" s="186">
        <v>11.8</v>
      </c>
      <c r="O814" s="186">
        <v>0</v>
      </c>
      <c r="P814" s="186" t="s">
        <v>125</v>
      </c>
      <c r="Q814" s="186">
        <v>1</v>
      </c>
      <c r="R814" s="186">
        <v>0</v>
      </c>
      <c r="S814" s="186" t="s">
        <v>57</v>
      </c>
      <c r="T814" s="186">
        <v>0</v>
      </c>
      <c r="U814" s="186">
        <v>0</v>
      </c>
      <c r="V814" s="186">
        <v>20161031</v>
      </c>
      <c r="W814" s="186" t="s">
        <v>124</v>
      </c>
    </row>
    <row r="815" spans="1:23" hidden="1">
      <c r="A815" s="186"/>
      <c r="B815" s="186">
        <v>0</v>
      </c>
      <c r="C815" s="186">
        <v>32337404</v>
      </c>
      <c r="D815" s="186">
        <v>12771072</v>
      </c>
      <c r="E815" s="186" t="s">
        <v>124</v>
      </c>
      <c r="F815" s="186">
        <v>0</v>
      </c>
      <c r="G815" s="186">
        <v>0</v>
      </c>
      <c r="H815" s="186">
        <v>0</v>
      </c>
      <c r="I815" s="186">
        <v>0</v>
      </c>
      <c r="J815" s="186">
        <v>0</v>
      </c>
      <c r="K815" s="186">
        <v>0</v>
      </c>
      <c r="L815" s="186">
        <v>0</v>
      </c>
      <c r="M815" s="186">
        <v>0</v>
      </c>
      <c r="N815" s="186">
        <v>12.95</v>
      </c>
      <c r="O815" s="186">
        <v>0</v>
      </c>
      <c r="P815" s="186" t="s">
        <v>125</v>
      </c>
      <c r="Q815" s="186">
        <v>0</v>
      </c>
      <c r="R815" s="186">
        <v>0</v>
      </c>
      <c r="S815" s="186" t="s">
        <v>57</v>
      </c>
      <c r="T815" s="186">
        <v>0</v>
      </c>
      <c r="U815" s="186">
        <v>0</v>
      </c>
      <c r="V815" s="186">
        <v>20161031</v>
      </c>
      <c r="W815" s="186" t="s">
        <v>124</v>
      </c>
    </row>
    <row r="816" spans="1:23" hidden="1">
      <c r="A816" s="186"/>
      <c r="B816" s="186">
        <v>0</v>
      </c>
      <c r="C816" s="186">
        <v>41037804</v>
      </c>
      <c r="D816" s="186">
        <v>31164160</v>
      </c>
      <c r="E816" s="186" t="s">
        <v>124</v>
      </c>
      <c r="F816" s="186">
        <v>535213.1</v>
      </c>
      <c r="G816" s="186">
        <v>-4032.41</v>
      </c>
      <c r="H816" s="186">
        <v>531180.68999999994</v>
      </c>
      <c r="I816" s="186">
        <v>-5262.93</v>
      </c>
      <c r="J816" s="186">
        <v>0</v>
      </c>
      <c r="K816" s="186">
        <v>0</v>
      </c>
      <c r="L816" s="186">
        <v>-9295.34</v>
      </c>
      <c r="M816" s="186">
        <v>0</v>
      </c>
      <c r="N816" s="186">
        <v>11.8</v>
      </c>
      <c r="O816" s="186">
        <v>553.31320000000005</v>
      </c>
      <c r="P816" s="186" t="s">
        <v>126</v>
      </c>
      <c r="Q816" s="186">
        <v>0</v>
      </c>
      <c r="R816" s="186">
        <v>531180.68999999994</v>
      </c>
      <c r="S816" s="186" t="s">
        <v>57</v>
      </c>
      <c r="T816" s="186">
        <v>0</v>
      </c>
      <c r="U816" s="186">
        <v>0</v>
      </c>
      <c r="V816" s="186">
        <v>20161031</v>
      </c>
      <c r="W816" s="186" t="s">
        <v>124</v>
      </c>
    </row>
    <row r="817" spans="1:23" hidden="1">
      <c r="A817" s="186"/>
      <c r="B817" s="186">
        <v>0</v>
      </c>
      <c r="C817" s="186">
        <v>48239014</v>
      </c>
      <c r="D817" s="186">
        <v>10237380</v>
      </c>
      <c r="E817" s="186" t="s">
        <v>124</v>
      </c>
      <c r="F817" s="186">
        <v>573560.28</v>
      </c>
      <c r="G817" s="186">
        <v>-6340.66</v>
      </c>
      <c r="H817" s="186">
        <v>567219.62</v>
      </c>
      <c r="I817" s="186">
        <v>-5640.01</v>
      </c>
      <c r="J817" s="186">
        <v>0</v>
      </c>
      <c r="K817" s="186">
        <v>0</v>
      </c>
      <c r="L817" s="186">
        <v>-11980.67</v>
      </c>
      <c r="M817" s="186">
        <v>0</v>
      </c>
      <c r="N817" s="186">
        <v>11.8</v>
      </c>
      <c r="O817" s="186">
        <v>590.85379999999998</v>
      </c>
      <c r="P817" s="186" t="s">
        <v>126</v>
      </c>
      <c r="Q817" s="186">
        <v>0</v>
      </c>
      <c r="R817" s="186">
        <v>567219.62</v>
      </c>
      <c r="S817" s="186" t="s">
        <v>57</v>
      </c>
      <c r="T817" s="186">
        <v>0</v>
      </c>
      <c r="U817" s="186">
        <v>0</v>
      </c>
      <c r="V817" s="186">
        <v>20161031</v>
      </c>
      <c r="W817" s="186" t="s">
        <v>124</v>
      </c>
    </row>
    <row r="818" spans="1:23" hidden="1">
      <c r="A818" s="186"/>
      <c r="B818" s="186">
        <v>0</v>
      </c>
      <c r="C818" s="186">
        <v>43946014</v>
      </c>
      <c r="D818" s="186">
        <v>1706765</v>
      </c>
      <c r="E818" s="186" t="s">
        <v>124</v>
      </c>
      <c r="F818" s="186">
        <v>0</v>
      </c>
      <c r="G818" s="186">
        <v>0</v>
      </c>
      <c r="H818" s="186">
        <v>0</v>
      </c>
      <c r="I818" s="186">
        <v>0</v>
      </c>
      <c r="J818" s="186">
        <v>0</v>
      </c>
      <c r="K818" s="186">
        <v>0</v>
      </c>
      <c r="L818" s="186">
        <v>0</v>
      </c>
      <c r="M818" s="186">
        <v>0</v>
      </c>
      <c r="N818" s="186">
        <v>11.8</v>
      </c>
      <c r="O818" s="186">
        <v>0</v>
      </c>
      <c r="P818" s="186" t="s">
        <v>125</v>
      </c>
      <c r="Q818" s="186">
        <v>0</v>
      </c>
      <c r="R818" s="186">
        <v>0</v>
      </c>
      <c r="S818" s="186" t="s">
        <v>57</v>
      </c>
      <c r="T818" s="186">
        <v>0</v>
      </c>
      <c r="U818" s="186">
        <v>0</v>
      </c>
      <c r="V818" s="186">
        <v>20161031</v>
      </c>
      <c r="W818" s="186" t="s">
        <v>124</v>
      </c>
    </row>
    <row r="819" spans="1:23" hidden="1">
      <c r="A819" s="186"/>
      <c r="B819" s="186">
        <v>0</v>
      </c>
      <c r="C819" s="186">
        <v>32768114</v>
      </c>
      <c r="D819" s="186">
        <v>18019266</v>
      </c>
      <c r="E819" s="186" t="s">
        <v>124</v>
      </c>
      <c r="F819" s="186">
        <v>333889.46000000002</v>
      </c>
      <c r="G819" s="186">
        <v>-13909.3</v>
      </c>
      <c r="H819" s="186">
        <v>319980.15999999997</v>
      </c>
      <c r="I819" s="186">
        <v>-3283.25</v>
      </c>
      <c r="J819" s="186">
        <v>0</v>
      </c>
      <c r="K819" s="186">
        <v>0</v>
      </c>
      <c r="L819" s="186">
        <v>-17192.55</v>
      </c>
      <c r="M819" s="186">
        <v>0</v>
      </c>
      <c r="N819" s="186">
        <v>11.8</v>
      </c>
      <c r="O819" s="186">
        <v>333.31270000000001</v>
      </c>
      <c r="P819" s="186" t="s">
        <v>126</v>
      </c>
      <c r="Q819" s="186">
        <v>0</v>
      </c>
      <c r="R819" s="186">
        <v>319980.15999999997</v>
      </c>
      <c r="S819" s="186" t="s">
        <v>57</v>
      </c>
      <c r="T819" s="186">
        <v>0</v>
      </c>
      <c r="U819" s="186">
        <v>0</v>
      </c>
      <c r="V819" s="186">
        <v>20161031</v>
      </c>
      <c r="W819" s="186" t="s">
        <v>124</v>
      </c>
    </row>
    <row r="820" spans="1:23" hidden="1">
      <c r="A820" s="186"/>
      <c r="B820" s="186">
        <v>0</v>
      </c>
      <c r="C820" s="186">
        <v>49708014</v>
      </c>
      <c r="D820" s="186">
        <v>28147797</v>
      </c>
      <c r="E820" s="186" t="s">
        <v>124</v>
      </c>
      <c r="F820" s="186">
        <v>0</v>
      </c>
      <c r="G820" s="186">
        <v>0</v>
      </c>
      <c r="H820" s="186">
        <v>0</v>
      </c>
      <c r="I820" s="186">
        <v>0</v>
      </c>
      <c r="J820" s="186">
        <v>0</v>
      </c>
      <c r="K820" s="186">
        <v>0</v>
      </c>
      <c r="L820" s="186">
        <v>0</v>
      </c>
      <c r="M820" s="186">
        <v>0</v>
      </c>
      <c r="N820" s="186">
        <v>11.8</v>
      </c>
      <c r="O820" s="186">
        <v>0</v>
      </c>
      <c r="P820" s="186" t="s">
        <v>125</v>
      </c>
      <c r="Q820" s="186">
        <v>0</v>
      </c>
      <c r="R820" s="186">
        <v>0</v>
      </c>
      <c r="S820" s="186" t="s">
        <v>57</v>
      </c>
      <c r="T820" s="186">
        <v>0</v>
      </c>
      <c r="U820" s="186">
        <v>0</v>
      </c>
      <c r="V820" s="186">
        <v>20161031</v>
      </c>
      <c r="W820" s="186" t="s">
        <v>124</v>
      </c>
    </row>
    <row r="821" spans="1:23" hidden="1">
      <c r="A821" s="186"/>
      <c r="B821" s="186">
        <v>0</v>
      </c>
      <c r="C821" s="186">
        <v>40168114</v>
      </c>
      <c r="D821" s="186">
        <v>10326873</v>
      </c>
      <c r="E821" s="186" t="s">
        <v>124</v>
      </c>
      <c r="F821" s="186">
        <v>0</v>
      </c>
      <c r="G821" s="186">
        <v>0</v>
      </c>
      <c r="H821" s="186">
        <v>0</v>
      </c>
      <c r="I821" s="186">
        <v>0</v>
      </c>
      <c r="J821" s="186">
        <v>0</v>
      </c>
      <c r="K821" s="186">
        <v>0</v>
      </c>
      <c r="L821" s="186">
        <v>0</v>
      </c>
      <c r="M821" s="186">
        <v>0</v>
      </c>
      <c r="N821" s="186">
        <v>11.904999999999999</v>
      </c>
      <c r="O821" s="186">
        <v>0</v>
      </c>
      <c r="P821" s="186" t="s">
        <v>125</v>
      </c>
      <c r="Q821" s="186">
        <v>0</v>
      </c>
      <c r="R821" s="186">
        <v>0</v>
      </c>
      <c r="S821" s="186" t="s">
        <v>57</v>
      </c>
      <c r="T821" s="186">
        <v>0</v>
      </c>
      <c r="U821" s="186">
        <v>0</v>
      </c>
      <c r="V821" s="186">
        <v>20161031</v>
      </c>
      <c r="W821" s="186" t="s">
        <v>124</v>
      </c>
    </row>
    <row r="822" spans="1:23" hidden="1">
      <c r="A822" s="186"/>
      <c r="B822" s="186">
        <v>0</v>
      </c>
      <c r="C822" s="186">
        <v>48689114</v>
      </c>
      <c r="D822" s="186">
        <v>10765841</v>
      </c>
      <c r="E822" s="186" t="s">
        <v>124</v>
      </c>
      <c r="F822" s="186">
        <v>330954.77</v>
      </c>
      <c r="G822" s="186">
        <v>-3516.4</v>
      </c>
      <c r="H822" s="186">
        <v>327438.37</v>
      </c>
      <c r="I822" s="186">
        <v>-3064.09</v>
      </c>
      <c r="J822" s="186">
        <v>0</v>
      </c>
      <c r="K822" s="186">
        <v>0</v>
      </c>
      <c r="L822" s="186">
        <v>-6580.49</v>
      </c>
      <c r="M822" s="186">
        <v>0</v>
      </c>
      <c r="N822" s="186">
        <v>11.11</v>
      </c>
      <c r="O822" s="186">
        <v>341.08159999999998</v>
      </c>
      <c r="P822" s="186" t="s">
        <v>126</v>
      </c>
      <c r="Q822" s="186">
        <v>0</v>
      </c>
      <c r="R822" s="186">
        <v>327438.37</v>
      </c>
      <c r="S822" s="186" t="s">
        <v>57</v>
      </c>
      <c r="T822" s="186">
        <v>0</v>
      </c>
      <c r="U822" s="186">
        <v>0</v>
      </c>
      <c r="V822" s="186">
        <v>20161031</v>
      </c>
      <c r="W822" s="186" t="s">
        <v>124</v>
      </c>
    </row>
    <row r="823" spans="1:23" hidden="1">
      <c r="A823" s="186"/>
      <c r="B823" s="186">
        <v>0</v>
      </c>
      <c r="C823" s="186">
        <v>39421314</v>
      </c>
      <c r="D823" s="186">
        <v>28462050</v>
      </c>
      <c r="E823" s="186" t="s">
        <v>124</v>
      </c>
      <c r="F823" s="186">
        <v>0</v>
      </c>
      <c r="G823" s="186">
        <v>0</v>
      </c>
      <c r="H823" s="186">
        <v>0</v>
      </c>
      <c r="I823" s="186">
        <v>0</v>
      </c>
      <c r="J823" s="186">
        <v>0</v>
      </c>
      <c r="K823" s="186">
        <v>0</v>
      </c>
      <c r="L823" s="186">
        <v>0</v>
      </c>
      <c r="M823" s="186">
        <v>0</v>
      </c>
      <c r="N823" s="186">
        <v>11.8</v>
      </c>
      <c r="O823" s="186">
        <v>0</v>
      </c>
      <c r="P823" s="186" t="s">
        <v>125</v>
      </c>
      <c r="Q823" s="186">
        <v>0</v>
      </c>
      <c r="R823" s="186">
        <v>0</v>
      </c>
      <c r="S823" s="186" t="s">
        <v>57</v>
      </c>
      <c r="T823" s="186">
        <v>0</v>
      </c>
      <c r="U823" s="186">
        <v>0</v>
      </c>
      <c r="V823" s="186">
        <v>20161031</v>
      </c>
      <c r="W823" s="186" t="s">
        <v>124</v>
      </c>
    </row>
    <row r="824" spans="1:23" hidden="1">
      <c r="A824" s="186"/>
      <c r="B824" s="186">
        <v>0</v>
      </c>
      <c r="C824" s="186">
        <v>34016514</v>
      </c>
      <c r="D824" s="186">
        <v>28098232</v>
      </c>
      <c r="E824" s="186" t="s">
        <v>124</v>
      </c>
      <c r="F824" s="186">
        <v>0</v>
      </c>
      <c r="G824" s="186">
        <v>0</v>
      </c>
      <c r="H824" s="186">
        <v>0</v>
      </c>
      <c r="I824" s="186">
        <v>0</v>
      </c>
      <c r="J824" s="186">
        <v>0</v>
      </c>
      <c r="K824" s="186">
        <v>0</v>
      </c>
      <c r="L824" s="186">
        <v>0</v>
      </c>
      <c r="M824" s="186">
        <v>0</v>
      </c>
      <c r="N824" s="186">
        <v>11.8</v>
      </c>
      <c r="O824" s="186">
        <v>0</v>
      </c>
      <c r="P824" s="186" t="s">
        <v>125</v>
      </c>
      <c r="Q824" s="186">
        <v>0</v>
      </c>
      <c r="R824" s="186">
        <v>0</v>
      </c>
      <c r="S824" s="186" t="s">
        <v>57</v>
      </c>
      <c r="T824" s="186">
        <v>0</v>
      </c>
      <c r="U824" s="186">
        <v>0</v>
      </c>
      <c r="V824" s="186">
        <v>20161031</v>
      </c>
      <c r="W824" s="186" t="s">
        <v>124</v>
      </c>
    </row>
    <row r="825" spans="1:23" hidden="1">
      <c r="A825" s="186"/>
      <c r="B825" s="186">
        <v>0</v>
      </c>
      <c r="C825" s="186">
        <v>48010514</v>
      </c>
      <c r="D825" s="186">
        <v>10763216</v>
      </c>
      <c r="E825" s="186" t="s">
        <v>124</v>
      </c>
      <c r="F825" s="186">
        <v>0</v>
      </c>
      <c r="G825" s="186">
        <v>0</v>
      </c>
      <c r="H825" s="186">
        <v>0</v>
      </c>
      <c r="I825" s="186">
        <v>0</v>
      </c>
      <c r="J825" s="186">
        <v>0</v>
      </c>
      <c r="K825" s="186">
        <v>0</v>
      </c>
      <c r="L825" s="186">
        <v>0</v>
      </c>
      <c r="M825" s="186">
        <v>0</v>
      </c>
      <c r="N825" s="186">
        <v>11.8</v>
      </c>
      <c r="O825" s="186">
        <v>0</v>
      </c>
      <c r="P825" s="186" t="s">
        <v>125</v>
      </c>
      <c r="Q825" s="186">
        <v>0</v>
      </c>
      <c r="R825" s="186">
        <v>0</v>
      </c>
      <c r="S825" s="186" t="s">
        <v>57</v>
      </c>
      <c r="T825" s="186">
        <v>0</v>
      </c>
      <c r="U825" s="186">
        <v>0</v>
      </c>
      <c r="V825" s="186">
        <v>20161031</v>
      </c>
      <c r="W825" s="186" t="s">
        <v>124</v>
      </c>
    </row>
    <row r="826" spans="1:23" hidden="1">
      <c r="A826" s="186"/>
      <c r="B826" s="186">
        <v>0</v>
      </c>
      <c r="C826" s="186">
        <v>43831614</v>
      </c>
      <c r="D826" s="186">
        <v>20307160</v>
      </c>
      <c r="E826" s="186" t="s">
        <v>124</v>
      </c>
      <c r="F826" s="186">
        <v>0</v>
      </c>
      <c r="G826" s="186">
        <v>0</v>
      </c>
      <c r="H826" s="186">
        <v>0</v>
      </c>
      <c r="I826" s="186">
        <v>0</v>
      </c>
      <c r="J826" s="186">
        <v>0</v>
      </c>
      <c r="K826" s="186">
        <v>0</v>
      </c>
      <c r="L826" s="186">
        <v>0</v>
      </c>
      <c r="M826" s="186">
        <v>0</v>
      </c>
      <c r="N826" s="186">
        <v>12.7</v>
      </c>
      <c r="O826" s="186">
        <v>0</v>
      </c>
      <c r="P826" s="186" t="s">
        <v>125</v>
      </c>
      <c r="Q826" s="186">
        <v>0</v>
      </c>
      <c r="R826" s="186">
        <v>0</v>
      </c>
      <c r="S826" s="186" t="s">
        <v>57</v>
      </c>
      <c r="T826" s="186">
        <v>0</v>
      </c>
      <c r="U826" s="186">
        <v>0</v>
      </c>
      <c r="V826" s="186">
        <v>20161031</v>
      </c>
      <c r="W826" s="186" t="s">
        <v>124</v>
      </c>
    </row>
    <row r="827" spans="1:23" hidden="1">
      <c r="A827" s="186"/>
      <c r="B827" s="186">
        <v>0</v>
      </c>
      <c r="C827" s="186">
        <v>49890514</v>
      </c>
      <c r="D827" s="186">
        <v>14168043</v>
      </c>
      <c r="E827" s="186" t="s">
        <v>124</v>
      </c>
      <c r="F827" s="186">
        <v>280295.59999999998</v>
      </c>
      <c r="G827" s="186">
        <v>-2992.9</v>
      </c>
      <c r="H827" s="186">
        <v>277302.7</v>
      </c>
      <c r="I827" s="186">
        <v>-2409.37</v>
      </c>
      <c r="J827" s="186">
        <v>0</v>
      </c>
      <c r="K827" s="186">
        <v>0</v>
      </c>
      <c r="L827" s="186">
        <v>-5402.27</v>
      </c>
      <c r="M827" s="186">
        <v>0</v>
      </c>
      <c r="N827" s="186">
        <v>10.315</v>
      </c>
      <c r="O827" s="186">
        <v>288.85700000000003</v>
      </c>
      <c r="P827" s="186" t="s">
        <v>126</v>
      </c>
      <c r="Q827" s="186">
        <v>0</v>
      </c>
      <c r="R827" s="186">
        <v>277302.7</v>
      </c>
      <c r="S827" s="186" t="s">
        <v>57</v>
      </c>
      <c r="T827" s="186">
        <v>0</v>
      </c>
      <c r="U827" s="186">
        <v>0</v>
      </c>
      <c r="V827" s="186">
        <v>20161031</v>
      </c>
      <c r="W827" s="186" t="s">
        <v>124</v>
      </c>
    </row>
    <row r="828" spans="1:23" hidden="1">
      <c r="A828" s="186"/>
      <c r="B828" s="186">
        <v>0</v>
      </c>
      <c r="C828" s="186">
        <v>37264614</v>
      </c>
      <c r="D828" s="186">
        <v>8619073</v>
      </c>
      <c r="E828" s="186" t="s">
        <v>124</v>
      </c>
      <c r="F828" s="186">
        <v>0</v>
      </c>
      <c r="G828" s="186">
        <v>0</v>
      </c>
      <c r="H828" s="186">
        <v>0</v>
      </c>
      <c r="I828" s="186">
        <v>0</v>
      </c>
      <c r="J828" s="186">
        <v>0</v>
      </c>
      <c r="K828" s="186">
        <v>0</v>
      </c>
      <c r="L828" s="186">
        <v>0</v>
      </c>
      <c r="M828" s="186">
        <v>0</v>
      </c>
      <c r="N828" s="186">
        <v>11.8</v>
      </c>
      <c r="O828" s="186">
        <v>0</v>
      </c>
      <c r="P828" s="186" t="s">
        <v>125</v>
      </c>
      <c r="Q828" s="186">
        <v>0</v>
      </c>
      <c r="R828" s="186">
        <v>0</v>
      </c>
      <c r="S828" s="186" t="s">
        <v>57</v>
      </c>
      <c r="T828" s="186">
        <v>0</v>
      </c>
      <c r="U828" s="186">
        <v>0</v>
      </c>
      <c r="V828" s="186">
        <v>20161031</v>
      </c>
      <c r="W828" s="186" t="s">
        <v>124</v>
      </c>
    </row>
    <row r="829" spans="1:23" hidden="1">
      <c r="A829" s="186"/>
      <c r="B829" s="186">
        <v>0</v>
      </c>
      <c r="C829" s="186">
        <v>31869614</v>
      </c>
      <c r="D829" s="186">
        <v>8515046</v>
      </c>
      <c r="E829" s="186" t="s">
        <v>124</v>
      </c>
      <c r="F829" s="186">
        <v>0</v>
      </c>
      <c r="G829" s="186">
        <v>0</v>
      </c>
      <c r="H829" s="186">
        <v>0</v>
      </c>
      <c r="I829" s="186">
        <v>0</v>
      </c>
      <c r="J829" s="186">
        <v>0</v>
      </c>
      <c r="K829" s="186">
        <v>0</v>
      </c>
      <c r="L829" s="186">
        <v>0</v>
      </c>
      <c r="M829" s="186">
        <v>0</v>
      </c>
      <c r="N829" s="186">
        <v>11.8</v>
      </c>
      <c r="O829" s="186">
        <v>0</v>
      </c>
      <c r="P829" s="186" t="s">
        <v>125</v>
      </c>
      <c r="Q829" s="186">
        <v>0</v>
      </c>
      <c r="R829" s="186">
        <v>0</v>
      </c>
      <c r="S829" s="186" t="s">
        <v>57</v>
      </c>
      <c r="T829" s="186">
        <v>0</v>
      </c>
      <c r="U829" s="186">
        <v>0</v>
      </c>
      <c r="V829" s="186">
        <v>20161031</v>
      </c>
      <c r="W829" s="186" t="s">
        <v>124</v>
      </c>
    </row>
    <row r="830" spans="1:23" hidden="1">
      <c r="A830" s="186"/>
      <c r="B830" s="186">
        <v>0</v>
      </c>
      <c r="C830" s="186">
        <v>33933914</v>
      </c>
      <c r="D830" s="186">
        <v>19080922</v>
      </c>
      <c r="E830" s="186" t="s">
        <v>124</v>
      </c>
      <c r="F830" s="186">
        <v>0</v>
      </c>
      <c r="G830" s="186">
        <v>0</v>
      </c>
      <c r="H830" s="186">
        <v>0</v>
      </c>
      <c r="I830" s="186">
        <v>0</v>
      </c>
      <c r="J830" s="186">
        <v>0</v>
      </c>
      <c r="K830" s="186">
        <v>0</v>
      </c>
      <c r="L830" s="186">
        <v>0</v>
      </c>
      <c r="M830" s="186">
        <v>0</v>
      </c>
      <c r="N830" s="186">
        <v>11.8</v>
      </c>
      <c r="O830" s="186">
        <v>0</v>
      </c>
      <c r="P830" s="186" t="s">
        <v>125</v>
      </c>
      <c r="Q830" s="186">
        <v>0</v>
      </c>
      <c r="R830" s="186">
        <v>0</v>
      </c>
      <c r="S830" s="186" t="s">
        <v>57</v>
      </c>
      <c r="T830" s="186">
        <v>0</v>
      </c>
      <c r="U830" s="186">
        <v>0</v>
      </c>
      <c r="V830" s="186">
        <v>20161031</v>
      </c>
      <c r="W830" s="186" t="s">
        <v>124</v>
      </c>
    </row>
    <row r="831" spans="1:23" hidden="1">
      <c r="A831" s="186"/>
      <c r="B831" s="186">
        <v>0</v>
      </c>
      <c r="C831" s="186">
        <v>34183714</v>
      </c>
      <c r="D831" s="186">
        <v>5345645</v>
      </c>
      <c r="E831" s="186" t="s">
        <v>124</v>
      </c>
      <c r="F831" s="186">
        <v>56176.71</v>
      </c>
      <c r="G831" s="186">
        <v>-5091.7700000000004</v>
      </c>
      <c r="H831" s="186">
        <v>51084.94</v>
      </c>
      <c r="I831" s="186">
        <v>-552.4</v>
      </c>
      <c r="J831" s="186">
        <v>0</v>
      </c>
      <c r="K831" s="186">
        <v>0</v>
      </c>
      <c r="L831" s="186">
        <v>-5644.17</v>
      </c>
      <c r="M831" s="186">
        <v>-1132.31</v>
      </c>
      <c r="N831" s="186">
        <v>11.8</v>
      </c>
      <c r="O831" s="186">
        <v>53.213500000000003</v>
      </c>
      <c r="P831" s="186" t="s">
        <v>126</v>
      </c>
      <c r="Q831" s="186">
        <v>0</v>
      </c>
      <c r="R831" s="186">
        <v>51084.94</v>
      </c>
      <c r="S831" s="186" t="s">
        <v>57</v>
      </c>
      <c r="T831" s="186">
        <v>0</v>
      </c>
      <c r="U831" s="186">
        <v>0</v>
      </c>
      <c r="V831" s="186">
        <v>20161031</v>
      </c>
      <c r="W831" s="186" t="s">
        <v>124</v>
      </c>
    </row>
    <row r="832" spans="1:23" hidden="1">
      <c r="A832" s="186"/>
      <c r="B832" s="186">
        <v>0</v>
      </c>
      <c r="C832" s="186">
        <v>50209814</v>
      </c>
      <c r="D832" s="186">
        <v>41851569</v>
      </c>
      <c r="E832" s="186" t="s">
        <v>124</v>
      </c>
      <c r="F832" s="186">
        <v>878647.97</v>
      </c>
      <c r="G832" s="186">
        <v>-9078.52</v>
      </c>
      <c r="H832" s="186">
        <v>869569.45</v>
      </c>
      <c r="I832" s="186">
        <v>-8328.85</v>
      </c>
      <c r="J832" s="186">
        <v>0</v>
      </c>
      <c r="K832" s="186">
        <v>0</v>
      </c>
      <c r="L832" s="186">
        <v>-17407.37</v>
      </c>
      <c r="M832" s="186">
        <v>0</v>
      </c>
      <c r="N832" s="186">
        <v>11.375</v>
      </c>
      <c r="O832" s="186">
        <v>905.80150000000003</v>
      </c>
      <c r="P832" s="186" t="s">
        <v>126</v>
      </c>
      <c r="Q832" s="186">
        <v>0</v>
      </c>
      <c r="R832" s="186">
        <v>869569.45</v>
      </c>
      <c r="S832" s="186" t="s">
        <v>57</v>
      </c>
      <c r="T832" s="186">
        <v>0</v>
      </c>
      <c r="U832" s="186">
        <v>0</v>
      </c>
      <c r="V832" s="186">
        <v>20161031</v>
      </c>
      <c r="W832" s="186" t="s">
        <v>124</v>
      </c>
    </row>
    <row r="833" spans="1:23" hidden="1">
      <c r="A833" s="186"/>
      <c r="B833" s="186">
        <v>0</v>
      </c>
      <c r="C833" s="186">
        <v>43552814</v>
      </c>
      <c r="D833" s="186">
        <v>40514128</v>
      </c>
      <c r="E833" s="186" t="s">
        <v>124</v>
      </c>
      <c r="F833" s="186">
        <v>0</v>
      </c>
      <c r="G833" s="186">
        <v>0</v>
      </c>
      <c r="H833" s="186">
        <v>0</v>
      </c>
      <c r="I833" s="186">
        <v>0</v>
      </c>
      <c r="J833" s="186">
        <v>0</v>
      </c>
      <c r="K833" s="186">
        <v>0</v>
      </c>
      <c r="L833" s="186">
        <v>0</v>
      </c>
      <c r="M833" s="186">
        <v>0</v>
      </c>
      <c r="N833" s="186">
        <v>11.8</v>
      </c>
      <c r="O833" s="186">
        <v>0</v>
      </c>
      <c r="P833" s="186" t="s">
        <v>125</v>
      </c>
      <c r="Q833" s="186">
        <v>0</v>
      </c>
      <c r="R833" s="186">
        <v>0</v>
      </c>
      <c r="S833" s="186" t="s">
        <v>57</v>
      </c>
      <c r="T833" s="186">
        <v>0</v>
      </c>
      <c r="U833" s="186">
        <v>0</v>
      </c>
      <c r="V833" s="186">
        <v>20161031</v>
      </c>
      <c r="W833" s="186" t="s">
        <v>124</v>
      </c>
    </row>
    <row r="834" spans="1:23" hidden="1">
      <c r="A834" s="186"/>
      <c r="B834" s="186">
        <v>0</v>
      </c>
      <c r="C834" s="186">
        <v>38280814</v>
      </c>
      <c r="D834" s="186">
        <v>28025188</v>
      </c>
      <c r="E834" s="186" t="s">
        <v>124</v>
      </c>
      <c r="F834" s="186">
        <v>0</v>
      </c>
      <c r="G834" s="186">
        <v>0</v>
      </c>
      <c r="H834" s="186">
        <v>0</v>
      </c>
      <c r="I834" s="186">
        <v>0</v>
      </c>
      <c r="J834" s="186">
        <v>0</v>
      </c>
      <c r="K834" s="186">
        <v>0</v>
      </c>
      <c r="L834" s="186">
        <v>0</v>
      </c>
      <c r="M834" s="186">
        <v>0</v>
      </c>
      <c r="N834" s="186">
        <v>11.1</v>
      </c>
      <c r="O834" s="186">
        <v>0</v>
      </c>
      <c r="P834" s="186" t="s">
        <v>125</v>
      </c>
      <c r="Q834" s="186">
        <v>0</v>
      </c>
      <c r="R834" s="186">
        <v>0</v>
      </c>
      <c r="S834" s="186" t="s">
        <v>57</v>
      </c>
      <c r="T834" s="186">
        <v>0</v>
      </c>
      <c r="U834" s="186">
        <v>0</v>
      </c>
      <c r="V834" s="186">
        <v>20161031</v>
      </c>
      <c r="W834" s="186" t="s">
        <v>124</v>
      </c>
    </row>
    <row r="835" spans="1:23" hidden="1">
      <c r="A835" s="186"/>
      <c r="B835" s="186">
        <v>0</v>
      </c>
      <c r="C835" s="186">
        <v>34182914</v>
      </c>
      <c r="D835" s="186">
        <v>21334705</v>
      </c>
      <c r="E835" s="186" t="s">
        <v>124</v>
      </c>
      <c r="F835" s="186">
        <v>0</v>
      </c>
      <c r="G835" s="186">
        <v>0</v>
      </c>
      <c r="H835" s="186">
        <v>0</v>
      </c>
      <c r="I835" s="186">
        <v>0</v>
      </c>
      <c r="J835" s="186">
        <v>0</v>
      </c>
      <c r="K835" s="186">
        <v>0</v>
      </c>
      <c r="L835" s="186">
        <v>0</v>
      </c>
      <c r="M835" s="186">
        <v>0</v>
      </c>
      <c r="N835" s="186">
        <v>10.315</v>
      </c>
      <c r="O835" s="186">
        <v>0</v>
      </c>
      <c r="P835" s="186" t="s">
        <v>125</v>
      </c>
      <c r="Q835" s="186">
        <v>0</v>
      </c>
      <c r="R835" s="186">
        <v>0</v>
      </c>
      <c r="S835" s="186" t="s">
        <v>57</v>
      </c>
      <c r="T835" s="186">
        <v>0</v>
      </c>
      <c r="U835" s="186">
        <v>0</v>
      </c>
      <c r="V835" s="186">
        <v>20161031</v>
      </c>
      <c r="W835" s="186" t="s">
        <v>124</v>
      </c>
    </row>
    <row r="836" spans="1:23" hidden="1">
      <c r="A836" s="186"/>
      <c r="B836" s="186">
        <v>0</v>
      </c>
      <c r="C836" s="186">
        <v>53652024</v>
      </c>
      <c r="D836" s="186">
        <v>15902921</v>
      </c>
      <c r="E836" s="186" t="s">
        <v>124</v>
      </c>
      <c r="F836" s="186">
        <v>0</v>
      </c>
      <c r="G836" s="186">
        <v>0</v>
      </c>
      <c r="H836" s="186">
        <v>0</v>
      </c>
      <c r="I836" s="186">
        <v>0</v>
      </c>
      <c r="J836" s="186">
        <v>0</v>
      </c>
      <c r="K836" s="186">
        <v>0</v>
      </c>
      <c r="L836" s="186">
        <v>0</v>
      </c>
      <c r="M836" s="186">
        <v>0</v>
      </c>
      <c r="N836" s="186">
        <v>11.1</v>
      </c>
      <c r="O836" s="186">
        <v>0</v>
      </c>
      <c r="P836" s="186" t="s">
        <v>125</v>
      </c>
      <c r="Q836" s="186">
        <v>1</v>
      </c>
      <c r="R836" s="186">
        <v>0</v>
      </c>
      <c r="S836" s="186" t="s">
        <v>57</v>
      </c>
      <c r="T836" s="186">
        <v>0</v>
      </c>
      <c r="U836" s="186">
        <v>0</v>
      </c>
      <c r="V836" s="186">
        <v>20161031</v>
      </c>
      <c r="W836" s="186" t="s">
        <v>124</v>
      </c>
    </row>
    <row r="837" spans="1:23" hidden="1">
      <c r="A837" s="186"/>
      <c r="B837" s="186">
        <v>0</v>
      </c>
      <c r="C837" s="186">
        <v>38309914</v>
      </c>
      <c r="D837" s="186">
        <v>33545631</v>
      </c>
      <c r="E837" s="186" t="s">
        <v>124</v>
      </c>
      <c r="F837" s="186">
        <v>0</v>
      </c>
      <c r="G837" s="186">
        <v>0</v>
      </c>
      <c r="H837" s="186">
        <v>0</v>
      </c>
      <c r="I837" s="186">
        <v>0</v>
      </c>
      <c r="J837" s="186">
        <v>0</v>
      </c>
      <c r="K837" s="186">
        <v>0</v>
      </c>
      <c r="L837" s="186">
        <v>0</v>
      </c>
      <c r="M837" s="186">
        <v>0</v>
      </c>
      <c r="N837" s="186">
        <v>12.17</v>
      </c>
      <c r="O837" s="186">
        <v>0</v>
      </c>
      <c r="P837" s="186" t="s">
        <v>125</v>
      </c>
      <c r="Q837" s="186">
        <v>0</v>
      </c>
      <c r="R837" s="186">
        <v>0</v>
      </c>
      <c r="S837" s="186" t="s">
        <v>57</v>
      </c>
      <c r="T837" s="186">
        <v>0</v>
      </c>
      <c r="U837" s="186">
        <v>0</v>
      </c>
      <c r="V837" s="186">
        <v>20161031</v>
      </c>
      <c r="W837" s="186" t="s">
        <v>124</v>
      </c>
    </row>
    <row r="838" spans="1:23" hidden="1">
      <c r="A838" s="186"/>
      <c r="B838" s="186">
        <v>0</v>
      </c>
      <c r="C838" s="186">
        <v>26502124</v>
      </c>
      <c r="D838" s="186">
        <v>25608611</v>
      </c>
      <c r="E838" s="186" t="s">
        <v>124</v>
      </c>
      <c r="F838" s="186">
        <v>166377.68</v>
      </c>
      <c r="G838" s="186">
        <v>-3623.58</v>
      </c>
      <c r="H838" s="186">
        <v>162754.1</v>
      </c>
      <c r="I838" s="186">
        <v>-1656.84</v>
      </c>
      <c r="J838" s="186">
        <v>-500</v>
      </c>
      <c r="K838" s="186">
        <v>0</v>
      </c>
      <c r="L838" s="186">
        <v>-5780.42</v>
      </c>
      <c r="M838" s="186">
        <v>0</v>
      </c>
      <c r="N838" s="186">
        <v>11.95</v>
      </c>
      <c r="O838" s="186">
        <v>169.53550000000001</v>
      </c>
      <c r="P838" s="186" t="s">
        <v>126</v>
      </c>
      <c r="Q838" s="186">
        <v>0</v>
      </c>
      <c r="R838" s="186">
        <v>159094.44</v>
      </c>
      <c r="S838" s="186" t="s">
        <v>58</v>
      </c>
      <c r="T838" s="186">
        <v>20161031</v>
      </c>
      <c r="U838" s="186">
        <v>1</v>
      </c>
      <c r="V838" s="186">
        <v>20161031</v>
      </c>
      <c r="W838" s="186" t="s">
        <v>124</v>
      </c>
    </row>
    <row r="839" spans="1:23" hidden="1">
      <c r="A839" s="186"/>
      <c r="B839" s="186">
        <v>0</v>
      </c>
      <c r="C839" s="186">
        <v>49083324</v>
      </c>
      <c r="D839" s="186">
        <v>9793440</v>
      </c>
      <c r="E839" s="186" t="s">
        <v>124</v>
      </c>
      <c r="F839" s="186">
        <v>626375.78</v>
      </c>
      <c r="G839" s="186">
        <v>0</v>
      </c>
      <c r="H839" s="186">
        <v>626375.78</v>
      </c>
      <c r="I839" s="186">
        <v>0</v>
      </c>
      <c r="J839" s="186">
        <v>0</v>
      </c>
      <c r="K839" s="186">
        <v>0</v>
      </c>
      <c r="L839" s="186">
        <v>0</v>
      </c>
      <c r="M839" s="186">
        <v>0</v>
      </c>
      <c r="N839" s="186">
        <v>12.435</v>
      </c>
      <c r="O839" s="186">
        <v>652.47479999999996</v>
      </c>
      <c r="P839" s="186" t="s">
        <v>126</v>
      </c>
      <c r="Q839" s="186">
        <v>1</v>
      </c>
      <c r="R839" s="186">
        <v>388662.74</v>
      </c>
      <c r="S839" s="186" t="s">
        <v>64</v>
      </c>
      <c r="T839" s="186">
        <v>20090430</v>
      </c>
      <c r="U839" s="186">
        <v>91</v>
      </c>
      <c r="V839" s="186">
        <v>20161031</v>
      </c>
      <c r="W839" s="186" t="s">
        <v>124</v>
      </c>
    </row>
    <row r="840" spans="1:23" hidden="1">
      <c r="A840" s="186"/>
      <c r="B840" s="186">
        <v>0</v>
      </c>
      <c r="C840" s="186">
        <v>51622224</v>
      </c>
      <c r="D840" s="186">
        <v>19532665</v>
      </c>
      <c r="E840" s="186" t="s">
        <v>124</v>
      </c>
      <c r="F840" s="186">
        <v>0</v>
      </c>
      <c r="G840" s="186">
        <v>0</v>
      </c>
      <c r="H840" s="186">
        <v>0</v>
      </c>
      <c r="I840" s="186">
        <v>0</v>
      </c>
      <c r="J840" s="186">
        <v>0</v>
      </c>
      <c r="K840" s="186">
        <v>0</v>
      </c>
      <c r="L840" s="186">
        <v>0</v>
      </c>
      <c r="M840" s="186">
        <v>0</v>
      </c>
      <c r="N840" s="186">
        <v>11.8</v>
      </c>
      <c r="O840" s="186">
        <v>0</v>
      </c>
      <c r="P840" s="186" t="s">
        <v>125</v>
      </c>
      <c r="Q840" s="186">
        <v>0</v>
      </c>
      <c r="R840" s="186">
        <v>0</v>
      </c>
      <c r="S840" s="186" t="s">
        <v>57</v>
      </c>
      <c r="T840" s="186">
        <v>0</v>
      </c>
      <c r="U840" s="186">
        <v>0</v>
      </c>
      <c r="V840" s="186">
        <v>20161031</v>
      </c>
      <c r="W840" s="186" t="s">
        <v>124</v>
      </c>
    </row>
    <row r="841" spans="1:23" hidden="1">
      <c r="A841" s="186"/>
      <c r="B841" s="186">
        <v>0</v>
      </c>
      <c r="C841" s="186">
        <v>33517424</v>
      </c>
      <c r="D841" s="186">
        <v>30686856</v>
      </c>
      <c r="E841" s="186" t="s">
        <v>124</v>
      </c>
      <c r="F841" s="186">
        <v>0</v>
      </c>
      <c r="G841" s="186">
        <v>0</v>
      </c>
      <c r="H841" s="186">
        <v>0</v>
      </c>
      <c r="I841" s="186">
        <v>0</v>
      </c>
      <c r="J841" s="186">
        <v>0</v>
      </c>
      <c r="K841" s="186">
        <v>0</v>
      </c>
      <c r="L841" s="186">
        <v>0</v>
      </c>
      <c r="M841" s="186">
        <v>0</v>
      </c>
      <c r="N841" s="186">
        <v>11.95</v>
      </c>
      <c r="O841" s="186">
        <v>0</v>
      </c>
      <c r="P841" s="186" t="s">
        <v>125</v>
      </c>
      <c r="Q841" s="186">
        <v>0</v>
      </c>
      <c r="R841" s="186">
        <v>0</v>
      </c>
      <c r="S841" s="186" t="s">
        <v>57</v>
      </c>
      <c r="T841" s="186">
        <v>0</v>
      </c>
      <c r="U841" s="186">
        <v>0</v>
      </c>
      <c r="V841" s="186">
        <v>20161031</v>
      </c>
      <c r="W841" s="186" t="s">
        <v>124</v>
      </c>
    </row>
    <row r="842" spans="1:23" hidden="1">
      <c r="A842" s="186"/>
      <c r="B842" s="186">
        <v>0</v>
      </c>
      <c r="C842" s="186">
        <v>45256224</v>
      </c>
      <c r="D842" s="186">
        <v>15815696</v>
      </c>
      <c r="E842" s="186" t="s">
        <v>124</v>
      </c>
      <c r="F842" s="186">
        <v>0</v>
      </c>
      <c r="G842" s="186">
        <v>0</v>
      </c>
      <c r="H842" s="186">
        <v>0</v>
      </c>
      <c r="I842" s="186">
        <v>0</v>
      </c>
      <c r="J842" s="186">
        <v>0</v>
      </c>
      <c r="K842" s="186">
        <v>0</v>
      </c>
      <c r="L842" s="186">
        <v>0</v>
      </c>
      <c r="M842" s="186">
        <v>0</v>
      </c>
      <c r="N842" s="186">
        <v>10.315</v>
      </c>
      <c r="O842" s="186">
        <v>0</v>
      </c>
      <c r="P842" s="186" t="s">
        <v>125</v>
      </c>
      <c r="Q842" s="186">
        <v>0</v>
      </c>
      <c r="R842" s="186">
        <v>0</v>
      </c>
      <c r="S842" s="186" t="s">
        <v>57</v>
      </c>
      <c r="T842" s="186">
        <v>0</v>
      </c>
      <c r="U842" s="186">
        <v>0</v>
      </c>
      <c r="V842" s="186">
        <v>20161031</v>
      </c>
      <c r="W842" s="186" t="s">
        <v>124</v>
      </c>
    </row>
    <row r="843" spans="1:23" hidden="1">
      <c r="A843" s="186"/>
      <c r="B843" s="186">
        <v>0</v>
      </c>
      <c r="C843" s="186">
        <v>43676224</v>
      </c>
      <c r="D843" s="186">
        <v>5523656</v>
      </c>
      <c r="E843" s="186" t="s">
        <v>124</v>
      </c>
      <c r="F843" s="186">
        <v>0</v>
      </c>
      <c r="G843" s="186">
        <v>0</v>
      </c>
      <c r="H843" s="186">
        <v>0</v>
      </c>
      <c r="I843" s="186">
        <v>0</v>
      </c>
      <c r="J843" s="186">
        <v>0</v>
      </c>
      <c r="K843" s="186">
        <v>0</v>
      </c>
      <c r="L843" s="186">
        <v>0</v>
      </c>
      <c r="M843" s="186">
        <v>0</v>
      </c>
      <c r="N843" s="186">
        <v>11.8</v>
      </c>
      <c r="O843" s="186">
        <v>0</v>
      </c>
      <c r="P843" s="186" t="s">
        <v>125</v>
      </c>
      <c r="Q843" s="186">
        <v>0</v>
      </c>
      <c r="R843" s="186">
        <v>0</v>
      </c>
      <c r="S843" s="186" t="s">
        <v>57</v>
      </c>
      <c r="T843" s="186">
        <v>0</v>
      </c>
      <c r="U843" s="186">
        <v>0</v>
      </c>
      <c r="V843" s="186">
        <v>20161031</v>
      </c>
      <c r="W843" s="186" t="s">
        <v>124</v>
      </c>
    </row>
    <row r="844" spans="1:23" hidden="1">
      <c r="A844" s="186"/>
      <c r="B844" s="186">
        <v>0</v>
      </c>
      <c r="C844" s="186">
        <v>41039524</v>
      </c>
      <c r="D844" s="186">
        <v>29755906</v>
      </c>
      <c r="E844" s="186" t="s">
        <v>124</v>
      </c>
      <c r="F844" s="186">
        <v>575598.62</v>
      </c>
      <c r="G844" s="186">
        <v>-7337.66</v>
      </c>
      <c r="H844" s="186">
        <v>568260.96</v>
      </c>
      <c r="I844" s="186">
        <v>-5074.8599999999997</v>
      </c>
      <c r="J844" s="186">
        <v>0</v>
      </c>
      <c r="K844" s="186">
        <v>0</v>
      </c>
      <c r="L844" s="186">
        <v>-12412.52</v>
      </c>
      <c r="M844" s="186">
        <v>0</v>
      </c>
      <c r="N844" s="186">
        <v>10.58</v>
      </c>
      <c r="O844" s="186">
        <v>591.93849999999998</v>
      </c>
      <c r="P844" s="186" t="s">
        <v>126</v>
      </c>
      <c r="Q844" s="186">
        <v>0</v>
      </c>
      <c r="R844" s="186">
        <v>568260.96</v>
      </c>
      <c r="S844" s="186" t="s">
        <v>57</v>
      </c>
      <c r="T844" s="186">
        <v>0</v>
      </c>
      <c r="U844" s="186">
        <v>0</v>
      </c>
      <c r="V844" s="186">
        <v>20161031</v>
      </c>
      <c r="W844" s="186" t="s">
        <v>124</v>
      </c>
    </row>
    <row r="845" spans="1:23" hidden="1">
      <c r="A845" s="186"/>
      <c r="B845" s="186">
        <v>0</v>
      </c>
      <c r="C845" s="186">
        <v>49460424</v>
      </c>
      <c r="D845" s="186">
        <v>12148007</v>
      </c>
      <c r="E845" s="186" t="s">
        <v>124</v>
      </c>
      <c r="F845" s="186">
        <v>381723.05</v>
      </c>
      <c r="G845" s="186">
        <v>-13128.16</v>
      </c>
      <c r="H845" s="186">
        <v>368594.89</v>
      </c>
      <c r="I845" s="186">
        <v>-3753.61</v>
      </c>
      <c r="J845" s="186">
        <v>0</v>
      </c>
      <c r="K845" s="186">
        <v>0</v>
      </c>
      <c r="L845" s="186">
        <v>-16881.77</v>
      </c>
      <c r="M845" s="186">
        <v>-5575.15</v>
      </c>
      <c r="N845" s="186">
        <v>11.8</v>
      </c>
      <c r="O845" s="186">
        <v>383.95299999999997</v>
      </c>
      <c r="P845" s="186" t="s">
        <v>126</v>
      </c>
      <c r="Q845" s="186">
        <v>0</v>
      </c>
      <c r="R845" s="186">
        <v>368594.89</v>
      </c>
      <c r="S845" s="186" t="s">
        <v>57</v>
      </c>
      <c r="T845" s="186">
        <v>0</v>
      </c>
      <c r="U845" s="186">
        <v>0</v>
      </c>
      <c r="V845" s="186">
        <v>20161031</v>
      </c>
      <c r="W845" s="186" t="s">
        <v>124</v>
      </c>
    </row>
    <row r="846" spans="1:23" hidden="1">
      <c r="A846" s="186"/>
      <c r="B846" s="186">
        <v>0</v>
      </c>
      <c r="C846" s="186">
        <v>32647424</v>
      </c>
      <c r="D846" s="186">
        <v>14987116</v>
      </c>
      <c r="E846" s="186" t="s">
        <v>124</v>
      </c>
      <c r="F846" s="186">
        <v>0</v>
      </c>
      <c r="G846" s="186">
        <v>0</v>
      </c>
      <c r="H846" s="186">
        <v>0</v>
      </c>
      <c r="I846" s="186">
        <v>0</v>
      </c>
      <c r="J846" s="186">
        <v>0</v>
      </c>
      <c r="K846" s="186">
        <v>0</v>
      </c>
      <c r="L846" s="186">
        <v>0</v>
      </c>
      <c r="M846" s="186">
        <v>0</v>
      </c>
      <c r="N846" s="186">
        <v>11.8</v>
      </c>
      <c r="O846" s="186">
        <v>0</v>
      </c>
      <c r="P846" s="186" t="s">
        <v>125</v>
      </c>
      <c r="Q846" s="186">
        <v>0</v>
      </c>
      <c r="R846" s="186">
        <v>0</v>
      </c>
      <c r="S846" s="186" t="s">
        <v>57</v>
      </c>
      <c r="T846" s="186">
        <v>0</v>
      </c>
      <c r="U846" s="186">
        <v>0</v>
      </c>
      <c r="V846" s="186">
        <v>20161031</v>
      </c>
      <c r="W846" s="186" t="s">
        <v>124</v>
      </c>
    </row>
    <row r="847" spans="1:23" hidden="1">
      <c r="A847" s="186"/>
      <c r="B847" s="186">
        <v>0</v>
      </c>
      <c r="C847" s="186">
        <v>54210624</v>
      </c>
      <c r="D847" s="186">
        <v>27836872</v>
      </c>
      <c r="E847" s="186" t="s">
        <v>124</v>
      </c>
      <c r="F847" s="186">
        <v>481615.46</v>
      </c>
      <c r="G847" s="186">
        <v>-4648.13</v>
      </c>
      <c r="H847" s="186">
        <v>476967.33</v>
      </c>
      <c r="I847" s="186">
        <v>-4454.9399999999996</v>
      </c>
      <c r="J847" s="186">
        <v>0</v>
      </c>
      <c r="K847" s="186">
        <v>0</v>
      </c>
      <c r="L847" s="186">
        <v>-9103.07</v>
      </c>
      <c r="M847" s="186">
        <v>0</v>
      </c>
      <c r="N847" s="186">
        <v>11.1</v>
      </c>
      <c r="O847" s="186">
        <v>496.84100000000001</v>
      </c>
      <c r="P847" s="186" t="s">
        <v>126</v>
      </c>
      <c r="Q847" s="186">
        <v>0</v>
      </c>
      <c r="R847" s="186">
        <v>476967.33</v>
      </c>
      <c r="S847" s="186" t="s">
        <v>57</v>
      </c>
      <c r="T847" s="186">
        <v>0</v>
      </c>
      <c r="U847" s="186">
        <v>0</v>
      </c>
      <c r="V847" s="186">
        <v>20161031</v>
      </c>
      <c r="W847" s="186" t="s">
        <v>124</v>
      </c>
    </row>
    <row r="848" spans="1:23" hidden="1">
      <c r="A848" s="186"/>
      <c r="B848" s="186">
        <v>0</v>
      </c>
      <c r="C848" s="186">
        <v>55230824</v>
      </c>
      <c r="D848" s="186">
        <v>42649610</v>
      </c>
      <c r="E848" s="186" t="s">
        <v>124</v>
      </c>
      <c r="F848" s="186">
        <v>64447.06</v>
      </c>
      <c r="G848" s="186">
        <v>0</v>
      </c>
      <c r="H848" s="186">
        <v>64447.06</v>
      </c>
      <c r="I848" s="186">
        <v>0</v>
      </c>
      <c r="J848" s="186">
        <v>0</v>
      </c>
      <c r="K848" s="186">
        <v>0</v>
      </c>
      <c r="L848" s="186">
        <v>0</v>
      </c>
      <c r="M848" s="186">
        <v>0</v>
      </c>
      <c r="N848" s="186">
        <v>11.11</v>
      </c>
      <c r="O848" s="186">
        <v>67.132400000000004</v>
      </c>
      <c r="P848" s="186" t="s">
        <v>126</v>
      </c>
      <c r="Q848" s="186">
        <v>0</v>
      </c>
      <c r="R848" s="186">
        <v>60089.96</v>
      </c>
      <c r="S848" s="186" t="s">
        <v>58</v>
      </c>
      <c r="T848" s="186">
        <v>20161031</v>
      </c>
      <c r="U848" s="186">
        <v>1</v>
      </c>
      <c r="V848" s="186">
        <v>20161031</v>
      </c>
      <c r="W848" s="186" t="s">
        <v>124</v>
      </c>
    </row>
    <row r="849" spans="1:23" hidden="1">
      <c r="A849" s="186"/>
      <c r="B849" s="186">
        <v>0</v>
      </c>
      <c r="C849" s="186">
        <v>34821824</v>
      </c>
      <c r="D849" s="186">
        <v>1999890</v>
      </c>
      <c r="E849" s="186" t="s">
        <v>124</v>
      </c>
      <c r="F849" s="186">
        <v>0</v>
      </c>
      <c r="G849" s="186">
        <v>0</v>
      </c>
      <c r="H849" s="186">
        <v>0</v>
      </c>
      <c r="I849" s="186">
        <v>0</v>
      </c>
      <c r="J849" s="186">
        <v>0</v>
      </c>
      <c r="K849" s="186">
        <v>0</v>
      </c>
      <c r="L849" s="186">
        <v>0</v>
      </c>
      <c r="M849" s="186">
        <v>0</v>
      </c>
      <c r="N849" s="186">
        <v>11.8</v>
      </c>
      <c r="O849" s="186">
        <v>0</v>
      </c>
      <c r="P849" s="186" t="s">
        <v>125</v>
      </c>
      <c r="Q849" s="186">
        <v>0</v>
      </c>
      <c r="R849" s="186">
        <v>0</v>
      </c>
      <c r="S849" s="186" t="s">
        <v>57</v>
      </c>
      <c r="T849" s="186">
        <v>0</v>
      </c>
      <c r="U849" s="186">
        <v>0</v>
      </c>
      <c r="V849" s="186">
        <v>20161031</v>
      </c>
      <c r="W849" s="186" t="s">
        <v>124</v>
      </c>
    </row>
    <row r="850" spans="1:23" hidden="1">
      <c r="A850" s="186"/>
      <c r="B850" s="186">
        <v>0</v>
      </c>
      <c r="C850" s="186">
        <v>40202624</v>
      </c>
      <c r="D850" s="186">
        <v>5797848</v>
      </c>
      <c r="E850" s="186" t="s">
        <v>124</v>
      </c>
      <c r="F850" s="186">
        <v>556091.37</v>
      </c>
      <c r="G850" s="186">
        <v>-4153.88</v>
      </c>
      <c r="H850" s="186">
        <v>551937.49</v>
      </c>
      <c r="I850" s="186">
        <v>-5468.23</v>
      </c>
      <c r="J850" s="186">
        <v>0</v>
      </c>
      <c r="K850" s="186">
        <v>0</v>
      </c>
      <c r="L850" s="186">
        <v>-9622.11</v>
      </c>
      <c r="M850" s="186">
        <v>-430.05</v>
      </c>
      <c r="N850" s="186">
        <v>11.8</v>
      </c>
      <c r="O850" s="186">
        <v>574.93489999999997</v>
      </c>
      <c r="P850" s="186" t="s">
        <v>126</v>
      </c>
      <c r="Q850" s="186">
        <v>0</v>
      </c>
      <c r="R850" s="186">
        <v>551937.49</v>
      </c>
      <c r="S850" s="186" t="s">
        <v>57</v>
      </c>
      <c r="T850" s="186">
        <v>0</v>
      </c>
      <c r="U850" s="186">
        <v>0</v>
      </c>
      <c r="V850" s="186">
        <v>20161031</v>
      </c>
      <c r="W850" s="186" t="s">
        <v>124</v>
      </c>
    </row>
    <row r="851" spans="1:23" hidden="1">
      <c r="A851" s="186"/>
      <c r="B851" s="186">
        <v>0</v>
      </c>
      <c r="C851" s="186">
        <v>32401724</v>
      </c>
      <c r="D851" s="186">
        <v>9480023</v>
      </c>
      <c r="E851" s="186" t="s">
        <v>124</v>
      </c>
      <c r="F851" s="186">
        <v>0</v>
      </c>
      <c r="G851" s="186">
        <v>0</v>
      </c>
      <c r="H851" s="186">
        <v>0</v>
      </c>
      <c r="I851" s="186">
        <v>0</v>
      </c>
      <c r="J851" s="186">
        <v>0</v>
      </c>
      <c r="K851" s="186">
        <v>0</v>
      </c>
      <c r="L851" s="186">
        <v>0</v>
      </c>
      <c r="M851" s="186">
        <v>0</v>
      </c>
      <c r="N851" s="186">
        <v>11.8</v>
      </c>
      <c r="O851" s="186">
        <v>0</v>
      </c>
      <c r="P851" s="186" t="s">
        <v>125</v>
      </c>
      <c r="Q851" s="186">
        <v>0</v>
      </c>
      <c r="R851" s="186">
        <v>0</v>
      </c>
      <c r="S851" s="186" t="s">
        <v>57</v>
      </c>
      <c r="T851" s="186">
        <v>0</v>
      </c>
      <c r="U851" s="186">
        <v>0</v>
      </c>
      <c r="V851" s="186">
        <v>20161031</v>
      </c>
      <c r="W851" s="186" t="s">
        <v>124</v>
      </c>
    </row>
    <row r="852" spans="1:23" hidden="1">
      <c r="A852" s="186"/>
      <c r="B852" s="186">
        <v>0</v>
      </c>
      <c r="C852" s="186">
        <v>47594824</v>
      </c>
      <c r="D852" s="186">
        <v>9480455</v>
      </c>
      <c r="E852" s="186" t="s">
        <v>124</v>
      </c>
      <c r="F852" s="186">
        <v>0</v>
      </c>
      <c r="G852" s="186">
        <v>0</v>
      </c>
      <c r="H852" s="186">
        <v>0</v>
      </c>
      <c r="I852" s="186">
        <v>0</v>
      </c>
      <c r="J852" s="186">
        <v>0</v>
      </c>
      <c r="K852" s="186">
        <v>0</v>
      </c>
      <c r="L852" s="186">
        <v>0</v>
      </c>
      <c r="M852" s="186">
        <v>0</v>
      </c>
      <c r="N852" s="186">
        <v>12.7</v>
      </c>
      <c r="O852" s="186">
        <v>0</v>
      </c>
      <c r="P852" s="186" t="s">
        <v>125</v>
      </c>
      <c r="Q852" s="186">
        <v>0</v>
      </c>
      <c r="R852" s="186">
        <v>0</v>
      </c>
      <c r="S852" s="186" t="s">
        <v>57</v>
      </c>
      <c r="T852" s="186">
        <v>0</v>
      </c>
      <c r="U852" s="186">
        <v>0</v>
      </c>
      <c r="V852" s="186">
        <v>20161031</v>
      </c>
      <c r="W852" s="186" t="s">
        <v>124</v>
      </c>
    </row>
    <row r="853" spans="1:23" hidden="1">
      <c r="A853" s="186"/>
      <c r="B853" s="186">
        <v>0</v>
      </c>
      <c r="C853" s="186">
        <v>52137824</v>
      </c>
      <c r="D853" s="186">
        <v>13536010</v>
      </c>
      <c r="E853" s="186" t="s">
        <v>124</v>
      </c>
      <c r="F853" s="186">
        <v>413004.95</v>
      </c>
      <c r="G853" s="186">
        <v>-12805.86</v>
      </c>
      <c r="H853" s="186">
        <v>400199.09</v>
      </c>
      <c r="I853" s="186">
        <v>-4061.22</v>
      </c>
      <c r="J853" s="186">
        <v>0</v>
      </c>
      <c r="K853" s="186">
        <v>0</v>
      </c>
      <c r="L853" s="186">
        <v>-16867.080000000002</v>
      </c>
      <c r="M853" s="186">
        <v>-5669.18</v>
      </c>
      <c r="N853" s="186">
        <v>11.8</v>
      </c>
      <c r="O853" s="186">
        <v>416.8741</v>
      </c>
      <c r="P853" s="186" t="s">
        <v>126</v>
      </c>
      <c r="Q853" s="186">
        <v>0</v>
      </c>
      <c r="R853" s="186">
        <v>400199.09</v>
      </c>
      <c r="S853" s="186" t="s">
        <v>57</v>
      </c>
      <c r="T853" s="186">
        <v>0</v>
      </c>
      <c r="U853" s="186">
        <v>0</v>
      </c>
      <c r="V853" s="186">
        <v>20161031</v>
      </c>
      <c r="W853" s="186" t="s">
        <v>124</v>
      </c>
    </row>
    <row r="854" spans="1:23" hidden="1">
      <c r="A854" s="186"/>
      <c r="B854" s="186">
        <v>0</v>
      </c>
      <c r="C854" s="186">
        <v>48067134</v>
      </c>
      <c r="D854" s="186">
        <v>11342244</v>
      </c>
      <c r="E854" s="186" t="s">
        <v>124</v>
      </c>
      <c r="F854" s="186">
        <v>0</v>
      </c>
      <c r="G854" s="186">
        <v>0</v>
      </c>
      <c r="H854" s="186">
        <v>0</v>
      </c>
      <c r="I854" s="186">
        <v>0</v>
      </c>
      <c r="J854" s="186">
        <v>0</v>
      </c>
      <c r="K854" s="186">
        <v>0</v>
      </c>
      <c r="L854" s="186">
        <v>0</v>
      </c>
      <c r="M854" s="186">
        <v>0</v>
      </c>
      <c r="N854" s="186">
        <v>12.17</v>
      </c>
      <c r="O854" s="186">
        <v>0</v>
      </c>
      <c r="P854" s="186" t="s">
        <v>125</v>
      </c>
      <c r="Q854" s="186">
        <v>1</v>
      </c>
      <c r="R854" s="186">
        <v>0</v>
      </c>
      <c r="S854" s="186" t="s">
        <v>57</v>
      </c>
      <c r="T854" s="186">
        <v>0</v>
      </c>
      <c r="U854" s="186">
        <v>0</v>
      </c>
      <c r="V854" s="186">
        <v>20161031</v>
      </c>
      <c r="W854" s="186" t="s">
        <v>124</v>
      </c>
    </row>
    <row r="855" spans="1:23" hidden="1">
      <c r="A855" s="186"/>
      <c r="B855" s="186">
        <v>0</v>
      </c>
      <c r="C855" s="186">
        <v>45889134</v>
      </c>
      <c r="D855" s="186">
        <v>22485954</v>
      </c>
      <c r="E855" s="186" t="s">
        <v>124</v>
      </c>
      <c r="F855" s="186">
        <v>0</v>
      </c>
      <c r="G855" s="186">
        <v>0</v>
      </c>
      <c r="H855" s="186">
        <v>0</v>
      </c>
      <c r="I855" s="186">
        <v>0</v>
      </c>
      <c r="J855" s="186">
        <v>0</v>
      </c>
      <c r="K855" s="186">
        <v>0</v>
      </c>
      <c r="L855" s="186">
        <v>0</v>
      </c>
      <c r="M855" s="186">
        <v>0</v>
      </c>
      <c r="N855" s="186">
        <v>11.1</v>
      </c>
      <c r="O855" s="186">
        <v>0</v>
      </c>
      <c r="P855" s="186" t="s">
        <v>125</v>
      </c>
      <c r="Q855" s="186">
        <v>0</v>
      </c>
      <c r="R855" s="186">
        <v>0</v>
      </c>
      <c r="S855" s="186" t="s">
        <v>57</v>
      </c>
      <c r="T855" s="186">
        <v>0</v>
      </c>
      <c r="U855" s="186">
        <v>0</v>
      </c>
      <c r="V855" s="186">
        <v>20161031</v>
      </c>
      <c r="W855" s="186" t="s">
        <v>124</v>
      </c>
    </row>
    <row r="856" spans="1:23" hidden="1">
      <c r="A856" s="186"/>
      <c r="B856" s="186">
        <v>0</v>
      </c>
      <c r="C856" s="186">
        <v>25750234</v>
      </c>
      <c r="D856" s="186">
        <v>32654533</v>
      </c>
      <c r="E856" s="186" t="s">
        <v>124</v>
      </c>
      <c r="F856" s="186">
        <v>0</v>
      </c>
      <c r="G856" s="186">
        <v>0</v>
      </c>
      <c r="H856" s="186">
        <v>0</v>
      </c>
      <c r="I856" s="186">
        <v>0</v>
      </c>
      <c r="J856" s="186">
        <v>0</v>
      </c>
      <c r="K856" s="186">
        <v>0</v>
      </c>
      <c r="L856" s="186">
        <v>0</v>
      </c>
      <c r="M856" s="186">
        <v>0</v>
      </c>
      <c r="N856" s="186">
        <v>12.95</v>
      </c>
      <c r="O856" s="186">
        <v>0</v>
      </c>
      <c r="P856" s="186" t="s">
        <v>125</v>
      </c>
      <c r="Q856" s="186">
        <v>0</v>
      </c>
      <c r="R856" s="186">
        <v>0</v>
      </c>
      <c r="S856" s="186" t="s">
        <v>57</v>
      </c>
      <c r="T856" s="186">
        <v>0</v>
      </c>
      <c r="U856" s="186">
        <v>0</v>
      </c>
      <c r="V856" s="186">
        <v>20161031</v>
      </c>
      <c r="W856" s="186" t="s">
        <v>124</v>
      </c>
    </row>
    <row r="857" spans="1:23" hidden="1">
      <c r="A857" s="186"/>
      <c r="B857" s="186">
        <v>0</v>
      </c>
      <c r="C857" s="186">
        <v>36285924</v>
      </c>
      <c r="D857" s="186">
        <v>38518448</v>
      </c>
      <c r="E857" s="186" t="s">
        <v>124</v>
      </c>
      <c r="F857" s="186">
        <v>422525.1</v>
      </c>
      <c r="G857" s="186">
        <v>-4011.51</v>
      </c>
      <c r="H857" s="186">
        <v>418513.59</v>
      </c>
      <c r="I857" s="186">
        <v>0</v>
      </c>
      <c r="J857" s="186">
        <v>0</v>
      </c>
      <c r="K857" s="186">
        <v>0</v>
      </c>
      <c r="L857" s="186">
        <v>-4011.51</v>
      </c>
      <c r="M857" s="186">
        <v>-4011.51</v>
      </c>
      <c r="N857" s="186">
        <v>11.8</v>
      </c>
      <c r="O857" s="186">
        <v>435.95170000000002</v>
      </c>
      <c r="P857" s="186" t="s">
        <v>126</v>
      </c>
      <c r="Q857" s="186">
        <v>1</v>
      </c>
      <c r="R857" s="186">
        <v>204142.19</v>
      </c>
      <c r="S857" s="186" t="s">
        <v>64</v>
      </c>
      <c r="T857" s="186">
        <v>20120531</v>
      </c>
      <c r="U857" s="186">
        <v>54</v>
      </c>
      <c r="V857" s="186">
        <v>20161031</v>
      </c>
      <c r="W857" s="186" t="s">
        <v>124</v>
      </c>
    </row>
    <row r="858" spans="1:23" hidden="1">
      <c r="A858" s="186"/>
      <c r="B858" s="186">
        <v>0</v>
      </c>
      <c r="C858" s="186">
        <v>40331034</v>
      </c>
      <c r="D858" s="186">
        <v>22434254</v>
      </c>
      <c r="E858" s="186" t="s">
        <v>124</v>
      </c>
      <c r="F858" s="186">
        <v>368336.78</v>
      </c>
      <c r="G858" s="186">
        <v>-4750.3100000000004</v>
      </c>
      <c r="H858" s="186">
        <v>363586.47</v>
      </c>
      <c r="I858" s="186">
        <v>-3084.82</v>
      </c>
      <c r="J858" s="186">
        <v>0</v>
      </c>
      <c r="K858" s="186">
        <v>0</v>
      </c>
      <c r="L858" s="186">
        <v>-7835.13</v>
      </c>
      <c r="M858" s="186">
        <v>0</v>
      </c>
      <c r="N858" s="186">
        <v>10.050000000000001</v>
      </c>
      <c r="O858" s="186">
        <v>378.73590000000002</v>
      </c>
      <c r="P858" s="186" t="s">
        <v>126</v>
      </c>
      <c r="Q858" s="186">
        <v>0</v>
      </c>
      <c r="R858" s="186">
        <v>363586.47</v>
      </c>
      <c r="S858" s="186" t="s">
        <v>57</v>
      </c>
      <c r="T858" s="186">
        <v>0</v>
      </c>
      <c r="U858" s="186">
        <v>0</v>
      </c>
      <c r="V858" s="186">
        <v>20161031</v>
      </c>
      <c r="W858" s="186" t="s">
        <v>124</v>
      </c>
    </row>
    <row r="859" spans="1:23" hidden="1">
      <c r="A859" s="186"/>
      <c r="B859" s="186">
        <v>0</v>
      </c>
      <c r="C859" s="186">
        <v>45809234</v>
      </c>
      <c r="D859" s="186">
        <v>15907579</v>
      </c>
      <c r="E859" s="186" t="s">
        <v>124</v>
      </c>
      <c r="F859" s="186">
        <v>2779411.17</v>
      </c>
      <c r="G859" s="186">
        <v>-31377.52</v>
      </c>
      <c r="H859" s="186">
        <v>2748033.65</v>
      </c>
      <c r="I859" s="186">
        <v>-25709.55</v>
      </c>
      <c r="J859" s="186">
        <v>0</v>
      </c>
      <c r="K859" s="186">
        <v>0</v>
      </c>
      <c r="L859" s="186">
        <v>-57087.07</v>
      </c>
      <c r="M859" s="186">
        <v>0</v>
      </c>
      <c r="N859" s="186">
        <v>11.1</v>
      </c>
      <c r="O859" s="186">
        <v>2862.5351000000001</v>
      </c>
      <c r="P859" s="186" t="s">
        <v>126</v>
      </c>
      <c r="Q859" s="186">
        <v>0</v>
      </c>
      <c r="R859" s="186">
        <v>2748033.65</v>
      </c>
      <c r="S859" s="186" t="s">
        <v>57</v>
      </c>
      <c r="T859" s="186">
        <v>0</v>
      </c>
      <c r="U859" s="186">
        <v>0</v>
      </c>
      <c r="V859" s="186">
        <v>20161031</v>
      </c>
      <c r="W859" s="186" t="s">
        <v>124</v>
      </c>
    </row>
    <row r="860" spans="1:23" hidden="1">
      <c r="A860" s="186"/>
      <c r="B860" s="186">
        <v>0</v>
      </c>
      <c r="C860" s="186">
        <v>34183434</v>
      </c>
      <c r="D860" s="186">
        <v>26100102</v>
      </c>
      <c r="E860" s="186" t="s">
        <v>124</v>
      </c>
      <c r="F860" s="186">
        <v>185239.2</v>
      </c>
      <c r="G860" s="186">
        <v>-2998.34</v>
      </c>
      <c r="H860" s="186">
        <v>182240.86</v>
      </c>
      <c r="I860" s="186">
        <v>-1551.38</v>
      </c>
      <c r="J860" s="186">
        <v>0</v>
      </c>
      <c r="K860" s="186">
        <v>0</v>
      </c>
      <c r="L860" s="186">
        <v>-4549.72</v>
      </c>
      <c r="M860" s="186">
        <v>0</v>
      </c>
      <c r="N860" s="186">
        <v>10.050000000000001</v>
      </c>
      <c r="O860" s="186">
        <v>189.83420000000001</v>
      </c>
      <c r="P860" s="186" t="s">
        <v>126</v>
      </c>
      <c r="Q860" s="186">
        <v>0</v>
      </c>
      <c r="R860" s="186">
        <v>182240.86</v>
      </c>
      <c r="S860" s="186" t="s">
        <v>57</v>
      </c>
      <c r="T860" s="186">
        <v>0</v>
      </c>
      <c r="U860" s="186">
        <v>0</v>
      </c>
      <c r="V860" s="186">
        <v>20161031</v>
      </c>
      <c r="W860" s="186" t="s">
        <v>124</v>
      </c>
    </row>
    <row r="861" spans="1:23" hidden="1">
      <c r="A861" s="186"/>
      <c r="B861" s="186">
        <v>0</v>
      </c>
      <c r="C861" s="186">
        <v>41038134</v>
      </c>
      <c r="D861" s="186">
        <v>21859377</v>
      </c>
      <c r="E861" s="186" t="s">
        <v>124</v>
      </c>
      <c r="F861" s="186">
        <v>0</v>
      </c>
      <c r="G861" s="186">
        <v>0</v>
      </c>
      <c r="H861" s="186">
        <v>0</v>
      </c>
      <c r="I861" s="186">
        <v>0</v>
      </c>
      <c r="J861" s="186">
        <v>0</v>
      </c>
      <c r="K861" s="186">
        <v>0</v>
      </c>
      <c r="L861" s="186">
        <v>0</v>
      </c>
      <c r="M861" s="186">
        <v>0</v>
      </c>
      <c r="N861" s="186">
        <v>11.8</v>
      </c>
      <c r="O861" s="186">
        <v>0</v>
      </c>
      <c r="P861" s="186" t="s">
        <v>125</v>
      </c>
      <c r="Q861" s="186">
        <v>0</v>
      </c>
      <c r="R861" s="186">
        <v>0</v>
      </c>
      <c r="S861" s="186" t="s">
        <v>57</v>
      </c>
      <c r="T861" s="186">
        <v>0</v>
      </c>
      <c r="U861" s="186">
        <v>0</v>
      </c>
      <c r="V861" s="186">
        <v>20161031</v>
      </c>
      <c r="W861" s="186" t="s">
        <v>124</v>
      </c>
    </row>
    <row r="862" spans="1:23" hidden="1">
      <c r="A862" s="186"/>
      <c r="B862" s="186">
        <v>0</v>
      </c>
      <c r="C862" s="186">
        <v>43236434</v>
      </c>
      <c r="D862" s="186">
        <v>29091217</v>
      </c>
      <c r="E862" s="186" t="s">
        <v>124</v>
      </c>
      <c r="F862" s="186">
        <v>0</v>
      </c>
      <c r="G862" s="186">
        <v>0</v>
      </c>
      <c r="H862" s="186">
        <v>0</v>
      </c>
      <c r="I862" s="186">
        <v>0</v>
      </c>
      <c r="J862" s="186">
        <v>0</v>
      </c>
      <c r="K862" s="186">
        <v>0</v>
      </c>
      <c r="L862" s="186">
        <v>0</v>
      </c>
      <c r="M862" s="186">
        <v>0</v>
      </c>
      <c r="N862" s="186">
        <v>11.8</v>
      </c>
      <c r="O862" s="186">
        <v>0</v>
      </c>
      <c r="P862" s="186" t="s">
        <v>125</v>
      </c>
      <c r="Q862" s="186">
        <v>0</v>
      </c>
      <c r="R862" s="186">
        <v>0</v>
      </c>
      <c r="S862" s="186" t="s">
        <v>57</v>
      </c>
      <c r="T862" s="186">
        <v>0</v>
      </c>
      <c r="U862" s="186">
        <v>0</v>
      </c>
      <c r="V862" s="186">
        <v>20161031</v>
      </c>
      <c r="W862" s="186" t="s">
        <v>124</v>
      </c>
    </row>
    <row r="863" spans="1:23" hidden="1">
      <c r="A863" s="186"/>
      <c r="B863" s="186">
        <v>0</v>
      </c>
      <c r="C863" s="186">
        <v>27563234</v>
      </c>
      <c r="D863" s="186">
        <v>30024657</v>
      </c>
      <c r="E863" s="186" t="s">
        <v>124</v>
      </c>
      <c r="F863" s="186">
        <v>0</v>
      </c>
      <c r="G863" s="186">
        <v>0</v>
      </c>
      <c r="H863" s="186">
        <v>0</v>
      </c>
      <c r="I863" s="186">
        <v>0</v>
      </c>
      <c r="J863" s="186">
        <v>0</v>
      </c>
      <c r="K863" s="186">
        <v>0</v>
      </c>
      <c r="L863" s="186">
        <v>0</v>
      </c>
      <c r="M863" s="186">
        <v>0</v>
      </c>
      <c r="N863" s="186">
        <v>12.95</v>
      </c>
      <c r="O863" s="186">
        <v>0</v>
      </c>
      <c r="P863" s="186" t="s">
        <v>125</v>
      </c>
      <c r="Q863" s="186">
        <v>0</v>
      </c>
      <c r="R863" s="186">
        <v>0</v>
      </c>
      <c r="S863" s="186" t="s">
        <v>57</v>
      </c>
      <c r="T863" s="186">
        <v>0</v>
      </c>
      <c r="U863" s="186">
        <v>0</v>
      </c>
      <c r="V863" s="186">
        <v>20161031</v>
      </c>
      <c r="W863" s="186" t="s">
        <v>124</v>
      </c>
    </row>
    <row r="864" spans="1:23" hidden="1">
      <c r="A864" s="186"/>
      <c r="B864" s="186">
        <v>0</v>
      </c>
      <c r="C864" s="186">
        <v>53775234</v>
      </c>
      <c r="D864" s="186">
        <v>11217291</v>
      </c>
      <c r="E864" s="186" t="s">
        <v>124</v>
      </c>
      <c r="F864" s="186">
        <v>0</v>
      </c>
      <c r="G864" s="186">
        <v>0</v>
      </c>
      <c r="H864" s="186">
        <v>0</v>
      </c>
      <c r="I864" s="186">
        <v>0</v>
      </c>
      <c r="J864" s="186">
        <v>0</v>
      </c>
      <c r="K864" s="186">
        <v>0</v>
      </c>
      <c r="L864" s="186">
        <v>0</v>
      </c>
      <c r="M864" s="186">
        <v>0</v>
      </c>
      <c r="N864" s="186">
        <v>12.435</v>
      </c>
      <c r="O864" s="186">
        <v>0</v>
      </c>
      <c r="P864" s="186" t="s">
        <v>125</v>
      </c>
      <c r="Q864" s="186">
        <v>1</v>
      </c>
      <c r="R864" s="186">
        <v>0</v>
      </c>
      <c r="S864" s="186" t="s">
        <v>57</v>
      </c>
      <c r="T864" s="186">
        <v>0</v>
      </c>
      <c r="U864" s="186">
        <v>0</v>
      </c>
      <c r="V864" s="186">
        <v>20161031</v>
      </c>
      <c r="W864" s="186" t="s">
        <v>124</v>
      </c>
    </row>
    <row r="865" spans="1:23" hidden="1">
      <c r="A865" s="186"/>
      <c r="B865" s="186">
        <v>0</v>
      </c>
      <c r="C865" s="186">
        <v>36499634</v>
      </c>
      <c r="D865" s="186">
        <v>13204939</v>
      </c>
      <c r="E865" s="186" t="s">
        <v>124</v>
      </c>
      <c r="F865" s="186">
        <v>262440.02</v>
      </c>
      <c r="G865" s="186">
        <v>-19686.560000000001</v>
      </c>
      <c r="H865" s="186">
        <v>242753.46</v>
      </c>
      <c r="I865" s="186">
        <v>-2521.88</v>
      </c>
      <c r="J865" s="186">
        <v>-500</v>
      </c>
      <c r="K865" s="186">
        <v>0</v>
      </c>
      <c r="L865" s="186">
        <v>-22708.44</v>
      </c>
      <c r="M865" s="186">
        <v>-5666.54</v>
      </c>
      <c r="N865" s="186">
        <v>11.8</v>
      </c>
      <c r="O865" s="186">
        <v>252.8682</v>
      </c>
      <c r="P865" s="186" t="s">
        <v>126</v>
      </c>
      <c r="Q865" s="186">
        <v>0</v>
      </c>
      <c r="R865" s="186">
        <v>242753.46</v>
      </c>
      <c r="S865" s="186" t="s">
        <v>57</v>
      </c>
      <c r="T865" s="186">
        <v>0</v>
      </c>
      <c r="U865" s="186">
        <v>0</v>
      </c>
      <c r="V865" s="186">
        <v>20161031</v>
      </c>
      <c r="W865" s="186" t="s">
        <v>124</v>
      </c>
    </row>
    <row r="866" spans="1:23" hidden="1">
      <c r="A866" s="186"/>
      <c r="B866" s="186">
        <v>0</v>
      </c>
      <c r="C866" s="186">
        <v>48010634</v>
      </c>
      <c r="D866" s="186">
        <v>23951877</v>
      </c>
      <c r="E866" s="186" t="s">
        <v>124</v>
      </c>
      <c r="F866" s="186">
        <v>110286.04</v>
      </c>
      <c r="G866" s="186">
        <v>-23488.3</v>
      </c>
      <c r="H866" s="186">
        <v>86797.74</v>
      </c>
      <c r="I866" s="186">
        <v>-932.43</v>
      </c>
      <c r="J866" s="186">
        <v>-500</v>
      </c>
      <c r="K866" s="186">
        <v>0</v>
      </c>
      <c r="L866" s="186">
        <v>-24920.73</v>
      </c>
      <c r="M866" s="186">
        <v>0</v>
      </c>
      <c r="N866" s="186">
        <v>11.1</v>
      </c>
      <c r="O866" s="186">
        <v>90.414299999999997</v>
      </c>
      <c r="P866" s="186" t="s">
        <v>126</v>
      </c>
      <c r="Q866" s="186">
        <v>0</v>
      </c>
      <c r="R866" s="186">
        <v>86797.74</v>
      </c>
      <c r="S866" s="186" t="s">
        <v>57</v>
      </c>
      <c r="T866" s="186">
        <v>0</v>
      </c>
      <c r="U866" s="186">
        <v>0</v>
      </c>
      <c r="V866" s="186">
        <v>20161031</v>
      </c>
      <c r="W866" s="186" t="s">
        <v>124</v>
      </c>
    </row>
    <row r="867" spans="1:23" hidden="1">
      <c r="A867" s="186"/>
      <c r="B867" s="186">
        <v>0</v>
      </c>
      <c r="C867" s="186">
        <v>37588934</v>
      </c>
      <c r="D867" s="186">
        <v>10041063</v>
      </c>
      <c r="E867" s="186" t="s">
        <v>124</v>
      </c>
      <c r="F867" s="186">
        <v>0</v>
      </c>
      <c r="G867" s="186">
        <v>0</v>
      </c>
      <c r="H867" s="186">
        <v>0</v>
      </c>
      <c r="I867" s="186">
        <v>0</v>
      </c>
      <c r="J867" s="186">
        <v>0</v>
      </c>
      <c r="K867" s="186">
        <v>0</v>
      </c>
      <c r="L867" s="186">
        <v>0</v>
      </c>
      <c r="M867" s="186">
        <v>0</v>
      </c>
      <c r="N867" s="186">
        <v>11.8</v>
      </c>
      <c r="O867" s="186">
        <v>0</v>
      </c>
      <c r="P867" s="186" t="s">
        <v>125</v>
      </c>
      <c r="Q867" s="186">
        <v>0</v>
      </c>
      <c r="R867" s="186">
        <v>0</v>
      </c>
      <c r="S867" s="186" t="s">
        <v>57</v>
      </c>
      <c r="T867" s="186">
        <v>0</v>
      </c>
      <c r="U867" s="186">
        <v>0</v>
      </c>
      <c r="V867" s="186">
        <v>20161031</v>
      </c>
      <c r="W867" s="186" t="s">
        <v>124</v>
      </c>
    </row>
    <row r="868" spans="1:23" hidden="1">
      <c r="A868" s="186"/>
      <c r="B868" s="186">
        <v>0</v>
      </c>
      <c r="C868" s="186">
        <v>40486934</v>
      </c>
      <c r="D868" s="186">
        <v>30860058</v>
      </c>
      <c r="E868" s="186" t="s">
        <v>124</v>
      </c>
      <c r="F868" s="186">
        <v>0</v>
      </c>
      <c r="G868" s="186">
        <v>0</v>
      </c>
      <c r="H868" s="186">
        <v>0</v>
      </c>
      <c r="I868" s="186">
        <v>0</v>
      </c>
      <c r="J868" s="186">
        <v>0</v>
      </c>
      <c r="K868" s="186">
        <v>0</v>
      </c>
      <c r="L868" s="186">
        <v>0</v>
      </c>
      <c r="M868" s="186">
        <v>0</v>
      </c>
      <c r="N868" s="186">
        <v>11.8</v>
      </c>
      <c r="O868" s="186">
        <v>0</v>
      </c>
      <c r="P868" s="186" t="s">
        <v>125</v>
      </c>
      <c r="Q868" s="186">
        <v>0</v>
      </c>
      <c r="R868" s="186">
        <v>0</v>
      </c>
      <c r="S868" s="186" t="s">
        <v>57</v>
      </c>
      <c r="T868" s="186">
        <v>0</v>
      </c>
      <c r="U868" s="186">
        <v>0</v>
      </c>
      <c r="V868" s="186">
        <v>20161031</v>
      </c>
      <c r="W868" s="186" t="s">
        <v>124</v>
      </c>
    </row>
    <row r="869" spans="1:23" hidden="1">
      <c r="A869" s="186"/>
      <c r="B869" s="186">
        <v>0</v>
      </c>
      <c r="C869" s="186">
        <v>33273634</v>
      </c>
      <c r="D869" s="186">
        <v>24516088</v>
      </c>
      <c r="E869" s="186" t="s">
        <v>124</v>
      </c>
      <c r="F869" s="186">
        <v>371964.3</v>
      </c>
      <c r="G869" s="186">
        <v>-1919.56</v>
      </c>
      <c r="H869" s="186">
        <v>370044.74</v>
      </c>
      <c r="I869" s="186">
        <v>-3657.65</v>
      </c>
      <c r="J869" s="186">
        <v>0</v>
      </c>
      <c r="K869" s="186">
        <v>0</v>
      </c>
      <c r="L869" s="186">
        <v>-5577.21</v>
      </c>
      <c r="M869" s="186">
        <v>0</v>
      </c>
      <c r="N869" s="186">
        <v>11.8</v>
      </c>
      <c r="O869" s="186">
        <v>385.4633</v>
      </c>
      <c r="P869" s="186" t="s">
        <v>126</v>
      </c>
      <c r="Q869" s="186">
        <v>0</v>
      </c>
      <c r="R869" s="186">
        <v>370044.74</v>
      </c>
      <c r="S869" s="186" t="s">
        <v>57</v>
      </c>
      <c r="T869" s="186">
        <v>0</v>
      </c>
      <c r="U869" s="186">
        <v>0</v>
      </c>
      <c r="V869" s="186">
        <v>20161031</v>
      </c>
      <c r="W869" s="186" t="s">
        <v>124</v>
      </c>
    </row>
    <row r="870" spans="1:23" hidden="1">
      <c r="A870" s="186"/>
      <c r="B870" s="186">
        <v>0</v>
      </c>
      <c r="C870" s="186">
        <v>31417934</v>
      </c>
      <c r="D870" s="186">
        <v>27498675</v>
      </c>
      <c r="E870" s="186" t="s">
        <v>124</v>
      </c>
      <c r="F870" s="186">
        <v>0</v>
      </c>
      <c r="G870" s="186">
        <v>0</v>
      </c>
      <c r="H870" s="186">
        <v>0</v>
      </c>
      <c r="I870" s="186">
        <v>0</v>
      </c>
      <c r="J870" s="186">
        <v>0</v>
      </c>
      <c r="K870" s="186">
        <v>0</v>
      </c>
      <c r="L870" s="186">
        <v>0</v>
      </c>
      <c r="M870" s="186">
        <v>0</v>
      </c>
      <c r="N870" s="186">
        <v>12</v>
      </c>
      <c r="O870" s="186">
        <v>0</v>
      </c>
      <c r="P870" s="186" t="s">
        <v>125</v>
      </c>
      <c r="Q870" s="186">
        <v>0</v>
      </c>
      <c r="R870" s="186">
        <v>0</v>
      </c>
      <c r="S870" s="186" t="s">
        <v>57</v>
      </c>
      <c r="T870" s="186">
        <v>0</v>
      </c>
      <c r="U870" s="186">
        <v>0</v>
      </c>
      <c r="V870" s="186">
        <v>20161031</v>
      </c>
      <c r="W870" s="186" t="s">
        <v>124</v>
      </c>
    </row>
    <row r="871" spans="1:23" hidden="1">
      <c r="A871" s="186"/>
      <c r="B871" s="186">
        <v>0</v>
      </c>
      <c r="C871" s="186">
        <v>40203044</v>
      </c>
      <c r="D871" s="186">
        <v>13808196</v>
      </c>
      <c r="E871" s="186" t="s">
        <v>124</v>
      </c>
      <c r="F871" s="186">
        <v>0</v>
      </c>
      <c r="G871" s="186">
        <v>0</v>
      </c>
      <c r="H871" s="186">
        <v>0</v>
      </c>
      <c r="I871" s="186">
        <v>0</v>
      </c>
      <c r="J871" s="186">
        <v>0</v>
      </c>
      <c r="K871" s="186">
        <v>0</v>
      </c>
      <c r="L871" s="186">
        <v>0</v>
      </c>
      <c r="M871" s="186">
        <v>0</v>
      </c>
      <c r="N871" s="186">
        <v>11.8</v>
      </c>
      <c r="O871" s="186">
        <v>0</v>
      </c>
      <c r="P871" s="186" t="s">
        <v>125</v>
      </c>
      <c r="Q871" s="186">
        <v>0</v>
      </c>
      <c r="R871" s="186">
        <v>0</v>
      </c>
      <c r="S871" s="186" t="s">
        <v>57</v>
      </c>
      <c r="T871" s="186">
        <v>0</v>
      </c>
      <c r="U871" s="186">
        <v>0</v>
      </c>
      <c r="V871" s="186">
        <v>20161031</v>
      </c>
      <c r="W871" s="186" t="s">
        <v>124</v>
      </c>
    </row>
    <row r="872" spans="1:23" hidden="1">
      <c r="A872" s="186"/>
      <c r="B872" s="186">
        <v>0</v>
      </c>
      <c r="C872" s="186">
        <v>27282244</v>
      </c>
      <c r="D872" s="186">
        <v>12995962</v>
      </c>
      <c r="E872" s="186" t="s">
        <v>124</v>
      </c>
      <c r="F872" s="186">
        <v>0</v>
      </c>
      <c r="G872" s="186">
        <v>0</v>
      </c>
      <c r="H872" s="186">
        <v>0</v>
      </c>
      <c r="I872" s="186">
        <v>0</v>
      </c>
      <c r="J872" s="186">
        <v>0</v>
      </c>
      <c r="K872" s="186">
        <v>0</v>
      </c>
      <c r="L872" s="186">
        <v>0</v>
      </c>
      <c r="M872" s="186">
        <v>0</v>
      </c>
      <c r="N872" s="186">
        <v>12.95</v>
      </c>
      <c r="O872" s="186">
        <v>0</v>
      </c>
      <c r="P872" s="186" t="s">
        <v>125</v>
      </c>
      <c r="Q872" s="186">
        <v>0</v>
      </c>
      <c r="R872" s="186">
        <v>0</v>
      </c>
      <c r="S872" s="186" t="s">
        <v>57</v>
      </c>
      <c r="T872" s="186">
        <v>0</v>
      </c>
      <c r="U872" s="186">
        <v>0</v>
      </c>
      <c r="V872" s="186">
        <v>20161031</v>
      </c>
      <c r="W872" s="186" t="s">
        <v>124</v>
      </c>
    </row>
    <row r="873" spans="1:23" hidden="1">
      <c r="A873" s="186"/>
      <c r="B873" s="186">
        <v>0</v>
      </c>
      <c r="C873" s="186">
        <v>28819044</v>
      </c>
      <c r="D873" s="186">
        <v>16864085</v>
      </c>
      <c r="E873" s="186" t="s">
        <v>124</v>
      </c>
      <c r="F873" s="186">
        <v>157594.95000000001</v>
      </c>
      <c r="G873" s="186">
        <v>-3131.18</v>
      </c>
      <c r="H873" s="186">
        <v>154463.76999999999</v>
      </c>
      <c r="I873" s="186">
        <v>-1569.38</v>
      </c>
      <c r="J873" s="186">
        <v>0</v>
      </c>
      <c r="K873" s="186">
        <v>0</v>
      </c>
      <c r="L873" s="186">
        <v>-4700.5600000000004</v>
      </c>
      <c r="M873" s="186">
        <v>0</v>
      </c>
      <c r="N873" s="186">
        <v>11.95</v>
      </c>
      <c r="O873" s="186">
        <v>160.8998</v>
      </c>
      <c r="P873" s="186" t="s">
        <v>126</v>
      </c>
      <c r="Q873" s="186">
        <v>0</v>
      </c>
      <c r="R873" s="186">
        <v>154463.76999999999</v>
      </c>
      <c r="S873" s="186" t="s">
        <v>57</v>
      </c>
      <c r="T873" s="186">
        <v>0</v>
      </c>
      <c r="U873" s="186">
        <v>0</v>
      </c>
      <c r="V873" s="186">
        <v>20161031</v>
      </c>
      <c r="W873" s="186" t="s">
        <v>124</v>
      </c>
    </row>
    <row r="874" spans="1:23" hidden="1">
      <c r="A874" s="186"/>
      <c r="B874" s="186">
        <v>0</v>
      </c>
      <c r="C874" s="186">
        <v>49083344</v>
      </c>
      <c r="D874" s="186">
        <v>4933720</v>
      </c>
      <c r="E874" s="186" t="s">
        <v>124</v>
      </c>
      <c r="F874" s="186">
        <v>0</v>
      </c>
      <c r="G874" s="186">
        <v>0</v>
      </c>
      <c r="H874" s="186">
        <v>0</v>
      </c>
      <c r="I874" s="186">
        <v>0</v>
      </c>
      <c r="J874" s="186">
        <v>0</v>
      </c>
      <c r="K874" s="186">
        <v>0</v>
      </c>
      <c r="L874" s="186">
        <v>0</v>
      </c>
      <c r="M874" s="186">
        <v>0</v>
      </c>
      <c r="N874" s="186">
        <v>11.904999999999999</v>
      </c>
      <c r="O874" s="186">
        <v>0</v>
      </c>
      <c r="P874" s="186" t="s">
        <v>125</v>
      </c>
      <c r="Q874" s="186">
        <v>0</v>
      </c>
      <c r="R874" s="186">
        <v>0</v>
      </c>
      <c r="S874" s="186" t="s">
        <v>57</v>
      </c>
      <c r="T874" s="186">
        <v>0</v>
      </c>
      <c r="U874" s="186">
        <v>0</v>
      </c>
      <c r="V874" s="186">
        <v>20161031</v>
      </c>
      <c r="W874" s="186" t="s">
        <v>124</v>
      </c>
    </row>
    <row r="875" spans="1:23" hidden="1">
      <c r="A875" s="186"/>
      <c r="B875" s="186">
        <v>0</v>
      </c>
      <c r="C875" s="186">
        <v>35876834</v>
      </c>
      <c r="D875" s="186">
        <v>37794425</v>
      </c>
      <c r="E875" s="186" t="s">
        <v>124</v>
      </c>
      <c r="F875" s="186">
        <v>0</v>
      </c>
      <c r="G875" s="186">
        <v>0</v>
      </c>
      <c r="H875" s="186">
        <v>0</v>
      </c>
      <c r="I875" s="186">
        <v>0</v>
      </c>
      <c r="J875" s="186">
        <v>0</v>
      </c>
      <c r="K875" s="186">
        <v>0</v>
      </c>
      <c r="L875" s="186">
        <v>0</v>
      </c>
      <c r="M875" s="186">
        <v>0</v>
      </c>
      <c r="N875" s="186">
        <v>11.8</v>
      </c>
      <c r="O875" s="186">
        <v>0</v>
      </c>
      <c r="P875" s="186" t="s">
        <v>125</v>
      </c>
      <c r="Q875" s="186">
        <v>0</v>
      </c>
      <c r="R875" s="186">
        <v>0</v>
      </c>
      <c r="S875" s="186" t="s">
        <v>57</v>
      </c>
      <c r="T875" s="186">
        <v>0</v>
      </c>
      <c r="U875" s="186">
        <v>0</v>
      </c>
      <c r="V875" s="186">
        <v>20161031</v>
      </c>
      <c r="W875" s="186" t="s">
        <v>124</v>
      </c>
    </row>
    <row r="876" spans="1:23" hidden="1">
      <c r="A876" s="186"/>
      <c r="B876" s="186">
        <v>0</v>
      </c>
      <c r="C876" s="186">
        <v>37558344</v>
      </c>
      <c r="D876" s="186">
        <v>37115325</v>
      </c>
      <c r="E876" s="186" t="s">
        <v>124</v>
      </c>
      <c r="F876" s="186">
        <v>0</v>
      </c>
      <c r="G876" s="186">
        <v>0</v>
      </c>
      <c r="H876" s="186">
        <v>0</v>
      </c>
      <c r="I876" s="186">
        <v>0</v>
      </c>
      <c r="J876" s="186">
        <v>0</v>
      </c>
      <c r="K876" s="186">
        <v>0</v>
      </c>
      <c r="L876" s="186">
        <v>0</v>
      </c>
      <c r="M876" s="186">
        <v>0</v>
      </c>
      <c r="N876" s="186">
        <v>11.8</v>
      </c>
      <c r="O876" s="186">
        <v>0</v>
      </c>
      <c r="P876" s="186" t="s">
        <v>125</v>
      </c>
      <c r="Q876" s="186">
        <v>0</v>
      </c>
      <c r="R876" s="186">
        <v>0</v>
      </c>
      <c r="S876" s="186" t="s">
        <v>57</v>
      </c>
      <c r="T876" s="186">
        <v>0</v>
      </c>
      <c r="U876" s="186">
        <v>0</v>
      </c>
      <c r="V876" s="186">
        <v>20161031</v>
      </c>
      <c r="W876" s="186" t="s">
        <v>124</v>
      </c>
    </row>
    <row r="877" spans="1:23" hidden="1">
      <c r="A877" s="186"/>
      <c r="B877" s="186">
        <v>0</v>
      </c>
      <c r="C877" s="186">
        <v>52610644</v>
      </c>
      <c r="D877" s="186">
        <v>29954015</v>
      </c>
      <c r="E877" s="186" t="s">
        <v>124</v>
      </c>
      <c r="F877" s="186">
        <v>0</v>
      </c>
      <c r="G877" s="186">
        <v>0</v>
      </c>
      <c r="H877" s="186">
        <v>0</v>
      </c>
      <c r="I877" s="186">
        <v>0</v>
      </c>
      <c r="J877" s="186">
        <v>0</v>
      </c>
      <c r="K877" s="186">
        <v>0</v>
      </c>
      <c r="L877" s="186">
        <v>0</v>
      </c>
      <c r="M877" s="186">
        <v>0</v>
      </c>
      <c r="N877" s="186">
        <v>11.1</v>
      </c>
      <c r="O877" s="186">
        <v>0</v>
      </c>
      <c r="P877" s="186" t="s">
        <v>125</v>
      </c>
      <c r="Q877" s="186">
        <v>0</v>
      </c>
      <c r="R877" s="186">
        <v>0</v>
      </c>
      <c r="S877" s="186" t="s">
        <v>57</v>
      </c>
      <c r="T877" s="186">
        <v>0</v>
      </c>
      <c r="U877" s="186">
        <v>0</v>
      </c>
      <c r="V877" s="186">
        <v>20161031</v>
      </c>
      <c r="W877" s="186" t="s">
        <v>124</v>
      </c>
    </row>
    <row r="878" spans="1:23" hidden="1">
      <c r="A878" s="186"/>
      <c r="B878" s="186">
        <v>0</v>
      </c>
      <c r="C878" s="186">
        <v>52611744</v>
      </c>
      <c r="D878" s="186">
        <v>25089386</v>
      </c>
      <c r="E878" s="186" t="s">
        <v>124</v>
      </c>
      <c r="F878" s="186">
        <v>0</v>
      </c>
      <c r="G878" s="186">
        <v>0</v>
      </c>
      <c r="H878" s="186">
        <v>0</v>
      </c>
      <c r="I878" s="186">
        <v>0</v>
      </c>
      <c r="J878" s="186">
        <v>0</v>
      </c>
      <c r="K878" s="186">
        <v>0</v>
      </c>
      <c r="L878" s="186">
        <v>0</v>
      </c>
      <c r="M878" s="186">
        <v>0</v>
      </c>
      <c r="N878" s="186">
        <v>12.5</v>
      </c>
      <c r="O878" s="186">
        <v>0</v>
      </c>
      <c r="P878" s="186" t="s">
        <v>125</v>
      </c>
      <c r="Q878" s="186">
        <v>0</v>
      </c>
      <c r="R878" s="186">
        <v>0</v>
      </c>
      <c r="S878" s="186" t="s">
        <v>57</v>
      </c>
      <c r="T878" s="186">
        <v>0</v>
      </c>
      <c r="U878" s="186">
        <v>0</v>
      </c>
      <c r="V878" s="186">
        <v>20161031</v>
      </c>
      <c r="W878" s="186" t="s">
        <v>124</v>
      </c>
    </row>
    <row r="879" spans="1:23" hidden="1">
      <c r="A879" s="186"/>
      <c r="B879" s="186">
        <v>0</v>
      </c>
      <c r="C879" s="186">
        <v>35202744</v>
      </c>
      <c r="D879" s="186">
        <v>27601342</v>
      </c>
      <c r="E879" s="186" t="s">
        <v>124</v>
      </c>
      <c r="F879" s="186">
        <v>0</v>
      </c>
      <c r="G879" s="186">
        <v>0</v>
      </c>
      <c r="H879" s="186">
        <v>0</v>
      </c>
      <c r="I879" s="186">
        <v>0</v>
      </c>
      <c r="J879" s="186">
        <v>0</v>
      </c>
      <c r="K879" s="186">
        <v>0</v>
      </c>
      <c r="L879" s="186">
        <v>0</v>
      </c>
      <c r="M879" s="186">
        <v>0</v>
      </c>
      <c r="N879" s="186">
        <v>11.8</v>
      </c>
      <c r="O879" s="186">
        <v>0</v>
      </c>
      <c r="P879" s="186" t="s">
        <v>125</v>
      </c>
      <c r="Q879" s="186">
        <v>0</v>
      </c>
      <c r="R879" s="186">
        <v>0</v>
      </c>
      <c r="S879" s="186" t="s">
        <v>57</v>
      </c>
      <c r="T879" s="186">
        <v>0</v>
      </c>
      <c r="U879" s="186">
        <v>0</v>
      </c>
      <c r="V879" s="186">
        <v>20161031</v>
      </c>
      <c r="W879" s="186" t="s">
        <v>124</v>
      </c>
    </row>
    <row r="880" spans="1:23" hidden="1">
      <c r="A880" s="186"/>
      <c r="B880" s="186">
        <v>0</v>
      </c>
      <c r="C880" s="186">
        <v>36006744</v>
      </c>
      <c r="D880" s="186">
        <v>38215064</v>
      </c>
      <c r="E880" s="186" t="s">
        <v>124</v>
      </c>
      <c r="F880" s="186">
        <v>0</v>
      </c>
      <c r="G880" s="186">
        <v>0</v>
      </c>
      <c r="H880" s="186">
        <v>0</v>
      </c>
      <c r="I880" s="186">
        <v>0</v>
      </c>
      <c r="J880" s="186">
        <v>0</v>
      </c>
      <c r="K880" s="186">
        <v>0</v>
      </c>
      <c r="L880" s="186">
        <v>0</v>
      </c>
      <c r="M880" s="186">
        <v>0</v>
      </c>
      <c r="N880" s="186">
        <v>11.1</v>
      </c>
      <c r="O880" s="186">
        <v>0</v>
      </c>
      <c r="P880" s="186" t="s">
        <v>125</v>
      </c>
      <c r="Q880" s="186">
        <v>0</v>
      </c>
      <c r="R880" s="186">
        <v>0</v>
      </c>
      <c r="S880" s="186" t="s">
        <v>57</v>
      </c>
      <c r="T880" s="186">
        <v>0</v>
      </c>
      <c r="U880" s="186">
        <v>0</v>
      </c>
      <c r="V880" s="186">
        <v>20161031</v>
      </c>
      <c r="W880" s="186" t="s">
        <v>124</v>
      </c>
    </row>
    <row r="881" spans="1:23" hidden="1">
      <c r="A881" s="186"/>
      <c r="B881" s="186">
        <v>0</v>
      </c>
      <c r="C881" s="186">
        <v>43375244</v>
      </c>
      <c r="D881" s="186">
        <v>20042343</v>
      </c>
      <c r="E881" s="186" t="s">
        <v>124</v>
      </c>
      <c r="F881" s="186">
        <v>461838.03</v>
      </c>
      <c r="G881" s="186">
        <v>-5763.29</v>
      </c>
      <c r="H881" s="186">
        <v>456074.74</v>
      </c>
      <c r="I881" s="186">
        <v>-3459.94</v>
      </c>
      <c r="J881" s="186">
        <v>0</v>
      </c>
      <c r="K881" s="186">
        <v>0</v>
      </c>
      <c r="L881" s="186">
        <v>-9223.23</v>
      </c>
      <c r="M881" s="186">
        <v>0</v>
      </c>
      <c r="N881" s="186">
        <v>8.99</v>
      </c>
      <c r="O881" s="186">
        <v>475.0779</v>
      </c>
      <c r="P881" s="186" t="s">
        <v>126</v>
      </c>
      <c r="Q881" s="186">
        <v>0</v>
      </c>
      <c r="R881" s="186">
        <v>456074.74</v>
      </c>
      <c r="S881" s="186" t="s">
        <v>57</v>
      </c>
      <c r="T881" s="186">
        <v>0</v>
      </c>
      <c r="U881" s="186">
        <v>0</v>
      </c>
      <c r="V881" s="186">
        <v>20161031</v>
      </c>
      <c r="W881" s="186" t="s">
        <v>124</v>
      </c>
    </row>
    <row r="882" spans="1:23" hidden="1">
      <c r="A882" s="186"/>
      <c r="B882" s="186">
        <v>0</v>
      </c>
      <c r="C882" s="186">
        <v>42837944</v>
      </c>
      <c r="D882" s="186">
        <v>13872838</v>
      </c>
      <c r="E882" s="186" t="s">
        <v>124</v>
      </c>
      <c r="F882" s="186">
        <v>829923.51</v>
      </c>
      <c r="G882" s="186">
        <v>-9982.01</v>
      </c>
      <c r="H882" s="186">
        <v>819941.5</v>
      </c>
      <c r="I882" s="186">
        <v>-7133.88</v>
      </c>
      <c r="J882" s="186">
        <v>-500</v>
      </c>
      <c r="K882" s="186">
        <v>0</v>
      </c>
      <c r="L882" s="186">
        <v>-17615.89</v>
      </c>
      <c r="M882" s="186">
        <v>0</v>
      </c>
      <c r="N882" s="186">
        <v>10.315</v>
      </c>
      <c r="O882" s="186">
        <v>854.10569999999996</v>
      </c>
      <c r="P882" s="186" t="s">
        <v>126</v>
      </c>
      <c r="Q882" s="186">
        <v>0</v>
      </c>
      <c r="R882" s="186">
        <v>809873.69</v>
      </c>
      <c r="S882" s="186" t="s">
        <v>58</v>
      </c>
      <c r="T882" s="186">
        <v>20161031</v>
      </c>
      <c r="U882" s="186">
        <v>1</v>
      </c>
      <c r="V882" s="186">
        <v>20161031</v>
      </c>
      <c r="W882" s="186" t="s">
        <v>124</v>
      </c>
    </row>
    <row r="883" spans="1:23" hidden="1">
      <c r="A883" s="186"/>
      <c r="B883" s="186">
        <v>0</v>
      </c>
      <c r="C883" s="186">
        <v>33615054</v>
      </c>
      <c r="D883" s="186">
        <v>1277860</v>
      </c>
      <c r="E883" s="186" t="s">
        <v>124</v>
      </c>
      <c r="F883" s="186">
        <v>0</v>
      </c>
      <c r="G883" s="186">
        <v>0</v>
      </c>
      <c r="H883" s="186">
        <v>0</v>
      </c>
      <c r="I883" s="186">
        <v>0</v>
      </c>
      <c r="J883" s="186">
        <v>0</v>
      </c>
      <c r="K883" s="186">
        <v>0</v>
      </c>
      <c r="L883" s="186">
        <v>0</v>
      </c>
      <c r="M883" s="186">
        <v>0</v>
      </c>
      <c r="N883" s="186">
        <v>12</v>
      </c>
      <c r="O883" s="186">
        <v>0</v>
      </c>
      <c r="P883" s="186" t="s">
        <v>125</v>
      </c>
      <c r="Q883" s="186">
        <v>0</v>
      </c>
      <c r="R883" s="186">
        <v>0</v>
      </c>
      <c r="S883" s="186" t="s">
        <v>57</v>
      </c>
      <c r="T883" s="186">
        <v>0</v>
      </c>
      <c r="U883" s="186">
        <v>0</v>
      </c>
      <c r="V883" s="186">
        <v>20161031</v>
      </c>
      <c r="W883" s="186" t="s">
        <v>124</v>
      </c>
    </row>
    <row r="884" spans="1:23" hidden="1">
      <c r="A884" s="186"/>
      <c r="B884" s="186">
        <v>0</v>
      </c>
      <c r="C884" s="186">
        <v>34359444</v>
      </c>
      <c r="D884" s="186">
        <v>11428201</v>
      </c>
      <c r="E884" s="186" t="s">
        <v>124</v>
      </c>
      <c r="F884" s="186">
        <v>0</v>
      </c>
      <c r="G884" s="186">
        <v>0</v>
      </c>
      <c r="H884" s="186">
        <v>0</v>
      </c>
      <c r="I884" s="186">
        <v>0</v>
      </c>
      <c r="J884" s="186">
        <v>0</v>
      </c>
      <c r="K884" s="186">
        <v>0</v>
      </c>
      <c r="L884" s="186">
        <v>0</v>
      </c>
      <c r="M884" s="186">
        <v>0</v>
      </c>
      <c r="N884" s="186">
        <v>11.8</v>
      </c>
      <c r="O884" s="186">
        <v>0</v>
      </c>
      <c r="P884" s="186" t="s">
        <v>125</v>
      </c>
      <c r="Q884" s="186">
        <v>0</v>
      </c>
      <c r="R884" s="186">
        <v>0</v>
      </c>
      <c r="S884" s="186" t="s">
        <v>57</v>
      </c>
      <c r="T884" s="186">
        <v>0</v>
      </c>
      <c r="U884" s="186">
        <v>0</v>
      </c>
      <c r="V884" s="186">
        <v>20161031</v>
      </c>
      <c r="W884" s="186" t="s">
        <v>124</v>
      </c>
    </row>
    <row r="885" spans="1:23" hidden="1">
      <c r="A885" s="186"/>
      <c r="B885" s="186">
        <v>0</v>
      </c>
      <c r="C885" s="186">
        <v>32565154</v>
      </c>
      <c r="D885" s="186">
        <v>9795650</v>
      </c>
      <c r="E885" s="186" t="s">
        <v>124</v>
      </c>
      <c r="F885" s="186">
        <v>0</v>
      </c>
      <c r="G885" s="186">
        <v>0</v>
      </c>
      <c r="H885" s="186">
        <v>0</v>
      </c>
      <c r="I885" s="186">
        <v>0</v>
      </c>
      <c r="J885" s="186">
        <v>0</v>
      </c>
      <c r="K885" s="186">
        <v>0</v>
      </c>
      <c r="L885" s="186">
        <v>0</v>
      </c>
      <c r="M885" s="186">
        <v>0</v>
      </c>
      <c r="N885" s="186">
        <v>11.8</v>
      </c>
      <c r="O885" s="186">
        <v>0</v>
      </c>
      <c r="P885" s="186" t="s">
        <v>125</v>
      </c>
      <c r="Q885" s="186">
        <v>0</v>
      </c>
      <c r="R885" s="186">
        <v>0</v>
      </c>
      <c r="S885" s="186" t="s">
        <v>57</v>
      </c>
      <c r="T885" s="186">
        <v>0</v>
      </c>
      <c r="U885" s="186">
        <v>0</v>
      </c>
      <c r="V885" s="186">
        <v>20161031</v>
      </c>
      <c r="W885" s="186" t="s">
        <v>124</v>
      </c>
    </row>
    <row r="886" spans="1:23" hidden="1">
      <c r="A886" s="186"/>
      <c r="B886" s="186">
        <v>0</v>
      </c>
      <c r="C886" s="186">
        <v>50955154</v>
      </c>
      <c r="D886" s="186">
        <v>10685376</v>
      </c>
      <c r="E886" s="186" t="s">
        <v>124</v>
      </c>
      <c r="F886" s="186">
        <v>565624.66</v>
      </c>
      <c r="G886" s="186">
        <v>-5648.89</v>
      </c>
      <c r="H886" s="186">
        <v>559975.77</v>
      </c>
      <c r="I886" s="186">
        <v>-5656.25</v>
      </c>
      <c r="J886" s="186">
        <v>0</v>
      </c>
      <c r="K886" s="186">
        <v>0</v>
      </c>
      <c r="L886" s="186">
        <v>-11305.14</v>
      </c>
      <c r="M886" s="186">
        <v>0</v>
      </c>
      <c r="N886" s="186">
        <v>12</v>
      </c>
      <c r="O886" s="186">
        <v>583.30809999999997</v>
      </c>
      <c r="P886" s="186" t="s">
        <v>126</v>
      </c>
      <c r="Q886" s="186">
        <v>0</v>
      </c>
      <c r="R886" s="186">
        <v>559975.77</v>
      </c>
      <c r="S886" s="186" t="s">
        <v>57</v>
      </c>
      <c r="T886" s="186">
        <v>0</v>
      </c>
      <c r="U886" s="186">
        <v>0</v>
      </c>
      <c r="V886" s="186">
        <v>20161031</v>
      </c>
      <c r="W886" s="186" t="s">
        <v>124</v>
      </c>
    </row>
    <row r="887" spans="1:23" hidden="1">
      <c r="A887" s="186"/>
      <c r="B887" s="186">
        <v>0</v>
      </c>
      <c r="C887" s="186">
        <v>43285744</v>
      </c>
      <c r="D887" s="186">
        <v>28210052</v>
      </c>
      <c r="E887" s="186" t="s">
        <v>124</v>
      </c>
      <c r="F887" s="186">
        <v>49519.61</v>
      </c>
      <c r="G887" s="186">
        <v>-22371.71</v>
      </c>
      <c r="H887" s="186">
        <v>27147.9</v>
      </c>
      <c r="I887" s="186">
        <v>-884.39</v>
      </c>
      <c r="J887" s="186">
        <v>-500</v>
      </c>
      <c r="K887" s="186">
        <v>0</v>
      </c>
      <c r="L887" s="186">
        <v>-23756.1</v>
      </c>
      <c r="M887" s="186">
        <v>-4080.7</v>
      </c>
      <c r="N887" s="186">
        <v>11.8</v>
      </c>
      <c r="O887" s="186">
        <v>28.2791</v>
      </c>
      <c r="P887" s="186" t="s">
        <v>126</v>
      </c>
      <c r="Q887" s="186">
        <v>0</v>
      </c>
      <c r="R887" s="186">
        <v>27147.9</v>
      </c>
      <c r="S887" s="186" t="s">
        <v>57</v>
      </c>
      <c r="T887" s="186">
        <v>0</v>
      </c>
      <c r="U887" s="186">
        <v>0</v>
      </c>
      <c r="V887" s="186">
        <v>20161031</v>
      </c>
      <c r="W887" s="186" t="s">
        <v>124</v>
      </c>
    </row>
    <row r="888" spans="1:23" hidden="1">
      <c r="A888" s="186"/>
      <c r="B888" s="186">
        <v>0</v>
      </c>
      <c r="C888" s="186">
        <v>48772554</v>
      </c>
      <c r="D888" s="186">
        <v>13718574</v>
      </c>
      <c r="E888" s="186" t="s">
        <v>124</v>
      </c>
      <c r="F888" s="186">
        <v>158126.44</v>
      </c>
      <c r="G888" s="186">
        <v>-1721.31</v>
      </c>
      <c r="H888" s="186">
        <v>156405.13</v>
      </c>
      <c r="I888" s="186">
        <v>-1359.23</v>
      </c>
      <c r="J888" s="186">
        <v>0</v>
      </c>
      <c r="K888" s="186">
        <v>0</v>
      </c>
      <c r="L888" s="186">
        <v>-3080.54</v>
      </c>
      <c r="M888" s="186">
        <v>0</v>
      </c>
      <c r="N888" s="186">
        <v>10.315</v>
      </c>
      <c r="O888" s="186">
        <v>162.922</v>
      </c>
      <c r="P888" s="186" t="s">
        <v>126</v>
      </c>
      <c r="Q888" s="186">
        <v>0</v>
      </c>
      <c r="R888" s="186">
        <v>156405.13</v>
      </c>
      <c r="S888" s="186" t="s">
        <v>57</v>
      </c>
      <c r="T888" s="186">
        <v>0</v>
      </c>
      <c r="U888" s="186">
        <v>0</v>
      </c>
      <c r="V888" s="186">
        <v>20161031</v>
      </c>
      <c r="W888" s="186" t="s">
        <v>124</v>
      </c>
    </row>
    <row r="889" spans="1:23" hidden="1">
      <c r="A889" s="186"/>
      <c r="B889" s="186">
        <v>0</v>
      </c>
      <c r="C889" s="186">
        <v>35969554</v>
      </c>
      <c r="D889" s="186">
        <v>38849957</v>
      </c>
      <c r="E889" s="186" t="s">
        <v>124</v>
      </c>
      <c r="F889" s="186">
        <v>52392.14</v>
      </c>
      <c r="G889" s="186">
        <v>-8918.02</v>
      </c>
      <c r="H889" s="186">
        <v>43474.12</v>
      </c>
      <c r="I889" s="186">
        <v>-515.19000000000005</v>
      </c>
      <c r="J889" s="186">
        <v>0</v>
      </c>
      <c r="K889" s="186">
        <v>0</v>
      </c>
      <c r="L889" s="186">
        <v>-9433.2099999999991</v>
      </c>
      <c r="M889" s="186">
        <v>-3856</v>
      </c>
      <c r="N889" s="186">
        <v>11.8</v>
      </c>
      <c r="O889" s="186">
        <v>45.285499999999999</v>
      </c>
      <c r="P889" s="186" t="s">
        <v>126</v>
      </c>
      <c r="Q889" s="186">
        <v>0</v>
      </c>
      <c r="R889" s="186">
        <v>43474.12</v>
      </c>
      <c r="S889" s="186" t="s">
        <v>57</v>
      </c>
      <c r="T889" s="186">
        <v>0</v>
      </c>
      <c r="U889" s="186">
        <v>0</v>
      </c>
      <c r="V889" s="186">
        <v>20161031</v>
      </c>
      <c r="W889" s="186" t="s">
        <v>124</v>
      </c>
    </row>
    <row r="890" spans="1:23" hidden="1">
      <c r="A890" s="186"/>
      <c r="B890" s="186">
        <v>0</v>
      </c>
      <c r="C890" s="186">
        <v>30490754</v>
      </c>
      <c r="D890" s="186">
        <v>36753382</v>
      </c>
      <c r="E890" s="186" t="s">
        <v>124</v>
      </c>
      <c r="F890" s="186">
        <v>0</v>
      </c>
      <c r="G890" s="186">
        <v>0</v>
      </c>
      <c r="H890" s="186">
        <v>0</v>
      </c>
      <c r="I890" s="186">
        <v>0</v>
      </c>
      <c r="J890" s="186">
        <v>0</v>
      </c>
      <c r="K890" s="186">
        <v>0</v>
      </c>
      <c r="L890" s="186">
        <v>0</v>
      </c>
      <c r="M890" s="186">
        <v>0</v>
      </c>
      <c r="N890" s="186">
        <v>11.8</v>
      </c>
      <c r="O890" s="186">
        <v>0</v>
      </c>
      <c r="P890" s="186" t="s">
        <v>125</v>
      </c>
      <c r="Q890" s="186">
        <v>0</v>
      </c>
      <c r="R890" s="186">
        <v>0</v>
      </c>
      <c r="S890" s="186" t="s">
        <v>57</v>
      </c>
      <c r="T890" s="186">
        <v>0</v>
      </c>
      <c r="U890" s="186">
        <v>0</v>
      </c>
      <c r="V890" s="186">
        <v>20161031</v>
      </c>
      <c r="W890" s="186" t="s">
        <v>124</v>
      </c>
    </row>
    <row r="891" spans="1:23" hidden="1">
      <c r="A891" s="186"/>
      <c r="B891" s="186">
        <v>0</v>
      </c>
      <c r="C891" s="186">
        <v>50863954</v>
      </c>
      <c r="D891" s="186">
        <v>8587495</v>
      </c>
      <c r="E891" s="186" t="s">
        <v>124</v>
      </c>
      <c r="F891" s="186">
        <v>0</v>
      </c>
      <c r="G891" s="186">
        <v>0</v>
      </c>
      <c r="H891" s="186">
        <v>0</v>
      </c>
      <c r="I891" s="186">
        <v>0</v>
      </c>
      <c r="J891" s="186">
        <v>0</v>
      </c>
      <c r="K891" s="186">
        <v>0</v>
      </c>
      <c r="L891" s="186">
        <v>0</v>
      </c>
      <c r="M891" s="186">
        <v>0</v>
      </c>
      <c r="N891" s="186">
        <v>11.8</v>
      </c>
      <c r="O891" s="186">
        <v>0</v>
      </c>
      <c r="P891" s="186" t="s">
        <v>125</v>
      </c>
      <c r="Q891" s="186">
        <v>0</v>
      </c>
      <c r="R891" s="186">
        <v>0</v>
      </c>
      <c r="S891" s="186" t="s">
        <v>57</v>
      </c>
      <c r="T891" s="186">
        <v>0</v>
      </c>
      <c r="U891" s="186">
        <v>0</v>
      </c>
      <c r="V891" s="186">
        <v>20161031</v>
      </c>
      <c r="W891" s="186" t="s">
        <v>124</v>
      </c>
    </row>
    <row r="892" spans="1:23" hidden="1">
      <c r="A892" s="186"/>
      <c r="B892" s="186">
        <v>0</v>
      </c>
      <c r="C892" s="186">
        <v>30469254</v>
      </c>
      <c r="D892" s="186">
        <v>37193071</v>
      </c>
      <c r="E892" s="186" t="s">
        <v>124</v>
      </c>
      <c r="F892" s="186">
        <v>0</v>
      </c>
      <c r="G892" s="186">
        <v>0</v>
      </c>
      <c r="H892" s="186">
        <v>0</v>
      </c>
      <c r="I892" s="186">
        <v>0</v>
      </c>
      <c r="J892" s="186">
        <v>0</v>
      </c>
      <c r="K892" s="186">
        <v>0</v>
      </c>
      <c r="L892" s="186">
        <v>0</v>
      </c>
      <c r="M892" s="186">
        <v>0</v>
      </c>
      <c r="N892" s="186">
        <v>12.95</v>
      </c>
      <c r="O892" s="186">
        <v>0</v>
      </c>
      <c r="P892" s="186" t="s">
        <v>125</v>
      </c>
      <c r="Q892" s="186">
        <v>0</v>
      </c>
      <c r="R892" s="186">
        <v>0</v>
      </c>
      <c r="S892" s="186" t="s">
        <v>57</v>
      </c>
      <c r="T892" s="186">
        <v>0</v>
      </c>
      <c r="U892" s="186">
        <v>0</v>
      </c>
      <c r="V892" s="186">
        <v>20161031</v>
      </c>
      <c r="W892" s="186" t="s">
        <v>124</v>
      </c>
    </row>
    <row r="893" spans="1:23" hidden="1">
      <c r="A893" s="186"/>
      <c r="B893" s="186">
        <v>0</v>
      </c>
      <c r="C893" s="186">
        <v>50208854</v>
      </c>
      <c r="D893" s="186">
        <v>41804479</v>
      </c>
      <c r="E893" s="186" t="s">
        <v>124</v>
      </c>
      <c r="F893" s="186">
        <v>0</v>
      </c>
      <c r="G893" s="186">
        <v>0</v>
      </c>
      <c r="H893" s="186">
        <v>0</v>
      </c>
      <c r="I893" s="186">
        <v>0</v>
      </c>
      <c r="J893" s="186">
        <v>0</v>
      </c>
      <c r="K893" s="186">
        <v>0</v>
      </c>
      <c r="L893" s="186">
        <v>0</v>
      </c>
      <c r="M893" s="186">
        <v>0</v>
      </c>
      <c r="N893" s="186">
        <v>11.904999999999999</v>
      </c>
      <c r="O893" s="186">
        <v>0</v>
      </c>
      <c r="P893" s="186" t="s">
        <v>125</v>
      </c>
      <c r="Q893" s="186">
        <v>0</v>
      </c>
      <c r="R893" s="186">
        <v>0</v>
      </c>
      <c r="S893" s="186" t="s">
        <v>57</v>
      </c>
      <c r="T893" s="186">
        <v>0</v>
      </c>
      <c r="U893" s="186">
        <v>0</v>
      </c>
      <c r="V893" s="186">
        <v>20161031</v>
      </c>
      <c r="W893" s="186" t="s">
        <v>124</v>
      </c>
    </row>
    <row r="894" spans="1:23" hidden="1">
      <c r="A894" s="186"/>
      <c r="B894" s="186">
        <v>0</v>
      </c>
      <c r="C894" s="186">
        <v>52612354</v>
      </c>
      <c r="D894" s="186">
        <v>21086221</v>
      </c>
      <c r="E894" s="186" t="s">
        <v>124</v>
      </c>
      <c r="F894" s="186">
        <v>0</v>
      </c>
      <c r="G894" s="186">
        <v>0</v>
      </c>
      <c r="H894" s="186">
        <v>0</v>
      </c>
      <c r="I894" s="186">
        <v>0</v>
      </c>
      <c r="J894" s="186">
        <v>0</v>
      </c>
      <c r="K894" s="186">
        <v>0</v>
      </c>
      <c r="L894" s="186">
        <v>0</v>
      </c>
      <c r="M894" s="186">
        <v>0</v>
      </c>
      <c r="N894" s="186">
        <v>12.7</v>
      </c>
      <c r="O894" s="186">
        <v>0</v>
      </c>
      <c r="P894" s="186" t="s">
        <v>125</v>
      </c>
      <c r="Q894" s="186">
        <v>0</v>
      </c>
      <c r="R894" s="186">
        <v>0</v>
      </c>
      <c r="S894" s="186" t="s">
        <v>57</v>
      </c>
      <c r="T894" s="186">
        <v>0</v>
      </c>
      <c r="U894" s="186">
        <v>0</v>
      </c>
      <c r="V894" s="186">
        <v>20161031</v>
      </c>
      <c r="W894" s="186" t="s">
        <v>124</v>
      </c>
    </row>
    <row r="895" spans="1:23" hidden="1">
      <c r="A895" s="186"/>
      <c r="B895" s="186">
        <v>0</v>
      </c>
      <c r="C895" s="186">
        <v>46953354</v>
      </c>
      <c r="D895" s="186">
        <v>13290297</v>
      </c>
      <c r="E895" s="186" t="s">
        <v>124</v>
      </c>
      <c r="F895" s="186">
        <v>0</v>
      </c>
      <c r="G895" s="186">
        <v>0</v>
      </c>
      <c r="H895" s="186">
        <v>0</v>
      </c>
      <c r="I895" s="186">
        <v>0</v>
      </c>
      <c r="J895" s="186">
        <v>0</v>
      </c>
      <c r="K895" s="186">
        <v>0</v>
      </c>
      <c r="L895" s="186">
        <v>0</v>
      </c>
      <c r="M895" s="186">
        <v>0</v>
      </c>
      <c r="N895" s="186">
        <v>11.375</v>
      </c>
      <c r="O895" s="186">
        <v>0</v>
      </c>
      <c r="P895" s="186" t="s">
        <v>125</v>
      </c>
      <c r="Q895" s="186">
        <v>0</v>
      </c>
      <c r="R895" s="186">
        <v>0</v>
      </c>
      <c r="S895" s="186" t="s">
        <v>57</v>
      </c>
      <c r="T895" s="186">
        <v>0</v>
      </c>
      <c r="U895" s="186">
        <v>0</v>
      </c>
      <c r="V895" s="186">
        <v>20161031</v>
      </c>
      <c r="W895" s="186" t="s">
        <v>124</v>
      </c>
    </row>
    <row r="896" spans="1:23" hidden="1">
      <c r="A896" s="186"/>
      <c r="B896" s="186">
        <v>0</v>
      </c>
      <c r="C896" s="186">
        <v>47403954</v>
      </c>
      <c r="D896" s="186">
        <v>9120253</v>
      </c>
      <c r="E896" s="186" t="s">
        <v>124</v>
      </c>
      <c r="F896" s="186">
        <v>484084.88</v>
      </c>
      <c r="G896" s="186">
        <v>-6004.64</v>
      </c>
      <c r="H896" s="186">
        <v>478080.24</v>
      </c>
      <c r="I896" s="186">
        <v>-4760.17</v>
      </c>
      <c r="J896" s="186">
        <v>0</v>
      </c>
      <c r="K896" s="186">
        <v>0</v>
      </c>
      <c r="L896" s="186">
        <v>-10764.81</v>
      </c>
      <c r="M896" s="186">
        <v>-5666.54</v>
      </c>
      <c r="N896" s="186">
        <v>11.8</v>
      </c>
      <c r="O896" s="186">
        <v>498.00029999999998</v>
      </c>
      <c r="P896" s="186" t="s">
        <v>126</v>
      </c>
      <c r="Q896" s="186">
        <v>0</v>
      </c>
      <c r="R896" s="186">
        <v>470198.07</v>
      </c>
      <c r="S896" s="186" t="s">
        <v>58</v>
      </c>
      <c r="T896" s="186">
        <v>20161031</v>
      </c>
      <c r="U896" s="186">
        <v>1</v>
      </c>
      <c r="V896" s="186">
        <v>20161031</v>
      </c>
      <c r="W896" s="186" t="s">
        <v>124</v>
      </c>
    </row>
    <row r="897" spans="1:23" hidden="1">
      <c r="A897" s="186"/>
      <c r="B897" s="186">
        <v>0</v>
      </c>
      <c r="C897" s="186">
        <v>42954354</v>
      </c>
      <c r="D897" s="186">
        <v>28266587</v>
      </c>
      <c r="E897" s="186" t="s">
        <v>124</v>
      </c>
      <c r="F897" s="186">
        <v>0</v>
      </c>
      <c r="G897" s="186">
        <v>0</v>
      </c>
      <c r="H897" s="186">
        <v>0</v>
      </c>
      <c r="I897" s="186">
        <v>0</v>
      </c>
      <c r="J897" s="186">
        <v>0</v>
      </c>
      <c r="K897" s="186">
        <v>0</v>
      </c>
      <c r="L897" s="186">
        <v>0</v>
      </c>
      <c r="M897" s="186">
        <v>0</v>
      </c>
      <c r="N897" s="186">
        <v>11.8</v>
      </c>
      <c r="O897" s="186">
        <v>0</v>
      </c>
      <c r="P897" s="186" t="s">
        <v>125</v>
      </c>
      <c r="Q897" s="186">
        <v>0</v>
      </c>
      <c r="R897" s="186">
        <v>0</v>
      </c>
      <c r="S897" s="186" t="s">
        <v>57</v>
      </c>
      <c r="T897" s="186">
        <v>0</v>
      </c>
      <c r="U897" s="186">
        <v>0</v>
      </c>
      <c r="V897" s="186">
        <v>20161031</v>
      </c>
      <c r="W897" s="186" t="s">
        <v>124</v>
      </c>
    </row>
    <row r="898" spans="1:23" hidden="1">
      <c r="A898" s="186"/>
      <c r="B898" s="186">
        <v>0</v>
      </c>
      <c r="C898" s="186">
        <v>38975954</v>
      </c>
      <c r="D898" s="186">
        <v>21039220</v>
      </c>
      <c r="E898" s="186" t="s">
        <v>124</v>
      </c>
      <c r="F898" s="186">
        <v>0</v>
      </c>
      <c r="G898" s="186">
        <v>0</v>
      </c>
      <c r="H898" s="186">
        <v>0</v>
      </c>
      <c r="I898" s="186">
        <v>0</v>
      </c>
      <c r="J898" s="186">
        <v>0</v>
      </c>
      <c r="K898" s="186">
        <v>0</v>
      </c>
      <c r="L898" s="186">
        <v>0</v>
      </c>
      <c r="M898" s="186">
        <v>0</v>
      </c>
      <c r="N898" s="186">
        <v>11.119300000000001</v>
      </c>
      <c r="O898" s="186">
        <v>0</v>
      </c>
      <c r="P898" s="186" t="s">
        <v>125</v>
      </c>
      <c r="Q898" s="186">
        <v>0</v>
      </c>
      <c r="R898" s="186">
        <v>0</v>
      </c>
      <c r="S898" s="186" t="s">
        <v>57</v>
      </c>
      <c r="T898" s="186">
        <v>0</v>
      </c>
      <c r="U898" s="186">
        <v>0</v>
      </c>
      <c r="V898" s="186">
        <v>20161031</v>
      </c>
      <c r="W898" s="186" t="s">
        <v>124</v>
      </c>
    </row>
    <row r="899" spans="1:23" hidden="1">
      <c r="A899" s="186"/>
      <c r="B899" s="186">
        <v>0</v>
      </c>
      <c r="C899" s="186">
        <v>30245064</v>
      </c>
      <c r="D899" s="186">
        <v>25739822</v>
      </c>
      <c r="E899" s="186" t="s">
        <v>124</v>
      </c>
      <c r="F899" s="186">
        <v>0</v>
      </c>
      <c r="G899" s="186">
        <v>0</v>
      </c>
      <c r="H899" s="186">
        <v>0</v>
      </c>
      <c r="I899" s="186">
        <v>0</v>
      </c>
      <c r="J899" s="186">
        <v>0</v>
      </c>
      <c r="K899" s="186">
        <v>0</v>
      </c>
      <c r="L899" s="186">
        <v>0</v>
      </c>
      <c r="M899" s="186">
        <v>0</v>
      </c>
      <c r="N899" s="186">
        <v>12.95</v>
      </c>
      <c r="O899" s="186">
        <v>0</v>
      </c>
      <c r="P899" s="186" t="s">
        <v>125</v>
      </c>
      <c r="Q899" s="186">
        <v>0</v>
      </c>
      <c r="R899" s="186">
        <v>0</v>
      </c>
      <c r="S899" s="186" t="s">
        <v>57</v>
      </c>
      <c r="T899" s="186">
        <v>0</v>
      </c>
      <c r="U899" s="186">
        <v>0</v>
      </c>
      <c r="V899" s="186">
        <v>20161031</v>
      </c>
      <c r="W899" s="186" t="s">
        <v>124</v>
      </c>
    </row>
    <row r="900" spans="1:23" hidden="1">
      <c r="A900" s="186"/>
      <c r="B900" s="186">
        <v>0</v>
      </c>
      <c r="C900" s="186">
        <v>47167064</v>
      </c>
      <c r="D900" s="186">
        <v>12026279</v>
      </c>
      <c r="E900" s="186" t="s">
        <v>124</v>
      </c>
      <c r="F900" s="186">
        <v>178393.57</v>
      </c>
      <c r="G900" s="186">
        <v>-1421.81</v>
      </c>
      <c r="H900" s="186">
        <v>176971.76</v>
      </c>
      <c r="I900" s="186">
        <v>-1758.38</v>
      </c>
      <c r="J900" s="186">
        <v>-500</v>
      </c>
      <c r="K900" s="186">
        <v>0</v>
      </c>
      <c r="L900" s="186">
        <v>-3680.19</v>
      </c>
      <c r="M900" s="186">
        <v>-19.239999999999998</v>
      </c>
      <c r="N900" s="186">
        <v>11.8</v>
      </c>
      <c r="O900" s="186">
        <v>184.34559999999999</v>
      </c>
      <c r="P900" s="186" t="s">
        <v>126</v>
      </c>
      <c r="Q900" s="186">
        <v>0</v>
      </c>
      <c r="R900" s="186">
        <v>172301.44</v>
      </c>
      <c r="S900" s="186" t="s">
        <v>60</v>
      </c>
      <c r="T900" s="186">
        <v>20160831</v>
      </c>
      <c r="U900" s="186">
        <v>3</v>
      </c>
      <c r="V900" s="186">
        <v>20161031</v>
      </c>
      <c r="W900" s="186" t="s">
        <v>124</v>
      </c>
    </row>
    <row r="901" spans="1:23" hidden="1">
      <c r="A901" s="186"/>
      <c r="B901" s="186">
        <v>0</v>
      </c>
      <c r="C901" s="186">
        <v>47521164</v>
      </c>
      <c r="D901" s="186">
        <v>14829526</v>
      </c>
      <c r="E901" s="186" t="s">
        <v>124</v>
      </c>
      <c r="F901" s="186">
        <v>0</v>
      </c>
      <c r="G901" s="186">
        <v>0</v>
      </c>
      <c r="H901" s="186">
        <v>0</v>
      </c>
      <c r="I901" s="186">
        <v>0</v>
      </c>
      <c r="J901" s="186">
        <v>0</v>
      </c>
      <c r="K901" s="186">
        <v>0</v>
      </c>
      <c r="L901" s="186">
        <v>0</v>
      </c>
      <c r="M901" s="186">
        <v>0</v>
      </c>
      <c r="N901" s="186">
        <v>12.17</v>
      </c>
      <c r="O901" s="186">
        <v>0</v>
      </c>
      <c r="P901" s="186" t="s">
        <v>125</v>
      </c>
      <c r="Q901" s="186">
        <v>0</v>
      </c>
      <c r="R901" s="186">
        <v>0</v>
      </c>
      <c r="S901" s="186" t="s">
        <v>57</v>
      </c>
      <c r="T901" s="186">
        <v>0</v>
      </c>
      <c r="U901" s="186">
        <v>0</v>
      </c>
      <c r="V901" s="186">
        <v>20161031</v>
      </c>
      <c r="W901" s="186" t="s">
        <v>124</v>
      </c>
    </row>
    <row r="902" spans="1:23" hidden="1">
      <c r="A902" s="186"/>
      <c r="B902" s="186">
        <v>0</v>
      </c>
      <c r="C902" s="186">
        <v>49708164</v>
      </c>
      <c r="D902" s="186">
        <v>31470774</v>
      </c>
      <c r="E902" s="186" t="s">
        <v>124</v>
      </c>
      <c r="F902" s="186">
        <v>0</v>
      </c>
      <c r="G902" s="186">
        <v>0</v>
      </c>
      <c r="H902" s="186">
        <v>0</v>
      </c>
      <c r="I902" s="186">
        <v>0</v>
      </c>
      <c r="J902" s="186">
        <v>0</v>
      </c>
      <c r="K902" s="186">
        <v>0</v>
      </c>
      <c r="L902" s="186">
        <v>0</v>
      </c>
      <c r="M902" s="186">
        <v>0</v>
      </c>
      <c r="N902" s="186">
        <v>11.1</v>
      </c>
      <c r="O902" s="186">
        <v>0</v>
      </c>
      <c r="P902" s="186" t="s">
        <v>125</v>
      </c>
      <c r="Q902" s="186">
        <v>0</v>
      </c>
      <c r="R902" s="186">
        <v>0</v>
      </c>
      <c r="S902" s="186" t="s">
        <v>57</v>
      </c>
      <c r="T902" s="186">
        <v>0</v>
      </c>
      <c r="U902" s="186">
        <v>0</v>
      </c>
      <c r="V902" s="186">
        <v>20161031</v>
      </c>
      <c r="W902" s="186" t="s">
        <v>124</v>
      </c>
    </row>
    <row r="903" spans="1:23" hidden="1">
      <c r="A903" s="186"/>
      <c r="B903" s="186">
        <v>0</v>
      </c>
      <c r="C903" s="186">
        <v>39351854</v>
      </c>
      <c r="D903" s="186">
        <v>33178896</v>
      </c>
      <c r="E903" s="186" t="s">
        <v>124</v>
      </c>
      <c r="F903" s="186">
        <v>0</v>
      </c>
      <c r="G903" s="186">
        <v>0</v>
      </c>
      <c r="H903" s="186">
        <v>0</v>
      </c>
      <c r="I903" s="186">
        <v>0</v>
      </c>
      <c r="J903" s="186">
        <v>0</v>
      </c>
      <c r="K903" s="186">
        <v>0</v>
      </c>
      <c r="L903" s="186">
        <v>0</v>
      </c>
      <c r="M903" s="186">
        <v>0</v>
      </c>
      <c r="N903" s="186">
        <v>11.8</v>
      </c>
      <c r="O903" s="186">
        <v>0</v>
      </c>
      <c r="P903" s="186" t="s">
        <v>125</v>
      </c>
      <c r="Q903" s="186">
        <v>0</v>
      </c>
      <c r="R903" s="186">
        <v>0</v>
      </c>
      <c r="S903" s="186" t="s">
        <v>57</v>
      </c>
      <c r="T903" s="186">
        <v>0</v>
      </c>
      <c r="U903" s="186">
        <v>0</v>
      </c>
      <c r="V903" s="186">
        <v>20161031</v>
      </c>
      <c r="W903" s="186" t="s">
        <v>124</v>
      </c>
    </row>
    <row r="904" spans="1:23" hidden="1">
      <c r="A904" s="186"/>
      <c r="B904" s="186">
        <v>0</v>
      </c>
      <c r="C904" s="186">
        <v>24248854</v>
      </c>
      <c r="D904" s="186">
        <v>4943383</v>
      </c>
      <c r="E904" s="186" t="s">
        <v>124</v>
      </c>
      <c r="F904" s="186">
        <v>0</v>
      </c>
      <c r="G904" s="186">
        <v>0</v>
      </c>
      <c r="H904" s="186">
        <v>0</v>
      </c>
      <c r="I904" s="186">
        <v>0</v>
      </c>
      <c r="J904" s="186">
        <v>0</v>
      </c>
      <c r="K904" s="186">
        <v>0</v>
      </c>
      <c r="L904" s="186">
        <v>0</v>
      </c>
      <c r="M904" s="186">
        <v>0</v>
      </c>
      <c r="N904" s="186">
        <v>12.95</v>
      </c>
      <c r="O904" s="186">
        <v>0</v>
      </c>
      <c r="P904" s="186" t="s">
        <v>125</v>
      </c>
      <c r="Q904" s="186">
        <v>0</v>
      </c>
      <c r="R904" s="186">
        <v>0</v>
      </c>
      <c r="S904" s="186" t="s">
        <v>57</v>
      </c>
      <c r="T904" s="186">
        <v>0</v>
      </c>
      <c r="U904" s="186">
        <v>0</v>
      </c>
      <c r="V904" s="186">
        <v>20161031</v>
      </c>
      <c r="W904" s="186" t="s">
        <v>124</v>
      </c>
    </row>
    <row r="905" spans="1:23" hidden="1">
      <c r="A905" s="186"/>
      <c r="B905" s="186">
        <v>0</v>
      </c>
      <c r="C905" s="186">
        <v>48925064</v>
      </c>
      <c r="D905" s="186">
        <v>24955196</v>
      </c>
      <c r="E905" s="186" t="s">
        <v>124</v>
      </c>
      <c r="F905" s="186">
        <v>502071.46</v>
      </c>
      <c r="G905" s="186">
        <v>-10595.12</v>
      </c>
      <c r="H905" s="186">
        <v>491476.34</v>
      </c>
      <c r="I905" s="186">
        <v>-9027.2800000000007</v>
      </c>
      <c r="J905" s="186">
        <v>-500</v>
      </c>
      <c r="K905" s="186">
        <v>0</v>
      </c>
      <c r="L905" s="186">
        <v>-20122.400000000001</v>
      </c>
      <c r="M905" s="186">
        <v>0</v>
      </c>
      <c r="N905" s="186">
        <v>10.845000000000001</v>
      </c>
      <c r="O905" s="186">
        <v>511.9545</v>
      </c>
      <c r="P905" s="186" t="s">
        <v>126</v>
      </c>
      <c r="Q905" s="186">
        <v>0</v>
      </c>
      <c r="R905" s="186">
        <v>491476.34</v>
      </c>
      <c r="S905" s="186" t="s">
        <v>57</v>
      </c>
      <c r="T905" s="186">
        <v>0</v>
      </c>
      <c r="U905" s="186">
        <v>0</v>
      </c>
      <c r="V905" s="186">
        <v>20161031</v>
      </c>
      <c r="W905" s="186" t="s">
        <v>124</v>
      </c>
    </row>
    <row r="906" spans="1:23" hidden="1">
      <c r="A906" s="186"/>
      <c r="B906" s="186">
        <v>0</v>
      </c>
      <c r="C906" s="186">
        <v>31768764</v>
      </c>
      <c r="D906" s="186">
        <v>37634094</v>
      </c>
      <c r="E906" s="186" t="s">
        <v>124</v>
      </c>
      <c r="F906" s="186">
        <v>0</v>
      </c>
      <c r="G906" s="186">
        <v>0</v>
      </c>
      <c r="H906" s="186">
        <v>0</v>
      </c>
      <c r="I906" s="186">
        <v>0</v>
      </c>
      <c r="J906" s="186">
        <v>0</v>
      </c>
      <c r="K906" s="186">
        <v>0</v>
      </c>
      <c r="L906" s="186">
        <v>0</v>
      </c>
      <c r="M906" s="186">
        <v>0</v>
      </c>
      <c r="N906" s="186">
        <v>11.8</v>
      </c>
      <c r="O906" s="186">
        <v>0</v>
      </c>
      <c r="P906" s="186" t="s">
        <v>125</v>
      </c>
      <c r="Q906" s="186">
        <v>0</v>
      </c>
      <c r="R906" s="186">
        <v>0</v>
      </c>
      <c r="S906" s="186" t="s">
        <v>57</v>
      </c>
      <c r="T906" s="186">
        <v>0</v>
      </c>
      <c r="U906" s="186">
        <v>0</v>
      </c>
      <c r="V906" s="186">
        <v>20161031</v>
      </c>
      <c r="W906" s="186" t="s">
        <v>124</v>
      </c>
    </row>
    <row r="907" spans="1:23" hidden="1">
      <c r="A907" s="186"/>
      <c r="B907" s="186">
        <v>0</v>
      </c>
      <c r="C907" s="186">
        <v>24997264</v>
      </c>
      <c r="D907" s="186">
        <v>11355633</v>
      </c>
      <c r="E907" s="186" t="s">
        <v>124</v>
      </c>
      <c r="F907" s="186">
        <v>0</v>
      </c>
      <c r="G907" s="186">
        <v>0</v>
      </c>
      <c r="H907" s="186">
        <v>0</v>
      </c>
      <c r="I907" s="186">
        <v>0</v>
      </c>
      <c r="J907" s="186">
        <v>0</v>
      </c>
      <c r="K907" s="186">
        <v>0</v>
      </c>
      <c r="L907" s="186">
        <v>0</v>
      </c>
      <c r="M907" s="186">
        <v>0</v>
      </c>
      <c r="N907" s="186">
        <v>12.5</v>
      </c>
      <c r="O907" s="186">
        <v>0</v>
      </c>
      <c r="P907" s="186" t="s">
        <v>125</v>
      </c>
      <c r="Q907" s="186">
        <v>0</v>
      </c>
      <c r="R907" s="186">
        <v>0</v>
      </c>
      <c r="S907" s="186" t="s">
        <v>57</v>
      </c>
      <c r="T907" s="186">
        <v>0</v>
      </c>
      <c r="U907" s="186">
        <v>0</v>
      </c>
      <c r="V907" s="186">
        <v>20161031</v>
      </c>
      <c r="W907" s="186" t="s">
        <v>124</v>
      </c>
    </row>
    <row r="908" spans="1:23" hidden="1">
      <c r="A908" s="186"/>
      <c r="B908" s="186">
        <v>0</v>
      </c>
      <c r="C908" s="186">
        <v>43237264</v>
      </c>
      <c r="D908" s="186">
        <v>39683424</v>
      </c>
      <c r="E908" s="186" t="s">
        <v>124</v>
      </c>
      <c r="F908" s="186">
        <v>0</v>
      </c>
      <c r="G908" s="186">
        <v>0</v>
      </c>
      <c r="H908" s="186">
        <v>0</v>
      </c>
      <c r="I908" s="186">
        <v>0</v>
      </c>
      <c r="J908" s="186">
        <v>0</v>
      </c>
      <c r="K908" s="186">
        <v>0</v>
      </c>
      <c r="L908" s="186">
        <v>0</v>
      </c>
      <c r="M908" s="186">
        <v>0</v>
      </c>
      <c r="N908" s="186">
        <v>11.8</v>
      </c>
      <c r="O908" s="186">
        <v>0</v>
      </c>
      <c r="P908" s="186" t="s">
        <v>125</v>
      </c>
      <c r="Q908" s="186">
        <v>0</v>
      </c>
      <c r="R908" s="186">
        <v>0</v>
      </c>
      <c r="S908" s="186" t="s">
        <v>57</v>
      </c>
      <c r="T908" s="186">
        <v>0</v>
      </c>
      <c r="U908" s="186">
        <v>0</v>
      </c>
      <c r="V908" s="186">
        <v>20161031</v>
      </c>
      <c r="W908" s="186" t="s">
        <v>124</v>
      </c>
    </row>
    <row r="909" spans="1:23" hidden="1">
      <c r="A909" s="186"/>
      <c r="B909" s="186">
        <v>0</v>
      </c>
      <c r="C909" s="186">
        <v>31748964</v>
      </c>
      <c r="D909" s="186">
        <v>1868515</v>
      </c>
      <c r="E909" s="186" t="s">
        <v>124</v>
      </c>
      <c r="F909" s="186">
        <v>0</v>
      </c>
      <c r="G909" s="186">
        <v>0</v>
      </c>
      <c r="H909" s="186">
        <v>0</v>
      </c>
      <c r="I909" s="186">
        <v>0</v>
      </c>
      <c r="J909" s="186">
        <v>0</v>
      </c>
      <c r="K909" s="186">
        <v>0</v>
      </c>
      <c r="L909" s="186">
        <v>0</v>
      </c>
      <c r="M909" s="186">
        <v>0</v>
      </c>
      <c r="N909" s="186">
        <v>11.8</v>
      </c>
      <c r="O909" s="186">
        <v>0</v>
      </c>
      <c r="P909" s="186" t="s">
        <v>125</v>
      </c>
      <c r="Q909" s="186">
        <v>0</v>
      </c>
      <c r="R909" s="186">
        <v>0</v>
      </c>
      <c r="S909" s="186" t="s">
        <v>57</v>
      </c>
      <c r="T909" s="186">
        <v>0</v>
      </c>
      <c r="U909" s="186">
        <v>0</v>
      </c>
      <c r="V909" s="186">
        <v>20161031</v>
      </c>
      <c r="W909" s="186" t="s">
        <v>124</v>
      </c>
    </row>
    <row r="910" spans="1:23" hidden="1">
      <c r="A910" s="186"/>
      <c r="B910" s="186">
        <v>0</v>
      </c>
      <c r="C910" s="186">
        <v>43196864</v>
      </c>
      <c r="D910" s="186">
        <v>10616773</v>
      </c>
      <c r="E910" s="186" t="s">
        <v>124</v>
      </c>
      <c r="F910" s="186">
        <v>171090.86</v>
      </c>
      <c r="G910" s="186">
        <v>-8669.99</v>
      </c>
      <c r="H910" s="186">
        <v>162420.87</v>
      </c>
      <c r="I910" s="186">
        <v>-1682.39</v>
      </c>
      <c r="J910" s="186">
        <v>0</v>
      </c>
      <c r="K910" s="186">
        <v>0</v>
      </c>
      <c r="L910" s="186">
        <v>-10352.379999999999</v>
      </c>
      <c r="M910" s="186">
        <v>-3872.38</v>
      </c>
      <c r="N910" s="186">
        <v>11.8</v>
      </c>
      <c r="O910" s="186">
        <v>169.1884</v>
      </c>
      <c r="P910" s="186" t="s">
        <v>126</v>
      </c>
      <c r="Q910" s="186">
        <v>0</v>
      </c>
      <c r="R910" s="186">
        <v>162420.87</v>
      </c>
      <c r="S910" s="186" t="s">
        <v>57</v>
      </c>
      <c r="T910" s="186">
        <v>0</v>
      </c>
      <c r="U910" s="186">
        <v>0</v>
      </c>
      <c r="V910" s="186">
        <v>20161031</v>
      </c>
      <c r="W910" s="186" t="s">
        <v>124</v>
      </c>
    </row>
    <row r="911" spans="1:23" hidden="1">
      <c r="A911" s="186"/>
      <c r="B911" s="186">
        <v>0</v>
      </c>
      <c r="C911" s="186">
        <v>30663364</v>
      </c>
      <c r="D911" s="186">
        <v>5806200</v>
      </c>
      <c r="E911" s="186" t="s">
        <v>124</v>
      </c>
      <c r="F911" s="186">
        <v>0</v>
      </c>
      <c r="G911" s="186">
        <v>0</v>
      </c>
      <c r="H911" s="186">
        <v>0</v>
      </c>
      <c r="I911" s="186">
        <v>0</v>
      </c>
      <c r="J911" s="186">
        <v>0</v>
      </c>
      <c r="K911" s="186">
        <v>0</v>
      </c>
      <c r="L911" s="186">
        <v>0</v>
      </c>
      <c r="M911" s="186">
        <v>0</v>
      </c>
      <c r="N911" s="186">
        <v>12.95</v>
      </c>
      <c r="O911" s="186">
        <v>0</v>
      </c>
      <c r="P911" s="186" t="s">
        <v>125</v>
      </c>
      <c r="Q911" s="186">
        <v>0</v>
      </c>
      <c r="R911" s="186">
        <v>0</v>
      </c>
      <c r="S911" s="186" t="s">
        <v>57</v>
      </c>
      <c r="T911" s="186">
        <v>0</v>
      </c>
      <c r="U911" s="186">
        <v>0</v>
      </c>
      <c r="V911" s="186">
        <v>20161031</v>
      </c>
      <c r="W911" s="186" t="s">
        <v>124</v>
      </c>
    </row>
    <row r="912" spans="1:23" hidden="1">
      <c r="A912" s="186"/>
      <c r="B912" s="186">
        <v>0</v>
      </c>
      <c r="C912" s="186">
        <v>48066964</v>
      </c>
      <c r="D912" s="186">
        <v>27865833</v>
      </c>
      <c r="E912" s="186" t="s">
        <v>124</v>
      </c>
      <c r="F912" s="186">
        <v>0</v>
      </c>
      <c r="G912" s="186">
        <v>0</v>
      </c>
      <c r="H912" s="186">
        <v>0</v>
      </c>
      <c r="I912" s="186">
        <v>0</v>
      </c>
      <c r="J912" s="186">
        <v>0</v>
      </c>
      <c r="K912" s="186">
        <v>0</v>
      </c>
      <c r="L912" s="186">
        <v>0</v>
      </c>
      <c r="M912" s="186">
        <v>0</v>
      </c>
      <c r="N912" s="186">
        <v>10.845000000000001</v>
      </c>
      <c r="O912" s="186">
        <v>0</v>
      </c>
      <c r="P912" s="186" t="s">
        <v>125</v>
      </c>
      <c r="Q912" s="186">
        <v>0</v>
      </c>
      <c r="R912" s="186">
        <v>0</v>
      </c>
      <c r="S912" s="186" t="s">
        <v>57</v>
      </c>
      <c r="T912" s="186">
        <v>0</v>
      </c>
      <c r="U912" s="186">
        <v>0</v>
      </c>
      <c r="V912" s="186">
        <v>20161031</v>
      </c>
      <c r="W912" s="186" t="s">
        <v>124</v>
      </c>
    </row>
    <row r="913" spans="1:23" hidden="1">
      <c r="A913" s="186"/>
      <c r="B913" s="186">
        <v>0</v>
      </c>
      <c r="C913" s="186">
        <v>39848464</v>
      </c>
      <c r="D913" s="186">
        <v>15167948</v>
      </c>
      <c r="E913" s="186" t="s">
        <v>124</v>
      </c>
      <c r="F913" s="186">
        <v>0</v>
      </c>
      <c r="G913" s="186">
        <v>0</v>
      </c>
      <c r="H913" s="186">
        <v>0</v>
      </c>
      <c r="I913" s="186">
        <v>0</v>
      </c>
      <c r="J913" s="186">
        <v>0</v>
      </c>
      <c r="K913" s="186">
        <v>0</v>
      </c>
      <c r="L913" s="186">
        <v>0</v>
      </c>
      <c r="M913" s="186">
        <v>0</v>
      </c>
      <c r="N913" s="186">
        <v>10.050000000000001</v>
      </c>
      <c r="O913" s="186">
        <v>0</v>
      </c>
      <c r="P913" s="186" t="s">
        <v>125</v>
      </c>
      <c r="Q913" s="186">
        <v>0</v>
      </c>
      <c r="R913" s="186">
        <v>0</v>
      </c>
      <c r="S913" s="186" t="s">
        <v>57</v>
      </c>
      <c r="T913" s="186">
        <v>0</v>
      </c>
      <c r="U913" s="186">
        <v>0</v>
      </c>
      <c r="V913" s="186">
        <v>20161031</v>
      </c>
      <c r="W913" s="186" t="s">
        <v>124</v>
      </c>
    </row>
    <row r="914" spans="1:23" hidden="1">
      <c r="A914" s="186"/>
      <c r="B914" s="186">
        <v>0</v>
      </c>
      <c r="C914" s="186">
        <v>31113174</v>
      </c>
      <c r="D914" s="186">
        <v>30286699</v>
      </c>
      <c r="E914" s="186" t="s">
        <v>124</v>
      </c>
      <c r="F914" s="186">
        <v>0</v>
      </c>
      <c r="G914" s="186">
        <v>0</v>
      </c>
      <c r="H914" s="186">
        <v>0</v>
      </c>
      <c r="I914" s="186">
        <v>0</v>
      </c>
      <c r="J914" s="186">
        <v>0</v>
      </c>
      <c r="K914" s="186">
        <v>0</v>
      </c>
      <c r="L914" s="186">
        <v>0</v>
      </c>
      <c r="M914" s="186">
        <v>0</v>
      </c>
      <c r="N914" s="186">
        <v>12.95</v>
      </c>
      <c r="O914" s="186">
        <v>0</v>
      </c>
      <c r="P914" s="186" t="s">
        <v>125</v>
      </c>
      <c r="Q914" s="186">
        <v>0</v>
      </c>
      <c r="R914" s="186">
        <v>0</v>
      </c>
      <c r="S914" s="186" t="s">
        <v>57</v>
      </c>
      <c r="T914" s="186">
        <v>0</v>
      </c>
      <c r="U914" s="186">
        <v>0</v>
      </c>
      <c r="V914" s="186">
        <v>20161031</v>
      </c>
      <c r="W914" s="186" t="s">
        <v>124</v>
      </c>
    </row>
    <row r="915" spans="1:23" hidden="1">
      <c r="A915" s="186"/>
      <c r="B915" s="186">
        <v>0</v>
      </c>
      <c r="C915" s="186">
        <v>49145274</v>
      </c>
      <c r="D915" s="186">
        <v>11079469</v>
      </c>
      <c r="E915" s="186" t="s">
        <v>124</v>
      </c>
      <c r="F915" s="186">
        <v>348242.27</v>
      </c>
      <c r="G915" s="186">
        <v>0</v>
      </c>
      <c r="H915" s="186">
        <v>348242.27</v>
      </c>
      <c r="I915" s="186">
        <v>0</v>
      </c>
      <c r="J915" s="186">
        <v>0</v>
      </c>
      <c r="K915" s="186">
        <v>0</v>
      </c>
      <c r="L915" s="186">
        <v>0</v>
      </c>
      <c r="M915" s="186">
        <v>0</v>
      </c>
      <c r="N915" s="186">
        <v>12.17</v>
      </c>
      <c r="O915" s="186">
        <v>362.75240000000002</v>
      </c>
      <c r="P915" s="186" t="s">
        <v>126</v>
      </c>
      <c r="Q915" s="186">
        <v>1</v>
      </c>
      <c r="R915" s="186">
        <v>226345.41</v>
      </c>
      <c r="S915" s="186" t="s">
        <v>64</v>
      </c>
      <c r="T915" s="186">
        <v>20101101</v>
      </c>
      <c r="U915" s="186">
        <v>73</v>
      </c>
      <c r="V915" s="186">
        <v>20161031</v>
      </c>
      <c r="W915" s="186" t="s">
        <v>124</v>
      </c>
    </row>
    <row r="916" spans="1:23">
      <c r="A916" s="186">
        <v>75885355</v>
      </c>
      <c r="B916" s="186">
        <v>31196374</v>
      </c>
      <c r="C916" s="186">
        <v>31196374</v>
      </c>
      <c r="D916" s="186">
        <v>23735447</v>
      </c>
      <c r="E916" s="186" t="s">
        <v>124</v>
      </c>
      <c r="F916" s="186">
        <v>0</v>
      </c>
      <c r="G916" s="186">
        <v>0</v>
      </c>
      <c r="H916" s="186">
        <v>0</v>
      </c>
      <c r="I916" s="186">
        <v>0</v>
      </c>
      <c r="J916" s="186">
        <v>0</v>
      </c>
      <c r="K916" s="186">
        <v>0</v>
      </c>
      <c r="L916" s="186">
        <v>0</v>
      </c>
      <c r="M916" s="186">
        <v>0</v>
      </c>
      <c r="N916" s="186">
        <v>12.95</v>
      </c>
      <c r="O916" s="186">
        <v>0</v>
      </c>
      <c r="P916" s="186" t="s">
        <v>125</v>
      </c>
      <c r="Q916" s="186">
        <v>0</v>
      </c>
      <c r="R916" s="186">
        <v>0</v>
      </c>
      <c r="S916" s="186" t="s">
        <v>57</v>
      </c>
      <c r="T916" s="186">
        <v>0</v>
      </c>
      <c r="U916" s="186">
        <v>0</v>
      </c>
      <c r="V916" s="186">
        <v>20161031</v>
      </c>
      <c r="W916" s="186" t="s">
        <v>82</v>
      </c>
    </row>
    <row r="917" spans="1:23" hidden="1">
      <c r="A917" s="186"/>
      <c r="B917" s="186">
        <v>0</v>
      </c>
      <c r="C917" s="186">
        <v>32618374</v>
      </c>
      <c r="D917" s="186">
        <v>15004737</v>
      </c>
      <c r="E917" s="186" t="s">
        <v>124</v>
      </c>
      <c r="F917" s="186">
        <v>0</v>
      </c>
      <c r="G917" s="186">
        <v>0</v>
      </c>
      <c r="H917" s="186">
        <v>0</v>
      </c>
      <c r="I917" s="186">
        <v>0</v>
      </c>
      <c r="J917" s="186">
        <v>0</v>
      </c>
      <c r="K917" s="186">
        <v>0</v>
      </c>
      <c r="L917" s="186">
        <v>0</v>
      </c>
      <c r="M917" s="186">
        <v>0</v>
      </c>
      <c r="N917" s="186">
        <v>11.8</v>
      </c>
      <c r="O917" s="186">
        <v>0</v>
      </c>
      <c r="P917" s="186" t="s">
        <v>125</v>
      </c>
      <c r="Q917" s="186">
        <v>1</v>
      </c>
      <c r="R917" s="186">
        <v>0</v>
      </c>
      <c r="S917" s="186" t="s">
        <v>57</v>
      </c>
      <c r="T917" s="186">
        <v>0</v>
      </c>
      <c r="U917" s="186">
        <v>0</v>
      </c>
      <c r="V917" s="186">
        <v>20161031</v>
      </c>
      <c r="W917" s="186" t="s">
        <v>124</v>
      </c>
    </row>
    <row r="918" spans="1:23" hidden="1">
      <c r="A918" s="186"/>
      <c r="B918" s="186">
        <v>0</v>
      </c>
      <c r="C918" s="186">
        <v>41185864</v>
      </c>
      <c r="D918" s="186">
        <v>40174834</v>
      </c>
      <c r="E918" s="186" t="s">
        <v>124</v>
      </c>
      <c r="F918" s="186">
        <v>0</v>
      </c>
      <c r="G918" s="186">
        <v>0</v>
      </c>
      <c r="H918" s="186">
        <v>0</v>
      </c>
      <c r="I918" s="186">
        <v>0</v>
      </c>
      <c r="J918" s="186">
        <v>0</v>
      </c>
      <c r="K918" s="186">
        <v>0</v>
      </c>
      <c r="L918" s="186">
        <v>0</v>
      </c>
      <c r="M918" s="186">
        <v>0</v>
      </c>
      <c r="N918" s="186">
        <v>11.8</v>
      </c>
      <c r="O918" s="186">
        <v>0</v>
      </c>
      <c r="P918" s="186" t="s">
        <v>125</v>
      </c>
      <c r="Q918" s="186">
        <v>0</v>
      </c>
      <c r="R918" s="186">
        <v>0</v>
      </c>
      <c r="S918" s="186" t="s">
        <v>57</v>
      </c>
      <c r="T918" s="186">
        <v>0</v>
      </c>
      <c r="U918" s="186">
        <v>0</v>
      </c>
      <c r="V918" s="186">
        <v>20161031</v>
      </c>
      <c r="W918" s="186" t="s">
        <v>124</v>
      </c>
    </row>
    <row r="919" spans="1:23" hidden="1">
      <c r="A919" s="186"/>
      <c r="B919" s="186">
        <v>0</v>
      </c>
      <c r="C919" s="186">
        <v>52554774</v>
      </c>
      <c r="D919" s="186">
        <v>9616272</v>
      </c>
      <c r="E919" s="186" t="s">
        <v>124</v>
      </c>
      <c r="F919" s="186">
        <v>0</v>
      </c>
      <c r="G919" s="186">
        <v>0</v>
      </c>
      <c r="H919" s="186">
        <v>0</v>
      </c>
      <c r="I919" s="186">
        <v>0</v>
      </c>
      <c r="J919" s="186">
        <v>0</v>
      </c>
      <c r="K919" s="186">
        <v>0</v>
      </c>
      <c r="L919" s="186">
        <v>0</v>
      </c>
      <c r="M919" s="186">
        <v>0</v>
      </c>
      <c r="N919" s="186">
        <v>11.1</v>
      </c>
      <c r="O919" s="186">
        <v>0</v>
      </c>
      <c r="P919" s="186" t="s">
        <v>125</v>
      </c>
      <c r="Q919" s="186">
        <v>0</v>
      </c>
      <c r="R919" s="186">
        <v>0</v>
      </c>
      <c r="S919" s="186" t="s">
        <v>57</v>
      </c>
      <c r="T919" s="186">
        <v>0</v>
      </c>
      <c r="U919" s="186">
        <v>0</v>
      </c>
      <c r="V919" s="186">
        <v>20161031</v>
      </c>
      <c r="W919" s="186" t="s">
        <v>124</v>
      </c>
    </row>
    <row r="920" spans="1:23" hidden="1">
      <c r="A920" s="186"/>
      <c r="B920" s="186">
        <v>0</v>
      </c>
      <c r="C920" s="186">
        <v>43002674</v>
      </c>
      <c r="D920" s="186">
        <v>8593380</v>
      </c>
      <c r="E920" s="186" t="s">
        <v>124</v>
      </c>
      <c r="F920" s="186">
        <v>224354.87</v>
      </c>
      <c r="G920" s="186">
        <v>-7772.87</v>
      </c>
      <c r="H920" s="186">
        <v>216582</v>
      </c>
      <c r="I920" s="186">
        <v>-2206.16</v>
      </c>
      <c r="J920" s="186">
        <v>0</v>
      </c>
      <c r="K920" s="186">
        <v>0</v>
      </c>
      <c r="L920" s="186">
        <v>-9979.0300000000007</v>
      </c>
      <c r="M920" s="186">
        <v>-5666.54</v>
      </c>
      <c r="N920" s="186">
        <v>11.8</v>
      </c>
      <c r="O920" s="186">
        <v>225.6063</v>
      </c>
      <c r="P920" s="186" t="s">
        <v>126</v>
      </c>
      <c r="Q920" s="186">
        <v>0</v>
      </c>
      <c r="R920" s="186">
        <v>216582</v>
      </c>
      <c r="S920" s="186" t="s">
        <v>57</v>
      </c>
      <c r="T920" s="186">
        <v>0</v>
      </c>
      <c r="U920" s="186">
        <v>0</v>
      </c>
      <c r="V920" s="186">
        <v>20161031</v>
      </c>
      <c r="W920" s="186" t="s">
        <v>124</v>
      </c>
    </row>
    <row r="921" spans="1:23" hidden="1">
      <c r="A921" s="186"/>
      <c r="B921" s="186">
        <v>0</v>
      </c>
      <c r="C921" s="186">
        <v>51128074</v>
      </c>
      <c r="D921" s="186">
        <v>36963672</v>
      </c>
      <c r="E921" s="186" t="s">
        <v>124</v>
      </c>
      <c r="F921" s="186">
        <v>862583.48</v>
      </c>
      <c r="G921" s="186">
        <v>0</v>
      </c>
      <c r="H921" s="186">
        <v>862583.48</v>
      </c>
      <c r="I921" s="186">
        <v>0</v>
      </c>
      <c r="J921" s="186">
        <v>0</v>
      </c>
      <c r="K921" s="186">
        <v>0</v>
      </c>
      <c r="L921" s="186">
        <v>0</v>
      </c>
      <c r="M921" s="186">
        <v>0</v>
      </c>
      <c r="N921" s="186">
        <v>11.1</v>
      </c>
      <c r="O921" s="186">
        <v>898.52449999999999</v>
      </c>
      <c r="P921" s="186" t="s">
        <v>126</v>
      </c>
      <c r="Q921" s="186">
        <v>1</v>
      </c>
      <c r="R921" s="186">
        <v>813334.78</v>
      </c>
      <c r="S921" s="186" t="s">
        <v>63</v>
      </c>
      <c r="T921" s="186">
        <v>20160531</v>
      </c>
      <c r="U921" s="186">
        <v>6</v>
      </c>
      <c r="V921" s="186">
        <v>20161031</v>
      </c>
      <c r="W921" s="186" t="s">
        <v>124</v>
      </c>
    </row>
    <row r="922" spans="1:23" hidden="1">
      <c r="A922" s="186"/>
      <c r="B922" s="186">
        <v>0</v>
      </c>
      <c r="C922" s="186">
        <v>54723274</v>
      </c>
      <c r="D922" s="186">
        <v>24712703</v>
      </c>
      <c r="E922" s="186" t="s">
        <v>124</v>
      </c>
      <c r="F922" s="186">
        <v>0</v>
      </c>
      <c r="G922" s="186">
        <v>0</v>
      </c>
      <c r="H922" s="186">
        <v>0</v>
      </c>
      <c r="I922" s="186">
        <v>0</v>
      </c>
      <c r="J922" s="186">
        <v>0</v>
      </c>
      <c r="K922" s="186">
        <v>0</v>
      </c>
      <c r="L922" s="186">
        <v>0</v>
      </c>
      <c r="M922" s="186">
        <v>0</v>
      </c>
      <c r="N922" s="186">
        <v>11.1</v>
      </c>
      <c r="O922" s="186">
        <v>0</v>
      </c>
      <c r="P922" s="186" t="s">
        <v>125</v>
      </c>
      <c r="Q922" s="186">
        <v>0</v>
      </c>
      <c r="R922" s="186">
        <v>0</v>
      </c>
      <c r="S922" s="186" t="s">
        <v>57</v>
      </c>
      <c r="T922" s="186">
        <v>0</v>
      </c>
      <c r="U922" s="186">
        <v>0</v>
      </c>
      <c r="V922" s="186">
        <v>20161031</v>
      </c>
      <c r="W922" s="186" t="s">
        <v>124</v>
      </c>
    </row>
    <row r="923" spans="1:23" hidden="1">
      <c r="A923" s="186"/>
      <c r="B923" s="186">
        <v>0</v>
      </c>
      <c r="C923" s="186">
        <v>53542274</v>
      </c>
      <c r="D923" s="186">
        <v>1857390</v>
      </c>
      <c r="E923" s="186" t="s">
        <v>124</v>
      </c>
      <c r="F923" s="186">
        <v>320135.48</v>
      </c>
      <c r="G923" s="186">
        <v>-5666.54</v>
      </c>
      <c r="H923" s="186">
        <v>314468.94</v>
      </c>
      <c r="I923" s="186">
        <v>-1691.99</v>
      </c>
      <c r="J923" s="186">
        <v>0</v>
      </c>
      <c r="K923" s="186">
        <v>0</v>
      </c>
      <c r="L923" s="186">
        <v>-7358.53</v>
      </c>
      <c r="M923" s="186">
        <v>-5666.54</v>
      </c>
      <c r="N923" s="186">
        <v>11.8</v>
      </c>
      <c r="O923" s="186">
        <v>327.5718</v>
      </c>
      <c r="P923" s="186" t="s">
        <v>126</v>
      </c>
      <c r="Q923" s="186">
        <v>0</v>
      </c>
      <c r="R923" s="186">
        <v>308712.98</v>
      </c>
      <c r="S923" s="186" t="s">
        <v>58</v>
      </c>
      <c r="T923" s="186">
        <v>20161031</v>
      </c>
      <c r="U923" s="186">
        <v>1</v>
      </c>
      <c r="V923" s="186">
        <v>20161031</v>
      </c>
      <c r="W923" s="186" t="s">
        <v>124</v>
      </c>
    </row>
    <row r="924" spans="1:23" hidden="1">
      <c r="A924" s="186"/>
      <c r="B924" s="186">
        <v>0</v>
      </c>
      <c r="C924" s="186">
        <v>29227084</v>
      </c>
      <c r="D924" s="186">
        <v>36737095</v>
      </c>
      <c r="E924" s="186" t="s">
        <v>124</v>
      </c>
      <c r="F924" s="186">
        <v>0</v>
      </c>
      <c r="G924" s="186">
        <v>0</v>
      </c>
      <c r="H924" s="186">
        <v>0</v>
      </c>
      <c r="I924" s="186">
        <v>0</v>
      </c>
      <c r="J924" s="186">
        <v>0</v>
      </c>
      <c r="K924" s="186">
        <v>0</v>
      </c>
      <c r="L924" s="186">
        <v>0</v>
      </c>
      <c r="M924" s="186">
        <v>0</v>
      </c>
      <c r="N924" s="186">
        <v>12.95</v>
      </c>
      <c r="O924" s="186">
        <v>0</v>
      </c>
      <c r="P924" s="186" t="s">
        <v>125</v>
      </c>
      <c r="Q924" s="186">
        <v>0</v>
      </c>
      <c r="R924" s="186">
        <v>0</v>
      </c>
      <c r="S924" s="186" t="s">
        <v>57</v>
      </c>
      <c r="T924" s="186">
        <v>0</v>
      </c>
      <c r="U924" s="186">
        <v>0</v>
      </c>
      <c r="V924" s="186">
        <v>20161031</v>
      </c>
      <c r="W924" s="186" t="s">
        <v>124</v>
      </c>
    </row>
    <row r="925" spans="1:23" hidden="1">
      <c r="A925" s="186"/>
      <c r="B925" s="186">
        <v>0</v>
      </c>
      <c r="C925" s="186">
        <v>34359184</v>
      </c>
      <c r="D925" s="186">
        <v>38220516</v>
      </c>
      <c r="E925" s="186" t="s">
        <v>124</v>
      </c>
      <c r="F925" s="186">
        <v>0</v>
      </c>
      <c r="G925" s="186">
        <v>0</v>
      </c>
      <c r="H925" s="186">
        <v>0</v>
      </c>
      <c r="I925" s="186">
        <v>0</v>
      </c>
      <c r="J925" s="186">
        <v>0</v>
      </c>
      <c r="K925" s="186">
        <v>0</v>
      </c>
      <c r="L925" s="186">
        <v>0</v>
      </c>
      <c r="M925" s="186">
        <v>0</v>
      </c>
      <c r="N925" s="186">
        <v>11.8</v>
      </c>
      <c r="O925" s="186">
        <v>0</v>
      </c>
      <c r="P925" s="186" t="s">
        <v>125</v>
      </c>
      <c r="Q925" s="186">
        <v>0</v>
      </c>
      <c r="R925" s="186">
        <v>0</v>
      </c>
      <c r="S925" s="186" t="s">
        <v>57</v>
      </c>
      <c r="T925" s="186">
        <v>0</v>
      </c>
      <c r="U925" s="186">
        <v>0</v>
      </c>
      <c r="V925" s="186">
        <v>20161031</v>
      </c>
      <c r="W925" s="186" t="s">
        <v>124</v>
      </c>
    </row>
    <row r="926" spans="1:23" hidden="1">
      <c r="A926" s="186"/>
      <c r="B926" s="186">
        <v>0</v>
      </c>
      <c r="C926" s="186">
        <v>48399284</v>
      </c>
      <c r="D926" s="186">
        <v>1574660</v>
      </c>
      <c r="E926" s="186" t="s">
        <v>124</v>
      </c>
      <c r="F926" s="186">
        <v>719161.46</v>
      </c>
      <c r="G926" s="186">
        <v>-4724.91</v>
      </c>
      <c r="H926" s="186">
        <v>714436.55</v>
      </c>
      <c r="I926" s="186">
        <v>-6499.42</v>
      </c>
      <c r="J926" s="186">
        <v>0</v>
      </c>
      <c r="K926" s="186">
        <v>0</v>
      </c>
      <c r="L926" s="186">
        <v>-11224.33</v>
      </c>
      <c r="M926" s="186">
        <v>0</v>
      </c>
      <c r="N926" s="186">
        <v>10.845000000000001</v>
      </c>
      <c r="O926" s="186">
        <v>744.2047</v>
      </c>
      <c r="P926" s="186" t="s">
        <v>126</v>
      </c>
      <c r="Q926" s="186">
        <v>0</v>
      </c>
      <c r="R926" s="186">
        <v>711458.24</v>
      </c>
      <c r="S926" s="186" t="s">
        <v>58</v>
      </c>
      <c r="T926" s="186">
        <v>20161031</v>
      </c>
      <c r="U926" s="186">
        <v>1</v>
      </c>
      <c r="V926" s="186">
        <v>20161031</v>
      </c>
      <c r="W926" s="186" t="s">
        <v>124</v>
      </c>
    </row>
    <row r="927" spans="1:23" hidden="1">
      <c r="A927" s="186"/>
      <c r="B927" s="186">
        <v>0</v>
      </c>
      <c r="C927" s="186">
        <v>26531384</v>
      </c>
      <c r="D927" s="186">
        <v>33787700</v>
      </c>
      <c r="E927" s="186" t="s">
        <v>124</v>
      </c>
      <c r="F927" s="186">
        <v>0</v>
      </c>
      <c r="G927" s="186">
        <v>0</v>
      </c>
      <c r="H927" s="186">
        <v>0</v>
      </c>
      <c r="I927" s="186">
        <v>0</v>
      </c>
      <c r="J927" s="186">
        <v>0</v>
      </c>
      <c r="K927" s="186">
        <v>0</v>
      </c>
      <c r="L927" s="186">
        <v>0</v>
      </c>
      <c r="M927" s="186">
        <v>0</v>
      </c>
      <c r="N927" s="186">
        <v>12.95</v>
      </c>
      <c r="O927" s="186">
        <v>0</v>
      </c>
      <c r="P927" s="186" t="s">
        <v>125</v>
      </c>
      <c r="Q927" s="186">
        <v>0</v>
      </c>
      <c r="R927" s="186">
        <v>0</v>
      </c>
      <c r="S927" s="186" t="s">
        <v>57</v>
      </c>
      <c r="T927" s="186">
        <v>0</v>
      </c>
      <c r="U927" s="186">
        <v>0</v>
      </c>
      <c r="V927" s="186">
        <v>20161031</v>
      </c>
      <c r="W927" s="186" t="s">
        <v>124</v>
      </c>
    </row>
    <row r="928" spans="1:23" hidden="1">
      <c r="A928" s="186"/>
      <c r="B928" s="186">
        <v>0</v>
      </c>
      <c r="C928" s="186">
        <v>34646284</v>
      </c>
      <c r="D928" s="186">
        <v>16969517</v>
      </c>
      <c r="E928" s="186" t="s">
        <v>124</v>
      </c>
      <c r="F928" s="186">
        <v>0</v>
      </c>
      <c r="G928" s="186">
        <v>0</v>
      </c>
      <c r="H928" s="186">
        <v>0</v>
      </c>
      <c r="I928" s="186">
        <v>0</v>
      </c>
      <c r="J928" s="186">
        <v>0</v>
      </c>
      <c r="K928" s="186">
        <v>0</v>
      </c>
      <c r="L928" s="186">
        <v>0</v>
      </c>
      <c r="M928" s="186">
        <v>0</v>
      </c>
      <c r="N928" s="186">
        <v>11.8</v>
      </c>
      <c r="O928" s="186">
        <v>0</v>
      </c>
      <c r="P928" s="186" t="s">
        <v>125</v>
      </c>
      <c r="Q928" s="186">
        <v>0</v>
      </c>
      <c r="R928" s="186">
        <v>0</v>
      </c>
      <c r="S928" s="186" t="s">
        <v>57</v>
      </c>
      <c r="T928" s="186">
        <v>0</v>
      </c>
      <c r="U928" s="186">
        <v>0</v>
      </c>
      <c r="V928" s="186">
        <v>20161031</v>
      </c>
      <c r="W928" s="186" t="s">
        <v>124</v>
      </c>
    </row>
    <row r="929" spans="1:23" hidden="1">
      <c r="A929" s="186"/>
      <c r="B929" s="186">
        <v>0</v>
      </c>
      <c r="C929" s="186">
        <v>38805384</v>
      </c>
      <c r="D929" s="186">
        <v>19947071</v>
      </c>
      <c r="E929" s="186" t="s">
        <v>124</v>
      </c>
      <c r="F929" s="186">
        <v>0</v>
      </c>
      <c r="G929" s="186">
        <v>0</v>
      </c>
      <c r="H929" s="186">
        <v>0</v>
      </c>
      <c r="I929" s="186">
        <v>0</v>
      </c>
      <c r="J929" s="186">
        <v>0</v>
      </c>
      <c r="K929" s="186">
        <v>0</v>
      </c>
      <c r="L929" s="186">
        <v>0</v>
      </c>
      <c r="M929" s="186">
        <v>0</v>
      </c>
      <c r="N929" s="186">
        <v>11.8</v>
      </c>
      <c r="O929" s="186">
        <v>0</v>
      </c>
      <c r="P929" s="186" t="s">
        <v>125</v>
      </c>
      <c r="Q929" s="186">
        <v>0</v>
      </c>
      <c r="R929" s="186">
        <v>0</v>
      </c>
      <c r="S929" s="186" t="s">
        <v>57</v>
      </c>
      <c r="T929" s="186">
        <v>0</v>
      </c>
      <c r="U929" s="186">
        <v>0</v>
      </c>
      <c r="V929" s="186">
        <v>20161031</v>
      </c>
      <c r="W929" s="186" t="s">
        <v>124</v>
      </c>
    </row>
    <row r="930" spans="1:23" hidden="1">
      <c r="A930" s="186"/>
      <c r="B930" s="186">
        <v>0</v>
      </c>
      <c r="C930" s="186">
        <v>35672484</v>
      </c>
      <c r="D930" s="186">
        <v>9524470</v>
      </c>
      <c r="E930" s="186" t="s">
        <v>124</v>
      </c>
      <c r="F930" s="186">
        <v>412096.75</v>
      </c>
      <c r="G930" s="186">
        <v>0</v>
      </c>
      <c r="H930" s="186">
        <v>412096.75</v>
      </c>
      <c r="I930" s="186">
        <v>0</v>
      </c>
      <c r="J930" s="186">
        <v>0</v>
      </c>
      <c r="K930" s="186">
        <v>0</v>
      </c>
      <c r="L930" s="186">
        <v>0</v>
      </c>
      <c r="M930" s="186">
        <v>0</v>
      </c>
      <c r="N930" s="186">
        <v>11.8</v>
      </c>
      <c r="O930" s="186">
        <v>429.26740000000001</v>
      </c>
      <c r="P930" s="186" t="s">
        <v>126</v>
      </c>
      <c r="Q930" s="186">
        <v>1</v>
      </c>
      <c r="R930" s="186">
        <v>96927.63</v>
      </c>
      <c r="S930" s="186" t="s">
        <v>64</v>
      </c>
      <c r="T930" s="186">
        <v>20090601</v>
      </c>
      <c r="U930" s="186">
        <v>90</v>
      </c>
      <c r="V930" s="186">
        <v>20161031</v>
      </c>
      <c r="W930" s="186" t="s">
        <v>124</v>
      </c>
    </row>
    <row r="931" spans="1:23" hidden="1">
      <c r="A931" s="186"/>
      <c r="B931" s="186">
        <v>0</v>
      </c>
      <c r="C931" s="186">
        <v>32303484</v>
      </c>
      <c r="D931" s="186">
        <v>13300944</v>
      </c>
      <c r="E931" s="186" t="s">
        <v>124</v>
      </c>
      <c r="F931" s="186">
        <v>0</v>
      </c>
      <c r="G931" s="186">
        <v>0</v>
      </c>
      <c r="H931" s="186">
        <v>0</v>
      </c>
      <c r="I931" s="186">
        <v>0</v>
      </c>
      <c r="J931" s="186">
        <v>0</v>
      </c>
      <c r="K931" s="186">
        <v>0</v>
      </c>
      <c r="L931" s="186">
        <v>0</v>
      </c>
      <c r="M931" s="186">
        <v>0</v>
      </c>
      <c r="N931" s="186">
        <v>11.8</v>
      </c>
      <c r="O931" s="186">
        <v>0</v>
      </c>
      <c r="P931" s="186" t="s">
        <v>125</v>
      </c>
      <c r="Q931" s="186">
        <v>0</v>
      </c>
      <c r="R931" s="186">
        <v>0</v>
      </c>
      <c r="S931" s="186" t="s">
        <v>57</v>
      </c>
      <c r="T931" s="186">
        <v>0</v>
      </c>
      <c r="U931" s="186">
        <v>0</v>
      </c>
      <c r="V931" s="186">
        <v>20161031</v>
      </c>
      <c r="W931" s="186" t="s">
        <v>124</v>
      </c>
    </row>
    <row r="932" spans="1:23" hidden="1">
      <c r="A932" s="186"/>
      <c r="B932" s="186">
        <v>0</v>
      </c>
      <c r="C932" s="186">
        <v>52290084</v>
      </c>
      <c r="D932" s="186">
        <v>37950644</v>
      </c>
      <c r="E932" s="186" t="s">
        <v>124</v>
      </c>
      <c r="F932" s="186">
        <v>0</v>
      </c>
      <c r="G932" s="186">
        <v>0</v>
      </c>
      <c r="H932" s="186">
        <v>0</v>
      </c>
      <c r="I932" s="186">
        <v>0</v>
      </c>
      <c r="J932" s="186">
        <v>0</v>
      </c>
      <c r="K932" s="186">
        <v>0</v>
      </c>
      <c r="L932" s="186">
        <v>0</v>
      </c>
      <c r="M932" s="186">
        <v>0</v>
      </c>
      <c r="N932" s="186">
        <v>11.1</v>
      </c>
      <c r="O932" s="186">
        <v>0</v>
      </c>
      <c r="P932" s="186" t="s">
        <v>125</v>
      </c>
      <c r="Q932" s="186">
        <v>0</v>
      </c>
      <c r="R932" s="186">
        <v>0</v>
      </c>
      <c r="S932" s="186" t="s">
        <v>57</v>
      </c>
      <c r="T932" s="186">
        <v>0</v>
      </c>
      <c r="U932" s="186">
        <v>0</v>
      </c>
      <c r="V932" s="186">
        <v>20161031</v>
      </c>
      <c r="W932" s="186" t="s">
        <v>124</v>
      </c>
    </row>
    <row r="933" spans="1:23" hidden="1">
      <c r="A933" s="186"/>
      <c r="B933" s="186">
        <v>0</v>
      </c>
      <c r="C933" s="186">
        <v>25462784</v>
      </c>
      <c r="D933" s="186">
        <v>35910759</v>
      </c>
      <c r="E933" s="186" t="s">
        <v>124</v>
      </c>
      <c r="F933" s="186">
        <v>13905.62</v>
      </c>
      <c r="G933" s="186">
        <v>-8721.48</v>
      </c>
      <c r="H933" s="186">
        <v>5184.1400000000003</v>
      </c>
      <c r="I933" s="186">
        <v>-150.06</v>
      </c>
      <c r="J933" s="186">
        <v>0</v>
      </c>
      <c r="K933" s="186">
        <v>0</v>
      </c>
      <c r="L933" s="186">
        <v>-8871.5400000000009</v>
      </c>
      <c r="M933" s="186">
        <v>0</v>
      </c>
      <c r="N933" s="186">
        <v>12.95</v>
      </c>
      <c r="O933" s="186">
        <v>5.4001000000000001</v>
      </c>
      <c r="P933" s="186" t="s">
        <v>126</v>
      </c>
      <c r="Q933" s="186">
        <v>0</v>
      </c>
      <c r="R933" s="186">
        <v>5184.1400000000003</v>
      </c>
      <c r="S933" s="186" t="s">
        <v>57</v>
      </c>
      <c r="T933" s="186">
        <v>0</v>
      </c>
      <c r="U933" s="186">
        <v>0</v>
      </c>
      <c r="V933" s="186">
        <v>20161031</v>
      </c>
      <c r="W933" s="186" t="s">
        <v>124</v>
      </c>
    </row>
    <row r="934" spans="1:23" hidden="1">
      <c r="A934" s="186"/>
      <c r="B934" s="186">
        <v>0</v>
      </c>
      <c r="C934" s="186">
        <v>39289884</v>
      </c>
      <c r="D934" s="186">
        <v>7497231</v>
      </c>
      <c r="E934" s="186" t="s">
        <v>124</v>
      </c>
      <c r="F934" s="186">
        <v>38232.9</v>
      </c>
      <c r="G934" s="186">
        <v>-11917.25</v>
      </c>
      <c r="H934" s="186">
        <v>26315.65</v>
      </c>
      <c r="I934" s="186">
        <v>-375.96</v>
      </c>
      <c r="J934" s="186">
        <v>0</v>
      </c>
      <c r="K934" s="186">
        <v>0</v>
      </c>
      <c r="L934" s="186">
        <v>-12293.21</v>
      </c>
      <c r="M934" s="186">
        <v>-5177.6499999999996</v>
      </c>
      <c r="N934" s="186">
        <v>11.8</v>
      </c>
      <c r="O934" s="186">
        <v>27.412099999999999</v>
      </c>
      <c r="P934" s="186" t="s">
        <v>126</v>
      </c>
      <c r="Q934" s="186">
        <v>0</v>
      </c>
      <c r="R934" s="186">
        <v>26315.65</v>
      </c>
      <c r="S934" s="186" t="s">
        <v>57</v>
      </c>
      <c r="T934" s="186">
        <v>0</v>
      </c>
      <c r="U934" s="186">
        <v>0</v>
      </c>
      <c r="V934" s="186">
        <v>20161031</v>
      </c>
      <c r="W934" s="186" t="s">
        <v>124</v>
      </c>
    </row>
    <row r="935" spans="1:23" hidden="1">
      <c r="A935" s="186"/>
      <c r="B935" s="186">
        <v>0</v>
      </c>
      <c r="C935" s="186">
        <v>46833884</v>
      </c>
      <c r="D935" s="186">
        <v>22538609</v>
      </c>
      <c r="E935" s="186" t="s">
        <v>124</v>
      </c>
      <c r="F935" s="186">
        <v>556696.76</v>
      </c>
      <c r="G935" s="186">
        <v>-6302.44</v>
      </c>
      <c r="H935" s="186">
        <v>550394.31999999995</v>
      </c>
      <c r="I935" s="186">
        <v>-4785.2700000000004</v>
      </c>
      <c r="J935" s="186">
        <v>0</v>
      </c>
      <c r="K935" s="186">
        <v>0</v>
      </c>
      <c r="L935" s="186">
        <v>-11087.71</v>
      </c>
      <c r="M935" s="186">
        <v>0</v>
      </c>
      <c r="N935" s="186">
        <v>10.315</v>
      </c>
      <c r="O935" s="186">
        <v>573.32740000000001</v>
      </c>
      <c r="P935" s="186" t="s">
        <v>126</v>
      </c>
      <c r="Q935" s="186">
        <v>0</v>
      </c>
      <c r="R935" s="186">
        <v>550394.31999999995</v>
      </c>
      <c r="S935" s="186" t="s">
        <v>57</v>
      </c>
      <c r="T935" s="186">
        <v>0</v>
      </c>
      <c r="U935" s="186">
        <v>0</v>
      </c>
      <c r="V935" s="186">
        <v>20161031</v>
      </c>
      <c r="W935" s="186" t="s">
        <v>124</v>
      </c>
    </row>
    <row r="936" spans="1:23" hidden="1">
      <c r="A936" s="186"/>
      <c r="B936" s="186">
        <v>0</v>
      </c>
      <c r="C936" s="186">
        <v>32768184</v>
      </c>
      <c r="D936" s="186">
        <v>9633009</v>
      </c>
      <c r="E936" s="186" t="s">
        <v>124</v>
      </c>
      <c r="F936" s="186">
        <v>0</v>
      </c>
      <c r="G936" s="186">
        <v>0</v>
      </c>
      <c r="H936" s="186">
        <v>0</v>
      </c>
      <c r="I936" s="186">
        <v>0</v>
      </c>
      <c r="J936" s="186">
        <v>0</v>
      </c>
      <c r="K936" s="186">
        <v>0</v>
      </c>
      <c r="L936" s="186">
        <v>0</v>
      </c>
      <c r="M936" s="186">
        <v>0</v>
      </c>
      <c r="N936" s="186">
        <v>11.8</v>
      </c>
      <c r="O936" s="186">
        <v>0</v>
      </c>
      <c r="P936" s="186" t="s">
        <v>125</v>
      </c>
      <c r="Q936" s="186">
        <v>0</v>
      </c>
      <c r="R936" s="186">
        <v>0</v>
      </c>
      <c r="S936" s="186" t="s">
        <v>57</v>
      </c>
      <c r="T936" s="186">
        <v>0</v>
      </c>
      <c r="U936" s="186">
        <v>0</v>
      </c>
      <c r="V936" s="186">
        <v>20161031</v>
      </c>
      <c r="W936" s="186" t="s">
        <v>124</v>
      </c>
    </row>
    <row r="937" spans="1:23" hidden="1">
      <c r="A937" s="186"/>
      <c r="B937" s="186">
        <v>0</v>
      </c>
      <c r="C937" s="186">
        <v>53651384</v>
      </c>
      <c r="D937" s="186">
        <v>7428749</v>
      </c>
      <c r="E937" s="186" t="s">
        <v>124</v>
      </c>
      <c r="F937" s="186">
        <v>730873.76</v>
      </c>
      <c r="G937" s="186">
        <v>-7281.91</v>
      </c>
      <c r="H937" s="186">
        <v>723591.85</v>
      </c>
      <c r="I937" s="186">
        <v>-6760.58</v>
      </c>
      <c r="J937" s="186">
        <v>0</v>
      </c>
      <c r="K937" s="186">
        <v>0</v>
      </c>
      <c r="L937" s="186">
        <v>-14042.49</v>
      </c>
      <c r="M937" s="186">
        <v>-53.59</v>
      </c>
      <c r="N937" s="186">
        <v>11.1</v>
      </c>
      <c r="O937" s="186">
        <v>753.74149999999997</v>
      </c>
      <c r="P937" s="186" t="s">
        <v>126</v>
      </c>
      <c r="Q937" s="186">
        <v>0</v>
      </c>
      <c r="R937" s="186">
        <v>723591.85</v>
      </c>
      <c r="S937" s="186" t="s">
        <v>57</v>
      </c>
      <c r="T937" s="186">
        <v>0</v>
      </c>
      <c r="U937" s="186">
        <v>0</v>
      </c>
      <c r="V937" s="186">
        <v>20161031</v>
      </c>
      <c r="W937" s="186" t="s">
        <v>124</v>
      </c>
    </row>
    <row r="938" spans="1:23" hidden="1">
      <c r="A938" s="186"/>
      <c r="B938" s="186">
        <v>0</v>
      </c>
      <c r="C938" s="186">
        <v>33537484</v>
      </c>
      <c r="D938" s="186">
        <v>29946880</v>
      </c>
      <c r="E938" s="186" t="s">
        <v>124</v>
      </c>
      <c r="F938" s="186">
        <v>0</v>
      </c>
      <c r="G938" s="186">
        <v>0</v>
      </c>
      <c r="H938" s="186">
        <v>0</v>
      </c>
      <c r="I938" s="186">
        <v>0</v>
      </c>
      <c r="J938" s="186">
        <v>0</v>
      </c>
      <c r="K938" s="186">
        <v>0</v>
      </c>
      <c r="L938" s="186">
        <v>0</v>
      </c>
      <c r="M938" s="186">
        <v>0</v>
      </c>
      <c r="N938" s="186">
        <v>11.8</v>
      </c>
      <c r="O938" s="186">
        <v>0</v>
      </c>
      <c r="P938" s="186" t="s">
        <v>125</v>
      </c>
      <c r="Q938" s="186">
        <v>0</v>
      </c>
      <c r="R938" s="186">
        <v>0</v>
      </c>
      <c r="S938" s="186" t="s">
        <v>57</v>
      </c>
      <c r="T938" s="186">
        <v>0</v>
      </c>
      <c r="U938" s="186">
        <v>0</v>
      </c>
      <c r="V938" s="186">
        <v>20161031</v>
      </c>
      <c r="W938" s="186" t="s">
        <v>124</v>
      </c>
    </row>
    <row r="939" spans="1:23" hidden="1">
      <c r="A939" s="186"/>
      <c r="B939" s="186">
        <v>0</v>
      </c>
      <c r="C939" s="186">
        <v>32916294</v>
      </c>
      <c r="D939" s="186">
        <v>36646350</v>
      </c>
      <c r="E939" s="186" t="s">
        <v>124</v>
      </c>
      <c r="F939" s="186">
        <v>0</v>
      </c>
      <c r="G939" s="186">
        <v>0</v>
      </c>
      <c r="H939" s="186">
        <v>0</v>
      </c>
      <c r="I939" s="186">
        <v>0</v>
      </c>
      <c r="J939" s="186">
        <v>0</v>
      </c>
      <c r="K939" s="186">
        <v>0</v>
      </c>
      <c r="L939" s="186">
        <v>0</v>
      </c>
      <c r="M939" s="186">
        <v>0</v>
      </c>
      <c r="N939" s="186">
        <v>11.8</v>
      </c>
      <c r="O939" s="186">
        <v>0</v>
      </c>
      <c r="P939" s="186" t="s">
        <v>125</v>
      </c>
      <c r="Q939" s="186">
        <v>0</v>
      </c>
      <c r="R939" s="186">
        <v>0</v>
      </c>
      <c r="S939" s="186" t="s">
        <v>57</v>
      </c>
      <c r="T939" s="186">
        <v>0</v>
      </c>
      <c r="U939" s="186">
        <v>0</v>
      </c>
      <c r="V939" s="186">
        <v>20161031</v>
      </c>
      <c r="W939" s="186" t="s">
        <v>124</v>
      </c>
    </row>
    <row r="940" spans="1:23" hidden="1">
      <c r="A940" s="186"/>
      <c r="B940" s="186">
        <v>0</v>
      </c>
      <c r="C940" s="186">
        <v>50209294</v>
      </c>
      <c r="D940" s="186">
        <v>40982433</v>
      </c>
      <c r="E940" s="186" t="s">
        <v>124</v>
      </c>
      <c r="F940" s="186">
        <v>0</v>
      </c>
      <c r="G940" s="186">
        <v>0</v>
      </c>
      <c r="H940" s="186">
        <v>0</v>
      </c>
      <c r="I940" s="186">
        <v>0</v>
      </c>
      <c r="J940" s="186">
        <v>0</v>
      </c>
      <c r="K940" s="186">
        <v>0</v>
      </c>
      <c r="L940" s="186">
        <v>0</v>
      </c>
      <c r="M940" s="186">
        <v>0</v>
      </c>
      <c r="N940" s="186">
        <v>11.8</v>
      </c>
      <c r="O940" s="186">
        <v>0</v>
      </c>
      <c r="P940" s="186" t="s">
        <v>125</v>
      </c>
      <c r="Q940" s="186">
        <v>0</v>
      </c>
      <c r="R940" s="186">
        <v>0</v>
      </c>
      <c r="S940" s="186" t="s">
        <v>57</v>
      </c>
      <c r="T940" s="186">
        <v>0</v>
      </c>
      <c r="U940" s="186">
        <v>0</v>
      </c>
      <c r="V940" s="186">
        <v>20161031</v>
      </c>
      <c r="W940" s="186" t="s">
        <v>124</v>
      </c>
    </row>
    <row r="941" spans="1:23" hidden="1">
      <c r="A941" s="186"/>
      <c r="B941" s="186">
        <v>0</v>
      </c>
      <c r="C941" s="186">
        <v>42553494</v>
      </c>
      <c r="D941" s="186">
        <v>1773335</v>
      </c>
      <c r="E941" s="186" t="s">
        <v>124</v>
      </c>
      <c r="F941" s="186">
        <v>0</v>
      </c>
      <c r="G941" s="186">
        <v>0</v>
      </c>
      <c r="H941" s="186">
        <v>0</v>
      </c>
      <c r="I941" s="186">
        <v>0</v>
      </c>
      <c r="J941" s="186">
        <v>0</v>
      </c>
      <c r="K941" s="186">
        <v>0</v>
      </c>
      <c r="L941" s="186">
        <v>0</v>
      </c>
      <c r="M941" s="186">
        <v>0</v>
      </c>
      <c r="N941" s="186">
        <v>11.8</v>
      </c>
      <c r="O941" s="186">
        <v>0</v>
      </c>
      <c r="P941" s="186" t="s">
        <v>125</v>
      </c>
      <c r="Q941" s="186">
        <v>0</v>
      </c>
      <c r="R941" s="186">
        <v>0</v>
      </c>
      <c r="S941" s="186" t="s">
        <v>57</v>
      </c>
      <c r="T941" s="186">
        <v>0</v>
      </c>
      <c r="U941" s="186">
        <v>0</v>
      </c>
      <c r="V941" s="186">
        <v>20161031</v>
      </c>
      <c r="W941" s="186" t="s">
        <v>124</v>
      </c>
    </row>
    <row r="942" spans="1:23" hidden="1">
      <c r="A942" s="186"/>
      <c r="B942" s="186">
        <v>0</v>
      </c>
      <c r="C942" s="186">
        <v>48066684</v>
      </c>
      <c r="D942" s="186">
        <v>41211835</v>
      </c>
      <c r="E942" s="186" t="s">
        <v>124</v>
      </c>
      <c r="F942" s="186">
        <v>0</v>
      </c>
      <c r="G942" s="186">
        <v>0</v>
      </c>
      <c r="H942" s="186">
        <v>0</v>
      </c>
      <c r="I942" s="186">
        <v>0</v>
      </c>
      <c r="J942" s="186">
        <v>0</v>
      </c>
      <c r="K942" s="186">
        <v>0</v>
      </c>
      <c r="L942" s="186">
        <v>0</v>
      </c>
      <c r="M942" s="186">
        <v>0</v>
      </c>
      <c r="N942" s="186">
        <v>11.8</v>
      </c>
      <c r="O942" s="186">
        <v>0</v>
      </c>
      <c r="P942" s="186" t="s">
        <v>125</v>
      </c>
      <c r="Q942" s="186">
        <v>0</v>
      </c>
      <c r="R942" s="186">
        <v>0</v>
      </c>
      <c r="S942" s="186" t="s">
        <v>57</v>
      </c>
      <c r="T942" s="186">
        <v>0</v>
      </c>
      <c r="U942" s="186">
        <v>0</v>
      </c>
      <c r="V942" s="186">
        <v>20161031</v>
      </c>
      <c r="W942" s="186" t="s">
        <v>124</v>
      </c>
    </row>
    <row r="943" spans="1:23" hidden="1">
      <c r="A943" s="186"/>
      <c r="B943" s="186">
        <v>0</v>
      </c>
      <c r="C943" s="186">
        <v>43237494</v>
      </c>
      <c r="D943" s="186">
        <v>40092333</v>
      </c>
      <c r="E943" s="186" t="s">
        <v>124</v>
      </c>
      <c r="F943" s="186">
        <v>0</v>
      </c>
      <c r="G943" s="186">
        <v>0</v>
      </c>
      <c r="H943" s="186">
        <v>0</v>
      </c>
      <c r="I943" s="186">
        <v>0</v>
      </c>
      <c r="J943" s="186">
        <v>0</v>
      </c>
      <c r="K943" s="186">
        <v>0</v>
      </c>
      <c r="L943" s="186">
        <v>0</v>
      </c>
      <c r="M943" s="186">
        <v>0</v>
      </c>
      <c r="N943" s="186">
        <v>11.8</v>
      </c>
      <c r="O943" s="186">
        <v>0</v>
      </c>
      <c r="P943" s="186" t="s">
        <v>125</v>
      </c>
      <c r="Q943" s="186">
        <v>0</v>
      </c>
      <c r="R943" s="186">
        <v>0</v>
      </c>
      <c r="S943" s="186" t="s">
        <v>57</v>
      </c>
      <c r="T943" s="186">
        <v>0</v>
      </c>
      <c r="U943" s="186">
        <v>0</v>
      </c>
      <c r="V943" s="186">
        <v>20161031</v>
      </c>
      <c r="W943" s="186" t="s">
        <v>124</v>
      </c>
    </row>
    <row r="944" spans="1:23" hidden="1">
      <c r="A944" s="186"/>
      <c r="B944" s="186">
        <v>0</v>
      </c>
      <c r="C944" s="186">
        <v>42508594</v>
      </c>
      <c r="D944" s="186">
        <v>12357131</v>
      </c>
      <c r="E944" s="186" t="s">
        <v>124</v>
      </c>
      <c r="F944" s="186">
        <v>0</v>
      </c>
      <c r="G944" s="186">
        <v>0</v>
      </c>
      <c r="H944" s="186">
        <v>0</v>
      </c>
      <c r="I944" s="186">
        <v>0</v>
      </c>
      <c r="J944" s="186">
        <v>0</v>
      </c>
      <c r="K944" s="186">
        <v>0</v>
      </c>
      <c r="L944" s="186">
        <v>0</v>
      </c>
      <c r="M944" s="186">
        <v>0</v>
      </c>
      <c r="N944" s="186">
        <v>12.7</v>
      </c>
      <c r="O944" s="186">
        <v>0</v>
      </c>
      <c r="P944" s="186" t="s">
        <v>125</v>
      </c>
      <c r="Q944" s="186">
        <v>0</v>
      </c>
      <c r="R944" s="186">
        <v>0</v>
      </c>
      <c r="S944" s="186" t="s">
        <v>57</v>
      </c>
      <c r="T944" s="186">
        <v>0</v>
      </c>
      <c r="U944" s="186">
        <v>0</v>
      </c>
      <c r="V944" s="186">
        <v>20161031</v>
      </c>
      <c r="W944" s="186" t="s">
        <v>124</v>
      </c>
    </row>
    <row r="945" spans="1:23" hidden="1">
      <c r="A945" s="186"/>
      <c r="B945" s="186">
        <v>0</v>
      </c>
      <c r="C945" s="186">
        <v>50209694</v>
      </c>
      <c r="D945" s="186">
        <v>178925</v>
      </c>
      <c r="E945" s="186" t="s">
        <v>124</v>
      </c>
      <c r="F945" s="186">
        <v>0</v>
      </c>
      <c r="G945" s="186">
        <v>0</v>
      </c>
      <c r="H945" s="186">
        <v>0</v>
      </c>
      <c r="I945" s="186">
        <v>0</v>
      </c>
      <c r="J945" s="186">
        <v>0</v>
      </c>
      <c r="K945" s="186">
        <v>0</v>
      </c>
      <c r="L945" s="186">
        <v>0</v>
      </c>
      <c r="M945" s="186">
        <v>0</v>
      </c>
      <c r="N945" s="186">
        <v>11.1</v>
      </c>
      <c r="O945" s="186">
        <v>0</v>
      </c>
      <c r="P945" s="186" t="s">
        <v>125</v>
      </c>
      <c r="Q945" s="186">
        <v>0</v>
      </c>
      <c r="R945" s="186">
        <v>0</v>
      </c>
      <c r="S945" s="186" t="s">
        <v>57</v>
      </c>
      <c r="T945" s="186">
        <v>0</v>
      </c>
      <c r="U945" s="186">
        <v>0</v>
      </c>
      <c r="V945" s="186">
        <v>20161031</v>
      </c>
      <c r="W945" s="186" t="s">
        <v>124</v>
      </c>
    </row>
    <row r="946" spans="1:23" hidden="1">
      <c r="A946" s="186"/>
      <c r="B946" s="186">
        <v>0</v>
      </c>
      <c r="C946" s="186">
        <v>49144894</v>
      </c>
      <c r="D946" s="186">
        <v>41446922</v>
      </c>
      <c r="E946" s="186" t="s">
        <v>124</v>
      </c>
      <c r="F946" s="186">
        <v>189952.59</v>
      </c>
      <c r="G946" s="186">
        <v>-2067.7600000000002</v>
      </c>
      <c r="H946" s="186">
        <v>187884.83</v>
      </c>
      <c r="I946" s="186">
        <v>-1632.8</v>
      </c>
      <c r="J946" s="186">
        <v>0</v>
      </c>
      <c r="K946" s="186">
        <v>0</v>
      </c>
      <c r="L946" s="186">
        <v>-3700.56</v>
      </c>
      <c r="M946" s="186">
        <v>0</v>
      </c>
      <c r="N946" s="186">
        <v>10.315</v>
      </c>
      <c r="O946" s="186">
        <v>195.71340000000001</v>
      </c>
      <c r="P946" s="186" t="s">
        <v>126</v>
      </c>
      <c r="Q946" s="186">
        <v>0</v>
      </c>
      <c r="R946" s="186">
        <v>187884.83</v>
      </c>
      <c r="S946" s="186" t="s">
        <v>57</v>
      </c>
      <c r="T946" s="186">
        <v>0</v>
      </c>
      <c r="U946" s="186">
        <v>0</v>
      </c>
      <c r="V946" s="186">
        <v>20161031</v>
      </c>
      <c r="W946" s="186" t="s">
        <v>124</v>
      </c>
    </row>
    <row r="947" spans="1:23" hidden="1">
      <c r="A947" s="186"/>
      <c r="B947" s="186">
        <v>0</v>
      </c>
      <c r="C947" s="186">
        <v>32009894</v>
      </c>
      <c r="D947" s="186">
        <v>1702045</v>
      </c>
      <c r="E947" s="186" t="s">
        <v>124</v>
      </c>
      <c r="F947" s="186">
        <v>0</v>
      </c>
      <c r="G947" s="186">
        <v>0</v>
      </c>
      <c r="H947" s="186">
        <v>0</v>
      </c>
      <c r="I947" s="186">
        <v>0</v>
      </c>
      <c r="J947" s="186">
        <v>0</v>
      </c>
      <c r="K947" s="186">
        <v>0</v>
      </c>
      <c r="L947" s="186">
        <v>0</v>
      </c>
      <c r="M947" s="186">
        <v>0</v>
      </c>
      <c r="N947" s="186">
        <v>11.95</v>
      </c>
      <c r="O947" s="186">
        <v>0</v>
      </c>
      <c r="P947" s="186" t="s">
        <v>125</v>
      </c>
      <c r="Q947" s="186">
        <v>0</v>
      </c>
      <c r="R947" s="186">
        <v>0</v>
      </c>
      <c r="S947" s="186" t="s">
        <v>57</v>
      </c>
      <c r="T947" s="186">
        <v>0</v>
      </c>
      <c r="U947" s="186">
        <v>0</v>
      </c>
      <c r="V947" s="186">
        <v>20161031</v>
      </c>
      <c r="W947" s="186" t="s">
        <v>124</v>
      </c>
    </row>
    <row r="948" spans="1:23" hidden="1">
      <c r="A948" s="186"/>
      <c r="B948" s="186">
        <v>0</v>
      </c>
      <c r="C948" s="186">
        <v>39052194</v>
      </c>
      <c r="D948" s="186">
        <v>18768720</v>
      </c>
      <c r="E948" s="186" t="s">
        <v>124</v>
      </c>
      <c r="F948" s="186">
        <v>136892.63</v>
      </c>
      <c r="G948" s="186">
        <v>-4480.43</v>
      </c>
      <c r="H948" s="186">
        <v>132412.20000000001</v>
      </c>
      <c r="I948" s="186">
        <v>-1346.11</v>
      </c>
      <c r="J948" s="186">
        <v>0</v>
      </c>
      <c r="K948" s="186">
        <v>0</v>
      </c>
      <c r="L948" s="186">
        <v>-5826.54</v>
      </c>
      <c r="M948" s="186">
        <v>-355.32</v>
      </c>
      <c r="N948" s="186">
        <v>11.8</v>
      </c>
      <c r="O948" s="186">
        <v>137.92939999999999</v>
      </c>
      <c r="P948" s="186" t="s">
        <v>126</v>
      </c>
      <c r="Q948" s="186">
        <v>0</v>
      </c>
      <c r="R948" s="186">
        <v>132412.20000000001</v>
      </c>
      <c r="S948" s="186" t="s">
        <v>57</v>
      </c>
      <c r="T948" s="186">
        <v>0</v>
      </c>
      <c r="U948" s="186">
        <v>0</v>
      </c>
      <c r="V948" s="186">
        <v>20161031</v>
      </c>
      <c r="W948" s="186" t="s">
        <v>124</v>
      </c>
    </row>
    <row r="949" spans="1:23" hidden="1">
      <c r="A949" s="186"/>
      <c r="B949" s="186">
        <v>0</v>
      </c>
      <c r="C949" s="186">
        <v>25574194</v>
      </c>
      <c r="D949" s="186">
        <v>24677365</v>
      </c>
      <c r="E949" s="186" t="s">
        <v>124</v>
      </c>
      <c r="F949" s="186">
        <v>0</v>
      </c>
      <c r="G949" s="186">
        <v>0</v>
      </c>
      <c r="H949" s="186">
        <v>0</v>
      </c>
      <c r="I949" s="186">
        <v>0</v>
      </c>
      <c r="J949" s="186">
        <v>0</v>
      </c>
      <c r="K949" s="186">
        <v>0</v>
      </c>
      <c r="L949" s="186">
        <v>0</v>
      </c>
      <c r="M949" s="186">
        <v>0</v>
      </c>
      <c r="N949" s="186">
        <v>12.95</v>
      </c>
      <c r="O949" s="186">
        <v>0</v>
      </c>
      <c r="P949" s="186" t="s">
        <v>125</v>
      </c>
      <c r="Q949" s="186">
        <v>0</v>
      </c>
      <c r="R949" s="186">
        <v>0</v>
      </c>
      <c r="S949" s="186" t="s">
        <v>57</v>
      </c>
      <c r="T949" s="186">
        <v>0</v>
      </c>
      <c r="U949" s="186">
        <v>0</v>
      </c>
      <c r="V949" s="186">
        <v>20161031</v>
      </c>
      <c r="W949" s="186" t="s">
        <v>124</v>
      </c>
    </row>
    <row r="950" spans="1:23" hidden="1">
      <c r="A950" s="186"/>
      <c r="B950" s="186">
        <v>0</v>
      </c>
      <c r="C950" s="186">
        <v>36870994</v>
      </c>
      <c r="D950" s="186">
        <v>26943242</v>
      </c>
      <c r="E950" s="186" t="s">
        <v>124</v>
      </c>
      <c r="F950" s="186">
        <v>17895.740000000002</v>
      </c>
      <c r="G950" s="186">
        <v>-12117.33</v>
      </c>
      <c r="H950" s="186">
        <v>5778.41</v>
      </c>
      <c r="I950" s="186">
        <v>-175.97</v>
      </c>
      <c r="J950" s="186">
        <v>0</v>
      </c>
      <c r="K950" s="186">
        <v>0</v>
      </c>
      <c r="L950" s="186">
        <v>-12293.3</v>
      </c>
      <c r="M950" s="186">
        <v>-5669.85</v>
      </c>
      <c r="N950" s="186">
        <v>11.8</v>
      </c>
      <c r="O950" s="186">
        <v>6.0191999999999997</v>
      </c>
      <c r="P950" s="186" t="s">
        <v>126</v>
      </c>
      <c r="Q950" s="186">
        <v>0</v>
      </c>
      <c r="R950" s="186">
        <v>5778.41</v>
      </c>
      <c r="S950" s="186" t="s">
        <v>57</v>
      </c>
      <c r="T950" s="186">
        <v>0</v>
      </c>
      <c r="U950" s="186">
        <v>0</v>
      </c>
      <c r="V950" s="186">
        <v>20161031</v>
      </c>
      <c r="W950" s="186" t="s">
        <v>124</v>
      </c>
    </row>
    <row r="951" spans="1:23" hidden="1">
      <c r="A951" s="186"/>
      <c r="B951" s="186">
        <v>0</v>
      </c>
      <c r="C951" s="186">
        <v>31768894</v>
      </c>
      <c r="D951" s="186">
        <v>23257283</v>
      </c>
      <c r="E951" s="186" t="s">
        <v>124</v>
      </c>
      <c r="F951" s="186">
        <v>0</v>
      </c>
      <c r="G951" s="186">
        <v>0</v>
      </c>
      <c r="H951" s="186">
        <v>0</v>
      </c>
      <c r="I951" s="186">
        <v>0</v>
      </c>
      <c r="J951" s="186">
        <v>0</v>
      </c>
      <c r="K951" s="186">
        <v>0</v>
      </c>
      <c r="L951" s="186">
        <v>0</v>
      </c>
      <c r="M951" s="186">
        <v>0</v>
      </c>
      <c r="N951" s="186">
        <v>11.8</v>
      </c>
      <c r="O951" s="186">
        <v>0</v>
      </c>
      <c r="P951" s="186" t="s">
        <v>125</v>
      </c>
      <c r="Q951" s="186">
        <v>0</v>
      </c>
      <c r="R951" s="186">
        <v>0</v>
      </c>
      <c r="S951" s="186" t="s">
        <v>57</v>
      </c>
      <c r="T951" s="186">
        <v>0</v>
      </c>
      <c r="U951" s="186">
        <v>0</v>
      </c>
      <c r="V951" s="186">
        <v>20161031</v>
      </c>
      <c r="W951" s="186" t="s">
        <v>124</v>
      </c>
    </row>
    <row r="952" spans="1:23" hidden="1">
      <c r="A952" s="186"/>
      <c r="B952" s="186">
        <v>0</v>
      </c>
      <c r="C952" s="186">
        <v>30198894</v>
      </c>
      <c r="D952" s="186">
        <v>36428244</v>
      </c>
      <c r="E952" s="186" t="s">
        <v>124</v>
      </c>
      <c r="F952" s="186">
        <v>0</v>
      </c>
      <c r="G952" s="186">
        <v>0</v>
      </c>
      <c r="H952" s="186">
        <v>0</v>
      </c>
      <c r="I952" s="186">
        <v>0</v>
      </c>
      <c r="J952" s="186">
        <v>0</v>
      </c>
      <c r="K952" s="186">
        <v>0</v>
      </c>
      <c r="L952" s="186">
        <v>0</v>
      </c>
      <c r="M952" s="186">
        <v>0</v>
      </c>
      <c r="N952" s="186">
        <v>12.95</v>
      </c>
      <c r="O952" s="186">
        <v>0</v>
      </c>
      <c r="P952" s="186" t="s">
        <v>125</v>
      </c>
      <c r="Q952" s="186">
        <v>0</v>
      </c>
      <c r="R952" s="186">
        <v>0</v>
      </c>
      <c r="S952" s="186" t="s">
        <v>57</v>
      </c>
      <c r="T952" s="186">
        <v>0</v>
      </c>
      <c r="U952" s="186">
        <v>0</v>
      </c>
      <c r="V952" s="186">
        <v>20161031</v>
      </c>
      <c r="W952" s="186" t="s">
        <v>124</v>
      </c>
    </row>
    <row r="953" spans="1:23" hidden="1">
      <c r="A953" s="186"/>
      <c r="B953" s="186">
        <v>0</v>
      </c>
      <c r="C953" s="186">
        <v>44454294</v>
      </c>
      <c r="D953" s="186">
        <v>27995438</v>
      </c>
      <c r="E953" s="186" t="s">
        <v>124</v>
      </c>
      <c r="F953" s="186">
        <v>0</v>
      </c>
      <c r="G953" s="186">
        <v>0</v>
      </c>
      <c r="H953" s="186">
        <v>0</v>
      </c>
      <c r="I953" s="186">
        <v>0</v>
      </c>
      <c r="J953" s="186">
        <v>0</v>
      </c>
      <c r="K953" s="186">
        <v>0</v>
      </c>
      <c r="L953" s="186">
        <v>0</v>
      </c>
      <c r="M953" s="186">
        <v>0</v>
      </c>
      <c r="N953" s="186">
        <v>11.8</v>
      </c>
      <c r="O953" s="186">
        <v>0</v>
      </c>
      <c r="P953" s="186" t="s">
        <v>125</v>
      </c>
      <c r="Q953" s="186">
        <v>0</v>
      </c>
      <c r="R953" s="186">
        <v>0</v>
      </c>
      <c r="S953" s="186" t="s">
        <v>57</v>
      </c>
      <c r="T953" s="186">
        <v>0</v>
      </c>
      <c r="U953" s="186">
        <v>0</v>
      </c>
      <c r="V953" s="186">
        <v>20161031</v>
      </c>
      <c r="W953" s="186" t="s">
        <v>124</v>
      </c>
    </row>
    <row r="954" spans="1:23" hidden="1">
      <c r="A954" s="186"/>
      <c r="B954" s="186">
        <v>0</v>
      </c>
      <c r="C954" s="186">
        <v>52609994</v>
      </c>
      <c r="D954" s="186">
        <v>19816888</v>
      </c>
      <c r="E954" s="186" t="s">
        <v>124</v>
      </c>
      <c r="F954" s="186">
        <v>456970.15</v>
      </c>
      <c r="G954" s="186">
        <v>-6231.07</v>
      </c>
      <c r="H954" s="186">
        <v>450739.08</v>
      </c>
      <c r="I954" s="186">
        <v>-4389.54</v>
      </c>
      <c r="J954" s="186">
        <v>-500</v>
      </c>
      <c r="K954" s="186">
        <v>0</v>
      </c>
      <c r="L954" s="186">
        <v>-11120.61</v>
      </c>
      <c r="M954" s="186">
        <v>-1687.47</v>
      </c>
      <c r="N954" s="186">
        <v>11.8</v>
      </c>
      <c r="O954" s="186">
        <v>469.51990000000001</v>
      </c>
      <c r="P954" s="186" t="s">
        <v>126</v>
      </c>
      <c r="Q954" s="186">
        <v>0</v>
      </c>
      <c r="R954" s="186">
        <v>446150.8</v>
      </c>
      <c r="S954" s="186" t="s">
        <v>58</v>
      </c>
      <c r="T954" s="186">
        <v>20161031</v>
      </c>
      <c r="U954" s="186">
        <v>1</v>
      </c>
      <c r="V954" s="186">
        <v>20161031</v>
      </c>
      <c r="W954" s="186" t="s">
        <v>124</v>
      </c>
    </row>
    <row r="955" spans="1:23" hidden="1">
      <c r="A955" s="186"/>
      <c r="B955" s="186">
        <v>0</v>
      </c>
      <c r="C955" s="186">
        <v>51172005</v>
      </c>
      <c r="D955" s="186">
        <v>13364198</v>
      </c>
      <c r="E955" s="186" t="s">
        <v>124</v>
      </c>
      <c r="F955" s="186">
        <v>0</v>
      </c>
      <c r="G955" s="186">
        <v>0</v>
      </c>
      <c r="H955" s="186">
        <v>0</v>
      </c>
      <c r="I955" s="186">
        <v>0</v>
      </c>
      <c r="J955" s="186">
        <v>0</v>
      </c>
      <c r="K955" s="186">
        <v>0</v>
      </c>
      <c r="L955" s="186">
        <v>0</v>
      </c>
      <c r="M955" s="186">
        <v>0</v>
      </c>
      <c r="N955" s="186">
        <v>10.58</v>
      </c>
      <c r="O955" s="186">
        <v>0</v>
      </c>
      <c r="P955" s="186" t="s">
        <v>125</v>
      </c>
      <c r="Q955" s="186">
        <v>0</v>
      </c>
      <c r="R955" s="186">
        <v>0</v>
      </c>
      <c r="S955" s="186" t="s">
        <v>57</v>
      </c>
      <c r="T955" s="186">
        <v>0</v>
      </c>
      <c r="U955" s="186">
        <v>0</v>
      </c>
      <c r="V955" s="186">
        <v>20161031</v>
      </c>
      <c r="W955" s="186" t="s">
        <v>124</v>
      </c>
    </row>
    <row r="956" spans="1:23" hidden="1">
      <c r="A956" s="186"/>
      <c r="B956" s="186">
        <v>0</v>
      </c>
      <c r="C956" s="186">
        <v>39290205</v>
      </c>
      <c r="D956" s="186">
        <v>29142758</v>
      </c>
      <c r="E956" s="186" t="s">
        <v>124</v>
      </c>
      <c r="F956" s="186">
        <v>340180.36</v>
      </c>
      <c r="G956" s="186">
        <v>-8937.0300000000007</v>
      </c>
      <c r="H956" s="186">
        <v>331243.33</v>
      </c>
      <c r="I956" s="186">
        <v>-5959.49</v>
      </c>
      <c r="J956" s="186">
        <v>-500</v>
      </c>
      <c r="K956" s="186">
        <v>0</v>
      </c>
      <c r="L956" s="186">
        <v>-15396.52</v>
      </c>
      <c r="M956" s="186">
        <v>-45.02</v>
      </c>
      <c r="N956" s="186">
        <v>10.58</v>
      </c>
      <c r="O956" s="186">
        <v>345.04509999999999</v>
      </c>
      <c r="P956" s="186" t="s">
        <v>126</v>
      </c>
      <c r="Q956" s="186">
        <v>0</v>
      </c>
      <c r="R956" s="186">
        <v>331243.33</v>
      </c>
      <c r="S956" s="186" t="s">
        <v>57</v>
      </c>
      <c r="T956" s="186">
        <v>0</v>
      </c>
      <c r="U956" s="186">
        <v>0</v>
      </c>
      <c r="V956" s="186">
        <v>20161031</v>
      </c>
      <c r="W956" s="186" t="s">
        <v>124</v>
      </c>
    </row>
    <row r="957" spans="1:23" hidden="1">
      <c r="A957" s="186"/>
      <c r="B957" s="186">
        <v>0</v>
      </c>
      <c r="C957" s="186">
        <v>36908105</v>
      </c>
      <c r="D957" s="186">
        <v>31605551</v>
      </c>
      <c r="E957" s="186" t="s">
        <v>124</v>
      </c>
      <c r="F957" s="186">
        <v>0</v>
      </c>
      <c r="G957" s="186">
        <v>0</v>
      </c>
      <c r="H957" s="186">
        <v>0</v>
      </c>
      <c r="I957" s="186">
        <v>0</v>
      </c>
      <c r="J957" s="186">
        <v>0</v>
      </c>
      <c r="K957" s="186">
        <v>0</v>
      </c>
      <c r="L957" s="186">
        <v>0</v>
      </c>
      <c r="M957" s="186">
        <v>0</v>
      </c>
      <c r="N957" s="186">
        <v>11.8</v>
      </c>
      <c r="O957" s="186">
        <v>0</v>
      </c>
      <c r="P957" s="186" t="s">
        <v>125</v>
      </c>
      <c r="Q957" s="186">
        <v>0</v>
      </c>
      <c r="R957" s="186">
        <v>0</v>
      </c>
      <c r="S957" s="186" t="s">
        <v>57</v>
      </c>
      <c r="T957" s="186">
        <v>0</v>
      </c>
      <c r="U957" s="186">
        <v>0</v>
      </c>
      <c r="V957" s="186">
        <v>20161031</v>
      </c>
      <c r="W957" s="186" t="s">
        <v>124</v>
      </c>
    </row>
    <row r="958" spans="1:23" hidden="1">
      <c r="A958" s="186"/>
      <c r="B958" s="186">
        <v>0</v>
      </c>
      <c r="C958" s="186">
        <v>45156205</v>
      </c>
      <c r="D958" s="186">
        <v>22346624</v>
      </c>
      <c r="E958" s="186" t="s">
        <v>124</v>
      </c>
      <c r="F958" s="186">
        <v>424834.84</v>
      </c>
      <c r="G958" s="186">
        <v>-2297.67</v>
      </c>
      <c r="H958" s="186">
        <v>422537.17</v>
      </c>
      <c r="I958" s="186">
        <v>-4177.54</v>
      </c>
      <c r="J958" s="186">
        <v>0</v>
      </c>
      <c r="K958" s="186">
        <v>0</v>
      </c>
      <c r="L958" s="186">
        <v>-6475.21</v>
      </c>
      <c r="M958" s="186">
        <v>0</v>
      </c>
      <c r="N958" s="186">
        <v>11.8</v>
      </c>
      <c r="O958" s="186">
        <v>440.1429</v>
      </c>
      <c r="P958" s="186" t="s">
        <v>126</v>
      </c>
      <c r="Q958" s="186">
        <v>0</v>
      </c>
      <c r="R958" s="186">
        <v>422537.17</v>
      </c>
      <c r="S958" s="186" t="s">
        <v>57</v>
      </c>
      <c r="T958" s="186">
        <v>0</v>
      </c>
      <c r="U958" s="186">
        <v>0</v>
      </c>
      <c r="V958" s="186">
        <v>20161031</v>
      </c>
      <c r="W958" s="186" t="s">
        <v>124</v>
      </c>
    </row>
    <row r="959" spans="1:23" hidden="1">
      <c r="A959" s="186"/>
      <c r="B959" s="186">
        <v>0</v>
      </c>
      <c r="C959" s="186">
        <v>38280694</v>
      </c>
      <c r="D959" s="186">
        <v>10290401</v>
      </c>
      <c r="E959" s="186" t="s">
        <v>124</v>
      </c>
      <c r="F959" s="186">
        <v>764913.02</v>
      </c>
      <c r="G959" s="186">
        <v>-10251.82</v>
      </c>
      <c r="H959" s="186">
        <v>754661.2</v>
      </c>
      <c r="I959" s="186">
        <v>-7075.45</v>
      </c>
      <c r="J959" s="186">
        <v>0</v>
      </c>
      <c r="K959" s="186">
        <v>0</v>
      </c>
      <c r="L959" s="186">
        <v>-17327.27</v>
      </c>
      <c r="M959" s="186">
        <v>0</v>
      </c>
      <c r="N959" s="186">
        <v>11.1</v>
      </c>
      <c r="O959" s="186">
        <v>786.10540000000003</v>
      </c>
      <c r="P959" s="186" t="s">
        <v>126</v>
      </c>
      <c r="Q959" s="186">
        <v>0</v>
      </c>
      <c r="R959" s="186">
        <v>754661.2</v>
      </c>
      <c r="S959" s="186" t="s">
        <v>57</v>
      </c>
      <c r="T959" s="186">
        <v>0</v>
      </c>
      <c r="U959" s="186">
        <v>0</v>
      </c>
      <c r="V959" s="186">
        <v>20161031</v>
      </c>
      <c r="W959" s="186" t="s">
        <v>124</v>
      </c>
    </row>
    <row r="960" spans="1:23" hidden="1">
      <c r="A960" s="186"/>
      <c r="B960" s="186">
        <v>0</v>
      </c>
      <c r="C960" s="186">
        <v>34146694</v>
      </c>
      <c r="D960" s="186">
        <v>34564609</v>
      </c>
      <c r="E960" s="186" t="s">
        <v>124</v>
      </c>
      <c r="F960" s="186">
        <v>0</v>
      </c>
      <c r="G960" s="186">
        <v>0</v>
      </c>
      <c r="H960" s="186">
        <v>0</v>
      </c>
      <c r="I960" s="186">
        <v>0</v>
      </c>
      <c r="J960" s="186">
        <v>0</v>
      </c>
      <c r="K960" s="186">
        <v>0</v>
      </c>
      <c r="L960" s="186">
        <v>0</v>
      </c>
      <c r="M960" s="186">
        <v>0</v>
      </c>
      <c r="N960" s="186">
        <v>12.435</v>
      </c>
      <c r="O960" s="186">
        <v>0</v>
      </c>
      <c r="P960" s="186" t="s">
        <v>125</v>
      </c>
      <c r="Q960" s="186">
        <v>1</v>
      </c>
      <c r="R960" s="186">
        <v>0</v>
      </c>
      <c r="S960" s="186" t="s">
        <v>57</v>
      </c>
      <c r="T960" s="186">
        <v>0</v>
      </c>
      <c r="U960" s="186">
        <v>0</v>
      </c>
      <c r="V960" s="186">
        <v>20161031</v>
      </c>
      <c r="W960" s="186" t="s">
        <v>124</v>
      </c>
    </row>
    <row r="961" spans="1:23" hidden="1">
      <c r="A961" s="186"/>
      <c r="B961" s="186">
        <v>0</v>
      </c>
      <c r="C961" s="186">
        <v>48399305</v>
      </c>
      <c r="D961" s="186">
        <v>3174235</v>
      </c>
      <c r="E961" s="186" t="s">
        <v>124</v>
      </c>
      <c r="F961" s="186">
        <v>557687.56000000006</v>
      </c>
      <c r="G961" s="186">
        <v>0</v>
      </c>
      <c r="H961" s="186">
        <v>557687.56000000006</v>
      </c>
      <c r="I961" s="186">
        <v>0</v>
      </c>
      <c r="J961" s="186">
        <v>0</v>
      </c>
      <c r="K961" s="186">
        <v>0</v>
      </c>
      <c r="L961" s="186">
        <v>0</v>
      </c>
      <c r="M961" s="186">
        <v>0</v>
      </c>
      <c r="N961" s="186">
        <v>12.17</v>
      </c>
      <c r="O961" s="186">
        <v>580.92449999999997</v>
      </c>
      <c r="P961" s="186" t="s">
        <v>126</v>
      </c>
      <c r="Q961" s="186">
        <v>1</v>
      </c>
      <c r="R961" s="186">
        <v>376466.93</v>
      </c>
      <c r="S961" s="186" t="s">
        <v>64</v>
      </c>
      <c r="T961" s="186">
        <v>20110930</v>
      </c>
      <c r="U961" s="186">
        <v>62</v>
      </c>
      <c r="V961" s="186">
        <v>20161031</v>
      </c>
      <c r="W961" s="186" t="s">
        <v>124</v>
      </c>
    </row>
    <row r="962" spans="1:23" hidden="1">
      <c r="A962" s="186"/>
      <c r="B962" s="186">
        <v>0</v>
      </c>
      <c r="C962" s="186">
        <v>41213505</v>
      </c>
      <c r="D962" s="186">
        <v>9540670</v>
      </c>
      <c r="E962" s="186" t="s">
        <v>124</v>
      </c>
      <c r="F962" s="186">
        <v>0</v>
      </c>
      <c r="G962" s="186">
        <v>0</v>
      </c>
      <c r="H962" s="186">
        <v>0</v>
      </c>
      <c r="I962" s="186">
        <v>0</v>
      </c>
      <c r="J962" s="186">
        <v>0</v>
      </c>
      <c r="K962" s="186">
        <v>0</v>
      </c>
      <c r="L962" s="186">
        <v>0</v>
      </c>
      <c r="M962" s="186">
        <v>0</v>
      </c>
      <c r="N962" s="186">
        <v>11.8</v>
      </c>
      <c r="O962" s="186">
        <v>0</v>
      </c>
      <c r="P962" s="186" t="s">
        <v>125</v>
      </c>
      <c r="Q962" s="186">
        <v>0</v>
      </c>
      <c r="R962" s="186">
        <v>0</v>
      </c>
      <c r="S962" s="186" t="s">
        <v>57</v>
      </c>
      <c r="T962" s="186">
        <v>0</v>
      </c>
      <c r="U962" s="186">
        <v>0</v>
      </c>
      <c r="V962" s="186">
        <v>20161031</v>
      </c>
      <c r="W962" s="186" t="s">
        <v>124</v>
      </c>
    </row>
    <row r="963" spans="1:23" hidden="1">
      <c r="A963" s="186"/>
      <c r="B963" s="186">
        <v>0</v>
      </c>
      <c r="C963" s="186">
        <v>54621505</v>
      </c>
      <c r="D963" s="186">
        <v>15107898</v>
      </c>
      <c r="E963" s="186" t="s">
        <v>124</v>
      </c>
      <c r="F963" s="186">
        <v>347955</v>
      </c>
      <c r="G963" s="186">
        <v>-3386.58</v>
      </c>
      <c r="H963" s="186">
        <v>344568.42</v>
      </c>
      <c r="I963" s="186">
        <v>-3144.64</v>
      </c>
      <c r="J963" s="186">
        <v>0</v>
      </c>
      <c r="K963" s="186">
        <v>0</v>
      </c>
      <c r="L963" s="186">
        <v>-6531.22</v>
      </c>
      <c r="M963" s="186">
        <v>0</v>
      </c>
      <c r="N963" s="186">
        <v>10.58</v>
      </c>
      <c r="O963" s="186">
        <v>358.92540000000002</v>
      </c>
      <c r="P963" s="186" t="s">
        <v>126</v>
      </c>
      <c r="Q963" s="186">
        <v>0</v>
      </c>
      <c r="R963" s="186">
        <v>344568.42</v>
      </c>
      <c r="S963" s="186" t="s">
        <v>57</v>
      </c>
      <c r="T963" s="186">
        <v>0</v>
      </c>
      <c r="U963" s="186">
        <v>0</v>
      </c>
      <c r="V963" s="186">
        <v>20161031</v>
      </c>
      <c r="W963" s="186" t="s">
        <v>124</v>
      </c>
    </row>
    <row r="964" spans="1:23" hidden="1">
      <c r="A964" s="186"/>
      <c r="B964" s="186">
        <v>0</v>
      </c>
      <c r="C964" s="186">
        <v>53144605</v>
      </c>
      <c r="D964" s="186">
        <v>24336416</v>
      </c>
      <c r="E964" s="186" t="s">
        <v>124</v>
      </c>
      <c r="F964" s="186">
        <v>0</v>
      </c>
      <c r="G964" s="186">
        <v>0</v>
      </c>
      <c r="H964" s="186">
        <v>0</v>
      </c>
      <c r="I964" s="186">
        <v>0</v>
      </c>
      <c r="J964" s="186">
        <v>0</v>
      </c>
      <c r="K964" s="186">
        <v>0</v>
      </c>
      <c r="L964" s="186">
        <v>0</v>
      </c>
      <c r="M964" s="186">
        <v>0</v>
      </c>
      <c r="N964" s="186">
        <v>11.11</v>
      </c>
      <c r="O964" s="186">
        <v>0</v>
      </c>
      <c r="P964" s="186" t="s">
        <v>125</v>
      </c>
      <c r="Q964" s="186">
        <v>0</v>
      </c>
      <c r="R964" s="186">
        <v>0</v>
      </c>
      <c r="S964" s="186" t="s">
        <v>57</v>
      </c>
      <c r="T964" s="186">
        <v>0</v>
      </c>
      <c r="U964" s="186">
        <v>0</v>
      </c>
      <c r="V964" s="186">
        <v>20161031</v>
      </c>
      <c r="W964" s="186" t="s">
        <v>124</v>
      </c>
    </row>
    <row r="965" spans="1:23" hidden="1">
      <c r="A965" s="186"/>
      <c r="B965" s="186">
        <v>0</v>
      </c>
      <c r="C965" s="186">
        <v>40976005</v>
      </c>
      <c r="D965" s="186">
        <v>30319787</v>
      </c>
      <c r="E965" s="186" t="s">
        <v>124</v>
      </c>
      <c r="F965" s="186">
        <v>0</v>
      </c>
      <c r="G965" s="186">
        <v>0</v>
      </c>
      <c r="H965" s="186">
        <v>0</v>
      </c>
      <c r="I965" s="186">
        <v>0</v>
      </c>
      <c r="J965" s="186">
        <v>0</v>
      </c>
      <c r="K965" s="186">
        <v>0</v>
      </c>
      <c r="L965" s="186">
        <v>0</v>
      </c>
      <c r="M965" s="186">
        <v>0</v>
      </c>
      <c r="N965" s="186">
        <v>12.17</v>
      </c>
      <c r="O965" s="186">
        <v>0</v>
      </c>
      <c r="P965" s="186" t="s">
        <v>125</v>
      </c>
      <c r="Q965" s="186">
        <v>0</v>
      </c>
      <c r="R965" s="186">
        <v>0</v>
      </c>
      <c r="S965" s="186" t="s">
        <v>57</v>
      </c>
      <c r="T965" s="186">
        <v>0</v>
      </c>
      <c r="U965" s="186">
        <v>0</v>
      </c>
      <c r="V965" s="186">
        <v>20161031</v>
      </c>
      <c r="W965" s="186" t="s">
        <v>124</v>
      </c>
    </row>
    <row r="966" spans="1:23" hidden="1">
      <c r="A966" s="186"/>
      <c r="B966" s="186">
        <v>0</v>
      </c>
      <c r="C966" s="186">
        <v>34108005</v>
      </c>
      <c r="D966" s="186">
        <v>9019327</v>
      </c>
      <c r="E966" s="186" t="s">
        <v>124</v>
      </c>
      <c r="F966" s="186">
        <v>0</v>
      </c>
      <c r="G966" s="186">
        <v>0</v>
      </c>
      <c r="H966" s="186">
        <v>0</v>
      </c>
      <c r="I966" s="186">
        <v>0</v>
      </c>
      <c r="J966" s="186">
        <v>0</v>
      </c>
      <c r="K966" s="186">
        <v>0</v>
      </c>
      <c r="L966" s="186">
        <v>0</v>
      </c>
      <c r="M966" s="186">
        <v>0</v>
      </c>
      <c r="N966" s="186">
        <v>11.375</v>
      </c>
      <c r="O966" s="186">
        <v>0</v>
      </c>
      <c r="P966" s="186" t="s">
        <v>125</v>
      </c>
      <c r="Q966" s="186">
        <v>0</v>
      </c>
      <c r="R966" s="186">
        <v>0</v>
      </c>
      <c r="S966" s="186" t="s">
        <v>57</v>
      </c>
      <c r="T966" s="186">
        <v>0</v>
      </c>
      <c r="U966" s="186">
        <v>0</v>
      </c>
      <c r="V966" s="186">
        <v>20161031</v>
      </c>
      <c r="W966" s="186" t="s">
        <v>124</v>
      </c>
    </row>
    <row r="967" spans="1:23" hidden="1">
      <c r="A967" s="186"/>
      <c r="B967" s="186">
        <v>0</v>
      </c>
      <c r="C967" s="186">
        <v>36716805</v>
      </c>
      <c r="D967" s="186">
        <v>38129865</v>
      </c>
      <c r="E967" s="186" t="s">
        <v>124</v>
      </c>
      <c r="F967" s="186">
        <v>0</v>
      </c>
      <c r="G967" s="186">
        <v>0</v>
      </c>
      <c r="H967" s="186">
        <v>0</v>
      </c>
      <c r="I967" s="186">
        <v>0</v>
      </c>
      <c r="J967" s="186">
        <v>0</v>
      </c>
      <c r="K967" s="186">
        <v>0</v>
      </c>
      <c r="L967" s="186">
        <v>0</v>
      </c>
      <c r="M967" s="186">
        <v>0</v>
      </c>
      <c r="N967" s="186">
        <v>10.58</v>
      </c>
      <c r="O967" s="186">
        <v>0</v>
      </c>
      <c r="P967" s="186" t="s">
        <v>125</v>
      </c>
      <c r="Q967" s="186">
        <v>0</v>
      </c>
      <c r="R967" s="186">
        <v>0</v>
      </c>
      <c r="S967" s="186" t="s">
        <v>57</v>
      </c>
      <c r="T967" s="186">
        <v>0</v>
      </c>
      <c r="U967" s="186">
        <v>0</v>
      </c>
      <c r="V967" s="186">
        <v>20161031</v>
      </c>
      <c r="W967" s="186" t="s">
        <v>124</v>
      </c>
    </row>
    <row r="968" spans="1:23" hidden="1">
      <c r="A968" s="186"/>
      <c r="B968" s="186">
        <v>0</v>
      </c>
      <c r="C968" s="186">
        <v>52612015</v>
      </c>
      <c r="D968" s="186">
        <v>39119059</v>
      </c>
      <c r="E968" s="186" t="s">
        <v>124</v>
      </c>
      <c r="F968" s="186">
        <v>1182286.8799999999</v>
      </c>
      <c r="G968" s="186">
        <v>0</v>
      </c>
      <c r="H968" s="186">
        <v>1182286.8799999999</v>
      </c>
      <c r="I968" s="186">
        <v>0</v>
      </c>
      <c r="J968" s="186">
        <v>0</v>
      </c>
      <c r="K968" s="186">
        <v>0</v>
      </c>
      <c r="L968" s="186">
        <v>0</v>
      </c>
      <c r="M968" s="186">
        <v>0</v>
      </c>
      <c r="N968" s="186">
        <v>12.7</v>
      </c>
      <c r="O968" s="186">
        <v>1231.5488</v>
      </c>
      <c r="P968" s="186" t="s">
        <v>126</v>
      </c>
      <c r="Q968" s="186">
        <v>1</v>
      </c>
      <c r="R968" s="186">
        <v>774838.61</v>
      </c>
      <c r="S968" s="186" t="s">
        <v>64</v>
      </c>
      <c r="T968" s="186">
        <v>20090630</v>
      </c>
      <c r="U968" s="186">
        <v>89</v>
      </c>
      <c r="V968" s="186">
        <v>20161031</v>
      </c>
      <c r="W968" s="186" t="s">
        <v>124</v>
      </c>
    </row>
    <row r="969" spans="1:23" hidden="1">
      <c r="A969" s="186"/>
      <c r="B969" s="186">
        <v>0</v>
      </c>
      <c r="C969" s="186">
        <v>46052115</v>
      </c>
      <c r="D969" s="186">
        <v>27807896</v>
      </c>
      <c r="E969" s="186" t="s">
        <v>124</v>
      </c>
      <c r="F969" s="186">
        <v>135861.23000000001</v>
      </c>
      <c r="G969" s="186">
        <v>-17669.439999999999</v>
      </c>
      <c r="H969" s="186">
        <v>118191.79</v>
      </c>
      <c r="I969" s="186">
        <v>-1256.72</v>
      </c>
      <c r="J969" s="186">
        <v>0</v>
      </c>
      <c r="K969" s="186">
        <v>0</v>
      </c>
      <c r="L969" s="186">
        <v>-18926.16</v>
      </c>
      <c r="M969" s="186">
        <v>0</v>
      </c>
      <c r="N969" s="186">
        <v>11.1</v>
      </c>
      <c r="O969" s="186">
        <v>123.1164</v>
      </c>
      <c r="P969" s="186" t="s">
        <v>126</v>
      </c>
      <c r="Q969" s="186">
        <v>0</v>
      </c>
      <c r="R969" s="186">
        <v>118191.79</v>
      </c>
      <c r="S969" s="186" t="s">
        <v>57</v>
      </c>
      <c r="T969" s="186">
        <v>0</v>
      </c>
      <c r="U969" s="186">
        <v>0</v>
      </c>
      <c r="V969" s="186">
        <v>20161031</v>
      </c>
      <c r="W969" s="186" t="s">
        <v>124</v>
      </c>
    </row>
    <row r="970" spans="1:23" hidden="1">
      <c r="A970" s="186"/>
      <c r="B970" s="186">
        <v>0</v>
      </c>
      <c r="C970" s="186">
        <v>43553305</v>
      </c>
      <c r="D970" s="186">
        <v>40528767</v>
      </c>
      <c r="E970" s="186" t="s">
        <v>124</v>
      </c>
      <c r="F970" s="186">
        <v>0</v>
      </c>
      <c r="G970" s="186">
        <v>0</v>
      </c>
      <c r="H970" s="186">
        <v>0</v>
      </c>
      <c r="I970" s="186">
        <v>0</v>
      </c>
      <c r="J970" s="186">
        <v>0</v>
      </c>
      <c r="K970" s="186">
        <v>0</v>
      </c>
      <c r="L970" s="186">
        <v>0</v>
      </c>
      <c r="M970" s="186">
        <v>0</v>
      </c>
      <c r="N970" s="186">
        <v>11.8</v>
      </c>
      <c r="O970" s="186">
        <v>0</v>
      </c>
      <c r="P970" s="186" t="s">
        <v>125</v>
      </c>
      <c r="Q970" s="186">
        <v>0</v>
      </c>
      <c r="R970" s="186">
        <v>0</v>
      </c>
      <c r="S970" s="186" t="s">
        <v>57</v>
      </c>
      <c r="T970" s="186">
        <v>0</v>
      </c>
      <c r="U970" s="186">
        <v>0</v>
      </c>
      <c r="V970" s="186">
        <v>20161031</v>
      </c>
      <c r="W970" s="186" t="s">
        <v>124</v>
      </c>
    </row>
    <row r="971" spans="1:23" hidden="1">
      <c r="A971" s="186"/>
      <c r="B971" s="186">
        <v>0</v>
      </c>
      <c r="C971" s="186">
        <v>51868115</v>
      </c>
      <c r="D971" s="186">
        <v>32971661</v>
      </c>
      <c r="E971" s="186" t="s">
        <v>124</v>
      </c>
      <c r="F971" s="186">
        <v>290309.25</v>
      </c>
      <c r="G971" s="186">
        <v>-2984.29</v>
      </c>
      <c r="H971" s="186">
        <v>287324.96000000002</v>
      </c>
      <c r="I971" s="186">
        <v>-2495.4499999999998</v>
      </c>
      <c r="J971" s="186">
        <v>0</v>
      </c>
      <c r="K971" s="186">
        <v>0</v>
      </c>
      <c r="L971" s="186">
        <v>-5479.74</v>
      </c>
      <c r="M971" s="186">
        <v>0</v>
      </c>
      <c r="N971" s="186">
        <v>10.315</v>
      </c>
      <c r="O971" s="186">
        <v>299.29680000000002</v>
      </c>
      <c r="P971" s="186" t="s">
        <v>126</v>
      </c>
      <c r="Q971" s="186">
        <v>0</v>
      </c>
      <c r="R971" s="186">
        <v>287324.96000000002</v>
      </c>
      <c r="S971" s="186" t="s">
        <v>57</v>
      </c>
      <c r="T971" s="186">
        <v>0</v>
      </c>
      <c r="U971" s="186">
        <v>0</v>
      </c>
      <c r="V971" s="186">
        <v>20161031</v>
      </c>
      <c r="W971" s="186" t="s">
        <v>124</v>
      </c>
    </row>
    <row r="972" spans="1:23" hidden="1">
      <c r="A972" s="186"/>
      <c r="B972" s="186">
        <v>0</v>
      </c>
      <c r="C972" s="186">
        <v>43375215</v>
      </c>
      <c r="D972" s="186">
        <v>38233792</v>
      </c>
      <c r="E972" s="186" t="s">
        <v>124</v>
      </c>
      <c r="F972" s="186">
        <v>2788778.63</v>
      </c>
      <c r="G972" s="186">
        <v>0</v>
      </c>
      <c r="H972" s="186">
        <v>2788778.63</v>
      </c>
      <c r="I972" s="186">
        <v>0</v>
      </c>
      <c r="J972" s="186">
        <v>0</v>
      </c>
      <c r="K972" s="186">
        <v>0</v>
      </c>
      <c r="L972" s="186">
        <v>0</v>
      </c>
      <c r="M972" s="186">
        <v>0</v>
      </c>
      <c r="N972" s="186">
        <v>11.1</v>
      </c>
      <c r="O972" s="186">
        <v>2904.9776999999999</v>
      </c>
      <c r="P972" s="186" t="s">
        <v>126</v>
      </c>
      <c r="Q972" s="186">
        <v>1</v>
      </c>
      <c r="R972" s="186">
        <v>2579609.79</v>
      </c>
      <c r="S972" s="186" t="s">
        <v>64</v>
      </c>
      <c r="T972" s="186">
        <v>20160502</v>
      </c>
      <c r="U972" s="186">
        <v>7</v>
      </c>
      <c r="V972" s="186">
        <v>20161031</v>
      </c>
      <c r="W972" s="186" t="s">
        <v>124</v>
      </c>
    </row>
    <row r="973" spans="1:23" hidden="1">
      <c r="A973" s="186"/>
      <c r="B973" s="186">
        <v>0</v>
      </c>
      <c r="C973" s="186">
        <v>40414505</v>
      </c>
      <c r="D973" s="186">
        <v>5605354</v>
      </c>
      <c r="E973" s="186" t="s">
        <v>124</v>
      </c>
      <c r="F973" s="186">
        <v>0</v>
      </c>
      <c r="G973" s="186">
        <v>0</v>
      </c>
      <c r="H973" s="186">
        <v>0</v>
      </c>
      <c r="I973" s="186">
        <v>0</v>
      </c>
      <c r="J973" s="186">
        <v>0</v>
      </c>
      <c r="K973" s="186">
        <v>0</v>
      </c>
      <c r="L973" s="186">
        <v>0</v>
      </c>
      <c r="M973" s="186">
        <v>0</v>
      </c>
      <c r="N973" s="186">
        <v>11.8</v>
      </c>
      <c r="O973" s="186">
        <v>0</v>
      </c>
      <c r="P973" s="186" t="s">
        <v>125</v>
      </c>
      <c r="Q973" s="186">
        <v>0</v>
      </c>
      <c r="R973" s="186">
        <v>0</v>
      </c>
      <c r="S973" s="186" t="s">
        <v>57</v>
      </c>
      <c r="T973" s="186">
        <v>0</v>
      </c>
      <c r="U973" s="186">
        <v>0</v>
      </c>
      <c r="V973" s="186">
        <v>20161031</v>
      </c>
      <c r="W973" s="186" t="s">
        <v>124</v>
      </c>
    </row>
    <row r="974" spans="1:23" hidden="1">
      <c r="A974" s="186"/>
      <c r="B974" s="186">
        <v>0</v>
      </c>
      <c r="C974" s="186">
        <v>34493215</v>
      </c>
      <c r="D974" s="186">
        <v>35750688</v>
      </c>
      <c r="E974" s="186" t="s">
        <v>124</v>
      </c>
      <c r="F974" s="186">
        <v>0</v>
      </c>
      <c r="G974" s="186">
        <v>0</v>
      </c>
      <c r="H974" s="186">
        <v>0</v>
      </c>
      <c r="I974" s="186">
        <v>0</v>
      </c>
      <c r="J974" s="186">
        <v>0</v>
      </c>
      <c r="K974" s="186">
        <v>0</v>
      </c>
      <c r="L974" s="186">
        <v>0</v>
      </c>
      <c r="M974" s="186">
        <v>0</v>
      </c>
      <c r="N974" s="186">
        <v>11.8</v>
      </c>
      <c r="O974" s="186">
        <v>0</v>
      </c>
      <c r="P974" s="186" t="s">
        <v>125</v>
      </c>
      <c r="Q974" s="186">
        <v>0</v>
      </c>
      <c r="R974" s="186">
        <v>0</v>
      </c>
      <c r="S974" s="186" t="s">
        <v>57</v>
      </c>
      <c r="T974" s="186">
        <v>0</v>
      </c>
      <c r="U974" s="186">
        <v>0</v>
      </c>
      <c r="V974" s="186">
        <v>20161031</v>
      </c>
      <c r="W974" s="186" t="s">
        <v>124</v>
      </c>
    </row>
    <row r="975" spans="1:23" hidden="1">
      <c r="A975" s="186"/>
      <c r="B975" s="186">
        <v>0</v>
      </c>
      <c r="C975" s="186">
        <v>49039215</v>
      </c>
      <c r="D975" s="186">
        <v>41217790</v>
      </c>
      <c r="E975" s="186" t="s">
        <v>124</v>
      </c>
      <c r="F975" s="186">
        <v>78701.47</v>
      </c>
      <c r="G975" s="186">
        <v>-4705.38</v>
      </c>
      <c r="H975" s="186">
        <v>73996.09</v>
      </c>
      <c r="I975" s="186">
        <v>-676.5</v>
      </c>
      <c r="J975" s="186">
        <v>0</v>
      </c>
      <c r="K975" s="186">
        <v>0</v>
      </c>
      <c r="L975" s="186">
        <v>-5381.88</v>
      </c>
      <c r="M975" s="186">
        <v>0</v>
      </c>
      <c r="N975" s="186">
        <v>10.315</v>
      </c>
      <c r="O975" s="186">
        <v>77.079300000000003</v>
      </c>
      <c r="P975" s="186" t="s">
        <v>126</v>
      </c>
      <c r="Q975" s="186">
        <v>0</v>
      </c>
      <c r="R975" s="186">
        <v>73996.09</v>
      </c>
      <c r="S975" s="186" t="s">
        <v>57</v>
      </c>
      <c r="T975" s="186">
        <v>0</v>
      </c>
      <c r="U975" s="186">
        <v>0</v>
      </c>
      <c r="V975" s="186">
        <v>20161031</v>
      </c>
      <c r="W975" s="186" t="s">
        <v>124</v>
      </c>
    </row>
    <row r="976" spans="1:23" hidden="1">
      <c r="A976" s="186"/>
      <c r="B976" s="186">
        <v>0</v>
      </c>
      <c r="C976" s="186">
        <v>45809415</v>
      </c>
      <c r="D976" s="186">
        <v>11408425</v>
      </c>
      <c r="E976" s="186" t="s">
        <v>124</v>
      </c>
      <c r="F976" s="186">
        <v>0</v>
      </c>
      <c r="G976" s="186">
        <v>0</v>
      </c>
      <c r="H976" s="186">
        <v>0</v>
      </c>
      <c r="I976" s="186">
        <v>0</v>
      </c>
      <c r="J976" s="186">
        <v>0</v>
      </c>
      <c r="K976" s="186">
        <v>0</v>
      </c>
      <c r="L976" s="186">
        <v>0</v>
      </c>
      <c r="M976" s="186">
        <v>0</v>
      </c>
      <c r="N976" s="186">
        <v>12.7</v>
      </c>
      <c r="O976" s="186">
        <v>0</v>
      </c>
      <c r="P976" s="186" t="s">
        <v>125</v>
      </c>
      <c r="Q976" s="186">
        <v>0</v>
      </c>
      <c r="R976" s="186">
        <v>0</v>
      </c>
      <c r="S976" s="186" t="s">
        <v>57</v>
      </c>
      <c r="T976" s="186">
        <v>0</v>
      </c>
      <c r="U976" s="186">
        <v>0</v>
      </c>
      <c r="V976" s="186">
        <v>20161031</v>
      </c>
      <c r="W976" s="186" t="s">
        <v>124</v>
      </c>
    </row>
    <row r="977" spans="1:23" hidden="1">
      <c r="A977" s="186"/>
      <c r="B977" s="186">
        <v>0</v>
      </c>
      <c r="C977" s="186">
        <v>39209315</v>
      </c>
      <c r="D977" s="186">
        <v>31138857</v>
      </c>
      <c r="E977" s="186" t="s">
        <v>124</v>
      </c>
      <c r="F977" s="186">
        <v>0</v>
      </c>
      <c r="G977" s="186">
        <v>0</v>
      </c>
      <c r="H977" s="186">
        <v>0</v>
      </c>
      <c r="I977" s="186">
        <v>0</v>
      </c>
      <c r="J977" s="186">
        <v>0</v>
      </c>
      <c r="K977" s="186">
        <v>0</v>
      </c>
      <c r="L977" s="186">
        <v>0</v>
      </c>
      <c r="M977" s="186">
        <v>0</v>
      </c>
      <c r="N977" s="186">
        <v>11.8</v>
      </c>
      <c r="O977" s="186">
        <v>0</v>
      </c>
      <c r="P977" s="186" t="s">
        <v>125</v>
      </c>
      <c r="Q977" s="186">
        <v>0</v>
      </c>
      <c r="R977" s="186">
        <v>0</v>
      </c>
      <c r="S977" s="186" t="s">
        <v>57</v>
      </c>
      <c r="T977" s="186">
        <v>0</v>
      </c>
      <c r="U977" s="186">
        <v>0</v>
      </c>
      <c r="V977" s="186">
        <v>20161031</v>
      </c>
      <c r="W977" s="186" t="s">
        <v>124</v>
      </c>
    </row>
    <row r="978" spans="1:23" hidden="1">
      <c r="A978" s="186"/>
      <c r="B978" s="186">
        <v>0</v>
      </c>
      <c r="C978" s="186">
        <v>49993515</v>
      </c>
      <c r="D978" s="186">
        <v>40234637</v>
      </c>
      <c r="E978" s="186" t="s">
        <v>124</v>
      </c>
      <c r="F978" s="186">
        <v>0</v>
      </c>
      <c r="G978" s="186">
        <v>0</v>
      </c>
      <c r="H978" s="186">
        <v>0</v>
      </c>
      <c r="I978" s="186">
        <v>0</v>
      </c>
      <c r="J978" s="186">
        <v>0</v>
      </c>
      <c r="K978" s="186">
        <v>0</v>
      </c>
      <c r="L978" s="186">
        <v>0</v>
      </c>
      <c r="M978" s="186">
        <v>0</v>
      </c>
      <c r="N978" s="186">
        <v>11.8</v>
      </c>
      <c r="O978" s="186">
        <v>0</v>
      </c>
      <c r="P978" s="186" t="s">
        <v>125</v>
      </c>
      <c r="Q978" s="186">
        <v>0</v>
      </c>
      <c r="R978" s="186">
        <v>0</v>
      </c>
      <c r="S978" s="186" t="s">
        <v>57</v>
      </c>
      <c r="T978" s="186">
        <v>0</v>
      </c>
      <c r="U978" s="186">
        <v>0</v>
      </c>
      <c r="V978" s="186">
        <v>20161031</v>
      </c>
      <c r="W978" s="186" t="s">
        <v>124</v>
      </c>
    </row>
    <row r="979" spans="1:23" hidden="1">
      <c r="A979" s="186"/>
      <c r="B979" s="186">
        <v>0</v>
      </c>
      <c r="C979" s="186">
        <v>26076515</v>
      </c>
      <c r="D979" s="186">
        <v>5625259</v>
      </c>
      <c r="E979" s="186" t="s">
        <v>124</v>
      </c>
      <c r="F979" s="186">
        <v>249044.52</v>
      </c>
      <c r="G979" s="186">
        <v>0</v>
      </c>
      <c r="H979" s="186">
        <v>249044.52</v>
      </c>
      <c r="I979" s="186">
        <v>0</v>
      </c>
      <c r="J979" s="186">
        <v>0</v>
      </c>
      <c r="K979" s="186">
        <v>0</v>
      </c>
      <c r="L979" s="186">
        <v>0</v>
      </c>
      <c r="M979" s="186">
        <v>0</v>
      </c>
      <c r="N979" s="186">
        <v>11.95</v>
      </c>
      <c r="O979" s="186">
        <v>259.42140000000001</v>
      </c>
      <c r="P979" s="186" t="s">
        <v>126</v>
      </c>
      <c r="Q979" s="186">
        <v>0</v>
      </c>
      <c r="R979" s="186">
        <v>243444.57</v>
      </c>
      <c r="S979" s="186" t="s">
        <v>58</v>
      </c>
      <c r="T979" s="186">
        <v>20161031</v>
      </c>
      <c r="U979" s="186">
        <v>1</v>
      </c>
      <c r="V979" s="186">
        <v>20161031</v>
      </c>
      <c r="W979" s="186" t="s">
        <v>124</v>
      </c>
    </row>
    <row r="980" spans="1:23" hidden="1">
      <c r="A980" s="186"/>
      <c r="B980" s="186">
        <v>0</v>
      </c>
      <c r="C980" s="186">
        <v>45765415</v>
      </c>
      <c r="D980" s="186">
        <v>29787433</v>
      </c>
      <c r="E980" s="186" t="s">
        <v>124</v>
      </c>
      <c r="F980" s="186">
        <v>156577.79</v>
      </c>
      <c r="G980" s="186">
        <v>-11783.01</v>
      </c>
      <c r="H980" s="186">
        <v>144794.78</v>
      </c>
      <c r="I980" s="186">
        <v>-1539.68</v>
      </c>
      <c r="J980" s="186">
        <v>0</v>
      </c>
      <c r="K980" s="186">
        <v>0</v>
      </c>
      <c r="L980" s="186">
        <v>-13322.69</v>
      </c>
      <c r="M980" s="186">
        <v>-5060.16</v>
      </c>
      <c r="N980" s="186">
        <v>11.8</v>
      </c>
      <c r="O980" s="186">
        <v>150.8279</v>
      </c>
      <c r="P980" s="186" t="s">
        <v>126</v>
      </c>
      <c r="Q980" s="186">
        <v>0</v>
      </c>
      <c r="R980" s="186">
        <v>144794.78</v>
      </c>
      <c r="S980" s="186" t="s">
        <v>57</v>
      </c>
      <c r="T980" s="186">
        <v>0</v>
      </c>
      <c r="U980" s="186">
        <v>0</v>
      </c>
      <c r="V980" s="186">
        <v>20161031</v>
      </c>
      <c r="W980" s="186" t="s">
        <v>124</v>
      </c>
    </row>
    <row r="981" spans="1:23" hidden="1">
      <c r="A981" s="186"/>
      <c r="B981" s="186">
        <v>0</v>
      </c>
      <c r="C981" s="186">
        <v>27501615</v>
      </c>
      <c r="D981" s="186">
        <v>22073552</v>
      </c>
      <c r="E981" s="186" t="s">
        <v>124</v>
      </c>
      <c r="F981" s="186">
        <v>0</v>
      </c>
      <c r="G981" s="186">
        <v>0</v>
      </c>
      <c r="H981" s="186">
        <v>0</v>
      </c>
      <c r="I981" s="186">
        <v>0</v>
      </c>
      <c r="J981" s="186">
        <v>0</v>
      </c>
      <c r="K981" s="186">
        <v>0</v>
      </c>
      <c r="L981" s="186">
        <v>0</v>
      </c>
      <c r="M981" s="186">
        <v>0</v>
      </c>
      <c r="N981" s="186">
        <v>12.95</v>
      </c>
      <c r="O981" s="186">
        <v>0</v>
      </c>
      <c r="P981" s="186" t="s">
        <v>125</v>
      </c>
      <c r="Q981" s="186">
        <v>0</v>
      </c>
      <c r="R981" s="186">
        <v>0</v>
      </c>
      <c r="S981" s="186" t="s">
        <v>57</v>
      </c>
      <c r="T981" s="186">
        <v>0</v>
      </c>
      <c r="U981" s="186">
        <v>0</v>
      </c>
      <c r="V981" s="186">
        <v>20161031</v>
      </c>
      <c r="W981" s="186" t="s">
        <v>124</v>
      </c>
    </row>
    <row r="982" spans="1:23" hidden="1">
      <c r="A982" s="186"/>
      <c r="B982" s="186">
        <v>0</v>
      </c>
      <c r="C982" s="186">
        <v>38442805</v>
      </c>
      <c r="D982" s="186">
        <v>37912240</v>
      </c>
      <c r="E982" s="186" t="s">
        <v>124</v>
      </c>
      <c r="F982" s="186">
        <v>0</v>
      </c>
      <c r="G982" s="186">
        <v>0</v>
      </c>
      <c r="H982" s="186">
        <v>0</v>
      </c>
      <c r="I982" s="186">
        <v>0</v>
      </c>
      <c r="J982" s="186">
        <v>0</v>
      </c>
      <c r="K982" s="186">
        <v>0</v>
      </c>
      <c r="L982" s="186">
        <v>0</v>
      </c>
      <c r="M982" s="186">
        <v>0</v>
      </c>
      <c r="N982" s="186">
        <v>11.8</v>
      </c>
      <c r="O982" s="186">
        <v>0</v>
      </c>
      <c r="P982" s="186" t="s">
        <v>125</v>
      </c>
      <c r="Q982" s="186">
        <v>0</v>
      </c>
      <c r="R982" s="186">
        <v>0</v>
      </c>
      <c r="S982" s="186" t="s">
        <v>57</v>
      </c>
      <c r="T982" s="186">
        <v>0</v>
      </c>
      <c r="U982" s="186">
        <v>0</v>
      </c>
      <c r="V982" s="186">
        <v>20161031</v>
      </c>
      <c r="W982" s="186" t="s">
        <v>124</v>
      </c>
    </row>
    <row r="983" spans="1:23" hidden="1">
      <c r="A983" s="186"/>
      <c r="B983" s="186">
        <v>0</v>
      </c>
      <c r="C983" s="186">
        <v>41213815</v>
      </c>
      <c r="D983" s="186">
        <v>39194894</v>
      </c>
      <c r="E983" s="186" t="s">
        <v>124</v>
      </c>
      <c r="F983" s="186">
        <v>0</v>
      </c>
      <c r="G983" s="186">
        <v>0</v>
      </c>
      <c r="H983" s="186">
        <v>0</v>
      </c>
      <c r="I983" s="186">
        <v>0</v>
      </c>
      <c r="J983" s="186">
        <v>0</v>
      </c>
      <c r="K983" s="186">
        <v>0</v>
      </c>
      <c r="L983" s="186">
        <v>0</v>
      </c>
      <c r="M983" s="186">
        <v>0</v>
      </c>
      <c r="N983" s="186">
        <v>11.8</v>
      </c>
      <c r="O983" s="186">
        <v>0</v>
      </c>
      <c r="P983" s="186" t="s">
        <v>125</v>
      </c>
      <c r="Q983" s="186">
        <v>0</v>
      </c>
      <c r="R983" s="186">
        <v>0</v>
      </c>
      <c r="S983" s="186" t="s">
        <v>57</v>
      </c>
      <c r="T983" s="186">
        <v>0</v>
      </c>
      <c r="U983" s="186">
        <v>0</v>
      </c>
      <c r="V983" s="186">
        <v>20161031</v>
      </c>
      <c r="W983" s="186" t="s">
        <v>124</v>
      </c>
    </row>
    <row r="984" spans="1:23" hidden="1">
      <c r="A984" s="186"/>
      <c r="B984" s="186">
        <v>0</v>
      </c>
      <c r="C984" s="186">
        <v>28002915</v>
      </c>
      <c r="D984" s="186">
        <v>13281885</v>
      </c>
      <c r="E984" s="186" t="s">
        <v>124</v>
      </c>
      <c r="F984" s="186">
        <v>0</v>
      </c>
      <c r="G984" s="186">
        <v>0</v>
      </c>
      <c r="H984" s="186">
        <v>0</v>
      </c>
      <c r="I984" s="186">
        <v>0</v>
      </c>
      <c r="J984" s="186">
        <v>0</v>
      </c>
      <c r="K984" s="186">
        <v>0</v>
      </c>
      <c r="L984" s="186">
        <v>0</v>
      </c>
      <c r="M984" s="186">
        <v>0</v>
      </c>
      <c r="N984" s="186">
        <v>12.95</v>
      </c>
      <c r="O984" s="186">
        <v>0</v>
      </c>
      <c r="P984" s="186" t="s">
        <v>125</v>
      </c>
      <c r="Q984" s="186">
        <v>0</v>
      </c>
      <c r="R984" s="186">
        <v>0</v>
      </c>
      <c r="S984" s="186" t="s">
        <v>57</v>
      </c>
      <c r="T984" s="186">
        <v>0</v>
      </c>
      <c r="U984" s="186">
        <v>0</v>
      </c>
      <c r="V984" s="186">
        <v>20161031</v>
      </c>
      <c r="W984" s="186" t="s">
        <v>124</v>
      </c>
    </row>
    <row r="985" spans="1:23" hidden="1">
      <c r="A985" s="186"/>
      <c r="B985" s="186">
        <v>0</v>
      </c>
      <c r="C985" s="186">
        <v>31381615</v>
      </c>
      <c r="D985" s="186">
        <v>37375642</v>
      </c>
      <c r="E985" s="186" t="s">
        <v>124</v>
      </c>
      <c r="F985" s="186">
        <v>96826.59</v>
      </c>
      <c r="G985" s="186">
        <v>-14856.66</v>
      </c>
      <c r="H985" s="186">
        <v>81969.929999999993</v>
      </c>
      <c r="I985" s="186">
        <v>-952.13</v>
      </c>
      <c r="J985" s="186">
        <v>0</v>
      </c>
      <c r="K985" s="186">
        <v>0</v>
      </c>
      <c r="L985" s="186">
        <v>-15808.79</v>
      </c>
      <c r="M985" s="186">
        <v>-5666.54</v>
      </c>
      <c r="N985" s="186">
        <v>11.8</v>
      </c>
      <c r="O985" s="186">
        <v>85.385300000000001</v>
      </c>
      <c r="P985" s="186" t="s">
        <v>126</v>
      </c>
      <c r="Q985" s="186">
        <v>0</v>
      </c>
      <c r="R985" s="186">
        <v>81969.929999999993</v>
      </c>
      <c r="S985" s="186" t="s">
        <v>57</v>
      </c>
      <c r="T985" s="186">
        <v>0</v>
      </c>
      <c r="U985" s="186">
        <v>0</v>
      </c>
      <c r="V985" s="186">
        <v>20161031</v>
      </c>
      <c r="W985" s="186" t="s">
        <v>124</v>
      </c>
    </row>
    <row r="986" spans="1:23" hidden="1">
      <c r="A986" s="186"/>
      <c r="B986" s="186">
        <v>0</v>
      </c>
      <c r="C986" s="186">
        <v>36680025</v>
      </c>
      <c r="D986" s="186">
        <v>27834006</v>
      </c>
      <c r="E986" s="186" t="s">
        <v>124</v>
      </c>
      <c r="F986" s="186">
        <v>0</v>
      </c>
      <c r="G986" s="186">
        <v>0</v>
      </c>
      <c r="H986" s="186">
        <v>0</v>
      </c>
      <c r="I986" s="186">
        <v>0</v>
      </c>
      <c r="J986" s="186">
        <v>0</v>
      </c>
      <c r="K986" s="186">
        <v>0</v>
      </c>
      <c r="L986" s="186">
        <v>0</v>
      </c>
      <c r="M986" s="186">
        <v>0</v>
      </c>
      <c r="N986" s="186">
        <v>11.8</v>
      </c>
      <c r="O986" s="186">
        <v>0</v>
      </c>
      <c r="P986" s="186" t="s">
        <v>125</v>
      </c>
      <c r="Q986" s="186">
        <v>0</v>
      </c>
      <c r="R986" s="186">
        <v>0</v>
      </c>
      <c r="S986" s="186" t="s">
        <v>57</v>
      </c>
      <c r="T986" s="186">
        <v>0</v>
      </c>
      <c r="U986" s="186">
        <v>0</v>
      </c>
      <c r="V986" s="186">
        <v>20161031</v>
      </c>
      <c r="W986" s="186" t="s">
        <v>124</v>
      </c>
    </row>
    <row r="987" spans="1:23" hidden="1">
      <c r="A987" s="186"/>
      <c r="B987" s="186">
        <v>0</v>
      </c>
      <c r="C987" s="186">
        <v>40933915</v>
      </c>
      <c r="D987" s="186">
        <v>15261607</v>
      </c>
      <c r="E987" s="186" t="s">
        <v>124</v>
      </c>
      <c r="F987" s="186">
        <v>0</v>
      </c>
      <c r="G987" s="186">
        <v>0</v>
      </c>
      <c r="H987" s="186">
        <v>0</v>
      </c>
      <c r="I987" s="186">
        <v>0</v>
      </c>
      <c r="J987" s="186">
        <v>0</v>
      </c>
      <c r="K987" s="186">
        <v>0</v>
      </c>
      <c r="L987" s="186">
        <v>0</v>
      </c>
      <c r="M987" s="186">
        <v>0</v>
      </c>
      <c r="N987" s="186">
        <v>11.1</v>
      </c>
      <c r="O987" s="186">
        <v>0</v>
      </c>
      <c r="P987" s="186" t="s">
        <v>125</v>
      </c>
      <c r="Q987" s="186">
        <v>0</v>
      </c>
      <c r="R987" s="186">
        <v>0</v>
      </c>
      <c r="S987" s="186" t="s">
        <v>57</v>
      </c>
      <c r="T987" s="186">
        <v>0</v>
      </c>
      <c r="U987" s="186">
        <v>0</v>
      </c>
      <c r="V987" s="186">
        <v>20161031</v>
      </c>
      <c r="W987" s="186" t="s">
        <v>124</v>
      </c>
    </row>
    <row r="988" spans="1:23" hidden="1">
      <c r="A988" s="186"/>
      <c r="B988" s="186">
        <v>0</v>
      </c>
      <c r="C988" s="186">
        <v>54267225</v>
      </c>
      <c r="D988" s="186">
        <v>11847404</v>
      </c>
      <c r="E988" s="186" t="s">
        <v>124</v>
      </c>
      <c r="F988" s="186">
        <v>0</v>
      </c>
      <c r="G988" s="186">
        <v>0</v>
      </c>
      <c r="H988" s="186">
        <v>0</v>
      </c>
      <c r="I988" s="186">
        <v>0</v>
      </c>
      <c r="J988" s="186">
        <v>0</v>
      </c>
      <c r="K988" s="186">
        <v>0</v>
      </c>
      <c r="L988" s="186">
        <v>0</v>
      </c>
      <c r="M988" s="186">
        <v>0</v>
      </c>
      <c r="N988" s="186">
        <v>11.1</v>
      </c>
      <c r="O988" s="186">
        <v>0</v>
      </c>
      <c r="P988" s="186" t="s">
        <v>125</v>
      </c>
      <c r="Q988" s="186">
        <v>0</v>
      </c>
      <c r="R988" s="186">
        <v>0</v>
      </c>
      <c r="S988" s="186" t="s">
        <v>57</v>
      </c>
      <c r="T988" s="186">
        <v>0</v>
      </c>
      <c r="U988" s="186">
        <v>0</v>
      </c>
      <c r="V988" s="186">
        <v>20161031</v>
      </c>
      <c r="W988" s="186" t="s">
        <v>124</v>
      </c>
    </row>
    <row r="989" spans="1:23" hidden="1">
      <c r="A989" s="186"/>
      <c r="B989" s="186">
        <v>0</v>
      </c>
      <c r="C989" s="186">
        <v>36716325</v>
      </c>
      <c r="D989" s="186">
        <v>12168536</v>
      </c>
      <c r="E989" s="186" t="s">
        <v>124</v>
      </c>
      <c r="F989" s="186">
        <v>31408.01</v>
      </c>
      <c r="G989" s="186">
        <v>0</v>
      </c>
      <c r="H989" s="186">
        <v>31408.01</v>
      </c>
      <c r="I989" s="186">
        <v>0</v>
      </c>
      <c r="J989" s="186">
        <v>0</v>
      </c>
      <c r="K989" s="186">
        <v>0</v>
      </c>
      <c r="L989" s="186">
        <v>0</v>
      </c>
      <c r="M989" s="186">
        <v>0</v>
      </c>
      <c r="N989" s="186">
        <v>11.8</v>
      </c>
      <c r="O989" s="186">
        <v>32.716700000000003</v>
      </c>
      <c r="P989" s="186" t="s">
        <v>126</v>
      </c>
      <c r="Q989" s="186">
        <v>1</v>
      </c>
      <c r="R989" s="186">
        <v>0</v>
      </c>
      <c r="S989" s="186" t="s">
        <v>63</v>
      </c>
      <c r="T989" s="186">
        <v>20151231</v>
      </c>
      <c r="U989" s="186">
        <v>6</v>
      </c>
      <c r="V989" s="186">
        <v>20161031</v>
      </c>
      <c r="W989" s="186" t="s">
        <v>124</v>
      </c>
    </row>
    <row r="990" spans="1:23" hidden="1">
      <c r="A990" s="186"/>
      <c r="B990" s="186">
        <v>0</v>
      </c>
      <c r="C990" s="186">
        <v>28403025</v>
      </c>
      <c r="D990" s="186">
        <v>18066137</v>
      </c>
      <c r="E990" s="186" t="s">
        <v>124</v>
      </c>
      <c r="F990" s="186">
        <v>312624.23</v>
      </c>
      <c r="G990" s="186">
        <v>-6211.39</v>
      </c>
      <c r="H990" s="186">
        <v>306412.84000000003</v>
      </c>
      <c r="I990" s="186">
        <v>-3113.22</v>
      </c>
      <c r="J990" s="186">
        <v>0</v>
      </c>
      <c r="K990" s="186">
        <v>0</v>
      </c>
      <c r="L990" s="186">
        <v>-9324.61</v>
      </c>
      <c r="M990" s="186">
        <v>0</v>
      </c>
      <c r="N990" s="186">
        <v>11.95</v>
      </c>
      <c r="O990" s="186">
        <v>319.18</v>
      </c>
      <c r="P990" s="186" t="s">
        <v>126</v>
      </c>
      <c r="Q990" s="186">
        <v>0</v>
      </c>
      <c r="R990" s="186">
        <v>306412.84000000003</v>
      </c>
      <c r="S990" s="186" t="s">
        <v>57</v>
      </c>
      <c r="T990" s="186">
        <v>0</v>
      </c>
      <c r="U990" s="186">
        <v>0</v>
      </c>
      <c r="V990" s="186">
        <v>20161031</v>
      </c>
      <c r="W990" s="186" t="s">
        <v>124</v>
      </c>
    </row>
    <row r="991" spans="1:23" hidden="1">
      <c r="A991" s="186"/>
      <c r="B991" s="186">
        <v>0</v>
      </c>
      <c r="C991" s="186">
        <v>35597025</v>
      </c>
      <c r="D991" s="186">
        <v>33970752</v>
      </c>
      <c r="E991" s="186" t="s">
        <v>124</v>
      </c>
      <c r="F991" s="186">
        <v>328193.55</v>
      </c>
      <c r="G991" s="186">
        <v>-7807.24</v>
      </c>
      <c r="H991" s="186">
        <v>320386.31</v>
      </c>
      <c r="I991" s="186">
        <v>-3227.24</v>
      </c>
      <c r="J991" s="186">
        <v>0</v>
      </c>
      <c r="K991" s="186">
        <v>0</v>
      </c>
      <c r="L991" s="186">
        <v>-11034.48</v>
      </c>
      <c r="M991" s="186">
        <v>-942.17</v>
      </c>
      <c r="N991" s="186">
        <v>11.8</v>
      </c>
      <c r="O991" s="186">
        <v>333.73570000000001</v>
      </c>
      <c r="P991" s="186" t="s">
        <v>126</v>
      </c>
      <c r="Q991" s="186">
        <v>0</v>
      </c>
      <c r="R991" s="186">
        <v>320386.31</v>
      </c>
      <c r="S991" s="186" t="s">
        <v>57</v>
      </c>
      <c r="T991" s="186">
        <v>0</v>
      </c>
      <c r="U991" s="186">
        <v>0</v>
      </c>
      <c r="V991" s="186">
        <v>20161031</v>
      </c>
      <c r="W991" s="186" t="s">
        <v>124</v>
      </c>
    </row>
    <row r="992" spans="1:23" hidden="1">
      <c r="A992" s="186"/>
      <c r="B992" s="186">
        <v>0</v>
      </c>
      <c r="C992" s="186">
        <v>32366615</v>
      </c>
      <c r="D992" s="186">
        <v>5307574</v>
      </c>
      <c r="E992" s="186" t="s">
        <v>124</v>
      </c>
      <c r="F992" s="186">
        <v>251851.91</v>
      </c>
      <c r="G992" s="186">
        <v>-4471.72</v>
      </c>
      <c r="H992" s="186">
        <v>247380.19</v>
      </c>
      <c r="I992" s="186">
        <v>-2476.54</v>
      </c>
      <c r="J992" s="186">
        <v>0</v>
      </c>
      <c r="K992" s="186">
        <v>0</v>
      </c>
      <c r="L992" s="186">
        <v>-6948.26</v>
      </c>
      <c r="M992" s="186">
        <v>0</v>
      </c>
      <c r="N992" s="186">
        <v>11.8</v>
      </c>
      <c r="O992" s="186">
        <v>257.68770000000001</v>
      </c>
      <c r="P992" s="186" t="s">
        <v>126</v>
      </c>
      <c r="Q992" s="186">
        <v>0</v>
      </c>
      <c r="R992" s="186">
        <v>247380.19</v>
      </c>
      <c r="S992" s="186" t="s">
        <v>57</v>
      </c>
      <c r="T992" s="186">
        <v>0</v>
      </c>
      <c r="U992" s="186">
        <v>0</v>
      </c>
      <c r="V992" s="186">
        <v>20161031</v>
      </c>
      <c r="W992" s="186" t="s">
        <v>124</v>
      </c>
    </row>
    <row r="993" spans="1:23" hidden="1">
      <c r="A993" s="186"/>
      <c r="B993" s="186">
        <v>0</v>
      </c>
      <c r="C993" s="186">
        <v>27308425</v>
      </c>
      <c r="D993" s="186">
        <v>17143511</v>
      </c>
      <c r="E993" s="186" t="s">
        <v>124</v>
      </c>
      <c r="F993" s="186">
        <v>0</v>
      </c>
      <c r="G993" s="186">
        <v>0</v>
      </c>
      <c r="H993" s="186">
        <v>0</v>
      </c>
      <c r="I993" s="186">
        <v>0</v>
      </c>
      <c r="J993" s="186">
        <v>0</v>
      </c>
      <c r="K993" s="186">
        <v>0</v>
      </c>
      <c r="L993" s="186">
        <v>0</v>
      </c>
      <c r="M993" s="186">
        <v>0</v>
      </c>
      <c r="N993" s="186">
        <v>12.95</v>
      </c>
      <c r="O993" s="186">
        <v>0</v>
      </c>
      <c r="P993" s="186" t="s">
        <v>125</v>
      </c>
      <c r="Q993" s="186">
        <v>0</v>
      </c>
      <c r="R993" s="186">
        <v>0</v>
      </c>
      <c r="S993" s="186" t="s">
        <v>57</v>
      </c>
      <c r="T993" s="186">
        <v>0</v>
      </c>
      <c r="U993" s="186">
        <v>0</v>
      </c>
      <c r="V993" s="186">
        <v>20161031</v>
      </c>
      <c r="W993" s="186" t="s">
        <v>124</v>
      </c>
    </row>
    <row r="994" spans="1:23" hidden="1">
      <c r="A994" s="186"/>
      <c r="B994" s="186">
        <v>0</v>
      </c>
      <c r="C994" s="186">
        <v>35910715</v>
      </c>
      <c r="D994" s="186">
        <v>18307076</v>
      </c>
      <c r="E994" s="186" t="s">
        <v>124</v>
      </c>
      <c r="F994" s="186">
        <v>691462.07</v>
      </c>
      <c r="G994" s="186">
        <v>-10418.14</v>
      </c>
      <c r="H994" s="186">
        <v>681043.93</v>
      </c>
      <c r="I994" s="186">
        <v>-5790.99</v>
      </c>
      <c r="J994" s="186">
        <v>0</v>
      </c>
      <c r="K994" s="186">
        <v>0</v>
      </c>
      <c r="L994" s="186">
        <v>-16209.13</v>
      </c>
      <c r="M994" s="186">
        <v>0</v>
      </c>
      <c r="N994" s="186">
        <v>10.050000000000001</v>
      </c>
      <c r="O994" s="186">
        <v>709.42079999999999</v>
      </c>
      <c r="P994" s="186" t="s">
        <v>126</v>
      </c>
      <c r="Q994" s="186">
        <v>0</v>
      </c>
      <c r="R994" s="186">
        <v>681043.93</v>
      </c>
      <c r="S994" s="186" t="s">
        <v>57</v>
      </c>
      <c r="T994" s="186">
        <v>0</v>
      </c>
      <c r="U994" s="186">
        <v>0</v>
      </c>
      <c r="V994" s="186">
        <v>20161031</v>
      </c>
      <c r="W994" s="186" t="s">
        <v>124</v>
      </c>
    </row>
    <row r="995" spans="1:23" hidden="1">
      <c r="A995" s="186"/>
      <c r="B995" s="186">
        <v>0</v>
      </c>
      <c r="C995" s="186">
        <v>29846125</v>
      </c>
      <c r="D995" s="186">
        <v>25766248</v>
      </c>
      <c r="E995" s="186" t="s">
        <v>124</v>
      </c>
      <c r="F995" s="186">
        <v>0</v>
      </c>
      <c r="G995" s="186">
        <v>0</v>
      </c>
      <c r="H995" s="186">
        <v>0</v>
      </c>
      <c r="I995" s="186">
        <v>0</v>
      </c>
      <c r="J995" s="186">
        <v>0</v>
      </c>
      <c r="K995" s="186">
        <v>0</v>
      </c>
      <c r="L995" s="186">
        <v>0</v>
      </c>
      <c r="M995" s="186">
        <v>0</v>
      </c>
      <c r="N995" s="186">
        <v>12.95</v>
      </c>
      <c r="O995" s="186">
        <v>0</v>
      </c>
      <c r="P995" s="186" t="s">
        <v>125</v>
      </c>
      <c r="Q995" s="186">
        <v>0</v>
      </c>
      <c r="R995" s="186">
        <v>0</v>
      </c>
      <c r="S995" s="186" t="s">
        <v>57</v>
      </c>
      <c r="T995" s="186">
        <v>0</v>
      </c>
      <c r="U995" s="186">
        <v>0</v>
      </c>
      <c r="V995" s="186">
        <v>20161031</v>
      </c>
      <c r="W995" s="186" t="s">
        <v>124</v>
      </c>
    </row>
    <row r="996" spans="1:23" hidden="1">
      <c r="A996" s="186"/>
      <c r="B996" s="186">
        <v>0</v>
      </c>
      <c r="C996" s="186">
        <v>45430915</v>
      </c>
      <c r="D996" s="186">
        <v>40414908</v>
      </c>
      <c r="E996" s="186" t="s">
        <v>124</v>
      </c>
      <c r="F996" s="186">
        <v>0</v>
      </c>
      <c r="G996" s="186">
        <v>0</v>
      </c>
      <c r="H996" s="186">
        <v>0</v>
      </c>
      <c r="I996" s="186">
        <v>0</v>
      </c>
      <c r="J996" s="186">
        <v>0</v>
      </c>
      <c r="K996" s="186">
        <v>0</v>
      </c>
      <c r="L996" s="186">
        <v>0</v>
      </c>
      <c r="M996" s="186">
        <v>0</v>
      </c>
      <c r="N996" s="186">
        <v>11.1</v>
      </c>
      <c r="O996" s="186">
        <v>0</v>
      </c>
      <c r="P996" s="186" t="s">
        <v>125</v>
      </c>
      <c r="Q996" s="186">
        <v>0</v>
      </c>
      <c r="R996" s="186">
        <v>0</v>
      </c>
      <c r="S996" s="186" t="s">
        <v>57</v>
      </c>
      <c r="T996" s="186">
        <v>0</v>
      </c>
      <c r="U996" s="186">
        <v>0</v>
      </c>
      <c r="V996" s="186">
        <v>20161031</v>
      </c>
      <c r="W996" s="186" t="s">
        <v>124</v>
      </c>
    </row>
    <row r="997" spans="1:23" hidden="1">
      <c r="A997" s="186"/>
      <c r="B997" s="186">
        <v>0</v>
      </c>
      <c r="C997" s="186">
        <v>42462915</v>
      </c>
      <c r="D997" s="186">
        <v>10424717</v>
      </c>
      <c r="E997" s="186" t="s">
        <v>124</v>
      </c>
      <c r="F997" s="186">
        <v>0</v>
      </c>
      <c r="G997" s="186">
        <v>0</v>
      </c>
      <c r="H997" s="186">
        <v>0</v>
      </c>
      <c r="I997" s="186">
        <v>0</v>
      </c>
      <c r="J997" s="186">
        <v>0</v>
      </c>
      <c r="K997" s="186">
        <v>0</v>
      </c>
      <c r="L997" s="186">
        <v>0</v>
      </c>
      <c r="M997" s="186">
        <v>0</v>
      </c>
      <c r="N997" s="186">
        <v>10.845000000000001</v>
      </c>
      <c r="O997" s="186">
        <v>0</v>
      </c>
      <c r="P997" s="186" t="s">
        <v>125</v>
      </c>
      <c r="Q997" s="186">
        <v>0</v>
      </c>
      <c r="R997" s="186">
        <v>0</v>
      </c>
      <c r="S997" s="186" t="s">
        <v>57</v>
      </c>
      <c r="T997" s="186">
        <v>0</v>
      </c>
      <c r="U997" s="186">
        <v>0</v>
      </c>
      <c r="V997" s="186">
        <v>20161031</v>
      </c>
      <c r="W997" s="186" t="s">
        <v>124</v>
      </c>
    </row>
    <row r="998" spans="1:23" hidden="1">
      <c r="A998" s="186"/>
      <c r="B998" s="186">
        <v>0</v>
      </c>
      <c r="C998" s="186">
        <v>48286625</v>
      </c>
      <c r="D998" s="186">
        <v>5025766</v>
      </c>
      <c r="E998" s="186" t="s">
        <v>124</v>
      </c>
      <c r="F998" s="186">
        <v>0</v>
      </c>
      <c r="G998" s="186">
        <v>0</v>
      </c>
      <c r="H998" s="186">
        <v>0</v>
      </c>
      <c r="I998" s="186">
        <v>0</v>
      </c>
      <c r="J998" s="186">
        <v>0</v>
      </c>
      <c r="K998" s="186">
        <v>0</v>
      </c>
      <c r="L998" s="186">
        <v>0</v>
      </c>
      <c r="M998" s="186">
        <v>0</v>
      </c>
      <c r="N998" s="186">
        <v>11.1</v>
      </c>
      <c r="O998" s="186">
        <v>0</v>
      </c>
      <c r="P998" s="186" t="s">
        <v>125</v>
      </c>
      <c r="Q998" s="186">
        <v>0</v>
      </c>
      <c r="R998" s="186">
        <v>0</v>
      </c>
      <c r="S998" s="186" t="s">
        <v>57</v>
      </c>
      <c r="T998" s="186">
        <v>0</v>
      </c>
      <c r="U998" s="186">
        <v>0</v>
      </c>
      <c r="V998" s="186">
        <v>20161031</v>
      </c>
      <c r="W998" s="186" t="s">
        <v>124</v>
      </c>
    </row>
    <row r="999" spans="1:23" hidden="1">
      <c r="A999" s="186"/>
      <c r="B999" s="186">
        <v>0</v>
      </c>
      <c r="C999" s="186">
        <v>33037225</v>
      </c>
      <c r="D999" s="186">
        <v>37934616</v>
      </c>
      <c r="E999" s="186" t="s">
        <v>124</v>
      </c>
      <c r="F999" s="186">
        <v>60497.760000000002</v>
      </c>
      <c r="G999" s="186">
        <v>-8523.93</v>
      </c>
      <c r="H999" s="186">
        <v>51973.83</v>
      </c>
      <c r="I999" s="186">
        <v>-817.81</v>
      </c>
      <c r="J999" s="186">
        <v>-500</v>
      </c>
      <c r="K999" s="186">
        <v>0</v>
      </c>
      <c r="L999" s="186">
        <v>-9841.74</v>
      </c>
      <c r="M999" s="186">
        <v>0</v>
      </c>
      <c r="N999" s="186">
        <v>11.8</v>
      </c>
      <c r="O999" s="186">
        <v>54.139400000000002</v>
      </c>
      <c r="P999" s="186" t="s">
        <v>126</v>
      </c>
      <c r="Q999" s="186">
        <v>0</v>
      </c>
      <c r="R999" s="186">
        <v>43858.21</v>
      </c>
      <c r="S999" s="186" t="s">
        <v>58</v>
      </c>
      <c r="T999" s="186">
        <v>20161031</v>
      </c>
      <c r="U999" s="186">
        <v>1</v>
      </c>
      <c r="V999" s="186">
        <v>20161031</v>
      </c>
      <c r="W999" s="186" t="s">
        <v>124</v>
      </c>
    </row>
    <row r="1000" spans="1:23" hidden="1">
      <c r="A1000" s="186"/>
      <c r="B1000" s="186">
        <v>0</v>
      </c>
      <c r="C1000" s="186">
        <v>54620915</v>
      </c>
      <c r="D1000" s="186">
        <v>29837693</v>
      </c>
      <c r="E1000" s="186" t="s">
        <v>124</v>
      </c>
      <c r="F1000" s="186">
        <v>0</v>
      </c>
      <c r="G1000" s="186">
        <v>0</v>
      </c>
      <c r="H1000" s="186">
        <v>0</v>
      </c>
      <c r="I1000" s="186">
        <v>0</v>
      </c>
      <c r="J1000" s="186">
        <v>0</v>
      </c>
      <c r="K1000" s="186">
        <v>0</v>
      </c>
      <c r="L1000" s="186">
        <v>0</v>
      </c>
      <c r="M1000" s="186">
        <v>0</v>
      </c>
      <c r="N1000" s="186">
        <v>12.435</v>
      </c>
      <c r="O1000" s="186">
        <v>0</v>
      </c>
      <c r="P1000" s="186" t="s">
        <v>125</v>
      </c>
      <c r="Q1000" s="186">
        <v>0</v>
      </c>
      <c r="R1000" s="186">
        <v>0</v>
      </c>
      <c r="S1000" s="186" t="s">
        <v>57</v>
      </c>
      <c r="T1000" s="186">
        <v>0</v>
      </c>
      <c r="U1000" s="186">
        <v>0</v>
      </c>
      <c r="V1000" s="186">
        <v>20161031</v>
      </c>
      <c r="W1000" s="186" t="s">
        <v>124</v>
      </c>
    </row>
    <row r="1001" spans="1:23" hidden="1">
      <c r="A1001" s="186"/>
      <c r="B1001" s="186">
        <v>0</v>
      </c>
      <c r="C1001" s="186">
        <v>22795915</v>
      </c>
      <c r="D1001" s="186">
        <v>34974717</v>
      </c>
      <c r="E1001" s="186" t="s">
        <v>124</v>
      </c>
      <c r="F1001" s="186">
        <v>0</v>
      </c>
      <c r="G1001" s="186">
        <v>0</v>
      </c>
      <c r="H1001" s="186">
        <v>0</v>
      </c>
      <c r="I1001" s="186">
        <v>0</v>
      </c>
      <c r="J1001" s="186">
        <v>0</v>
      </c>
      <c r="K1001" s="186">
        <v>0</v>
      </c>
      <c r="L1001" s="186">
        <v>0</v>
      </c>
      <c r="M1001" s="186">
        <v>0</v>
      </c>
      <c r="N1001" s="186">
        <v>12.95</v>
      </c>
      <c r="O1001" s="186">
        <v>0</v>
      </c>
      <c r="P1001" s="186" t="s">
        <v>125</v>
      </c>
      <c r="Q1001" s="186">
        <v>0</v>
      </c>
      <c r="R1001" s="186">
        <v>0</v>
      </c>
      <c r="S1001" s="186" t="s">
        <v>57</v>
      </c>
      <c r="T1001" s="186">
        <v>0</v>
      </c>
      <c r="U1001" s="186">
        <v>0</v>
      </c>
      <c r="V1001" s="186">
        <v>20161031</v>
      </c>
      <c r="W1001" s="186" t="s">
        <v>124</v>
      </c>
    </row>
    <row r="1002" spans="1:23" hidden="1">
      <c r="A1002" s="186"/>
      <c r="B1002" s="186">
        <v>0</v>
      </c>
      <c r="C1002" s="186">
        <v>50060025</v>
      </c>
      <c r="D1002" s="186">
        <v>18114855</v>
      </c>
      <c r="E1002" s="186" t="s">
        <v>124</v>
      </c>
      <c r="F1002" s="186">
        <v>0</v>
      </c>
      <c r="G1002" s="186">
        <v>0</v>
      </c>
      <c r="H1002" s="186">
        <v>0</v>
      </c>
      <c r="I1002" s="186">
        <v>0</v>
      </c>
      <c r="J1002" s="186">
        <v>0</v>
      </c>
      <c r="K1002" s="186">
        <v>0</v>
      </c>
      <c r="L1002" s="186">
        <v>0</v>
      </c>
      <c r="M1002" s="186">
        <v>0</v>
      </c>
      <c r="N1002" s="186">
        <v>11.375</v>
      </c>
      <c r="O1002" s="186">
        <v>0</v>
      </c>
      <c r="P1002" s="186" t="s">
        <v>125</v>
      </c>
      <c r="Q1002" s="186">
        <v>0</v>
      </c>
      <c r="R1002" s="186">
        <v>0</v>
      </c>
      <c r="S1002" s="186" t="s">
        <v>57</v>
      </c>
      <c r="T1002" s="186">
        <v>0</v>
      </c>
      <c r="U1002" s="186">
        <v>0</v>
      </c>
      <c r="V1002" s="186">
        <v>20161031</v>
      </c>
      <c r="W1002" s="186" t="s">
        <v>124</v>
      </c>
    </row>
    <row r="1003" spans="1:23" hidden="1">
      <c r="A1003" s="186"/>
      <c r="B1003" s="186">
        <v>0</v>
      </c>
      <c r="C1003" s="186">
        <v>34675425</v>
      </c>
      <c r="D1003" s="186">
        <v>38509067</v>
      </c>
      <c r="E1003" s="186" t="s">
        <v>124</v>
      </c>
      <c r="F1003" s="186">
        <v>0</v>
      </c>
      <c r="G1003" s="186">
        <v>0</v>
      </c>
      <c r="H1003" s="186">
        <v>0</v>
      </c>
      <c r="I1003" s="186">
        <v>0</v>
      </c>
      <c r="J1003" s="186">
        <v>0</v>
      </c>
      <c r="K1003" s="186">
        <v>0</v>
      </c>
      <c r="L1003" s="186">
        <v>0</v>
      </c>
      <c r="M1003" s="186">
        <v>0</v>
      </c>
      <c r="N1003" s="186">
        <v>11.8</v>
      </c>
      <c r="O1003" s="186">
        <v>0</v>
      </c>
      <c r="P1003" s="186" t="s">
        <v>125</v>
      </c>
      <c r="Q1003" s="186">
        <v>0</v>
      </c>
      <c r="R1003" s="186">
        <v>0</v>
      </c>
      <c r="S1003" s="186" t="s">
        <v>57</v>
      </c>
      <c r="T1003" s="186">
        <v>0</v>
      </c>
      <c r="U1003" s="186">
        <v>0</v>
      </c>
      <c r="V1003" s="186">
        <v>20161031</v>
      </c>
      <c r="W1003" s="186" t="s">
        <v>124</v>
      </c>
    </row>
    <row r="1004" spans="1:23" hidden="1">
      <c r="A1004" s="186"/>
      <c r="B1004" s="186">
        <v>0</v>
      </c>
      <c r="C1004" s="186">
        <v>37395125</v>
      </c>
      <c r="D1004" s="186">
        <v>36135137</v>
      </c>
      <c r="E1004" s="186" t="s">
        <v>124</v>
      </c>
      <c r="F1004" s="186">
        <v>0</v>
      </c>
      <c r="G1004" s="186">
        <v>0</v>
      </c>
      <c r="H1004" s="186">
        <v>0</v>
      </c>
      <c r="I1004" s="186">
        <v>0</v>
      </c>
      <c r="J1004" s="186">
        <v>0</v>
      </c>
      <c r="K1004" s="186">
        <v>0</v>
      </c>
      <c r="L1004" s="186">
        <v>0</v>
      </c>
      <c r="M1004" s="186">
        <v>0</v>
      </c>
      <c r="N1004" s="186">
        <v>11.64</v>
      </c>
      <c r="O1004" s="186">
        <v>0</v>
      </c>
      <c r="P1004" s="186" t="s">
        <v>125</v>
      </c>
      <c r="Q1004" s="186">
        <v>0</v>
      </c>
      <c r="R1004" s="186">
        <v>0</v>
      </c>
      <c r="S1004" s="186" t="s">
        <v>57</v>
      </c>
      <c r="T1004" s="186">
        <v>0</v>
      </c>
      <c r="U1004" s="186">
        <v>0</v>
      </c>
      <c r="V1004" s="186">
        <v>20161031</v>
      </c>
      <c r="W1004" s="186" t="s">
        <v>124</v>
      </c>
    </row>
    <row r="1005" spans="1:23" hidden="1">
      <c r="A1005" s="186"/>
      <c r="B1005" s="186">
        <v>0</v>
      </c>
      <c r="C1005" s="186">
        <v>31015725</v>
      </c>
      <c r="D1005" s="186">
        <v>26165685</v>
      </c>
      <c r="E1005" s="186" t="s">
        <v>124</v>
      </c>
      <c r="F1005" s="186">
        <v>0</v>
      </c>
      <c r="G1005" s="186">
        <v>0</v>
      </c>
      <c r="H1005" s="186">
        <v>0</v>
      </c>
      <c r="I1005" s="186">
        <v>0</v>
      </c>
      <c r="J1005" s="186">
        <v>0</v>
      </c>
      <c r="K1005" s="186">
        <v>0</v>
      </c>
      <c r="L1005" s="186">
        <v>0</v>
      </c>
      <c r="M1005" s="186">
        <v>0</v>
      </c>
      <c r="N1005" s="186">
        <v>12.95</v>
      </c>
      <c r="O1005" s="186">
        <v>0</v>
      </c>
      <c r="P1005" s="186" t="s">
        <v>125</v>
      </c>
      <c r="Q1005" s="186">
        <v>0</v>
      </c>
      <c r="R1005" s="186">
        <v>0</v>
      </c>
      <c r="S1005" s="186" t="s">
        <v>57</v>
      </c>
      <c r="T1005" s="186">
        <v>0</v>
      </c>
      <c r="U1005" s="186">
        <v>0</v>
      </c>
      <c r="V1005" s="186">
        <v>20161031</v>
      </c>
      <c r="W1005" s="186" t="s">
        <v>124</v>
      </c>
    </row>
    <row r="1006" spans="1:23" hidden="1">
      <c r="A1006" s="186"/>
      <c r="B1006" s="186">
        <v>0</v>
      </c>
      <c r="C1006" s="186">
        <v>46790825</v>
      </c>
      <c r="D1006" s="186">
        <v>39327992</v>
      </c>
      <c r="E1006" s="186" t="s">
        <v>124</v>
      </c>
      <c r="F1006" s="186">
        <v>0</v>
      </c>
      <c r="G1006" s="186">
        <v>0</v>
      </c>
      <c r="H1006" s="186">
        <v>0</v>
      </c>
      <c r="I1006" s="186">
        <v>0</v>
      </c>
      <c r="J1006" s="186">
        <v>0</v>
      </c>
      <c r="K1006" s="186">
        <v>0</v>
      </c>
      <c r="L1006" s="186">
        <v>0</v>
      </c>
      <c r="M1006" s="186">
        <v>0</v>
      </c>
      <c r="N1006" s="186">
        <v>10.845000000000001</v>
      </c>
      <c r="O1006" s="186">
        <v>0</v>
      </c>
      <c r="P1006" s="186" t="s">
        <v>125</v>
      </c>
      <c r="Q1006" s="186">
        <v>0</v>
      </c>
      <c r="R1006" s="186">
        <v>0</v>
      </c>
      <c r="S1006" s="186" t="s">
        <v>57</v>
      </c>
      <c r="T1006" s="186">
        <v>0</v>
      </c>
      <c r="U1006" s="186">
        <v>0</v>
      </c>
      <c r="V1006" s="186">
        <v>20161031</v>
      </c>
      <c r="W1006" s="186" t="s">
        <v>124</v>
      </c>
    </row>
    <row r="1007" spans="1:23" hidden="1">
      <c r="A1007" s="186"/>
      <c r="B1007" s="186">
        <v>0</v>
      </c>
      <c r="C1007" s="186">
        <v>35672825</v>
      </c>
      <c r="D1007" s="186">
        <v>36060135</v>
      </c>
      <c r="E1007" s="186" t="s">
        <v>124</v>
      </c>
      <c r="F1007" s="186">
        <v>0</v>
      </c>
      <c r="G1007" s="186">
        <v>0</v>
      </c>
      <c r="H1007" s="186">
        <v>0</v>
      </c>
      <c r="I1007" s="186">
        <v>0</v>
      </c>
      <c r="J1007" s="186">
        <v>0</v>
      </c>
      <c r="K1007" s="186">
        <v>0</v>
      </c>
      <c r="L1007" s="186">
        <v>0</v>
      </c>
      <c r="M1007" s="186">
        <v>0</v>
      </c>
      <c r="N1007" s="186">
        <v>11.1</v>
      </c>
      <c r="O1007" s="186">
        <v>0</v>
      </c>
      <c r="P1007" s="186" t="s">
        <v>125</v>
      </c>
      <c r="Q1007" s="186">
        <v>0</v>
      </c>
      <c r="R1007" s="186">
        <v>0</v>
      </c>
      <c r="S1007" s="186" t="s">
        <v>57</v>
      </c>
      <c r="T1007" s="186">
        <v>0</v>
      </c>
      <c r="U1007" s="186">
        <v>0</v>
      </c>
      <c r="V1007" s="186">
        <v>20161031</v>
      </c>
      <c r="W1007" s="186" t="s">
        <v>124</v>
      </c>
    </row>
    <row r="1008" spans="1:23" hidden="1">
      <c r="A1008" s="186"/>
      <c r="B1008" s="186">
        <v>0</v>
      </c>
      <c r="C1008" s="186">
        <v>40975235</v>
      </c>
      <c r="D1008" s="186">
        <v>40024259</v>
      </c>
      <c r="E1008" s="186" t="s">
        <v>124</v>
      </c>
      <c r="F1008" s="186">
        <v>346421.52</v>
      </c>
      <c r="G1008" s="186">
        <v>-1570.87</v>
      </c>
      <c r="H1008" s="186">
        <v>344850.65</v>
      </c>
      <c r="I1008" s="186">
        <v>-3406.48</v>
      </c>
      <c r="J1008" s="186">
        <v>0</v>
      </c>
      <c r="K1008" s="186">
        <v>0</v>
      </c>
      <c r="L1008" s="186">
        <v>-4977.3500000000004</v>
      </c>
      <c r="M1008" s="186">
        <v>0</v>
      </c>
      <c r="N1008" s="186">
        <v>11.8</v>
      </c>
      <c r="O1008" s="186">
        <v>359.21940000000001</v>
      </c>
      <c r="P1008" s="186" t="s">
        <v>126</v>
      </c>
      <c r="Q1008" s="186">
        <v>0</v>
      </c>
      <c r="R1008" s="186">
        <v>344850.65</v>
      </c>
      <c r="S1008" s="186" t="s">
        <v>57</v>
      </c>
      <c r="T1008" s="186">
        <v>0</v>
      </c>
      <c r="U1008" s="186">
        <v>0</v>
      </c>
      <c r="V1008" s="186">
        <v>20161031</v>
      </c>
      <c r="W1008" s="186" t="s">
        <v>124</v>
      </c>
    </row>
    <row r="1009" spans="1:23" hidden="1">
      <c r="A1009" s="186"/>
      <c r="B1009" s="186">
        <v>0</v>
      </c>
      <c r="C1009" s="186">
        <v>48135825</v>
      </c>
      <c r="D1009" s="186">
        <v>36935713</v>
      </c>
      <c r="E1009" s="186" t="s">
        <v>124</v>
      </c>
      <c r="F1009" s="186">
        <v>224091.01</v>
      </c>
      <c r="G1009" s="186">
        <v>-2420.0100000000002</v>
      </c>
      <c r="H1009" s="186">
        <v>221671</v>
      </c>
      <c r="I1009" s="186">
        <v>-1975.74</v>
      </c>
      <c r="J1009" s="186">
        <v>0</v>
      </c>
      <c r="K1009" s="186">
        <v>0</v>
      </c>
      <c r="L1009" s="186">
        <v>-4395.75</v>
      </c>
      <c r="M1009" s="186">
        <v>-0.22</v>
      </c>
      <c r="N1009" s="186">
        <v>10.58</v>
      </c>
      <c r="O1009" s="186">
        <v>230.90729999999999</v>
      </c>
      <c r="P1009" s="186" t="s">
        <v>126</v>
      </c>
      <c r="Q1009" s="186">
        <v>0</v>
      </c>
      <c r="R1009" s="186">
        <v>221671</v>
      </c>
      <c r="S1009" s="186" t="s">
        <v>57</v>
      </c>
      <c r="T1009" s="186">
        <v>0</v>
      </c>
      <c r="U1009" s="186">
        <v>0</v>
      </c>
      <c r="V1009" s="186">
        <v>20161031</v>
      </c>
      <c r="W1009" s="186" t="s">
        <v>124</v>
      </c>
    </row>
    <row r="1010" spans="1:23" hidden="1">
      <c r="A1010" s="186"/>
      <c r="B1010" s="186">
        <v>0</v>
      </c>
      <c r="C1010" s="186">
        <v>47740625</v>
      </c>
      <c r="D1010" s="186">
        <v>11775201</v>
      </c>
      <c r="E1010" s="186" t="s">
        <v>124</v>
      </c>
      <c r="F1010" s="186">
        <v>143942.64000000001</v>
      </c>
      <c r="G1010" s="186">
        <v>-11996.56</v>
      </c>
      <c r="H1010" s="186">
        <v>131946.07999999999</v>
      </c>
      <c r="I1010" s="186">
        <v>-1415.44</v>
      </c>
      <c r="J1010" s="186">
        <v>0</v>
      </c>
      <c r="K1010" s="186">
        <v>0</v>
      </c>
      <c r="L1010" s="186">
        <v>-13412</v>
      </c>
      <c r="M1010" s="186">
        <v>-5665.88</v>
      </c>
      <c r="N1010" s="186">
        <v>11.8</v>
      </c>
      <c r="O1010" s="186">
        <v>137.44380000000001</v>
      </c>
      <c r="P1010" s="186" t="s">
        <v>126</v>
      </c>
      <c r="Q1010" s="186">
        <v>0</v>
      </c>
      <c r="R1010" s="186">
        <v>131946.07999999999</v>
      </c>
      <c r="S1010" s="186" t="s">
        <v>57</v>
      </c>
      <c r="T1010" s="186">
        <v>0</v>
      </c>
      <c r="U1010" s="186">
        <v>0</v>
      </c>
      <c r="V1010" s="186">
        <v>20161031</v>
      </c>
      <c r="W1010" s="186" t="s">
        <v>124</v>
      </c>
    </row>
    <row r="1011" spans="1:23" hidden="1">
      <c r="A1011" s="186"/>
      <c r="B1011" s="186">
        <v>0</v>
      </c>
      <c r="C1011" s="186">
        <v>35182625</v>
      </c>
      <c r="D1011" s="186">
        <v>9396779</v>
      </c>
      <c r="E1011" s="186" t="s">
        <v>124</v>
      </c>
      <c r="F1011" s="186">
        <v>0</v>
      </c>
      <c r="G1011" s="186">
        <v>0</v>
      </c>
      <c r="H1011" s="186">
        <v>0</v>
      </c>
      <c r="I1011" s="186">
        <v>0</v>
      </c>
      <c r="J1011" s="186">
        <v>0</v>
      </c>
      <c r="K1011" s="186">
        <v>0</v>
      </c>
      <c r="L1011" s="186">
        <v>0</v>
      </c>
      <c r="M1011" s="186">
        <v>0</v>
      </c>
      <c r="N1011" s="186">
        <v>11.8</v>
      </c>
      <c r="O1011" s="186">
        <v>0</v>
      </c>
      <c r="P1011" s="186" t="s">
        <v>125</v>
      </c>
      <c r="Q1011" s="186">
        <v>0</v>
      </c>
      <c r="R1011" s="186">
        <v>0</v>
      </c>
      <c r="S1011" s="186" t="s">
        <v>57</v>
      </c>
      <c r="T1011" s="186">
        <v>0</v>
      </c>
      <c r="U1011" s="186">
        <v>0</v>
      </c>
      <c r="V1011" s="186">
        <v>20161031</v>
      </c>
      <c r="W1011" s="186" t="s">
        <v>124</v>
      </c>
    </row>
    <row r="1012" spans="1:23" hidden="1">
      <c r="A1012" s="186"/>
      <c r="B1012" s="186">
        <v>0</v>
      </c>
      <c r="C1012" s="186">
        <v>35877035</v>
      </c>
      <c r="D1012" s="186">
        <v>37923022</v>
      </c>
      <c r="E1012" s="186" t="s">
        <v>124</v>
      </c>
      <c r="F1012" s="186">
        <v>0</v>
      </c>
      <c r="G1012" s="186">
        <v>0</v>
      </c>
      <c r="H1012" s="186">
        <v>0</v>
      </c>
      <c r="I1012" s="186">
        <v>0</v>
      </c>
      <c r="J1012" s="186">
        <v>0</v>
      </c>
      <c r="K1012" s="186">
        <v>0</v>
      </c>
      <c r="L1012" s="186">
        <v>0</v>
      </c>
      <c r="M1012" s="186">
        <v>0</v>
      </c>
      <c r="N1012" s="186">
        <v>11.8</v>
      </c>
      <c r="O1012" s="186">
        <v>0</v>
      </c>
      <c r="P1012" s="186" t="s">
        <v>125</v>
      </c>
      <c r="Q1012" s="186">
        <v>0</v>
      </c>
      <c r="R1012" s="186">
        <v>0</v>
      </c>
      <c r="S1012" s="186" t="s">
        <v>57</v>
      </c>
      <c r="T1012" s="186">
        <v>0</v>
      </c>
      <c r="U1012" s="186">
        <v>0</v>
      </c>
      <c r="V1012" s="186">
        <v>20161031</v>
      </c>
      <c r="W1012" s="186" t="s">
        <v>124</v>
      </c>
    </row>
    <row r="1013" spans="1:23" hidden="1">
      <c r="A1013" s="186"/>
      <c r="B1013" s="186">
        <v>0</v>
      </c>
      <c r="C1013" s="186">
        <v>36716535</v>
      </c>
      <c r="D1013" s="186">
        <v>15058835</v>
      </c>
      <c r="E1013" s="186" t="s">
        <v>124</v>
      </c>
      <c r="F1013" s="186">
        <v>0</v>
      </c>
      <c r="G1013" s="186">
        <v>0</v>
      </c>
      <c r="H1013" s="186">
        <v>0</v>
      </c>
      <c r="I1013" s="186">
        <v>0</v>
      </c>
      <c r="J1013" s="186">
        <v>0</v>
      </c>
      <c r="K1013" s="186">
        <v>0</v>
      </c>
      <c r="L1013" s="186">
        <v>0</v>
      </c>
      <c r="M1013" s="186">
        <v>0</v>
      </c>
      <c r="N1013" s="186">
        <v>11.8</v>
      </c>
      <c r="O1013" s="186">
        <v>0</v>
      </c>
      <c r="P1013" s="186" t="s">
        <v>125</v>
      </c>
      <c r="Q1013" s="186">
        <v>0</v>
      </c>
      <c r="R1013" s="186">
        <v>0</v>
      </c>
      <c r="S1013" s="186" t="s">
        <v>57</v>
      </c>
      <c r="T1013" s="186">
        <v>0</v>
      </c>
      <c r="U1013" s="186">
        <v>0</v>
      </c>
      <c r="V1013" s="186">
        <v>20161031</v>
      </c>
      <c r="W1013" s="186" t="s">
        <v>124</v>
      </c>
    </row>
    <row r="1014" spans="1:23" hidden="1">
      <c r="A1014" s="186"/>
      <c r="B1014" s="186">
        <v>0</v>
      </c>
      <c r="C1014" s="186">
        <v>33614235</v>
      </c>
      <c r="D1014" s="186">
        <v>10940725</v>
      </c>
      <c r="E1014" s="186" t="s">
        <v>124</v>
      </c>
      <c r="F1014" s="186">
        <v>242948.44</v>
      </c>
      <c r="G1014" s="186">
        <v>-11829.67</v>
      </c>
      <c r="H1014" s="186">
        <v>231118.77</v>
      </c>
      <c r="I1014" s="186">
        <v>-2388.9899999999998</v>
      </c>
      <c r="J1014" s="186">
        <v>0</v>
      </c>
      <c r="K1014" s="186">
        <v>0</v>
      </c>
      <c r="L1014" s="186">
        <v>-14218.66</v>
      </c>
      <c r="M1014" s="186">
        <v>-4406.91</v>
      </c>
      <c r="N1014" s="186">
        <v>11.8</v>
      </c>
      <c r="O1014" s="186">
        <v>240.74870000000001</v>
      </c>
      <c r="P1014" s="186" t="s">
        <v>126</v>
      </c>
      <c r="Q1014" s="186">
        <v>0</v>
      </c>
      <c r="R1014" s="186">
        <v>231118.77</v>
      </c>
      <c r="S1014" s="186" t="s">
        <v>57</v>
      </c>
      <c r="T1014" s="186">
        <v>0</v>
      </c>
      <c r="U1014" s="186">
        <v>0</v>
      </c>
      <c r="V1014" s="186">
        <v>20161031</v>
      </c>
      <c r="W1014" s="186" t="s">
        <v>124</v>
      </c>
    </row>
    <row r="1015" spans="1:23" hidden="1">
      <c r="A1015" s="186"/>
      <c r="B1015" s="186">
        <v>0</v>
      </c>
      <c r="C1015" s="186">
        <v>48239235</v>
      </c>
      <c r="D1015" s="186">
        <v>32474161</v>
      </c>
      <c r="E1015" s="186" t="s">
        <v>124</v>
      </c>
      <c r="F1015" s="186">
        <v>676573.26</v>
      </c>
      <c r="G1015" s="186">
        <v>-7247.04</v>
      </c>
      <c r="H1015" s="186">
        <v>669326.22</v>
      </c>
      <c r="I1015" s="186">
        <v>-6114.53</v>
      </c>
      <c r="J1015" s="186">
        <v>0</v>
      </c>
      <c r="K1015" s="186">
        <v>0</v>
      </c>
      <c r="L1015" s="186">
        <v>-13361.57</v>
      </c>
      <c r="M1015" s="186">
        <v>0</v>
      </c>
      <c r="N1015" s="186">
        <v>10.845000000000001</v>
      </c>
      <c r="O1015" s="186">
        <v>697.21479999999997</v>
      </c>
      <c r="P1015" s="186" t="s">
        <v>126</v>
      </c>
      <c r="Q1015" s="186">
        <v>0</v>
      </c>
      <c r="R1015" s="186">
        <v>669326.22</v>
      </c>
      <c r="S1015" s="186" t="s">
        <v>57</v>
      </c>
      <c r="T1015" s="186">
        <v>0</v>
      </c>
      <c r="U1015" s="186">
        <v>0</v>
      </c>
      <c r="V1015" s="186">
        <v>20161031</v>
      </c>
      <c r="W1015" s="186" t="s">
        <v>124</v>
      </c>
    </row>
    <row r="1016" spans="1:23" hidden="1">
      <c r="A1016" s="186"/>
      <c r="B1016" s="186">
        <v>0</v>
      </c>
      <c r="C1016" s="186">
        <v>40715635</v>
      </c>
      <c r="D1016" s="186">
        <v>22323968</v>
      </c>
      <c r="E1016" s="186" t="s">
        <v>124</v>
      </c>
      <c r="F1016" s="186">
        <v>0</v>
      </c>
      <c r="G1016" s="186">
        <v>0</v>
      </c>
      <c r="H1016" s="186">
        <v>0</v>
      </c>
      <c r="I1016" s="186">
        <v>0</v>
      </c>
      <c r="J1016" s="186">
        <v>0</v>
      </c>
      <c r="K1016" s="186">
        <v>0</v>
      </c>
      <c r="L1016" s="186">
        <v>0</v>
      </c>
      <c r="M1016" s="186">
        <v>0</v>
      </c>
      <c r="N1016" s="186">
        <v>11.8</v>
      </c>
      <c r="O1016" s="186">
        <v>0</v>
      </c>
      <c r="P1016" s="186" t="s">
        <v>125</v>
      </c>
      <c r="Q1016" s="186">
        <v>0</v>
      </c>
      <c r="R1016" s="186">
        <v>0</v>
      </c>
      <c r="S1016" s="186" t="s">
        <v>57</v>
      </c>
      <c r="T1016" s="186">
        <v>0</v>
      </c>
      <c r="U1016" s="186">
        <v>0</v>
      </c>
      <c r="V1016" s="186">
        <v>20161031</v>
      </c>
      <c r="W1016" s="186" t="s">
        <v>124</v>
      </c>
    </row>
    <row r="1017" spans="1:23" hidden="1">
      <c r="A1017" s="186"/>
      <c r="B1017" s="186">
        <v>0</v>
      </c>
      <c r="C1017" s="186">
        <v>35326335</v>
      </c>
      <c r="D1017" s="186">
        <v>24019410</v>
      </c>
      <c r="E1017" s="186" t="s">
        <v>124</v>
      </c>
      <c r="F1017" s="186">
        <v>0</v>
      </c>
      <c r="G1017" s="186">
        <v>0</v>
      </c>
      <c r="H1017" s="186">
        <v>0</v>
      </c>
      <c r="I1017" s="186">
        <v>0</v>
      </c>
      <c r="J1017" s="186">
        <v>0</v>
      </c>
      <c r="K1017" s="186">
        <v>0</v>
      </c>
      <c r="L1017" s="186">
        <v>0</v>
      </c>
      <c r="M1017" s="186">
        <v>0</v>
      </c>
      <c r="N1017" s="186">
        <v>12</v>
      </c>
      <c r="O1017" s="186">
        <v>0</v>
      </c>
      <c r="P1017" s="186" t="s">
        <v>125</v>
      </c>
      <c r="Q1017" s="186">
        <v>0</v>
      </c>
      <c r="R1017" s="186">
        <v>0</v>
      </c>
      <c r="S1017" s="186" t="s">
        <v>57</v>
      </c>
      <c r="T1017" s="186">
        <v>0</v>
      </c>
      <c r="U1017" s="186">
        <v>0</v>
      </c>
      <c r="V1017" s="186">
        <v>20161031</v>
      </c>
      <c r="W1017" s="186" t="s">
        <v>124</v>
      </c>
    </row>
    <row r="1018" spans="1:23" hidden="1">
      <c r="A1018" s="186"/>
      <c r="B1018" s="186">
        <v>0</v>
      </c>
      <c r="C1018" s="186">
        <v>33517035</v>
      </c>
      <c r="D1018" s="186">
        <v>32056949</v>
      </c>
      <c r="E1018" s="186" t="s">
        <v>124</v>
      </c>
      <c r="F1018" s="186">
        <v>0</v>
      </c>
      <c r="G1018" s="186">
        <v>0</v>
      </c>
      <c r="H1018" s="186">
        <v>0</v>
      </c>
      <c r="I1018" s="186">
        <v>0</v>
      </c>
      <c r="J1018" s="186">
        <v>0</v>
      </c>
      <c r="K1018" s="186">
        <v>0</v>
      </c>
      <c r="L1018" s="186">
        <v>0</v>
      </c>
      <c r="M1018" s="186">
        <v>0</v>
      </c>
      <c r="N1018" s="186">
        <v>11.8</v>
      </c>
      <c r="O1018" s="186">
        <v>0</v>
      </c>
      <c r="P1018" s="186" t="s">
        <v>125</v>
      </c>
      <c r="Q1018" s="186">
        <v>0</v>
      </c>
      <c r="R1018" s="186">
        <v>0</v>
      </c>
      <c r="S1018" s="186" t="s">
        <v>57</v>
      </c>
      <c r="T1018" s="186">
        <v>0</v>
      </c>
      <c r="U1018" s="186">
        <v>0</v>
      </c>
      <c r="V1018" s="186">
        <v>20161031</v>
      </c>
      <c r="W1018" s="186" t="s">
        <v>124</v>
      </c>
    </row>
    <row r="1019" spans="1:23" hidden="1">
      <c r="A1019" s="186"/>
      <c r="B1019" s="186">
        <v>0</v>
      </c>
      <c r="C1019" s="186">
        <v>39422145</v>
      </c>
      <c r="D1019" s="186">
        <v>21462917</v>
      </c>
      <c r="E1019" s="186" t="s">
        <v>124</v>
      </c>
      <c r="F1019" s="186">
        <v>0</v>
      </c>
      <c r="G1019" s="186">
        <v>0</v>
      </c>
      <c r="H1019" s="186">
        <v>0</v>
      </c>
      <c r="I1019" s="186">
        <v>0</v>
      </c>
      <c r="J1019" s="186">
        <v>0</v>
      </c>
      <c r="K1019" s="186">
        <v>0</v>
      </c>
      <c r="L1019" s="186">
        <v>0</v>
      </c>
      <c r="M1019" s="186">
        <v>0</v>
      </c>
      <c r="N1019" s="186">
        <v>10.845000000000001</v>
      </c>
      <c r="O1019" s="186">
        <v>0</v>
      </c>
      <c r="P1019" s="186" t="s">
        <v>125</v>
      </c>
      <c r="Q1019" s="186">
        <v>0</v>
      </c>
      <c r="R1019" s="186">
        <v>0</v>
      </c>
      <c r="S1019" s="186" t="s">
        <v>57</v>
      </c>
      <c r="T1019" s="186">
        <v>0</v>
      </c>
      <c r="U1019" s="186">
        <v>0</v>
      </c>
      <c r="V1019" s="186">
        <v>20161031</v>
      </c>
      <c r="W1019" s="186" t="s">
        <v>124</v>
      </c>
    </row>
    <row r="1020" spans="1:23" hidden="1">
      <c r="A1020" s="186"/>
      <c r="B1020" s="186">
        <v>0</v>
      </c>
      <c r="C1020" s="186">
        <v>44803435</v>
      </c>
      <c r="D1020" s="186">
        <v>26513269</v>
      </c>
      <c r="E1020" s="186" t="s">
        <v>124</v>
      </c>
      <c r="F1020" s="186">
        <v>0</v>
      </c>
      <c r="G1020" s="186">
        <v>0</v>
      </c>
      <c r="H1020" s="186">
        <v>0</v>
      </c>
      <c r="I1020" s="186">
        <v>0</v>
      </c>
      <c r="J1020" s="186">
        <v>0</v>
      </c>
      <c r="K1020" s="186">
        <v>0</v>
      </c>
      <c r="L1020" s="186">
        <v>0</v>
      </c>
      <c r="M1020" s="186">
        <v>0</v>
      </c>
      <c r="N1020" s="186">
        <v>11.1</v>
      </c>
      <c r="O1020" s="186">
        <v>0</v>
      </c>
      <c r="P1020" s="186" t="s">
        <v>125</v>
      </c>
      <c r="Q1020" s="186">
        <v>0</v>
      </c>
      <c r="R1020" s="186">
        <v>0</v>
      </c>
      <c r="S1020" s="186" t="s">
        <v>57</v>
      </c>
      <c r="T1020" s="186">
        <v>0</v>
      </c>
      <c r="U1020" s="186">
        <v>0</v>
      </c>
      <c r="V1020" s="186">
        <v>20161031</v>
      </c>
      <c r="W1020" s="186" t="s">
        <v>124</v>
      </c>
    </row>
    <row r="1021" spans="1:23" hidden="1">
      <c r="A1021" s="186"/>
      <c r="B1021" s="186">
        <v>0</v>
      </c>
      <c r="C1021" s="186">
        <v>33614045</v>
      </c>
      <c r="D1021" s="186">
        <v>38272338</v>
      </c>
      <c r="E1021" s="186" t="s">
        <v>124</v>
      </c>
      <c r="F1021" s="186">
        <v>88739.08</v>
      </c>
      <c r="G1021" s="186">
        <v>-7223.03</v>
      </c>
      <c r="H1021" s="186">
        <v>81516.05</v>
      </c>
      <c r="I1021" s="186">
        <v>-872.6</v>
      </c>
      <c r="J1021" s="186">
        <v>0</v>
      </c>
      <c r="K1021" s="186">
        <v>0</v>
      </c>
      <c r="L1021" s="186">
        <v>-8095.63</v>
      </c>
      <c r="M1021" s="186">
        <v>0</v>
      </c>
      <c r="N1021" s="186">
        <v>11.8</v>
      </c>
      <c r="O1021" s="186">
        <v>84.912599999999998</v>
      </c>
      <c r="P1021" s="186" t="s">
        <v>126</v>
      </c>
      <c r="Q1021" s="186">
        <v>0</v>
      </c>
      <c r="R1021" s="186">
        <v>81516.05</v>
      </c>
      <c r="S1021" s="186" t="s">
        <v>57</v>
      </c>
      <c r="T1021" s="186">
        <v>0</v>
      </c>
      <c r="U1021" s="186">
        <v>0</v>
      </c>
      <c r="V1021" s="186">
        <v>20161031</v>
      </c>
      <c r="W1021" s="186" t="s">
        <v>124</v>
      </c>
    </row>
    <row r="1022" spans="1:23" hidden="1">
      <c r="A1022" s="186"/>
      <c r="B1022" s="186">
        <v>0</v>
      </c>
      <c r="C1022" s="186">
        <v>34459345</v>
      </c>
      <c r="D1022" s="186">
        <v>37524833</v>
      </c>
      <c r="E1022" s="186" t="s">
        <v>124</v>
      </c>
      <c r="F1022" s="186">
        <v>0</v>
      </c>
      <c r="G1022" s="186">
        <v>0</v>
      </c>
      <c r="H1022" s="186">
        <v>0</v>
      </c>
      <c r="I1022" s="186">
        <v>0</v>
      </c>
      <c r="J1022" s="186">
        <v>0</v>
      </c>
      <c r="K1022" s="186">
        <v>0</v>
      </c>
      <c r="L1022" s="186">
        <v>0</v>
      </c>
      <c r="M1022" s="186">
        <v>0</v>
      </c>
      <c r="N1022" s="186">
        <v>11.8</v>
      </c>
      <c r="O1022" s="186">
        <v>0</v>
      </c>
      <c r="P1022" s="186" t="s">
        <v>125</v>
      </c>
      <c r="Q1022" s="186">
        <v>0</v>
      </c>
      <c r="R1022" s="186">
        <v>0</v>
      </c>
      <c r="S1022" s="186" t="s">
        <v>57</v>
      </c>
      <c r="T1022" s="186">
        <v>0</v>
      </c>
      <c r="U1022" s="186">
        <v>0</v>
      </c>
      <c r="V1022" s="186">
        <v>20161031</v>
      </c>
      <c r="W1022" s="186" t="s">
        <v>124</v>
      </c>
    </row>
    <row r="1023" spans="1:23" hidden="1">
      <c r="A1023" s="186"/>
      <c r="B1023" s="186">
        <v>0</v>
      </c>
      <c r="C1023" s="186">
        <v>46050145</v>
      </c>
      <c r="D1023" s="186">
        <v>15682170</v>
      </c>
      <c r="E1023" s="186" t="s">
        <v>124</v>
      </c>
      <c r="F1023" s="186">
        <v>0</v>
      </c>
      <c r="G1023" s="186">
        <v>0</v>
      </c>
      <c r="H1023" s="186">
        <v>0</v>
      </c>
      <c r="I1023" s="186">
        <v>0</v>
      </c>
      <c r="J1023" s="186">
        <v>0</v>
      </c>
      <c r="K1023" s="186">
        <v>0</v>
      </c>
      <c r="L1023" s="186">
        <v>0</v>
      </c>
      <c r="M1023" s="186">
        <v>0</v>
      </c>
      <c r="N1023" s="186">
        <v>11.8</v>
      </c>
      <c r="O1023" s="186">
        <v>0</v>
      </c>
      <c r="P1023" s="186" t="s">
        <v>125</v>
      </c>
      <c r="Q1023" s="186">
        <v>0</v>
      </c>
      <c r="R1023" s="186">
        <v>0</v>
      </c>
      <c r="S1023" s="186" t="s">
        <v>57</v>
      </c>
      <c r="T1023" s="186">
        <v>0</v>
      </c>
      <c r="U1023" s="186">
        <v>0</v>
      </c>
      <c r="V1023" s="186">
        <v>20161031</v>
      </c>
      <c r="W1023" s="186" t="s">
        <v>124</v>
      </c>
    </row>
    <row r="1024" spans="1:23" hidden="1">
      <c r="A1024" s="186"/>
      <c r="B1024" s="186">
        <v>0</v>
      </c>
      <c r="C1024" s="186">
        <v>47101545</v>
      </c>
      <c r="D1024" s="186">
        <v>28291430</v>
      </c>
      <c r="E1024" s="186" t="s">
        <v>124</v>
      </c>
      <c r="F1024" s="186">
        <v>0</v>
      </c>
      <c r="G1024" s="186">
        <v>0</v>
      </c>
      <c r="H1024" s="186">
        <v>0</v>
      </c>
      <c r="I1024" s="186">
        <v>0</v>
      </c>
      <c r="J1024" s="186">
        <v>0</v>
      </c>
      <c r="K1024" s="186">
        <v>0</v>
      </c>
      <c r="L1024" s="186">
        <v>0</v>
      </c>
      <c r="M1024" s="186">
        <v>0</v>
      </c>
      <c r="N1024" s="186">
        <v>11.8</v>
      </c>
      <c r="O1024" s="186">
        <v>0</v>
      </c>
      <c r="P1024" s="186" t="s">
        <v>125</v>
      </c>
      <c r="Q1024" s="186">
        <v>0</v>
      </c>
      <c r="R1024" s="186">
        <v>0</v>
      </c>
      <c r="S1024" s="186" t="s">
        <v>57</v>
      </c>
      <c r="T1024" s="186">
        <v>0</v>
      </c>
      <c r="U1024" s="186">
        <v>0</v>
      </c>
      <c r="V1024" s="186">
        <v>20161031</v>
      </c>
      <c r="W1024" s="186" t="s">
        <v>124</v>
      </c>
    </row>
    <row r="1025" spans="1:23" hidden="1">
      <c r="A1025" s="186"/>
      <c r="B1025" s="186">
        <v>0</v>
      </c>
      <c r="C1025" s="186">
        <v>48286635</v>
      </c>
      <c r="D1025" s="186">
        <v>41279875</v>
      </c>
      <c r="E1025" s="186" t="s">
        <v>124</v>
      </c>
      <c r="F1025" s="186">
        <v>810101.46</v>
      </c>
      <c r="G1025" s="186">
        <v>-8011.27</v>
      </c>
      <c r="H1025" s="186">
        <v>802090.19</v>
      </c>
      <c r="I1025" s="186">
        <v>-7493.16</v>
      </c>
      <c r="J1025" s="186">
        <v>0</v>
      </c>
      <c r="K1025" s="186">
        <v>0</v>
      </c>
      <c r="L1025" s="186">
        <v>-15504.43</v>
      </c>
      <c r="M1025" s="186">
        <v>0</v>
      </c>
      <c r="N1025" s="186">
        <v>11.1</v>
      </c>
      <c r="O1025" s="186">
        <v>835.51059999999995</v>
      </c>
      <c r="P1025" s="186" t="s">
        <v>126</v>
      </c>
      <c r="Q1025" s="186">
        <v>1</v>
      </c>
      <c r="R1025" s="186">
        <v>769419.09</v>
      </c>
      <c r="S1025" s="186" t="s">
        <v>61</v>
      </c>
      <c r="T1025" s="186">
        <v>20160801</v>
      </c>
      <c r="U1025" s="186">
        <v>4</v>
      </c>
      <c r="V1025" s="186">
        <v>20161031</v>
      </c>
      <c r="W1025" s="186" t="s">
        <v>124</v>
      </c>
    </row>
    <row r="1026" spans="1:23" hidden="1">
      <c r="A1026" s="186"/>
      <c r="B1026" s="186">
        <v>0</v>
      </c>
      <c r="C1026" s="186">
        <v>32366545</v>
      </c>
      <c r="D1026" s="186">
        <v>29761422</v>
      </c>
      <c r="E1026" s="186" t="s">
        <v>124</v>
      </c>
      <c r="F1026" s="186">
        <v>0</v>
      </c>
      <c r="G1026" s="186">
        <v>0</v>
      </c>
      <c r="H1026" s="186">
        <v>0</v>
      </c>
      <c r="I1026" s="186">
        <v>0</v>
      </c>
      <c r="J1026" s="186">
        <v>0</v>
      </c>
      <c r="K1026" s="186">
        <v>0</v>
      </c>
      <c r="L1026" s="186">
        <v>0</v>
      </c>
      <c r="M1026" s="186">
        <v>0</v>
      </c>
      <c r="N1026" s="186">
        <v>11.8</v>
      </c>
      <c r="O1026" s="186">
        <v>0</v>
      </c>
      <c r="P1026" s="186" t="s">
        <v>125</v>
      </c>
      <c r="Q1026" s="186">
        <v>0</v>
      </c>
      <c r="R1026" s="186">
        <v>0</v>
      </c>
      <c r="S1026" s="186" t="s">
        <v>57</v>
      </c>
      <c r="T1026" s="186">
        <v>0</v>
      </c>
      <c r="U1026" s="186">
        <v>0</v>
      </c>
      <c r="V1026" s="186">
        <v>20161031</v>
      </c>
      <c r="W1026" s="186" t="s">
        <v>124</v>
      </c>
    </row>
    <row r="1027" spans="1:23" hidden="1">
      <c r="A1027" s="186"/>
      <c r="B1027" s="186">
        <v>0</v>
      </c>
      <c r="C1027" s="186">
        <v>33389735</v>
      </c>
      <c r="D1027" s="186">
        <v>14056997</v>
      </c>
      <c r="E1027" s="186" t="s">
        <v>124</v>
      </c>
      <c r="F1027" s="186">
        <v>0</v>
      </c>
      <c r="G1027" s="186">
        <v>0</v>
      </c>
      <c r="H1027" s="186">
        <v>0</v>
      </c>
      <c r="I1027" s="186">
        <v>0</v>
      </c>
      <c r="J1027" s="186">
        <v>0</v>
      </c>
      <c r="K1027" s="186">
        <v>0</v>
      </c>
      <c r="L1027" s="186">
        <v>0</v>
      </c>
      <c r="M1027" s="186">
        <v>0</v>
      </c>
      <c r="N1027" s="186">
        <v>11.8</v>
      </c>
      <c r="O1027" s="186">
        <v>0</v>
      </c>
      <c r="P1027" s="186" t="s">
        <v>125</v>
      </c>
      <c r="Q1027" s="186">
        <v>1</v>
      </c>
      <c r="R1027" s="186">
        <v>0</v>
      </c>
      <c r="S1027" s="186" t="s">
        <v>57</v>
      </c>
      <c r="T1027" s="186">
        <v>0</v>
      </c>
      <c r="U1027" s="186">
        <v>0</v>
      </c>
      <c r="V1027" s="186">
        <v>20161031</v>
      </c>
      <c r="W1027" s="186" t="s">
        <v>124</v>
      </c>
    </row>
    <row r="1028" spans="1:23" hidden="1">
      <c r="A1028" s="186"/>
      <c r="B1028" s="186">
        <v>0</v>
      </c>
      <c r="C1028" s="186">
        <v>55230835</v>
      </c>
      <c r="D1028" s="186">
        <v>22605445</v>
      </c>
      <c r="E1028" s="186" t="s">
        <v>124</v>
      </c>
      <c r="F1028" s="186">
        <v>0</v>
      </c>
      <c r="G1028" s="186">
        <v>0</v>
      </c>
      <c r="H1028" s="186">
        <v>0</v>
      </c>
      <c r="I1028" s="186">
        <v>0</v>
      </c>
      <c r="J1028" s="186">
        <v>0</v>
      </c>
      <c r="K1028" s="186">
        <v>0</v>
      </c>
      <c r="L1028" s="186">
        <v>0</v>
      </c>
      <c r="M1028" s="186">
        <v>0</v>
      </c>
      <c r="N1028" s="186">
        <v>11.904999999999999</v>
      </c>
      <c r="O1028" s="186">
        <v>0</v>
      </c>
      <c r="P1028" s="186" t="s">
        <v>125</v>
      </c>
      <c r="Q1028" s="186">
        <v>0</v>
      </c>
      <c r="R1028" s="186">
        <v>0</v>
      </c>
      <c r="S1028" s="186" t="s">
        <v>57</v>
      </c>
      <c r="T1028" s="186">
        <v>0</v>
      </c>
      <c r="U1028" s="186">
        <v>0</v>
      </c>
      <c r="V1028" s="186">
        <v>20161031</v>
      </c>
      <c r="W1028" s="186" t="s">
        <v>124</v>
      </c>
    </row>
    <row r="1029" spans="1:23" hidden="1">
      <c r="A1029" s="186"/>
      <c r="B1029" s="186">
        <v>0</v>
      </c>
      <c r="C1029" s="186">
        <v>43054645</v>
      </c>
      <c r="D1029" s="186">
        <v>37376857</v>
      </c>
      <c r="E1029" s="186" t="s">
        <v>124</v>
      </c>
      <c r="F1029" s="186">
        <v>0</v>
      </c>
      <c r="G1029" s="186">
        <v>0</v>
      </c>
      <c r="H1029" s="186">
        <v>0</v>
      </c>
      <c r="I1029" s="186">
        <v>0</v>
      </c>
      <c r="J1029" s="186">
        <v>0</v>
      </c>
      <c r="K1029" s="186">
        <v>0</v>
      </c>
      <c r="L1029" s="186">
        <v>0</v>
      </c>
      <c r="M1029" s="186">
        <v>0</v>
      </c>
      <c r="N1029" s="186">
        <v>12.7</v>
      </c>
      <c r="O1029" s="186">
        <v>0</v>
      </c>
      <c r="P1029" s="186" t="s">
        <v>125</v>
      </c>
      <c r="Q1029" s="186">
        <v>0</v>
      </c>
      <c r="R1029" s="186">
        <v>0</v>
      </c>
      <c r="S1029" s="186" t="s">
        <v>57</v>
      </c>
      <c r="T1029" s="186">
        <v>0</v>
      </c>
      <c r="U1029" s="186">
        <v>0</v>
      </c>
      <c r="V1029" s="186">
        <v>20161031</v>
      </c>
      <c r="W1029" s="186" t="s">
        <v>124</v>
      </c>
    </row>
    <row r="1030" spans="1:23" hidden="1">
      <c r="A1030" s="186"/>
      <c r="B1030" s="186">
        <v>0</v>
      </c>
      <c r="C1030" s="186">
        <v>54501445</v>
      </c>
      <c r="D1030" s="186">
        <v>9736924</v>
      </c>
      <c r="E1030" s="186" t="s">
        <v>124</v>
      </c>
      <c r="F1030" s="186">
        <v>0</v>
      </c>
      <c r="G1030" s="186">
        <v>0</v>
      </c>
      <c r="H1030" s="186">
        <v>0</v>
      </c>
      <c r="I1030" s="186">
        <v>0</v>
      </c>
      <c r="J1030" s="186">
        <v>0</v>
      </c>
      <c r="K1030" s="186">
        <v>0</v>
      </c>
      <c r="L1030" s="186">
        <v>0</v>
      </c>
      <c r="M1030" s="186">
        <v>0</v>
      </c>
      <c r="N1030" s="186">
        <v>12</v>
      </c>
      <c r="O1030" s="186">
        <v>0</v>
      </c>
      <c r="P1030" s="186" t="s">
        <v>125</v>
      </c>
      <c r="Q1030" s="186">
        <v>0</v>
      </c>
      <c r="R1030" s="186">
        <v>0</v>
      </c>
      <c r="S1030" s="186" t="s">
        <v>57</v>
      </c>
      <c r="T1030" s="186">
        <v>0</v>
      </c>
      <c r="U1030" s="186">
        <v>0</v>
      </c>
      <c r="V1030" s="186">
        <v>20161031</v>
      </c>
      <c r="W1030" s="186" t="s">
        <v>124</v>
      </c>
    </row>
    <row r="1031" spans="1:23" hidden="1">
      <c r="A1031" s="186"/>
      <c r="B1031" s="186">
        <v>0</v>
      </c>
      <c r="C1031" s="186">
        <v>33421745</v>
      </c>
      <c r="D1031" s="186">
        <v>38010669</v>
      </c>
      <c r="E1031" s="186" t="s">
        <v>124</v>
      </c>
      <c r="F1031" s="186">
        <v>471735.18</v>
      </c>
      <c r="G1031" s="186">
        <v>-8733.52</v>
      </c>
      <c r="H1031" s="186">
        <v>463001.66</v>
      </c>
      <c r="I1031" s="186">
        <v>-4638.7299999999996</v>
      </c>
      <c r="J1031" s="186">
        <v>0</v>
      </c>
      <c r="K1031" s="186">
        <v>0</v>
      </c>
      <c r="L1031" s="186">
        <v>-13372.25</v>
      </c>
      <c r="M1031" s="186">
        <v>0</v>
      </c>
      <c r="N1031" s="186">
        <v>11.8</v>
      </c>
      <c r="O1031" s="186">
        <v>482.29340000000002</v>
      </c>
      <c r="P1031" s="186" t="s">
        <v>126</v>
      </c>
      <c r="Q1031" s="186">
        <v>0</v>
      </c>
      <c r="R1031" s="186">
        <v>463001.66</v>
      </c>
      <c r="S1031" s="186" t="s">
        <v>57</v>
      </c>
      <c r="T1031" s="186">
        <v>0</v>
      </c>
      <c r="U1031" s="186">
        <v>0</v>
      </c>
      <c r="V1031" s="186">
        <v>20161031</v>
      </c>
      <c r="W1031" s="186" t="s">
        <v>124</v>
      </c>
    </row>
    <row r="1032" spans="1:23" hidden="1">
      <c r="A1032" s="186"/>
      <c r="B1032" s="186">
        <v>0</v>
      </c>
      <c r="C1032" s="186">
        <v>34223045</v>
      </c>
      <c r="D1032" s="186">
        <v>23440581</v>
      </c>
      <c r="E1032" s="186" t="s">
        <v>124</v>
      </c>
      <c r="F1032" s="186">
        <v>0</v>
      </c>
      <c r="G1032" s="186">
        <v>0</v>
      </c>
      <c r="H1032" s="186">
        <v>0</v>
      </c>
      <c r="I1032" s="186">
        <v>0</v>
      </c>
      <c r="J1032" s="186">
        <v>0</v>
      </c>
      <c r="K1032" s="186">
        <v>0</v>
      </c>
      <c r="L1032" s="186">
        <v>0</v>
      </c>
      <c r="M1032" s="186">
        <v>0</v>
      </c>
      <c r="N1032" s="186">
        <v>11.8</v>
      </c>
      <c r="O1032" s="186">
        <v>0</v>
      </c>
      <c r="P1032" s="186" t="s">
        <v>125</v>
      </c>
      <c r="Q1032" s="186">
        <v>0</v>
      </c>
      <c r="R1032" s="186">
        <v>0</v>
      </c>
      <c r="S1032" s="186" t="s">
        <v>57</v>
      </c>
      <c r="T1032" s="186">
        <v>0</v>
      </c>
      <c r="U1032" s="186">
        <v>0</v>
      </c>
      <c r="V1032" s="186">
        <v>20161031</v>
      </c>
      <c r="W1032" s="186" t="s">
        <v>124</v>
      </c>
    </row>
    <row r="1033" spans="1:23" hidden="1">
      <c r="A1033" s="186"/>
      <c r="B1033" s="186">
        <v>0</v>
      </c>
      <c r="C1033" s="186">
        <v>44161645</v>
      </c>
      <c r="D1033" s="186">
        <v>10118545</v>
      </c>
      <c r="E1033" s="186" t="s">
        <v>124</v>
      </c>
      <c r="F1033" s="186">
        <v>56821.24</v>
      </c>
      <c r="G1033" s="186">
        <v>-2773.71</v>
      </c>
      <c r="H1033" s="186">
        <v>54047.53</v>
      </c>
      <c r="I1033" s="186">
        <v>-488.43</v>
      </c>
      <c r="J1033" s="186">
        <v>0</v>
      </c>
      <c r="K1033" s="186">
        <v>0</v>
      </c>
      <c r="L1033" s="186">
        <v>-3262.14</v>
      </c>
      <c r="M1033" s="186">
        <v>0</v>
      </c>
      <c r="N1033" s="186">
        <v>10.315</v>
      </c>
      <c r="O1033" s="186">
        <v>56.299500000000002</v>
      </c>
      <c r="P1033" s="186" t="s">
        <v>126</v>
      </c>
      <c r="Q1033" s="186">
        <v>0</v>
      </c>
      <c r="R1033" s="186">
        <v>54047.53</v>
      </c>
      <c r="S1033" s="186" t="s">
        <v>57</v>
      </c>
      <c r="T1033" s="186">
        <v>0</v>
      </c>
      <c r="U1033" s="186">
        <v>0</v>
      </c>
      <c r="V1033" s="186">
        <v>20161031</v>
      </c>
      <c r="W1033" s="186" t="s">
        <v>124</v>
      </c>
    </row>
    <row r="1034" spans="1:23" hidden="1">
      <c r="A1034" s="186"/>
      <c r="B1034" s="186">
        <v>0</v>
      </c>
      <c r="C1034" s="186">
        <v>47404145</v>
      </c>
      <c r="D1034" s="186">
        <v>18733142</v>
      </c>
      <c r="E1034" s="186" t="s">
        <v>124</v>
      </c>
      <c r="F1034" s="186">
        <v>0</v>
      </c>
      <c r="G1034" s="186">
        <v>0</v>
      </c>
      <c r="H1034" s="186">
        <v>0</v>
      </c>
      <c r="I1034" s="186">
        <v>0</v>
      </c>
      <c r="J1034" s="186">
        <v>0</v>
      </c>
      <c r="K1034" s="186">
        <v>0</v>
      </c>
      <c r="L1034" s="186">
        <v>0</v>
      </c>
      <c r="M1034" s="186">
        <v>0</v>
      </c>
      <c r="N1034" s="186">
        <v>11.11</v>
      </c>
      <c r="O1034" s="186">
        <v>0</v>
      </c>
      <c r="P1034" s="186" t="s">
        <v>125</v>
      </c>
      <c r="Q1034" s="186">
        <v>0</v>
      </c>
      <c r="R1034" s="186">
        <v>0</v>
      </c>
      <c r="S1034" s="186" t="s">
        <v>57</v>
      </c>
      <c r="T1034" s="186">
        <v>0</v>
      </c>
      <c r="U1034" s="186">
        <v>0</v>
      </c>
      <c r="V1034" s="186">
        <v>20161031</v>
      </c>
      <c r="W1034" s="186" t="s">
        <v>124</v>
      </c>
    </row>
    <row r="1035" spans="1:23" hidden="1">
      <c r="A1035" s="186"/>
      <c r="B1035" s="186">
        <v>0</v>
      </c>
      <c r="C1035" s="186">
        <v>43945845</v>
      </c>
      <c r="D1035" s="186">
        <v>14703851</v>
      </c>
      <c r="E1035" s="186" t="s">
        <v>124</v>
      </c>
      <c r="F1035" s="186">
        <v>0</v>
      </c>
      <c r="G1035" s="186">
        <v>0</v>
      </c>
      <c r="H1035" s="186">
        <v>0</v>
      </c>
      <c r="I1035" s="186">
        <v>0</v>
      </c>
      <c r="J1035" s="186">
        <v>0</v>
      </c>
      <c r="K1035" s="186">
        <v>0</v>
      </c>
      <c r="L1035" s="186">
        <v>0</v>
      </c>
      <c r="M1035" s="186">
        <v>0</v>
      </c>
      <c r="N1035" s="186">
        <v>11.8</v>
      </c>
      <c r="O1035" s="186">
        <v>0</v>
      </c>
      <c r="P1035" s="186" t="s">
        <v>125</v>
      </c>
      <c r="Q1035" s="186">
        <v>0</v>
      </c>
      <c r="R1035" s="186">
        <v>0</v>
      </c>
      <c r="S1035" s="186" t="s">
        <v>57</v>
      </c>
      <c r="T1035" s="186">
        <v>0</v>
      </c>
      <c r="U1035" s="186">
        <v>0</v>
      </c>
      <c r="V1035" s="186">
        <v>20161031</v>
      </c>
      <c r="W1035" s="186" t="s">
        <v>124</v>
      </c>
    </row>
    <row r="1036" spans="1:23" hidden="1">
      <c r="A1036" s="186"/>
      <c r="B1036" s="186">
        <v>0</v>
      </c>
      <c r="C1036" s="186">
        <v>49259845</v>
      </c>
      <c r="D1036" s="186">
        <v>23902400</v>
      </c>
      <c r="E1036" s="186" t="s">
        <v>124</v>
      </c>
      <c r="F1036" s="186">
        <v>0</v>
      </c>
      <c r="G1036" s="186">
        <v>0</v>
      </c>
      <c r="H1036" s="186">
        <v>0</v>
      </c>
      <c r="I1036" s="186">
        <v>0</v>
      </c>
      <c r="J1036" s="186">
        <v>0</v>
      </c>
      <c r="K1036" s="186">
        <v>0</v>
      </c>
      <c r="L1036" s="186">
        <v>0</v>
      </c>
      <c r="M1036" s="186">
        <v>0</v>
      </c>
      <c r="N1036" s="186">
        <v>11.375</v>
      </c>
      <c r="O1036" s="186">
        <v>0</v>
      </c>
      <c r="P1036" s="186" t="s">
        <v>125</v>
      </c>
      <c r="Q1036" s="186">
        <v>0</v>
      </c>
      <c r="R1036" s="186">
        <v>0</v>
      </c>
      <c r="S1036" s="186" t="s">
        <v>57</v>
      </c>
      <c r="T1036" s="186">
        <v>0</v>
      </c>
      <c r="U1036" s="186">
        <v>0</v>
      </c>
      <c r="V1036" s="186">
        <v>20161031</v>
      </c>
      <c r="W1036" s="186" t="s">
        <v>124</v>
      </c>
    </row>
    <row r="1037" spans="1:23" hidden="1">
      <c r="A1037" s="186"/>
      <c r="B1037" s="186">
        <v>0</v>
      </c>
      <c r="C1037" s="186">
        <v>50650355</v>
      </c>
      <c r="D1037" s="186">
        <v>41815585</v>
      </c>
      <c r="E1037" s="186" t="s">
        <v>124</v>
      </c>
      <c r="F1037" s="186">
        <v>0</v>
      </c>
      <c r="G1037" s="186">
        <v>0</v>
      </c>
      <c r="H1037" s="186">
        <v>0</v>
      </c>
      <c r="I1037" s="186">
        <v>0</v>
      </c>
      <c r="J1037" s="186">
        <v>0</v>
      </c>
      <c r="K1037" s="186">
        <v>0</v>
      </c>
      <c r="L1037" s="186">
        <v>0</v>
      </c>
      <c r="M1037" s="186">
        <v>0</v>
      </c>
      <c r="N1037" s="186">
        <v>11.8</v>
      </c>
      <c r="O1037" s="186">
        <v>0</v>
      </c>
      <c r="P1037" s="186" t="s">
        <v>125</v>
      </c>
      <c r="Q1037" s="186">
        <v>0</v>
      </c>
      <c r="R1037" s="186">
        <v>0</v>
      </c>
      <c r="S1037" s="186" t="s">
        <v>57</v>
      </c>
      <c r="T1037" s="186">
        <v>0</v>
      </c>
      <c r="U1037" s="186">
        <v>0</v>
      </c>
      <c r="V1037" s="186">
        <v>20161031</v>
      </c>
      <c r="W1037" s="186" t="s">
        <v>124</v>
      </c>
    </row>
    <row r="1038" spans="1:23" hidden="1">
      <c r="A1038" s="186"/>
      <c r="B1038" s="186">
        <v>0</v>
      </c>
      <c r="C1038" s="186">
        <v>51009245</v>
      </c>
      <c r="D1038" s="186">
        <v>38540979</v>
      </c>
      <c r="E1038" s="186" t="s">
        <v>124</v>
      </c>
      <c r="F1038" s="186">
        <v>0</v>
      </c>
      <c r="G1038" s="186">
        <v>0</v>
      </c>
      <c r="H1038" s="186">
        <v>0</v>
      </c>
      <c r="I1038" s="186">
        <v>0</v>
      </c>
      <c r="J1038" s="186">
        <v>0</v>
      </c>
      <c r="K1038" s="186">
        <v>0</v>
      </c>
      <c r="L1038" s="186">
        <v>0</v>
      </c>
      <c r="M1038" s="186">
        <v>0</v>
      </c>
      <c r="N1038" s="186">
        <v>11.375</v>
      </c>
      <c r="O1038" s="186">
        <v>0</v>
      </c>
      <c r="P1038" s="186" t="s">
        <v>125</v>
      </c>
      <c r="Q1038" s="186">
        <v>0</v>
      </c>
      <c r="R1038" s="186">
        <v>0</v>
      </c>
      <c r="S1038" s="186" t="s">
        <v>57</v>
      </c>
      <c r="T1038" s="186">
        <v>0</v>
      </c>
      <c r="U1038" s="186">
        <v>0</v>
      </c>
      <c r="V1038" s="186">
        <v>20161031</v>
      </c>
      <c r="W1038" s="186" t="s">
        <v>124</v>
      </c>
    </row>
    <row r="1039" spans="1:23" hidden="1">
      <c r="A1039" s="186"/>
      <c r="B1039" s="186">
        <v>0</v>
      </c>
      <c r="C1039" s="186">
        <v>49708055</v>
      </c>
      <c r="D1039" s="186">
        <v>26153294</v>
      </c>
      <c r="E1039" s="186" t="s">
        <v>124</v>
      </c>
      <c r="F1039" s="186">
        <v>258697.73</v>
      </c>
      <c r="G1039" s="186">
        <v>-2780.66</v>
      </c>
      <c r="H1039" s="186">
        <v>255917.07</v>
      </c>
      <c r="I1039" s="186">
        <v>-2280.85</v>
      </c>
      <c r="J1039" s="186">
        <v>0</v>
      </c>
      <c r="K1039" s="186">
        <v>0</v>
      </c>
      <c r="L1039" s="186">
        <v>-5061.51</v>
      </c>
      <c r="M1039" s="186">
        <v>-38.64</v>
      </c>
      <c r="N1039" s="186">
        <v>10.58</v>
      </c>
      <c r="O1039" s="186">
        <v>266.58030000000002</v>
      </c>
      <c r="P1039" s="186" t="s">
        <v>126</v>
      </c>
      <c r="Q1039" s="186">
        <v>0</v>
      </c>
      <c r="R1039" s="186">
        <v>255917.07</v>
      </c>
      <c r="S1039" s="186" t="s">
        <v>57</v>
      </c>
      <c r="T1039" s="186">
        <v>0</v>
      </c>
      <c r="U1039" s="186">
        <v>0</v>
      </c>
      <c r="V1039" s="186">
        <v>20161031</v>
      </c>
      <c r="W1039" s="186" t="s">
        <v>124</v>
      </c>
    </row>
    <row r="1040" spans="1:23" hidden="1">
      <c r="A1040" s="186"/>
      <c r="B1040" s="186">
        <v>0</v>
      </c>
      <c r="C1040" s="186">
        <v>39822345</v>
      </c>
      <c r="D1040" s="186">
        <v>38554370</v>
      </c>
      <c r="E1040" s="186" t="s">
        <v>124</v>
      </c>
      <c r="F1040" s="186">
        <v>0</v>
      </c>
      <c r="G1040" s="186">
        <v>0</v>
      </c>
      <c r="H1040" s="186">
        <v>0</v>
      </c>
      <c r="I1040" s="186">
        <v>0</v>
      </c>
      <c r="J1040" s="186">
        <v>0</v>
      </c>
      <c r="K1040" s="186">
        <v>0</v>
      </c>
      <c r="L1040" s="186">
        <v>0</v>
      </c>
      <c r="M1040" s="186">
        <v>0</v>
      </c>
      <c r="N1040" s="186">
        <v>11.375</v>
      </c>
      <c r="O1040" s="186">
        <v>0</v>
      </c>
      <c r="P1040" s="186" t="s">
        <v>125</v>
      </c>
      <c r="Q1040" s="186">
        <v>1</v>
      </c>
      <c r="R1040" s="186">
        <v>0</v>
      </c>
      <c r="S1040" s="186" t="s">
        <v>57</v>
      </c>
      <c r="T1040" s="186">
        <v>0</v>
      </c>
      <c r="U1040" s="186">
        <v>0</v>
      </c>
      <c r="V1040" s="186">
        <v>20161031</v>
      </c>
      <c r="W1040" s="186" t="s">
        <v>124</v>
      </c>
    </row>
    <row r="1041" spans="1:23" hidden="1">
      <c r="A1041" s="186"/>
      <c r="B1041" s="186">
        <v>0</v>
      </c>
      <c r="C1041" s="186">
        <v>52033155</v>
      </c>
      <c r="D1041" s="186">
        <v>17784674</v>
      </c>
      <c r="E1041" s="186" t="s">
        <v>124</v>
      </c>
      <c r="F1041" s="186">
        <v>614495.09</v>
      </c>
      <c r="G1041" s="186">
        <v>-6316.81</v>
      </c>
      <c r="H1041" s="186">
        <v>608178.28</v>
      </c>
      <c r="I1041" s="186">
        <v>-5282.1</v>
      </c>
      <c r="J1041" s="186">
        <v>0</v>
      </c>
      <c r="K1041" s="186">
        <v>0</v>
      </c>
      <c r="L1041" s="186">
        <v>-11598.91</v>
      </c>
      <c r="M1041" s="186">
        <v>0</v>
      </c>
      <c r="N1041" s="186">
        <v>10.315</v>
      </c>
      <c r="O1041" s="186">
        <v>633.51900000000001</v>
      </c>
      <c r="P1041" s="186" t="s">
        <v>126</v>
      </c>
      <c r="Q1041" s="186">
        <v>0</v>
      </c>
      <c r="R1041" s="186">
        <v>608178.28</v>
      </c>
      <c r="S1041" s="186" t="s">
        <v>57</v>
      </c>
      <c r="T1041" s="186">
        <v>0</v>
      </c>
      <c r="U1041" s="186">
        <v>0</v>
      </c>
      <c r="V1041" s="186">
        <v>20161031</v>
      </c>
      <c r="W1041" s="186" t="s">
        <v>124</v>
      </c>
    </row>
    <row r="1042" spans="1:23" hidden="1">
      <c r="A1042" s="186"/>
      <c r="B1042" s="186">
        <v>0</v>
      </c>
      <c r="C1042" s="186">
        <v>43617445</v>
      </c>
      <c r="D1042" s="186">
        <v>40641623</v>
      </c>
      <c r="E1042" s="186" t="s">
        <v>124</v>
      </c>
      <c r="F1042" s="186">
        <v>0</v>
      </c>
      <c r="G1042" s="186">
        <v>0</v>
      </c>
      <c r="H1042" s="186">
        <v>0</v>
      </c>
      <c r="I1042" s="186">
        <v>0</v>
      </c>
      <c r="J1042" s="186">
        <v>0</v>
      </c>
      <c r="K1042" s="186">
        <v>0</v>
      </c>
      <c r="L1042" s="186">
        <v>0</v>
      </c>
      <c r="M1042" s="186">
        <v>0</v>
      </c>
      <c r="N1042" s="186">
        <v>12.7</v>
      </c>
      <c r="O1042" s="186">
        <v>0</v>
      </c>
      <c r="P1042" s="186" t="s">
        <v>125</v>
      </c>
      <c r="Q1042" s="186">
        <v>1</v>
      </c>
      <c r="R1042" s="186">
        <v>0</v>
      </c>
      <c r="S1042" s="186" t="s">
        <v>57</v>
      </c>
      <c r="T1042" s="186">
        <v>0</v>
      </c>
      <c r="U1042" s="186">
        <v>0</v>
      </c>
      <c r="V1042" s="186">
        <v>20161031</v>
      </c>
      <c r="W1042" s="186" t="s">
        <v>124</v>
      </c>
    </row>
    <row r="1043" spans="1:23" hidden="1">
      <c r="A1043" s="186"/>
      <c r="B1043" s="186">
        <v>0</v>
      </c>
      <c r="C1043" s="186">
        <v>45573355</v>
      </c>
      <c r="D1043" s="186">
        <v>29155802</v>
      </c>
      <c r="E1043" s="186" t="s">
        <v>124</v>
      </c>
      <c r="F1043" s="186">
        <v>0</v>
      </c>
      <c r="G1043" s="186">
        <v>0</v>
      </c>
      <c r="H1043" s="186">
        <v>0</v>
      </c>
      <c r="I1043" s="186">
        <v>0</v>
      </c>
      <c r="J1043" s="186">
        <v>0</v>
      </c>
      <c r="K1043" s="186">
        <v>0</v>
      </c>
      <c r="L1043" s="186">
        <v>0</v>
      </c>
      <c r="M1043" s="186">
        <v>0</v>
      </c>
      <c r="N1043" s="186">
        <v>11.904999999999999</v>
      </c>
      <c r="O1043" s="186">
        <v>0</v>
      </c>
      <c r="P1043" s="186" t="s">
        <v>125</v>
      </c>
      <c r="Q1043" s="186">
        <v>0</v>
      </c>
      <c r="R1043" s="186">
        <v>0</v>
      </c>
      <c r="S1043" s="186" t="s">
        <v>57</v>
      </c>
      <c r="T1043" s="186">
        <v>0</v>
      </c>
      <c r="U1043" s="186">
        <v>0</v>
      </c>
      <c r="V1043" s="186">
        <v>20161031</v>
      </c>
      <c r="W1043" s="186" t="s">
        <v>124</v>
      </c>
    </row>
    <row r="1044" spans="1:23" hidden="1">
      <c r="A1044" s="186"/>
      <c r="B1044" s="186">
        <v>0</v>
      </c>
      <c r="C1044" s="186">
        <v>36568645</v>
      </c>
      <c r="D1044" s="186">
        <v>37320539</v>
      </c>
      <c r="E1044" s="186" t="s">
        <v>124</v>
      </c>
      <c r="F1044" s="186">
        <v>0</v>
      </c>
      <c r="G1044" s="186">
        <v>0</v>
      </c>
      <c r="H1044" s="186">
        <v>0</v>
      </c>
      <c r="I1044" s="186">
        <v>0</v>
      </c>
      <c r="J1044" s="186">
        <v>0</v>
      </c>
      <c r="K1044" s="186">
        <v>0</v>
      </c>
      <c r="L1044" s="186">
        <v>0</v>
      </c>
      <c r="M1044" s="186">
        <v>0</v>
      </c>
      <c r="N1044" s="186">
        <v>11.8</v>
      </c>
      <c r="O1044" s="186">
        <v>0</v>
      </c>
      <c r="P1044" s="186" t="s">
        <v>125</v>
      </c>
      <c r="Q1044" s="186">
        <v>0</v>
      </c>
      <c r="R1044" s="186">
        <v>0</v>
      </c>
      <c r="S1044" s="186" t="s">
        <v>57</v>
      </c>
      <c r="T1044" s="186">
        <v>0</v>
      </c>
      <c r="U1044" s="186">
        <v>0</v>
      </c>
      <c r="V1044" s="186">
        <v>20161031</v>
      </c>
      <c r="W1044" s="186" t="s">
        <v>124</v>
      </c>
    </row>
    <row r="1045" spans="1:23" hidden="1">
      <c r="A1045" s="186"/>
      <c r="B1045" s="186">
        <v>0</v>
      </c>
      <c r="C1045" s="186">
        <v>48443955</v>
      </c>
      <c r="D1045" s="186">
        <v>11689130</v>
      </c>
      <c r="E1045" s="186" t="s">
        <v>124</v>
      </c>
      <c r="F1045" s="186">
        <v>0</v>
      </c>
      <c r="G1045" s="186">
        <v>0</v>
      </c>
      <c r="H1045" s="186">
        <v>0</v>
      </c>
      <c r="I1045" s="186">
        <v>0</v>
      </c>
      <c r="J1045" s="186">
        <v>0</v>
      </c>
      <c r="K1045" s="186">
        <v>0</v>
      </c>
      <c r="L1045" s="186">
        <v>0</v>
      </c>
      <c r="M1045" s="186">
        <v>0</v>
      </c>
      <c r="N1045" s="186">
        <v>11.8</v>
      </c>
      <c r="O1045" s="186">
        <v>0</v>
      </c>
      <c r="P1045" s="186" t="s">
        <v>125</v>
      </c>
      <c r="Q1045" s="186">
        <v>0</v>
      </c>
      <c r="R1045" s="186">
        <v>0</v>
      </c>
      <c r="S1045" s="186" t="s">
        <v>57</v>
      </c>
      <c r="T1045" s="186">
        <v>0</v>
      </c>
      <c r="U1045" s="186">
        <v>0</v>
      </c>
      <c r="V1045" s="186">
        <v>20161031</v>
      </c>
      <c r="W1045" s="186" t="s">
        <v>124</v>
      </c>
    </row>
    <row r="1046" spans="1:23" hidden="1">
      <c r="A1046" s="186"/>
      <c r="B1046" s="186">
        <v>0</v>
      </c>
      <c r="C1046" s="186">
        <v>37200845</v>
      </c>
      <c r="D1046" s="186">
        <v>9658575</v>
      </c>
      <c r="E1046" s="186" t="s">
        <v>124</v>
      </c>
      <c r="F1046" s="186">
        <v>0</v>
      </c>
      <c r="G1046" s="186">
        <v>0</v>
      </c>
      <c r="H1046" s="186">
        <v>0</v>
      </c>
      <c r="I1046" s="186">
        <v>0</v>
      </c>
      <c r="J1046" s="186">
        <v>0</v>
      </c>
      <c r="K1046" s="186">
        <v>0</v>
      </c>
      <c r="L1046" s="186">
        <v>0</v>
      </c>
      <c r="M1046" s="186">
        <v>0</v>
      </c>
      <c r="N1046" s="186">
        <v>12.17</v>
      </c>
      <c r="O1046" s="186">
        <v>0</v>
      </c>
      <c r="P1046" s="186" t="s">
        <v>125</v>
      </c>
      <c r="Q1046" s="186">
        <v>0</v>
      </c>
      <c r="R1046" s="186">
        <v>0</v>
      </c>
      <c r="S1046" s="186" t="s">
        <v>57</v>
      </c>
      <c r="T1046" s="186">
        <v>0</v>
      </c>
      <c r="U1046" s="186">
        <v>0</v>
      </c>
      <c r="V1046" s="186">
        <v>20161031</v>
      </c>
      <c r="W1046" s="186" t="s">
        <v>124</v>
      </c>
    </row>
    <row r="1047" spans="1:23" hidden="1">
      <c r="A1047" s="186"/>
      <c r="B1047" s="186">
        <v>0</v>
      </c>
      <c r="C1047" s="186">
        <v>43374845</v>
      </c>
      <c r="D1047" s="186">
        <v>8194468</v>
      </c>
      <c r="E1047" s="186" t="s">
        <v>124</v>
      </c>
      <c r="F1047" s="186">
        <v>0</v>
      </c>
      <c r="G1047" s="186">
        <v>0</v>
      </c>
      <c r="H1047" s="186">
        <v>0</v>
      </c>
      <c r="I1047" s="186">
        <v>0</v>
      </c>
      <c r="J1047" s="186">
        <v>0</v>
      </c>
      <c r="K1047" s="186">
        <v>0</v>
      </c>
      <c r="L1047" s="186">
        <v>0</v>
      </c>
      <c r="M1047" s="186">
        <v>0</v>
      </c>
      <c r="N1047" s="186">
        <v>11.1</v>
      </c>
      <c r="O1047" s="186">
        <v>0</v>
      </c>
      <c r="P1047" s="186" t="s">
        <v>125</v>
      </c>
      <c r="Q1047" s="186">
        <v>0</v>
      </c>
      <c r="R1047" s="186">
        <v>0</v>
      </c>
      <c r="S1047" s="186" t="s">
        <v>57</v>
      </c>
      <c r="T1047" s="186">
        <v>0</v>
      </c>
      <c r="U1047" s="186">
        <v>0</v>
      </c>
      <c r="V1047" s="186">
        <v>20161031</v>
      </c>
      <c r="W1047" s="186" t="s">
        <v>124</v>
      </c>
    </row>
    <row r="1048" spans="1:23" hidden="1">
      <c r="A1048" s="186"/>
      <c r="B1048" s="186">
        <v>0</v>
      </c>
      <c r="C1048" s="186">
        <v>33444165</v>
      </c>
      <c r="D1048" s="186">
        <v>38010627</v>
      </c>
      <c r="E1048" s="186" t="s">
        <v>124</v>
      </c>
      <c r="F1048" s="186">
        <v>0</v>
      </c>
      <c r="G1048" s="186">
        <v>0</v>
      </c>
      <c r="H1048" s="186">
        <v>0</v>
      </c>
      <c r="I1048" s="186">
        <v>0</v>
      </c>
      <c r="J1048" s="186">
        <v>0</v>
      </c>
      <c r="K1048" s="186">
        <v>0</v>
      </c>
      <c r="L1048" s="186">
        <v>0</v>
      </c>
      <c r="M1048" s="186">
        <v>0</v>
      </c>
      <c r="N1048" s="186">
        <v>11.8</v>
      </c>
      <c r="O1048" s="186">
        <v>0</v>
      </c>
      <c r="P1048" s="186" t="s">
        <v>125</v>
      </c>
      <c r="Q1048" s="186">
        <v>0</v>
      </c>
      <c r="R1048" s="186">
        <v>0</v>
      </c>
      <c r="S1048" s="186" t="s">
        <v>57</v>
      </c>
      <c r="T1048" s="186">
        <v>0</v>
      </c>
      <c r="U1048" s="186">
        <v>0</v>
      </c>
      <c r="V1048" s="186">
        <v>20161031</v>
      </c>
      <c r="W1048" s="186" t="s">
        <v>124</v>
      </c>
    </row>
    <row r="1049" spans="1:23" hidden="1">
      <c r="A1049" s="186"/>
      <c r="B1049" s="186">
        <v>0</v>
      </c>
      <c r="C1049" s="186">
        <v>47404055</v>
      </c>
      <c r="D1049" s="186">
        <v>9431009</v>
      </c>
      <c r="E1049" s="186" t="s">
        <v>124</v>
      </c>
      <c r="F1049" s="186">
        <v>0</v>
      </c>
      <c r="G1049" s="186">
        <v>0</v>
      </c>
      <c r="H1049" s="186">
        <v>0</v>
      </c>
      <c r="I1049" s="186">
        <v>0</v>
      </c>
      <c r="J1049" s="186">
        <v>0</v>
      </c>
      <c r="K1049" s="186">
        <v>0</v>
      </c>
      <c r="L1049" s="186">
        <v>0</v>
      </c>
      <c r="M1049" s="186">
        <v>0</v>
      </c>
      <c r="N1049" s="186">
        <v>11.8</v>
      </c>
      <c r="O1049" s="186">
        <v>0</v>
      </c>
      <c r="P1049" s="186" t="s">
        <v>125</v>
      </c>
      <c r="Q1049" s="186">
        <v>0</v>
      </c>
      <c r="R1049" s="186">
        <v>0</v>
      </c>
      <c r="S1049" s="186" t="s">
        <v>57</v>
      </c>
      <c r="T1049" s="186">
        <v>0</v>
      </c>
      <c r="U1049" s="186">
        <v>0</v>
      </c>
      <c r="V1049" s="186">
        <v>20161031</v>
      </c>
      <c r="W1049" s="186" t="s">
        <v>124</v>
      </c>
    </row>
    <row r="1050" spans="1:23" hidden="1">
      <c r="A1050" s="186"/>
      <c r="B1050" s="186">
        <v>0</v>
      </c>
      <c r="C1050" s="186">
        <v>41802155</v>
      </c>
      <c r="D1050" s="186">
        <v>34653698</v>
      </c>
      <c r="E1050" s="186" t="s">
        <v>124</v>
      </c>
      <c r="F1050" s="186">
        <v>204653.56</v>
      </c>
      <c r="G1050" s="186">
        <v>-7251.93</v>
      </c>
      <c r="H1050" s="186">
        <v>197401.63</v>
      </c>
      <c r="I1050" s="186">
        <v>-2012.43</v>
      </c>
      <c r="J1050" s="186">
        <v>0</v>
      </c>
      <c r="K1050" s="186">
        <v>0</v>
      </c>
      <c r="L1050" s="186">
        <v>-9264.36</v>
      </c>
      <c r="M1050" s="186">
        <v>0</v>
      </c>
      <c r="N1050" s="186">
        <v>11.8</v>
      </c>
      <c r="O1050" s="186">
        <v>205.6267</v>
      </c>
      <c r="P1050" s="186" t="s">
        <v>126</v>
      </c>
      <c r="Q1050" s="186">
        <v>0</v>
      </c>
      <c r="R1050" s="186">
        <v>197401.63</v>
      </c>
      <c r="S1050" s="186" t="s">
        <v>57</v>
      </c>
      <c r="T1050" s="186">
        <v>0</v>
      </c>
      <c r="U1050" s="186">
        <v>0</v>
      </c>
      <c r="V1050" s="186">
        <v>20161031</v>
      </c>
      <c r="W1050" s="186" t="s">
        <v>124</v>
      </c>
    </row>
    <row r="1051" spans="1:23" hidden="1">
      <c r="A1051" s="186"/>
      <c r="B1051" s="186">
        <v>0</v>
      </c>
      <c r="C1051" s="186">
        <v>26457755</v>
      </c>
      <c r="D1051" s="186">
        <v>310300</v>
      </c>
      <c r="E1051" s="186" t="s">
        <v>124</v>
      </c>
      <c r="F1051" s="186">
        <v>0</v>
      </c>
      <c r="G1051" s="186">
        <v>0</v>
      </c>
      <c r="H1051" s="186">
        <v>0</v>
      </c>
      <c r="I1051" s="186">
        <v>0</v>
      </c>
      <c r="J1051" s="186">
        <v>0</v>
      </c>
      <c r="K1051" s="186">
        <v>0</v>
      </c>
      <c r="L1051" s="186">
        <v>0</v>
      </c>
      <c r="M1051" s="186">
        <v>0</v>
      </c>
      <c r="N1051" s="186">
        <v>12.45</v>
      </c>
      <c r="O1051" s="186">
        <v>0</v>
      </c>
      <c r="P1051" s="186" t="s">
        <v>125</v>
      </c>
      <c r="Q1051" s="186">
        <v>0</v>
      </c>
      <c r="R1051" s="186">
        <v>0</v>
      </c>
      <c r="S1051" s="186" t="s">
        <v>57</v>
      </c>
      <c r="T1051" s="186">
        <v>0</v>
      </c>
      <c r="U1051" s="186">
        <v>0</v>
      </c>
      <c r="V1051" s="186">
        <v>20161031</v>
      </c>
      <c r="W1051" s="186" t="s">
        <v>124</v>
      </c>
    </row>
    <row r="1052" spans="1:23" hidden="1">
      <c r="A1052" s="186"/>
      <c r="B1052" s="186">
        <v>0</v>
      </c>
      <c r="C1052" s="186">
        <v>26502855</v>
      </c>
      <c r="D1052" s="186">
        <v>35586801</v>
      </c>
      <c r="E1052" s="186" t="s">
        <v>124</v>
      </c>
      <c r="F1052" s="186">
        <v>0</v>
      </c>
      <c r="G1052" s="186">
        <v>0</v>
      </c>
      <c r="H1052" s="186">
        <v>0</v>
      </c>
      <c r="I1052" s="186">
        <v>0</v>
      </c>
      <c r="J1052" s="186">
        <v>0</v>
      </c>
      <c r="K1052" s="186">
        <v>0</v>
      </c>
      <c r="L1052" s="186">
        <v>0</v>
      </c>
      <c r="M1052" s="186">
        <v>0</v>
      </c>
      <c r="N1052" s="186">
        <v>12.95</v>
      </c>
      <c r="O1052" s="186">
        <v>0</v>
      </c>
      <c r="P1052" s="186" t="s">
        <v>125</v>
      </c>
      <c r="Q1052" s="186">
        <v>0</v>
      </c>
      <c r="R1052" s="186">
        <v>0</v>
      </c>
      <c r="S1052" s="186" t="s">
        <v>57</v>
      </c>
      <c r="T1052" s="186">
        <v>0</v>
      </c>
      <c r="U1052" s="186">
        <v>0</v>
      </c>
      <c r="V1052" s="186">
        <v>20161031</v>
      </c>
      <c r="W1052" s="186" t="s">
        <v>124</v>
      </c>
    </row>
    <row r="1053" spans="1:23" hidden="1">
      <c r="A1053" s="186"/>
      <c r="B1053" s="186">
        <v>0</v>
      </c>
      <c r="C1053" s="186">
        <v>50398265</v>
      </c>
      <c r="D1053" s="186">
        <v>25252153</v>
      </c>
      <c r="E1053" s="186" t="s">
        <v>124</v>
      </c>
      <c r="F1053" s="186">
        <v>185050.59</v>
      </c>
      <c r="G1053" s="186">
        <v>-1890.63</v>
      </c>
      <c r="H1053" s="186">
        <v>183159.96</v>
      </c>
      <c r="I1053" s="186">
        <v>-1713.26</v>
      </c>
      <c r="J1053" s="186">
        <v>0</v>
      </c>
      <c r="K1053" s="186">
        <v>0</v>
      </c>
      <c r="L1053" s="186">
        <v>-3603.89</v>
      </c>
      <c r="M1053" s="186">
        <v>0</v>
      </c>
      <c r="N1053" s="186">
        <v>11.11</v>
      </c>
      <c r="O1053" s="186">
        <v>190.79159999999999</v>
      </c>
      <c r="P1053" s="186" t="s">
        <v>126</v>
      </c>
      <c r="Q1053" s="186">
        <v>0</v>
      </c>
      <c r="R1053" s="186">
        <v>183159.96</v>
      </c>
      <c r="S1053" s="186" t="s">
        <v>57</v>
      </c>
      <c r="T1053" s="186">
        <v>0</v>
      </c>
      <c r="U1053" s="186">
        <v>0</v>
      </c>
      <c r="V1053" s="186">
        <v>20161031</v>
      </c>
      <c r="W1053" s="186" t="s">
        <v>124</v>
      </c>
    </row>
    <row r="1054" spans="1:23" hidden="1">
      <c r="A1054" s="186"/>
      <c r="B1054" s="186">
        <v>0</v>
      </c>
      <c r="C1054" s="186">
        <v>41748255</v>
      </c>
      <c r="D1054" s="186">
        <v>37782867</v>
      </c>
      <c r="E1054" s="186" t="s">
        <v>124</v>
      </c>
      <c r="F1054" s="186">
        <v>0</v>
      </c>
      <c r="G1054" s="186">
        <v>0</v>
      </c>
      <c r="H1054" s="186">
        <v>0</v>
      </c>
      <c r="I1054" s="186">
        <v>0</v>
      </c>
      <c r="J1054" s="186">
        <v>0</v>
      </c>
      <c r="K1054" s="186">
        <v>0</v>
      </c>
      <c r="L1054" s="186">
        <v>0</v>
      </c>
      <c r="M1054" s="186">
        <v>0</v>
      </c>
      <c r="N1054" s="186">
        <v>11.8</v>
      </c>
      <c r="O1054" s="186">
        <v>0</v>
      </c>
      <c r="P1054" s="186" t="s">
        <v>125</v>
      </c>
      <c r="Q1054" s="186">
        <v>0</v>
      </c>
      <c r="R1054" s="186">
        <v>0</v>
      </c>
      <c r="S1054" s="186" t="s">
        <v>57</v>
      </c>
      <c r="T1054" s="186">
        <v>0</v>
      </c>
      <c r="U1054" s="186">
        <v>0</v>
      </c>
      <c r="V1054" s="186">
        <v>20161031</v>
      </c>
      <c r="W1054" s="186" t="s">
        <v>124</v>
      </c>
    </row>
    <row r="1055" spans="1:23" hidden="1">
      <c r="A1055" s="186"/>
      <c r="B1055" s="186">
        <v>0</v>
      </c>
      <c r="C1055" s="186">
        <v>51127465</v>
      </c>
      <c r="D1055" s="186">
        <v>13515137</v>
      </c>
      <c r="E1055" s="186" t="s">
        <v>124</v>
      </c>
      <c r="F1055" s="186">
        <v>0</v>
      </c>
      <c r="G1055" s="186">
        <v>0</v>
      </c>
      <c r="H1055" s="186">
        <v>0</v>
      </c>
      <c r="I1055" s="186">
        <v>0</v>
      </c>
      <c r="J1055" s="186">
        <v>0</v>
      </c>
      <c r="K1055" s="186">
        <v>0</v>
      </c>
      <c r="L1055" s="186">
        <v>0</v>
      </c>
      <c r="M1055" s="186">
        <v>0</v>
      </c>
      <c r="N1055" s="186">
        <v>11.1</v>
      </c>
      <c r="O1055" s="186">
        <v>0</v>
      </c>
      <c r="P1055" s="186" t="s">
        <v>125</v>
      </c>
      <c r="Q1055" s="186">
        <v>0</v>
      </c>
      <c r="R1055" s="186">
        <v>0</v>
      </c>
      <c r="S1055" s="186" t="s">
        <v>57</v>
      </c>
      <c r="T1055" s="186">
        <v>0</v>
      </c>
      <c r="U1055" s="186">
        <v>0</v>
      </c>
      <c r="V1055" s="186">
        <v>20161031</v>
      </c>
      <c r="W1055" s="186" t="s">
        <v>124</v>
      </c>
    </row>
    <row r="1056" spans="1:23" hidden="1">
      <c r="A1056" s="186"/>
      <c r="B1056" s="186">
        <v>0</v>
      </c>
      <c r="C1056" s="186">
        <v>49417465</v>
      </c>
      <c r="D1056" s="186">
        <v>12343702</v>
      </c>
      <c r="E1056" s="186" t="s">
        <v>124</v>
      </c>
      <c r="F1056" s="186">
        <v>0</v>
      </c>
      <c r="G1056" s="186">
        <v>0</v>
      </c>
      <c r="H1056" s="186">
        <v>0</v>
      </c>
      <c r="I1056" s="186">
        <v>0</v>
      </c>
      <c r="J1056" s="186">
        <v>0</v>
      </c>
      <c r="K1056" s="186">
        <v>0</v>
      </c>
      <c r="L1056" s="186">
        <v>0</v>
      </c>
      <c r="M1056" s="186">
        <v>0</v>
      </c>
      <c r="N1056" s="186">
        <v>11.1</v>
      </c>
      <c r="O1056" s="186">
        <v>0</v>
      </c>
      <c r="P1056" s="186" t="s">
        <v>125</v>
      </c>
      <c r="Q1056" s="186">
        <v>0</v>
      </c>
      <c r="R1056" s="186">
        <v>0</v>
      </c>
      <c r="S1056" s="186" t="s">
        <v>57</v>
      </c>
      <c r="T1056" s="186">
        <v>0</v>
      </c>
      <c r="U1056" s="186">
        <v>0</v>
      </c>
      <c r="V1056" s="186">
        <v>20161031</v>
      </c>
      <c r="W1056" s="186" t="s">
        <v>124</v>
      </c>
    </row>
    <row r="1057" spans="1:23" hidden="1">
      <c r="A1057" s="186"/>
      <c r="B1057" s="186">
        <v>0</v>
      </c>
      <c r="C1057" s="186">
        <v>40247565</v>
      </c>
      <c r="D1057" s="186">
        <v>39783402</v>
      </c>
      <c r="E1057" s="186" t="s">
        <v>124</v>
      </c>
      <c r="F1057" s="186">
        <v>489701.79</v>
      </c>
      <c r="G1057" s="186">
        <v>-14996.93</v>
      </c>
      <c r="H1057" s="186">
        <v>474704.86</v>
      </c>
      <c r="I1057" s="186">
        <v>-4815.3999999999996</v>
      </c>
      <c r="J1057" s="186">
        <v>0</v>
      </c>
      <c r="K1057" s="186">
        <v>0</v>
      </c>
      <c r="L1057" s="186">
        <v>-19812.330000000002</v>
      </c>
      <c r="M1057" s="186">
        <v>-5669.85</v>
      </c>
      <c r="N1057" s="186">
        <v>11.8</v>
      </c>
      <c r="O1057" s="186">
        <v>494.48419999999999</v>
      </c>
      <c r="P1057" s="186" t="s">
        <v>126</v>
      </c>
      <c r="Q1057" s="186">
        <v>0</v>
      </c>
      <c r="R1057" s="186">
        <v>474704.86</v>
      </c>
      <c r="S1057" s="186" t="s">
        <v>57</v>
      </c>
      <c r="T1057" s="186">
        <v>0</v>
      </c>
      <c r="U1057" s="186">
        <v>0</v>
      </c>
      <c r="V1057" s="186">
        <v>20161031</v>
      </c>
      <c r="W1057" s="186" t="s">
        <v>124</v>
      </c>
    </row>
    <row r="1058" spans="1:23" hidden="1">
      <c r="A1058" s="186"/>
      <c r="B1058" s="186">
        <v>0</v>
      </c>
      <c r="C1058" s="186">
        <v>37852455</v>
      </c>
      <c r="D1058" s="186">
        <v>39353884</v>
      </c>
      <c r="E1058" s="186" t="s">
        <v>124</v>
      </c>
      <c r="F1058" s="186">
        <v>0</v>
      </c>
      <c r="G1058" s="186">
        <v>0</v>
      </c>
      <c r="H1058" s="186">
        <v>0</v>
      </c>
      <c r="I1058" s="186">
        <v>0</v>
      </c>
      <c r="J1058" s="186">
        <v>0</v>
      </c>
      <c r="K1058" s="186">
        <v>0</v>
      </c>
      <c r="L1058" s="186">
        <v>0</v>
      </c>
      <c r="M1058" s="186">
        <v>0</v>
      </c>
      <c r="N1058" s="186">
        <v>11.8</v>
      </c>
      <c r="O1058" s="186">
        <v>0</v>
      </c>
      <c r="P1058" s="186" t="s">
        <v>125</v>
      </c>
      <c r="Q1058" s="186">
        <v>0</v>
      </c>
      <c r="R1058" s="186">
        <v>0</v>
      </c>
      <c r="S1058" s="186" t="s">
        <v>57</v>
      </c>
      <c r="T1058" s="186">
        <v>0</v>
      </c>
      <c r="U1058" s="186">
        <v>0</v>
      </c>
      <c r="V1058" s="186">
        <v>20161031</v>
      </c>
      <c r="W1058" s="186" t="s">
        <v>124</v>
      </c>
    </row>
    <row r="1059" spans="1:23" hidden="1">
      <c r="A1059" s="186"/>
      <c r="B1059" s="186">
        <v>0</v>
      </c>
      <c r="C1059" s="186">
        <v>34552165</v>
      </c>
      <c r="D1059" s="186">
        <v>37911386</v>
      </c>
      <c r="E1059" s="186" t="s">
        <v>124</v>
      </c>
      <c r="F1059" s="186">
        <v>0</v>
      </c>
      <c r="G1059" s="186">
        <v>0</v>
      </c>
      <c r="H1059" s="186">
        <v>0</v>
      </c>
      <c r="I1059" s="186">
        <v>0</v>
      </c>
      <c r="J1059" s="186">
        <v>0</v>
      </c>
      <c r="K1059" s="186">
        <v>0</v>
      </c>
      <c r="L1059" s="186">
        <v>0</v>
      </c>
      <c r="M1059" s="186">
        <v>0</v>
      </c>
      <c r="N1059" s="186">
        <v>11.8</v>
      </c>
      <c r="O1059" s="186">
        <v>0</v>
      </c>
      <c r="P1059" s="186" t="s">
        <v>125</v>
      </c>
      <c r="Q1059" s="186">
        <v>0</v>
      </c>
      <c r="R1059" s="186">
        <v>0</v>
      </c>
      <c r="S1059" s="186" t="s">
        <v>57</v>
      </c>
      <c r="T1059" s="186">
        <v>0</v>
      </c>
      <c r="U1059" s="186">
        <v>0</v>
      </c>
      <c r="V1059" s="186">
        <v>20161031</v>
      </c>
      <c r="W1059" s="186" t="s">
        <v>124</v>
      </c>
    </row>
    <row r="1060" spans="1:23" hidden="1">
      <c r="A1060" s="186"/>
      <c r="B1060" s="186">
        <v>0</v>
      </c>
      <c r="C1060" s="186">
        <v>52338565</v>
      </c>
      <c r="D1060" s="186">
        <v>19026401</v>
      </c>
      <c r="E1060" s="186" t="s">
        <v>124</v>
      </c>
      <c r="F1060" s="186">
        <v>0</v>
      </c>
      <c r="G1060" s="186">
        <v>0</v>
      </c>
      <c r="H1060" s="186">
        <v>0</v>
      </c>
      <c r="I1060" s="186">
        <v>0</v>
      </c>
      <c r="J1060" s="186">
        <v>0</v>
      </c>
      <c r="K1060" s="186">
        <v>0</v>
      </c>
      <c r="L1060" s="186">
        <v>0</v>
      </c>
      <c r="M1060" s="186">
        <v>0</v>
      </c>
      <c r="N1060" s="186">
        <v>11.11</v>
      </c>
      <c r="O1060" s="186">
        <v>0</v>
      </c>
      <c r="P1060" s="186" t="s">
        <v>125</v>
      </c>
      <c r="Q1060" s="186">
        <v>0</v>
      </c>
      <c r="R1060" s="186">
        <v>0</v>
      </c>
      <c r="S1060" s="186" t="s">
        <v>57</v>
      </c>
      <c r="T1060" s="186">
        <v>0</v>
      </c>
      <c r="U1060" s="186">
        <v>0</v>
      </c>
      <c r="V1060" s="186">
        <v>20161031</v>
      </c>
      <c r="W1060" s="186" t="s">
        <v>124</v>
      </c>
    </row>
    <row r="1061" spans="1:23" hidden="1">
      <c r="A1061" s="186"/>
      <c r="B1061" s="186">
        <v>0</v>
      </c>
      <c r="C1061" s="186">
        <v>38829365</v>
      </c>
      <c r="D1061" s="186">
        <v>11661463</v>
      </c>
      <c r="E1061" s="186" t="s">
        <v>124</v>
      </c>
      <c r="F1061" s="186">
        <v>0</v>
      </c>
      <c r="G1061" s="186">
        <v>0</v>
      </c>
      <c r="H1061" s="186">
        <v>0</v>
      </c>
      <c r="I1061" s="186">
        <v>0</v>
      </c>
      <c r="J1061" s="186">
        <v>0</v>
      </c>
      <c r="K1061" s="186">
        <v>0</v>
      </c>
      <c r="L1061" s="186">
        <v>0</v>
      </c>
      <c r="M1061" s="186">
        <v>0</v>
      </c>
      <c r="N1061" s="186">
        <v>11.1</v>
      </c>
      <c r="O1061" s="186">
        <v>0</v>
      </c>
      <c r="P1061" s="186" t="s">
        <v>125</v>
      </c>
      <c r="Q1061" s="186">
        <v>0</v>
      </c>
      <c r="R1061" s="186">
        <v>0</v>
      </c>
      <c r="S1061" s="186" t="s">
        <v>57</v>
      </c>
      <c r="T1061" s="186">
        <v>0</v>
      </c>
      <c r="U1061" s="186">
        <v>0</v>
      </c>
      <c r="V1061" s="186">
        <v>20161031</v>
      </c>
      <c r="W1061" s="186" t="s">
        <v>124</v>
      </c>
    </row>
    <row r="1062" spans="1:23" hidden="1">
      <c r="A1062" s="186"/>
      <c r="B1062" s="186">
        <v>0</v>
      </c>
      <c r="C1062" s="186">
        <v>40452865</v>
      </c>
      <c r="D1062" s="186">
        <v>13928499</v>
      </c>
      <c r="E1062" s="186" t="s">
        <v>124</v>
      </c>
      <c r="F1062" s="186">
        <v>94588.69</v>
      </c>
      <c r="G1062" s="186">
        <v>-2602.33</v>
      </c>
      <c r="H1062" s="186">
        <v>91986.36</v>
      </c>
      <c r="I1062" s="186">
        <v>0</v>
      </c>
      <c r="J1062" s="186">
        <v>0</v>
      </c>
      <c r="K1062" s="186">
        <v>0</v>
      </c>
      <c r="L1062" s="186">
        <v>-2602.33</v>
      </c>
      <c r="M1062" s="186">
        <v>-2602.33</v>
      </c>
      <c r="N1062" s="186">
        <v>11.8</v>
      </c>
      <c r="O1062" s="186">
        <v>95.819100000000006</v>
      </c>
      <c r="P1062" s="186" t="s">
        <v>126</v>
      </c>
      <c r="Q1062" s="186">
        <v>0</v>
      </c>
      <c r="R1062" s="186">
        <v>86764.18</v>
      </c>
      <c r="S1062" s="186" t="s">
        <v>59</v>
      </c>
      <c r="T1062" s="186">
        <v>20160930</v>
      </c>
      <c r="U1062" s="186">
        <v>2</v>
      </c>
      <c r="V1062" s="186">
        <v>20161031</v>
      </c>
      <c r="W1062" s="186" t="s">
        <v>124</v>
      </c>
    </row>
    <row r="1063" spans="1:23" hidden="1">
      <c r="A1063" s="186"/>
      <c r="B1063" s="186">
        <v>0</v>
      </c>
      <c r="C1063" s="186">
        <v>35537465</v>
      </c>
      <c r="D1063" s="186">
        <v>4937468</v>
      </c>
      <c r="E1063" s="186" t="s">
        <v>124</v>
      </c>
      <c r="F1063" s="186">
        <v>0</v>
      </c>
      <c r="G1063" s="186">
        <v>0</v>
      </c>
      <c r="H1063" s="186">
        <v>0</v>
      </c>
      <c r="I1063" s="186">
        <v>0</v>
      </c>
      <c r="J1063" s="186">
        <v>0</v>
      </c>
      <c r="K1063" s="186">
        <v>0</v>
      </c>
      <c r="L1063" s="186">
        <v>0</v>
      </c>
      <c r="M1063" s="186">
        <v>0</v>
      </c>
      <c r="N1063" s="186">
        <v>11.8</v>
      </c>
      <c r="O1063" s="186">
        <v>0</v>
      </c>
      <c r="P1063" s="186" t="s">
        <v>125</v>
      </c>
      <c r="Q1063" s="186">
        <v>0</v>
      </c>
      <c r="R1063" s="186">
        <v>0</v>
      </c>
      <c r="S1063" s="186" t="s">
        <v>57</v>
      </c>
      <c r="T1063" s="186">
        <v>0</v>
      </c>
      <c r="U1063" s="186">
        <v>0</v>
      </c>
      <c r="V1063" s="186">
        <v>20161031</v>
      </c>
      <c r="W1063" s="186" t="s">
        <v>124</v>
      </c>
    </row>
    <row r="1064" spans="1:23" hidden="1">
      <c r="A1064" s="186"/>
      <c r="B1064" s="186">
        <v>0</v>
      </c>
      <c r="C1064" s="186">
        <v>38368865</v>
      </c>
      <c r="D1064" s="186">
        <v>8067879</v>
      </c>
      <c r="E1064" s="186" t="s">
        <v>124</v>
      </c>
      <c r="F1064" s="186">
        <v>284821.19</v>
      </c>
      <c r="G1064" s="186">
        <v>-3769.33</v>
      </c>
      <c r="H1064" s="186">
        <v>281051.86</v>
      </c>
      <c r="I1064" s="186">
        <v>-2762.77</v>
      </c>
      <c r="J1064" s="186">
        <v>0</v>
      </c>
      <c r="K1064" s="186">
        <v>0</v>
      </c>
      <c r="L1064" s="186">
        <v>-6532.1</v>
      </c>
      <c r="M1064" s="186">
        <v>-3.61</v>
      </c>
      <c r="N1064" s="186">
        <v>11.64</v>
      </c>
      <c r="O1064" s="186">
        <v>292.76240000000001</v>
      </c>
      <c r="P1064" s="186" t="s">
        <v>126</v>
      </c>
      <c r="Q1064" s="186">
        <v>0</v>
      </c>
      <c r="R1064" s="186">
        <v>281051.86</v>
      </c>
      <c r="S1064" s="186" t="s">
        <v>57</v>
      </c>
      <c r="T1064" s="186">
        <v>0</v>
      </c>
      <c r="U1064" s="186">
        <v>0</v>
      </c>
      <c r="V1064" s="186">
        <v>20161031</v>
      </c>
      <c r="W1064" s="186" t="s">
        <v>124</v>
      </c>
    </row>
    <row r="1065" spans="1:23" hidden="1">
      <c r="A1065" s="186"/>
      <c r="B1065" s="186">
        <v>0</v>
      </c>
      <c r="C1065" s="186">
        <v>32035855</v>
      </c>
      <c r="D1065" s="186">
        <v>36698192</v>
      </c>
      <c r="E1065" s="186" t="s">
        <v>124</v>
      </c>
      <c r="F1065" s="186">
        <v>0</v>
      </c>
      <c r="G1065" s="186">
        <v>0</v>
      </c>
      <c r="H1065" s="186">
        <v>0</v>
      </c>
      <c r="I1065" s="186">
        <v>0</v>
      </c>
      <c r="J1065" s="186">
        <v>0</v>
      </c>
      <c r="K1065" s="186">
        <v>0</v>
      </c>
      <c r="L1065" s="186">
        <v>0</v>
      </c>
      <c r="M1065" s="186">
        <v>0</v>
      </c>
      <c r="N1065" s="186">
        <v>11.8</v>
      </c>
      <c r="O1065" s="186">
        <v>0</v>
      </c>
      <c r="P1065" s="186" t="s">
        <v>125</v>
      </c>
      <c r="Q1065" s="186">
        <v>0</v>
      </c>
      <c r="R1065" s="186">
        <v>0</v>
      </c>
      <c r="S1065" s="186" t="s">
        <v>57</v>
      </c>
      <c r="T1065" s="186">
        <v>0</v>
      </c>
      <c r="U1065" s="186">
        <v>0</v>
      </c>
      <c r="V1065" s="186">
        <v>20161031</v>
      </c>
      <c r="W1065" s="186" t="s">
        <v>124</v>
      </c>
    </row>
    <row r="1066" spans="1:23" hidden="1">
      <c r="A1066" s="186"/>
      <c r="B1066" s="186">
        <v>0</v>
      </c>
      <c r="C1066" s="186">
        <v>41391665</v>
      </c>
      <c r="D1066" s="186">
        <v>9553059</v>
      </c>
      <c r="E1066" s="186" t="s">
        <v>124</v>
      </c>
      <c r="F1066" s="186">
        <v>0</v>
      </c>
      <c r="G1066" s="186">
        <v>0</v>
      </c>
      <c r="H1066" s="186">
        <v>0</v>
      </c>
      <c r="I1066" s="186">
        <v>0</v>
      </c>
      <c r="J1066" s="186">
        <v>0</v>
      </c>
      <c r="K1066" s="186">
        <v>0</v>
      </c>
      <c r="L1066" s="186">
        <v>0</v>
      </c>
      <c r="M1066" s="186">
        <v>0</v>
      </c>
      <c r="N1066" s="186">
        <v>11.8</v>
      </c>
      <c r="O1066" s="186">
        <v>0</v>
      </c>
      <c r="P1066" s="186" t="s">
        <v>125</v>
      </c>
      <c r="Q1066" s="186">
        <v>1</v>
      </c>
      <c r="R1066" s="186">
        <v>0</v>
      </c>
      <c r="S1066" s="186" t="s">
        <v>57</v>
      </c>
      <c r="T1066" s="186">
        <v>0</v>
      </c>
      <c r="U1066" s="186">
        <v>0</v>
      </c>
      <c r="V1066" s="186">
        <v>20161031</v>
      </c>
      <c r="W1066" s="186" t="s">
        <v>124</v>
      </c>
    </row>
    <row r="1067" spans="1:23" hidden="1">
      <c r="A1067" s="186"/>
      <c r="B1067" s="186">
        <v>0</v>
      </c>
      <c r="C1067" s="186">
        <v>27723075</v>
      </c>
      <c r="D1067" s="186">
        <v>35636940</v>
      </c>
      <c r="E1067" s="186" t="s">
        <v>124</v>
      </c>
      <c r="F1067" s="186">
        <v>185478.66</v>
      </c>
      <c r="G1067" s="186">
        <v>-7053.77</v>
      </c>
      <c r="H1067" s="186">
        <v>178424.89</v>
      </c>
      <c r="I1067" s="186">
        <v>-1847.06</v>
      </c>
      <c r="J1067" s="186">
        <v>0</v>
      </c>
      <c r="K1067" s="186">
        <v>0</v>
      </c>
      <c r="L1067" s="186">
        <v>-8900.83</v>
      </c>
      <c r="M1067" s="186">
        <v>-2494.48</v>
      </c>
      <c r="N1067" s="186">
        <v>11.95</v>
      </c>
      <c r="O1067" s="186">
        <v>185.85929999999999</v>
      </c>
      <c r="P1067" s="186" t="s">
        <v>126</v>
      </c>
      <c r="Q1067" s="186">
        <v>0</v>
      </c>
      <c r="R1067" s="186">
        <v>178424.89</v>
      </c>
      <c r="S1067" s="186" t="s">
        <v>57</v>
      </c>
      <c r="T1067" s="186">
        <v>0</v>
      </c>
      <c r="U1067" s="186">
        <v>0</v>
      </c>
      <c r="V1067" s="186">
        <v>20161031</v>
      </c>
      <c r="W1067" s="186" t="s">
        <v>124</v>
      </c>
    </row>
    <row r="1068" spans="1:23" hidden="1">
      <c r="A1068" s="186"/>
      <c r="B1068" s="186">
        <v>0</v>
      </c>
      <c r="C1068" s="186">
        <v>35144955</v>
      </c>
      <c r="D1068" s="186">
        <v>4915793</v>
      </c>
      <c r="E1068" s="186" t="s">
        <v>124</v>
      </c>
      <c r="F1068" s="186">
        <v>28501.95</v>
      </c>
      <c r="G1068" s="186">
        <v>-7739.83</v>
      </c>
      <c r="H1068" s="186">
        <v>20762.12</v>
      </c>
      <c r="I1068" s="186">
        <v>-280.27</v>
      </c>
      <c r="J1068" s="186">
        <v>0</v>
      </c>
      <c r="K1068" s="186">
        <v>0</v>
      </c>
      <c r="L1068" s="186">
        <v>-8020.1</v>
      </c>
      <c r="M1068" s="186">
        <v>-5669.18</v>
      </c>
      <c r="N1068" s="186">
        <v>11.8</v>
      </c>
      <c r="O1068" s="186">
        <v>21.627199999999998</v>
      </c>
      <c r="P1068" s="186" t="s">
        <v>126</v>
      </c>
      <c r="Q1068" s="186">
        <v>0</v>
      </c>
      <c r="R1068" s="186">
        <v>20762.12</v>
      </c>
      <c r="S1068" s="186" t="s">
        <v>57</v>
      </c>
      <c r="T1068" s="186">
        <v>0</v>
      </c>
      <c r="U1068" s="186">
        <v>0</v>
      </c>
      <c r="V1068" s="186">
        <v>20161031</v>
      </c>
      <c r="W1068" s="186" t="s">
        <v>124</v>
      </c>
    </row>
    <row r="1069" spans="1:23" hidden="1">
      <c r="A1069" s="186"/>
      <c r="B1069" s="186">
        <v>0</v>
      </c>
      <c r="C1069" s="186">
        <v>46605665</v>
      </c>
      <c r="D1069" s="186">
        <v>8106708</v>
      </c>
      <c r="E1069" s="186" t="s">
        <v>124</v>
      </c>
      <c r="F1069" s="186">
        <v>128002.5</v>
      </c>
      <c r="G1069" s="186">
        <v>-13730.62</v>
      </c>
      <c r="H1069" s="186">
        <v>114271.88</v>
      </c>
      <c r="I1069" s="186">
        <v>-1184.02</v>
      </c>
      <c r="J1069" s="186">
        <v>0</v>
      </c>
      <c r="K1069" s="186">
        <v>0</v>
      </c>
      <c r="L1069" s="186">
        <v>-14914.64</v>
      </c>
      <c r="M1069" s="186">
        <v>0</v>
      </c>
      <c r="N1069" s="186">
        <v>11.1</v>
      </c>
      <c r="O1069" s="186">
        <v>119.03319999999999</v>
      </c>
      <c r="P1069" s="186" t="s">
        <v>126</v>
      </c>
      <c r="Q1069" s="186">
        <v>0</v>
      </c>
      <c r="R1069" s="186">
        <v>114271.88</v>
      </c>
      <c r="S1069" s="186" t="s">
        <v>57</v>
      </c>
      <c r="T1069" s="186">
        <v>0</v>
      </c>
      <c r="U1069" s="186">
        <v>0</v>
      </c>
      <c r="V1069" s="186">
        <v>20161031</v>
      </c>
      <c r="W1069" s="186" t="s">
        <v>124</v>
      </c>
    </row>
    <row r="1070" spans="1:23" hidden="1">
      <c r="A1070" s="186"/>
      <c r="B1070" s="186">
        <v>0</v>
      </c>
      <c r="C1070" s="186">
        <v>30074175</v>
      </c>
      <c r="D1070" s="186">
        <v>11598661</v>
      </c>
      <c r="E1070" s="186" t="s">
        <v>124</v>
      </c>
      <c r="F1070" s="186">
        <v>0</v>
      </c>
      <c r="G1070" s="186">
        <v>0</v>
      </c>
      <c r="H1070" s="186">
        <v>0</v>
      </c>
      <c r="I1070" s="186">
        <v>0</v>
      </c>
      <c r="J1070" s="186">
        <v>0</v>
      </c>
      <c r="K1070" s="186">
        <v>0</v>
      </c>
      <c r="L1070" s="186">
        <v>0</v>
      </c>
      <c r="M1070" s="186">
        <v>0</v>
      </c>
      <c r="N1070" s="186">
        <v>12.95</v>
      </c>
      <c r="O1070" s="186">
        <v>0</v>
      </c>
      <c r="P1070" s="186" t="s">
        <v>125</v>
      </c>
      <c r="Q1070" s="186">
        <v>0</v>
      </c>
      <c r="R1070" s="186">
        <v>0</v>
      </c>
      <c r="S1070" s="186" t="s">
        <v>57</v>
      </c>
      <c r="T1070" s="186">
        <v>0</v>
      </c>
      <c r="U1070" s="186">
        <v>0</v>
      </c>
      <c r="V1070" s="186">
        <v>20161031</v>
      </c>
      <c r="W1070" s="186" t="s">
        <v>124</v>
      </c>
    </row>
    <row r="1071" spans="1:23" hidden="1">
      <c r="A1071" s="186"/>
      <c r="B1071" s="186">
        <v>0</v>
      </c>
      <c r="C1071" s="186">
        <v>27350475</v>
      </c>
      <c r="D1071" s="186">
        <v>36133770</v>
      </c>
      <c r="E1071" s="186" t="s">
        <v>124</v>
      </c>
      <c r="F1071" s="186">
        <v>0</v>
      </c>
      <c r="G1071" s="186">
        <v>0</v>
      </c>
      <c r="H1071" s="186">
        <v>0</v>
      </c>
      <c r="I1071" s="186">
        <v>0</v>
      </c>
      <c r="J1071" s="186">
        <v>0</v>
      </c>
      <c r="K1071" s="186">
        <v>0</v>
      </c>
      <c r="L1071" s="186">
        <v>0</v>
      </c>
      <c r="M1071" s="186">
        <v>0</v>
      </c>
      <c r="N1071" s="186">
        <v>12.95</v>
      </c>
      <c r="O1071" s="186">
        <v>0</v>
      </c>
      <c r="P1071" s="186" t="s">
        <v>125</v>
      </c>
      <c r="Q1071" s="186">
        <v>0</v>
      </c>
      <c r="R1071" s="186">
        <v>0</v>
      </c>
      <c r="S1071" s="186" t="s">
        <v>57</v>
      </c>
      <c r="T1071" s="186">
        <v>0</v>
      </c>
      <c r="U1071" s="186">
        <v>0</v>
      </c>
      <c r="V1071" s="186">
        <v>20161031</v>
      </c>
      <c r="W1071" s="186" t="s">
        <v>124</v>
      </c>
    </row>
    <row r="1072" spans="1:23" hidden="1">
      <c r="A1072" s="186"/>
      <c r="B1072" s="186">
        <v>0</v>
      </c>
      <c r="C1072" s="186">
        <v>38724365</v>
      </c>
      <c r="D1072" s="186">
        <v>39635122</v>
      </c>
      <c r="E1072" s="186" t="s">
        <v>124</v>
      </c>
      <c r="F1072" s="186">
        <v>134561.64000000001</v>
      </c>
      <c r="G1072" s="186">
        <v>-10302.39</v>
      </c>
      <c r="H1072" s="186">
        <v>124259.25</v>
      </c>
      <c r="I1072" s="186">
        <v>-1323.19</v>
      </c>
      <c r="J1072" s="186">
        <v>0</v>
      </c>
      <c r="K1072" s="186">
        <v>0</v>
      </c>
      <c r="L1072" s="186">
        <v>-11625.58</v>
      </c>
      <c r="M1072" s="186">
        <v>-3773.41</v>
      </c>
      <c r="N1072" s="186">
        <v>11.8</v>
      </c>
      <c r="O1072" s="186">
        <v>129.4367</v>
      </c>
      <c r="P1072" s="186" t="s">
        <v>126</v>
      </c>
      <c r="Q1072" s="186">
        <v>0</v>
      </c>
      <c r="R1072" s="186">
        <v>124259.25</v>
      </c>
      <c r="S1072" s="186" t="s">
        <v>57</v>
      </c>
      <c r="T1072" s="186">
        <v>0</v>
      </c>
      <c r="U1072" s="186">
        <v>0</v>
      </c>
      <c r="V1072" s="186">
        <v>20161031</v>
      </c>
      <c r="W1072" s="186" t="s">
        <v>124</v>
      </c>
    </row>
    <row r="1073" spans="1:23" hidden="1">
      <c r="A1073" s="186"/>
      <c r="B1073" s="186">
        <v>0</v>
      </c>
      <c r="C1073" s="186">
        <v>32993775</v>
      </c>
      <c r="D1073" s="186">
        <v>2114665</v>
      </c>
      <c r="E1073" s="186" t="s">
        <v>124</v>
      </c>
      <c r="F1073" s="186">
        <v>0</v>
      </c>
      <c r="G1073" s="186">
        <v>0</v>
      </c>
      <c r="H1073" s="186">
        <v>0</v>
      </c>
      <c r="I1073" s="186">
        <v>0</v>
      </c>
      <c r="J1073" s="186">
        <v>0</v>
      </c>
      <c r="K1073" s="186">
        <v>0</v>
      </c>
      <c r="L1073" s="186">
        <v>0</v>
      </c>
      <c r="M1073" s="186">
        <v>0</v>
      </c>
      <c r="N1073" s="186">
        <v>12</v>
      </c>
      <c r="O1073" s="186">
        <v>0</v>
      </c>
      <c r="P1073" s="186" t="s">
        <v>125</v>
      </c>
      <c r="Q1073" s="186">
        <v>0</v>
      </c>
      <c r="R1073" s="186">
        <v>0</v>
      </c>
      <c r="S1073" s="186" t="s">
        <v>57</v>
      </c>
      <c r="T1073" s="186">
        <v>0</v>
      </c>
      <c r="U1073" s="186">
        <v>0</v>
      </c>
      <c r="V1073" s="186">
        <v>20161031</v>
      </c>
      <c r="W1073" s="186" t="s">
        <v>124</v>
      </c>
    </row>
    <row r="1074" spans="1:23" hidden="1">
      <c r="A1074" s="186"/>
      <c r="B1074" s="186">
        <v>0</v>
      </c>
      <c r="C1074" s="186">
        <v>42166465</v>
      </c>
      <c r="D1074" s="186">
        <v>4855545</v>
      </c>
      <c r="E1074" s="186" t="s">
        <v>124</v>
      </c>
      <c r="F1074" s="186">
        <v>0</v>
      </c>
      <c r="G1074" s="186">
        <v>0</v>
      </c>
      <c r="H1074" s="186">
        <v>0</v>
      </c>
      <c r="I1074" s="186">
        <v>0</v>
      </c>
      <c r="J1074" s="186">
        <v>0</v>
      </c>
      <c r="K1074" s="186">
        <v>0</v>
      </c>
      <c r="L1074" s="186">
        <v>0</v>
      </c>
      <c r="M1074" s="186">
        <v>0</v>
      </c>
      <c r="N1074" s="186">
        <v>11.8</v>
      </c>
      <c r="O1074" s="186">
        <v>0</v>
      </c>
      <c r="P1074" s="186" t="s">
        <v>125</v>
      </c>
      <c r="Q1074" s="186">
        <v>0</v>
      </c>
      <c r="R1074" s="186">
        <v>0</v>
      </c>
      <c r="S1074" s="186" t="s">
        <v>57</v>
      </c>
      <c r="T1074" s="186">
        <v>0</v>
      </c>
      <c r="U1074" s="186">
        <v>0</v>
      </c>
      <c r="V1074" s="186">
        <v>20161031</v>
      </c>
      <c r="W1074" s="186" t="s">
        <v>124</v>
      </c>
    </row>
    <row r="1075" spans="1:23" hidden="1">
      <c r="A1075" s="186"/>
      <c r="B1075" s="186">
        <v>0</v>
      </c>
      <c r="C1075" s="186">
        <v>50398775</v>
      </c>
      <c r="D1075" s="186">
        <v>18720345</v>
      </c>
      <c r="E1075" s="186" t="s">
        <v>124</v>
      </c>
      <c r="F1075" s="186">
        <v>632409.41</v>
      </c>
      <c r="G1075" s="186">
        <v>0</v>
      </c>
      <c r="H1075" s="186">
        <v>632409.41</v>
      </c>
      <c r="I1075" s="186">
        <v>0</v>
      </c>
      <c r="J1075" s="186">
        <v>0</v>
      </c>
      <c r="K1075" s="186">
        <v>0</v>
      </c>
      <c r="L1075" s="186">
        <v>0</v>
      </c>
      <c r="M1075" s="186">
        <v>0</v>
      </c>
      <c r="N1075" s="186">
        <v>11.375</v>
      </c>
      <c r="O1075" s="186">
        <v>658.75980000000004</v>
      </c>
      <c r="P1075" s="186" t="s">
        <v>126</v>
      </c>
      <c r="Q1075" s="186">
        <v>1</v>
      </c>
      <c r="R1075" s="186">
        <v>476067.5</v>
      </c>
      <c r="S1075" s="186" t="s">
        <v>64</v>
      </c>
      <c r="T1075" s="186">
        <v>20130930</v>
      </c>
      <c r="U1075" s="186">
        <v>38</v>
      </c>
      <c r="V1075" s="186">
        <v>20161031</v>
      </c>
      <c r="W1075" s="186" t="s">
        <v>124</v>
      </c>
    </row>
    <row r="1076" spans="1:23" hidden="1">
      <c r="A1076" s="186"/>
      <c r="B1076" s="186">
        <v>0</v>
      </c>
      <c r="C1076" s="186">
        <v>39383875</v>
      </c>
      <c r="D1076" s="186">
        <v>25390096</v>
      </c>
      <c r="E1076" s="186" t="s">
        <v>124</v>
      </c>
      <c r="F1076" s="186">
        <v>0</v>
      </c>
      <c r="G1076" s="186">
        <v>0</v>
      </c>
      <c r="H1076" s="186">
        <v>0</v>
      </c>
      <c r="I1076" s="186">
        <v>0</v>
      </c>
      <c r="J1076" s="186">
        <v>0</v>
      </c>
      <c r="K1076" s="186">
        <v>0</v>
      </c>
      <c r="L1076" s="186">
        <v>0</v>
      </c>
      <c r="M1076" s="186">
        <v>0</v>
      </c>
      <c r="N1076" s="186">
        <v>11.8</v>
      </c>
      <c r="O1076" s="186">
        <v>0</v>
      </c>
      <c r="P1076" s="186" t="s">
        <v>125</v>
      </c>
      <c r="Q1076" s="186">
        <v>0</v>
      </c>
      <c r="R1076" s="186">
        <v>0</v>
      </c>
      <c r="S1076" s="186" t="s">
        <v>57</v>
      </c>
      <c r="T1076" s="186">
        <v>0</v>
      </c>
      <c r="U1076" s="186">
        <v>0</v>
      </c>
      <c r="V1076" s="186">
        <v>20161031</v>
      </c>
      <c r="W1076" s="186" t="s">
        <v>124</v>
      </c>
    </row>
    <row r="1077" spans="1:23" hidden="1">
      <c r="A1077" s="186"/>
      <c r="B1077" s="186">
        <v>0</v>
      </c>
      <c r="C1077" s="186">
        <v>36751975</v>
      </c>
      <c r="D1077" s="186">
        <v>12181924</v>
      </c>
      <c r="E1077" s="186" t="s">
        <v>124</v>
      </c>
      <c r="F1077" s="186">
        <v>0</v>
      </c>
      <c r="G1077" s="186">
        <v>0</v>
      </c>
      <c r="H1077" s="186">
        <v>0</v>
      </c>
      <c r="I1077" s="186">
        <v>0</v>
      </c>
      <c r="J1077" s="186">
        <v>0</v>
      </c>
      <c r="K1077" s="186">
        <v>0</v>
      </c>
      <c r="L1077" s="186">
        <v>0</v>
      </c>
      <c r="M1077" s="186">
        <v>0</v>
      </c>
      <c r="N1077" s="186">
        <v>11.8</v>
      </c>
      <c r="O1077" s="186">
        <v>0</v>
      </c>
      <c r="P1077" s="186" t="s">
        <v>125</v>
      </c>
      <c r="Q1077" s="186">
        <v>0</v>
      </c>
      <c r="R1077" s="186">
        <v>0</v>
      </c>
      <c r="S1077" s="186" t="s">
        <v>57</v>
      </c>
      <c r="T1077" s="186">
        <v>0</v>
      </c>
      <c r="U1077" s="186">
        <v>0</v>
      </c>
      <c r="V1077" s="186">
        <v>20161031</v>
      </c>
      <c r="W1077" s="186" t="s">
        <v>124</v>
      </c>
    </row>
    <row r="1078" spans="1:23" hidden="1">
      <c r="A1078" s="186"/>
      <c r="B1078" s="186">
        <v>0</v>
      </c>
      <c r="C1078" s="186">
        <v>47100765</v>
      </c>
      <c r="D1078" s="186">
        <v>34550700</v>
      </c>
      <c r="E1078" s="186" t="s">
        <v>124</v>
      </c>
      <c r="F1078" s="186">
        <v>0</v>
      </c>
      <c r="G1078" s="186">
        <v>0</v>
      </c>
      <c r="H1078" s="186">
        <v>0</v>
      </c>
      <c r="I1078" s="186">
        <v>0</v>
      </c>
      <c r="J1078" s="186">
        <v>0</v>
      </c>
      <c r="K1078" s="186">
        <v>0</v>
      </c>
      <c r="L1078" s="186">
        <v>0</v>
      </c>
      <c r="M1078" s="186">
        <v>0</v>
      </c>
      <c r="N1078" s="186">
        <v>11.8</v>
      </c>
      <c r="O1078" s="186">
        <v>0</v>
      </c>
      <c r="P1078" s="186" t="s">
        <v>125</v>
      </c>
      <c r="Q1078" s="186">
        <v>0</v>
      </c>
      <c r="R1078" s="186">
        <v>0</v>
      </c>
      <c r="S1078" s="186" t="s">
        <v>57</v>
      </c>
      <c r="T1078" s="186">
        <v>0</v>
      </c>
      <c r="U1078" s="186">
        <v>0</v>
      </c>
      <c r="V1078" s="186">
        <v>20161031</v>
      </c>
      <c r="W1078" s="186" t="s">
        <v>124</v>
      </c>
    </row>
    <row r="1079" spans="1:23" hidden="1">
      <c r="A1079" s="186"/>
      <c r="B1079" s="186">
        <v>0</v>
      </c>
      <c r="C1079" s="186">
        <v>43945575</v>
      </c>
      <c r="D1079" s="186">
        <v>40438578</v>
      </c>
      <c r="E1079" s="186" t="s">
        <v>124</v>
      </c>
      <c r="F1079" s="186">
        <v>0</v>
      </c>
      <c r="G1079" s="186">
        <v>0</v>
      </c>
      <c r="H1079" s="186">
        <v>0</v>
      </c>
      <c r="I1079" s="186">
        <v>0</v>
      </c>
      <c r="J1079" s="186">
        <v>0</v>
      </c>
      <c r="K1079" s="186">
        <v>0</v>
      </c>
      <c r="L1079" s="186">
        <v>0</v>
      </c>
      <c r="M1079" s="186">
        <v>0</v>
      </c>
      <c r="N1079" s="186">
        <v>11.8</v>
      </c>
      <c r="O1079" s="186">
        <v>0</v>
      </c>
      <c r="P1079" s="186" t="s">
        <v>125</v>
      </c>
      <c r="Q1079" s="186">
        <v>0</v>
      </c>
      <c r="R1079" s="186">
        <v>0</v>
      </c>
      <c r="S1079" s="186" t="s">
        <v>57</v>
      </c>
      <c r="T1079" s="186">
        <v>0</v>
      </c>
      <c r="U1079" s="186">
        <v>0</v>
      </c>
      <c r="V1079" s="186">
        <v>20161031</v>
      </c>
      <c r="W1079" s="186" t="s">
        <v>124</v>
      </c>
    </row>
    <row r="1080" spans="1:23" hidden="1">
      <c r="A1080" s="186"/>
      <c r="B1080" s="186">
        <v>0</v>
      </c>
      <c r="C1080" s="186">
        <v>31888575</v>
      </c>
      <c r="D1080" s="186">
        <v>16948797</v>
      </c>
      <c r="E1080" s="186" t="s">
        <v>124</v>
      </c>
      <c r="F1080" s="186">
        <v>0</v>
      </c>
      <c r="G1080" s="186">
        <v>0</v>
      </c>
      <c r="H1080" s="186">
        <v>0</v>
      </c>
      <c r="I1080" s="186">
        <v>0</v>
      </c>
      <c r="J1080" s="186">
        <v>0</v>
      </c>
      <c r="K1080" s="186">
        <v>0</v>
      </c>
      <c r="L1080" s="186">
        <v>0</v>
      </c>
      <c r="M1080" s="186">
        <v>0</v>
      </c>
      <c r="N1080" s="186">
        <v>11.8</v>
      </c>
      <c r="O1080" s="186">
        <v>0</v>
      </c>
      <c r="P1080" s="186" t="s">
        <v>125</v>
      </c>
      <c r="Q1080" s="186">
        <v>0</v>
      </c>
      <c r="R1080" s="186">
        <v>0</v>
      </c>
      <c r="S1080" s="186" t="s">
        <v>57</v>
      </c>
      <c r="T1080" s="186">
        <v>0</v>
      </c>
      <c r="U1080" s="186">
        <v>0</v>
      </c>
      <c r="V1080" s="186">
        <v>20161031</v>
      </c>
      <c r="W1080" s="186" t="s">
        <v>124</v>
      </c>
    </row>
    <row r="1081" spans="1:23" hidden="1">
      <c r="A1081" s="186"/>
      <c r="B1081" s="186">
        <v>0</v>
      </c>
      <c r="C1081" s="186">
        <v>50209185</v>
      </c>
      <c r="D1081" s="186">
        <v>27164736</v>
      </c>
      <c r="E1081" s="186" t="s">
        <v>124</v>
      </c>
      <c r="F1081" s="186">
        <v>71712.72</v>
      </c>
      <c r="G1081" s="186">
        <v>-8932.16</v>
      </c>
      <c r="H1081" s="186">
        <v>62780.56</v>
      </c>
      <c r="I1081" s="186">
        <v>-725.53</v>
      </c>
      <c r="J1081" s="186">
        <v>-500</v>
      </c>
      <c r="K1081" s="186">
        <v>0</v>
      </c>
      <c r="L1081" s="186">
        <v>-10157.69</v>
      </c>
      <c r="M1081" s="186">
        <v>-2104.98</v>
      </c>
      <c r="N1081" s="186">
        <v>11.8</v>
      </c>
      <c r="O1081" s="186">
        <v>65.3964</v>
      </c>
      <c r="P1081" s="186" t="s">
        <v>126</v>
      </c>
      <c r="Q1081" s="186">
        <v>0</v>
      </c>
      <c r="R1081" s="186">
        <v>55865.89</v>
      </c>
      <c r="S1081" s="186" t="s">
        <v>58</v>
      </c>
      <c r="T1081" s="186">
        <v>20161031</v>
      </c>
      <c r="U1081" s="186">
        <v>1</v>
      </c>
      <c r="V1081" s="186">
        <v>20161031</v>
      </c>
      <c r="W1081" s="186" t="s">
        <v>124</v>
      </c>
    </row>
    <row r="1082" spans="1:23" hidden="1">
      <c r="A1082" s="186"/>
      <c r="B1082" s="186">
        <v>0</v>
      </c>
      <c r="C1082" s="186">
        <v>49708185</v>
      </c>
      <c r="D1082" s="186">
        <v>1870285</v>
      </c>
      <c r="E1082" s="186" t="s">
        <v>124</v>
      </c>
      <c r="F1082" s="186">
        <v>0</v>
      </c>
      <c r="G1082" s="186">
        <v>0</v>
      </c>
      <c r="H1082" s="186">
        <v>0</v>
      </c>
      <c r="I1082" s="186">
        <v>0</v>
      </c>
      <c r="J1082" s="186">
        <v>0</v>
      </c>
      <c r="K1082" s="186">
        <v>0</v>
      </c>
      <c r="L1082" s="186">
        <v>0</v>
      </c>
      <c r="M1082" s="186">
        <v>0</v>
      </c>
      <c r="N1082" s="186">
        <v>12.435</v>
      </c>
      <c r="O1082" s="186">
        <v>0</v>
      </c>
      <c r="P1082" s="186" t="s">
        <v>125</v>
      </c>
      <c r="Q1082" s="186">
        <v>0</v>
      </c>
      <c r="R1082" s="186">
        <v>0</v>
      </c>
      <c r="S1082" s="186" t="s">
        <v>57</v>
      </c>
      <c r="T1082" s="186">
        <v>0</v>
      </c>
      <c r="U1082" s="186">
        <v>0</v>
      </c>
      <c r="V1082" s="186">
        <v>20161031</v>
      </c>
      <c r="W1082" s="186" t="s">
        <v>124</v>
      </c>
    </row>
    <row r="1083" spans="1:23" hidden="1">
      <c r="A1083" s="186"/>
      <c r="B1083" s="186">
        <v>0</v>
      </c>
      <c r="C1083" s="186">
        <v>26479385</v>
      </c>
      <c r="D1083" s="186">
        <v>24184680</v>
      </c>
      <c r="E1083" s="186" t="s">
        <v>124</v>
      </c>
      <c r="F1083" s="186">
        <v>0</v>
      </c>
      <c r="G1083" s="186">
        <v>0</v>
      </c>
      <c r="H1083" s="186">
        <v>0</v>
      </c>
      <c r="I1083" s="186">
        <v>0</v>
      </c>
      <c r="J1083" s="186">
        <v>0</v>
      </c>
      <c r="K1083" s="186">
        <v>0</v>
      </c>
      <c r="L1083" s="186">
        <v>0</v>
      </c>
      <c r="M1083" s="186">
        <v>0</v>
      </c>
      <c r="N1083" s="186">
        <v>12.95</v>
      </c>
      <c r="O1083" s="186">
        <v>0</v>
      </c>
      <c r="P1083" s="186" t="s">
        <v>125</v>
      </c>
      <c r="Q1083" s="186">
        <v>0</v>
      </c>
      <c r="R1083" s="186">
        <v>0</v>
      </c>
      <c r="S1083" s="186" t="s">
        <v>57</v>
      </c>
      <c r="T1083" s="186">
        <v>0</v>
      </c>
      <c r="U1083" s="186">
        <v>0</v>
      </c>
      <c r="V1083" s="186">
        <v>20161031</v>
      </c>
      <c r="W1083" s="186" t="s">
        <v>124</v>
      </c>
    </row>
    <row r="1084" spans="1:23" hidden="1">
      <c r="A1084" s="186"/>
      <c r="B1084" s="186">
        <v>0</v>
      </c>
      <c r="C1084" s="186">
        <v>44486075</v>
      </c>
      <c r="D1084" s="186">
        <v>20590766</v>
      </c>
      <c r="E1084" s="186" t="s">
        <v>124</v>
      </c>
      <c r="F1084" s="186">
        <v>394631.04</v>
      </c>
      <c r="G1084" s="186">
        <v>-4445.79</v>
      </c>
      <c r="H1084" s="186">
        <v>390185.25</v>
      </c>
      <c r="I1084" s="186">
        <v>-3915.07</v>
      </c>
      <c r="J1084" s="186">
        <v>0</v>
      </c>
      <c r="K1084" s="186">
        <v>0</v>
      </c>
      <c r="L1084" s="186">
        <v>-8360.86</v>
      </c>
      <c r="M1084" s="186">
        <v>-0.23</v>
      </c>
      <c r="N1084" s="186">
        <v>11.904999999999999</v>
      </c>
      <c r="O1084" s="186">
        <v>406.44299999999998</v>
      </c>
      <c r="P1084" s="186" t="s">
        <v>126</v>
      </c>
      <c r="Q1084" s="186">
        <v>0</v>
      </c>
      <c r="R1084" s="186">
        <v>390185.25</v>
      </c>
      <c r="S1084" s="186" t="s">
        <v>57</v>
      </c>
      <c r="T1084" s="186">
        <v>0</v>
      </c>
      <c r="U1084" s="186">
        <v>0</v>
      </c>
      <c r="V1084" s="186">
        <v>20161031</v>
      </c>
      <c r="W1084" s="186" t="s">
        <v>124</v>
      </c>
    </row>
    <row r="1085" spans="1:23" hidden="1">
      <c r="A1085" s="186"/>
      <c r="B1085" s="186">
        <v>0</v>
      </c>
      <c r="C1085" s="186">
        <v>34551485</v>
      </c>
      <c r="D1085" s="186">
        <v>38519523</v>
      </c>
      <c r="E1085" s="186" t="s">
        <v>124</v>
      </c>
      <c r="F1085" s="186">
        <v>270112.81</v>
      </c>
      <c r="G1085" s="186">
        <v>-1877.39</v>
      </c>
      <c r="H1085" s="186">
        <v>268235.42</v>
      </c>
      <c r="I1085" s="186">
        <v>-2656.11</v>
      </c>
      <c r="J1085" s="186">
        <v>0</v>
      </c>
      <c r="K1085" s="186">
        <v>0</v>
      </c>
      <c r="L1085" s="186">
        <v>-4533.5</v>
      </c>
      <c r="M1085" s="186">
        <v>0</v>
      </c>
      <c r="N1085" s="186">
        <v>11.8</v>
      </c>
      <c r="O1085" s="186">
        <v>279.4119</v>
      </c>
      <c r="P1085" s="186" t="s">
        <v>126</v>
      </c>
      <c r="Q1085" s="186">
        <v>0</v>
      </c>
      <c r="R1085" s="186">
        <v>268235.42</v>
      </c>
      <c r="S1085" s="186" t="s">
        <v>57</v>
      </c>
      <c r="T1085" s="186">
        <v>0</v>
      </c>
      <c r="U1085" s="186">
        <v>0</v>
      </c>
      <c r="V1085" s="186">
        <v>20161031</v>
      </c>
      <c r="W1085" s="186" t="s">
        <v>124</v>
      </c>
    </row>
    <row r="1086" spans="1:23" hidden="1">
      <c r="A1086" s="186"/>
      <c r="B1086" s="186">
        <v>0</v>
      </c>
      <c r="C1086" s="186">
        <v>26348075</v>
      </c>
      <c r="D1086" s="186">
        <v>33044792</v>
      </c>
      <c r="E1086" s="186" t="s">
        <v>124</v>
      </c>
      <c r="F1086" s="186">
        <v>0</v>
      </c>
      <c r="G1086" s="186">
        <v>0</v>
      </c>
      <c r="H1086" s="186">
        <v>0</v>
      </c>
      <c r="I1086" s="186">
        <v>0</v>
      </c>
      <c r="J1086" s="186">
        <v>0</v>
      </c>
      <c r="K1086" s="186">
        <v>0</v>
      </c>
      <c r="L1086" s="186">
        <v>0</v>
      </c>
      <c r="M1086" s="186">
        <v>0</v>
      </c>
      <c r="N1086" s="186">
        <v>12.95</v>
      </c>
      <c r="O1086" s="186">
        <v>0</v>
      </c>
      <c r="P1086" s="186" t="s">
        <v>125</v>
      </c>
      <c r="Q1086" s="186">
        <v>0</v>
      </c>
      <c r="R1086" s="186">
        <v>0</v>
      </c>
      <c r="S1086" s="186" t="s">
        <v>57</v>
      </c>
      <c r="T1086" s="186">
        <v>0</v>
      </c>
      <c r="U1086" s="186">
        <v>0</v>
      </c>
      <c r="V1086" s="186">
        <v>20161031</v>
      </c>
      <c r="W1086" s="186" t="s">
        <v>124</v>
      </c>
    </row>
    <row r="1087" spans="1:23" hidden="1">
      <c r="A1087" s="186"/>
      <c r="B1087" s="186">
        <v>0</v>
      </c>
      <c r="C1087" s="186">
        <v>46146485</v>
      </c>
      <c r="D1087" s="186">
        <v>13764643</v>
      </c>
      <c r="E1087" s="186" t="s">
        <v>124</v>
      </c>
      <c r="F1087" s="186">
        <v>0</v>
      </c>
      <c r="G1087" s="186">
        <v>0</v>
      </c>
      <c r="H1087" s="186">
        <v>0</v>
      </c>
      <c r="I1087" s="186">
        <v>0</v>
      </c>
      <c r="J1087" s="186">
        <v>0</v>
      </c>
      <c r="K1087" s="186">
        <v>0</v>
      </c>
      <c r="L1087" s="186">
        <v>0</v>
      </c>
      <c r="M1087" s="186">
        <v>0</v>
      </c>
      <c r="N1087" s="186">
        <v>11.64</v>
      </c>
      <c r="O1087" s="186">
        <v>0</v>
      </c>
      <c r="P1087" s="186" t="s">
        <v>125</v>
      </c>
      <c r="Q1087" s="186">
        <v>0</v>
      </c>
      <c r="R1087" s="186">
        <v>0</v>
      </c>
      <c r="S1087" s="186" t="s">
        <v>57</v>
      </c>
      <c r="T1087" s="186">
        <v>0</v>
      </c>
      <c r="U1087" s="186">
        <v>0</v>
      </c>
      <c r="V1087" s="186">
        <v>20161031</v>
      </c>
      <c r="W1087" s="186" t="s">
        <v>124</v>
      </c>
    </row>
    <row r="1088" spans="1:23" hidden="1">
      <c r="A1088" s="186"/>
      <c r="B1088" s="186">
        <v>0</v>
      </c>
      <c r="C1088" s="186">
        <v>39662085</v>
      </c>
      <c r="D1088" s="186">
        <v>23228965</v>
      </c>
      <c r="E1088" s="186" t="s">
        <v>124</v>
      </c>
      <c r="F1088" s="186">
        <v>300220.05</v>
      </c>
      <c r="G1088" s="186">
        <v>-3800.36</v>
      </c>
      <c r="H1088" s="186">
        <v>296419.69</v>
      </c>
      <c r="I1088" s="186">
        <v>-2713.24</v>
      </c>
      <c r="J1088" s="186">
        <v>-500</v>
      </c>
      <c r="K1088" s="186">
        <v>0</v>
      </c>
      <c r="L1088" s="186">
        <v>-7013.6</v>
      </c>
      <c r="M1088" s="186">
        <v>0</v>
      </c>
      <c r="N1088" s="186">
        <v>10.845000000000001</v>
      </c>
      <c r="O1088" s="186">
        <v>308.77050000000003</v>
      </c>
      <c r="P1088" s="186" t="s">
        <v>126</v>
      </c>
      <c r="Q1088" s="186">
        <v>0</v>
      </c>
      <c r="R1088" s="186">
        <v>292584.98</v>
      </c>
      <c r="S1088" s="186" t="s">
        <v>58</v>
      </c>
      <c r="T1088" s="186">
        <v>20161031</v>
      </c>
      <c r="U1088" s="186">
        <v>1</v>
      </c>
      <c r="V1088" s="186">
        <v>20161031</v>
      </c>
      <c r="W1088" s="186" t="s">
        <v>124</v>
      </c>
    </row>
    <row r="1089" spans="1:23" hidden="1">
      <c r="A1089" s="186"/>
      <c r="B1089" s="186">
        <v>0</v>
      </c>
      <c r="C1089" s="186">
        <v>46052275</v>
      </c>
      <c r="D1089" s="186">
        <v>39952209</v>
      </c>
      <c r="E1089" s="186" t="s">
        <v>124</v>
      </c>
      <c r="F1089" s="186">
        <v>0</v>
      </c>
      <c r="G1089" s="186">
        <v>0</v>
      </c>
      <c r="H1089" s="186">
        <v>0</v>
      </c>
      <c r="I1089" s="186">
        <v>0</v>
      </c>
      <c r="J1089" s="186">
        <v>0</v>
      </c>
      <c r="K1089" s="186">
        <v>0</v>
      </c>
      <c r="L1089" s="186">
        <v>0</v>
      </c>
      <c r="M1089" s="186">
        <v>0</v>
      </c>
      <c r="N1089" s="186">
        <v>11.11</v>
      </c>
      <c r="O1089" s="186">
        <v>0</v>
      </c>
      <c r="P1089" s="186" t="s">
        <v>125</v>
      </c>
      <c r="Q1089" s="186">
        <v>0</v>
      </c>
      <c r="R1089" s="186">
        <v>0</v>
      </c>
      <c r="S1089" s="186" t="s">
        <v>57</v>
      </c>
      <c r="T1089" s="186">
        <v>0</v>
      </c>
      <c r="U1089" s="186">
        <v>0</v>
      </c>
      <c r="V1089" s="186">
        <v>20161031</v>
      </c>
      <c r="W1089" s="186" t="s">
        <v>124</v>
      </c>
    </row>
    <row r="1090" spans="1:23" hidden="1">
      <c r="A1090" s="186"/>
      <c r="B1090" s="186">
        <v>0</v>
      </c>
      <c r="C1090" s="186">
        <v>48286585</v>
      </c>
      <c r="D1090" s="186">
        <v>16899547</v>
      </c>
      <c r="E1090" s="186" t="s">
        <v>124</v>
      </c>
      <c r="F1090" s="186">
        <v>0</v>
      </c>
      <c r="G1090" s="186">
        <v>0</v>
      </c>
      <c r="H1090" s="186">
        <v>0</v>
      </c>
      <c r="I1090" s="186">
        <v>0</v>
      </c>
      <c r="J1090" s="186">
        <v>0</v>
      </c>
      <c r="K1090" s="186">
        <v>0</v>
      </c>
      <c r="L1090" s="186">
        <v>0</v>
      </c>
      <c r="M1090" s="186">
        <v>0</v>
      </c>
      <c r="N1090" s="186">
        <v>12.7</v>
      </c>
      <c r="O1090" s="186">
        <v>0</v>
      </c>
      <c r="P1090" s="186" t="s">
        <v>125</v>
      </c>
      <c r="Q1090" s="186">
        <v>1</v>
      </c>
      <c r="R1090" s="186">
        <v>0</v>
      </c>
      <c r="S1090" s="186" t="s">
        <v>57</v>
      </c>
      <c r="T1090" s="186">
        <v>0</v>
      </c>
      <c r="U1090" s="186">
        <v>0</v>
      </c>
      <c r="V1090" s="186">
        <v>20161031</v>
      </c>
      <c r="W1090" s="186" t="s">
        <v>124</v>
      </c>
    </row>
    <row r="1091" spans="1:23" hidden="1">
      <c r="A1091" s="186"/>
      <c r="B1091" s="186">
        <v>0</v>
      </c>
      <c r="C1091" s="186">
        <v>31769475</v>
      </c>
      <c r="D1091" s="186">
        <v>11709759</v>
      </c>
      <c r="E1091" s="186" t="s">
        <v>124</v>
      </c>
      <c r="F1091" s="186">
        <v>0</v>
      </c>
      <c r="G1091" s="186">
        <v>0</v>
      </c>
      <c r="H1091" s="186">
        <v>0</v>
      </c>
      <c r="I1091" s="186">
        <v>0</v>
      </c>
      <c r="J1091" s="186">
        <v>0</v>
      </c>
      <c r="K1091" s="186">
        <v>0</v>
      </c>
      <c r="L1091" s="186">
        <v>0</v>
      </c>
      <c r="M1091" s="186">
        <v>0</v>
      </c>
      <c r="N1091" s="186">
        <v>11.8</v>
      </c>
      <c r="O1091" s="186">
        <v>0</v>
      </c>
      <c r="P1091" s="186" t="s">
        <v>125</v>
      </c>
      <c r="Q1091" s="186">
        <v>0</v>
      </c>
      <c r="R1091" s="186">
        <v>0</v>
      </c>
      <c r="S1091" s="186" t="s">
        <v>57</v>
      </c>
      <c r="T1091" s="186">
        <v>0</v>
      </c>
      <c r="U1091" s="186">
        <v>0</v>
      </c>
      <c r="V1091" s="186">
        <v>20161031</v>
      </c>
      <c r="W1091" s="186" t="s">
        <v>124</v>
      </c>
    </row>
    <row r="1092" spans="1:23" hidden="1">
      <c r="A1092" s="186"/>
      <c r="B1092" s="186">
        <v>0</v>
      </c>
      <c r="C1092" s="186">
        <v>48533485</v>
      </c>
      <c r="D1092" s="186">
        <v>5645843</v>
      </c>
      <c r="E1092" s="186" t="s">
        <v>124</v>
      </c>
      <c r="F1092" s="186">
        <v>1437351.08</v>
      </c>
      <c r="G1092" s="186">
        <v>-15276.61</v>
      </c>
      <c r="H1092" s="186">
        <v>1422074.47</v>
      </c>
      <c r="I1092" s="186">
        <v>-13295.5</v>
      </c>
      <c r="J1092" s="186">
        <v>0</v>
      </c>
      <c r="K1092" s="186">
        <v>0</v>
      </c>
      <c r="L1092" s="186">
        <v>-28572.11</v>
      </c>
      <c r="M1092" s="186">
        <v>0</v>
      </c>
      <c r="N1092" s="186">
        <v>11.1</v>
      </c>
      <c r="O1092" s="186">
        <v>1481.3276000000001</v>
      </c>
      <c r="P1092" s="186" t="s">
        <v>126</v>
      </c>
      <c r="Q1092" s="186">
        <v>0</v>
      </c>
      <c r="R1092" s="186">
        <v>1422074.47</v>
      </c>
      <c r="S1092" s="186" t="s">
        <v>57</v>
      </c>
      <c r="T1092" s="186">
        <v>0</v>
      </c>
      <c r="U1092" s="186">
        <v>0</v>
      </c>
      <c r="V1092" s="186">
        <v>20161031</v>
      </c>
      <c r="W1092" s="186" t="s">
        <v>124</v>
      </c>
    </row>
    <row r="1093" spans="1:23" hidden="1">
      <c r="A1093" s="186"/>
      <c r="B1093" s="186">
        <v>0</v>
      </c>
      <c r="C1093" s="186">
        <v>43054575</v>
      </c>
      <c r="D1093" s="186">
        <v>11432568</v>
      </c>
      <c r="E1093" s="186" t="s">
        <v>124</v>
      </c>
      <c r="F1093" s="186">
        <v>0</v>
      </c>
      <c r="G1093" s="186">
        <v>0</v>
      </c>
      <c r="H1093" s="186">
        <v>0</v>
      </c>
      <c r="I1093" s="186">
        <v>0</v>
      </c>
      <c r="J1093" s="186">
        <v>0</v>
      </c>
      <c r="K1093" s="186">
        <v>0</v>
      </c>
      <c r="L1093" s="186">
        <v>0</v>
      </c>
      <c r="M1093" s="186">
        <v>0</v>
      </c>
      <c r="N1093" s="186">
        <v>11.64</v>
      </c>
      <c r="O1093" s="186">
        <v>0</v>
      </c>
      <c r="P1093" s="186" t="s">
        <v>125</v>
      </c>
      <c r="Q1093" s="186">
        <v>0</v>
      </c>
      <c r="R1093" s="186">
        <v>0</v>
      </c>
      <c r="S1093" s="186" t="s">
        <v>57</v>
      </c>
      <c r="T1093" s="186">
        <v>0</v>
      </c>
      <c r="U1093" s="186">
        <v>0</v>
      </c>
      <c r="V1093" s="186">
        <v>20161031</v>
      </c>
      <c r="W1093" s="186" t="s">
        <v>124</v>
      </c>
    </row>
    <row r="1094" spans="1:23" hidden="1">
      <c r="A1094" s="186"/>
      <c r="B1094" s="186">
        <v>0</v>
      </c>
      <c r="C1094" s="186">
        <v>30803875</v>
      </c>
      <c r="D1094" s="186">
        <v>7376121</v>
      </c>
      <c r="E1094" s="186" t="s">
        <v>124</v>
      </c>
      <c r="F1094" s="186">
        <v>111113.32</v>
      </c>
      <c r="G1094" s="186">
        <v>-3223.42</v>
      </c>
      <c r="H1094" s="186">
        <v>107889.9</v>
      </c>
      <c r="I1094" s="186">
        <v>-1199.0999999999999</v>
      </c>
      <c r="J1094" s="186">
        <v>0</v>
      </c>
      <c r="K1094" s="186">
        <v>0</v>
      </c>
      <c r="L1094" s="186">
        <v>-4422.5200000000004</v>
      </c>
      <c r="M1094" s="186">
        <v>0</v>
      </c>
      <c r="N1094" s="186">
        <v>12.95</v>
      </c>
      <c r="O1094" s="186">
        <v>112.3853</v>
      </c>
      <c r="P1094" s="186" t="s">
        <v>126</v>
      </c>
      <c r="Q1094" s="186">
        <v>0</v>
      </c>
      <c r="R1094" s="186">
        <v>107889.9</v>
      </c>
      <c r="S1094" s="186" t="s">
        <v>57</v>
      </c>
      <c r="T1094" s="186">
        <v>0</v>
      </c>
      <c r="U1094" s="186">
        <v>0</v>
      </c>
      <c r="V1094" s="186">
        <v>20161031</v>
      </c>
      <c r="W1094" s="186" t="s">
        <v>124</v>
      </c>
    </row>
    <row r="1095" spans="1:23" hidden="1">
      <c r="A1095" s="186"/>
      <c r="B1095" s="186">
        <v>0</v>
      </c>
      <c r="C1095" s="186">
        <v>40291885</v>
      </c>
      <c r="D1095" s="186">
        <v>33932225</v>
      </c>
      <c r="E1095" s="186" t="s">
        <v>124</v>
      </c>
      <c r="F1095" s="186">
        <v>0</v>
      </c>
      <c r="G1095" s="186">
        <v>0</v>
      </c>
      <c r="H1095" s="186">
        <v>0</v>
      </c>
      <c r="I1095" s="186">
        <v>0</v>
      </c>
      <c r="J1095" s="186">
        <v>0</v>
      </c>
      <c r="K1095" s="186">
        <v>0</v>
      </c>
      <c r="L1095" s="186">
        <v>0</v>
      </c>
      <c r="M1095" s="186">
        <v>0</v>
      </c>
      <c r="N1095" s="186">
        <v>11.64</v>
      </c>
      <c r="O1095" s="186">
        <v>0</v>
      </c>
      <c r="P1095" s="186" t="s">
        <v>125</v>
      </c>
      <c r="Q1095" s="186">
        <v>0</v>
      </c>
      <c r="R1095" s="186">
        <v>0</v>
      </c>
      <c r="S1095" s="186" t="s">
        <v>57</v>
      </c>
      <c r="T1095" s="186">
        <v>0</v>
      </c>
      <c r="U1095" s="186">
        <v>0</v>
      </c>
      <c r="V1095" s="186">
        <v>20161031</v>
      </c>
      <c r="W1095" s="186" t="s">
        <v>124</v>
      </c>
    </row>
    <row r="1096" spans="1:23" hidden="1">
      <c r="A1096" s="186"/>
      <c r="B1096" s="186">
        <v>0</v>
      </c>
      <c r="C1096" s="186">
        <v>35799985</v>
      </c>
      <c r="D1096" s="186">
        <v>38723851</v>
      </c>
      <c r="E1096" s="186" t="s">
        <v>124</v>
      </c>
      <c r="F1096" s="186">
        <v>0</v>
      </c>
      <c r="G1096" s="186">
        <v>0</v>
      </c>
      <c r="H1096" s="186">
        <v>0</v>
      </c>
      <c r="I1096" s="186">
        <v>0</v>
      </c>
      <c r="J1096" s="186">
        <v>0</v>
      </c>
      <c r="K1096" s="186">
        <v>0</v>
      </c>
      <c r="L1096" s="186">
        <v>0</v>
      </c>
      <c r="M1096" s="186">
        <v>0</v>
      </c>
      <c r="N1096" s="186">
        <v>11.8</v>
      </c>
      <c r="O1096" s="186">
        <v>0</v>
      </c>
      <c r="P1096" s="186" t="s">
        <v>125</v>
      </c>
      <c r="Q1096" s="186">
        <v>0</v>
      </c>
      <c r="R1096" s="186">
        <v>0</v>
      </c>
      <c r="S1096" s="186" t="s">
        <v>57</v>
      </c>
      <c r="T1096" s="186">
        <v>0</v>
      </c>
      <c r="U1096" s="186">
        <v>0</v>
      </c>
      <c r="V1096" s="186">
        <v>20161031</v>
      </c>
      <c r="W1096" s="186" t="s">
        <v>124</v>
      </c>
    </row>
    <row r="1097" spans="1:23" hidden="1">
      <c r="A1097" s="186"/>
      <c r="B1097" s="186">
        <v>0</v>
      </c>
      <c r="C1097" s="186">
        <v>46050285</v>
      </c>
      <c r="D1097" s="186">
        <v>22385442</v>
      </c>
      <c r="E1097" s="186" t="s">
        <v>124</v>
      </c>
      <c r="F1097" s="186">
        <v>602653.80000000005</v>
      </c>
      <c r="G1097" s="186">
        <v>-5666.54</v>
      </c>
      <c r="H1097" s="186">
        <v>596987.26</v>
      </c>
      <c r="I1097" s="186">
        <v>0</v>
      </c>
      <c r="J1097" s="186">
        <v>0</v>
      </c>
      <c r="K1097" s="186">
        <v>0</v>
      </c>
      <c r="L1097" s="186">
        <v>-5666.54</v>
      </c>
      <c r="M1097" s="186">
        <v>-5666.54</v>
      </c>
      <c r="N1097" s="186">
        <v>11.8</v>
      </c>
      <c r="O1097" s="186">
        <v>621.86170000000004</v>
      </c>
      <c r="P1097" s="186" t="s">
        <v>126</v>
      </c>
      <c r="Q1097" s="186">
        <v>1</v>
      </c>
      <c r="R1097" s="186">
        <v>454716.63</v>
      </c>
      <c r="S1097" s="186" t="s">
        <v>64</v>
      </c>
      <c r="T1097" s="186">
        <v>20150331</v>
      </c>
      <c r="U1097" s="186">
        <v>20</v>
      </c>
      <c r="V1097" s="186">
        <v>20161031</v>
      </c>
      <c r="W1097" s="186" t="s">
        <v>124</v>
      </c>
    </row>
    <row r="1098" spans="1:23" hidden="1">
      <c r="A1098" s="186"/>
      <c r="B1098" s="186">
        <v>0</v>
      </c>
      <c r="C1098" s="186">
        <v>52244495</v>
      </c>
      <c r="D1098" s="186">
        <v>29702879</v>
      </c>
      <c r="E1098" s="186" t="s">
        <v>124</v>
      </c>
      <c r="F1098" s="186">
        <v>158510.85</v>
      </c>
      <c r="G1098" s="186">
        <v>-1561.71</v>
      </c>
      <c r="H1098" s="186">
        <v>156949.14000000001</v>
      </c>
      <c r="I1098" s="186">
        <v>-1537.56</v>
      </c>
      <c r="J1098" s="186">
        <v>0</v>
      </c>
      <c r="K1098" s="186">
        <v>0</v>
      </c>
      <c r="L1098" s="186">
        <v>-3099.27</v>
      </c>
      <c r="M1098" s="186">
        <v>0</v>
      </c>
      <c r="N1098" s="186">
        <v>11.64</v>
      </c>
      <c r="O1098" s="186">
        <v>163.48869999999999</v>
      </c>
      <c r="P1098" s="186" t="s">
        <v>126</v>
      </c>
      <c r="Q1098" s="186">
        <v>0</v>
      </c>
      <c r="R1098" s="186">
        <v>156949.14000000001</v>
      </c>
      <c r="S1098" s="186" t="s">
        <v>57</v>
      </c>
      <c r="T1098" s="186">
        <v>0</v>
      </c>
      <c r="U1098" s="186">
        <v>0</v>
      </c>
      <c r="V1098" s="186">
        <v>20161031</v>
      </c>
      <c r="W1098" s="186" t="s">
        <v>124</v>
      </c>
    </row>
    <row r="1099" spans="1:23" hidden="1">
      <c r="A1099" s="186"/>
      <c r="B1099" s="186">
        <v>0</v>
      </c>
      <c r="C1099" s="186">
        <v>46049195</v>
      </c>
      <c r="D1099" s="186">
        <v>21683848</v>
      </c>
      <c r="E1099" s="186" t="s">
        <v>124</v>
      </c>
      <c r="F1099" s="186">
        <v>0</v>
      </c>
      <c r="G1099" s="186">
        <v>0</v>
      </c>
      <c r="H1099" s="186">
        <v>0</v>
      </c>
      <c r="I1099" s="186">
        <v>0</v>
      </c>
      <c r="J1099" s="186">
        <v>0</v>
      </c>
      <c r="K1099" s="186">
        <v>0</v>
      </c>
      <c r="L1099" s="186">
        <v>0</v>
      </c>
      <c r="M1099" s="186">
        <v>0</v>
      </c>
      <c r="N1099" s="186">
        <v>11.8</v>
      </c>
      <c r="O1099" s="186">
        <v>0</v>
      </c>
      <c r="P1099" s="186" t="s">
        <v>125</v>
      </c>
      <c r="Q1099" s="186">
        <v>0</v>
      </c>
      <c r="R1099" s="186">
        <v>0</v>
      </c>
      <c r="S1099" s="186" t="s">
        <v>57</v>
      </c>
      <c r="T1099" s="186">
        <v>0</v>
      </c>
      <c r="U1099" s="186">
        <v>0</v>
      </c>
      <c r="V1099" s="186">
        <v>20161031</v>
      </c>
      <c r="W1099" s="186" t="s">
        <v>124</v>
      </c>
    </row>
    <row r="1100" spans="1:23" hidden="1">
      <c r="A1100" s="186"/>
      <c r="B1100" s="186">
        <v>0</v>
      </c>
      <c r="C1100" s="186">
        <v>30719495</v>
      </c>
      <c r="D1100" s="186">
        <v>37327281</v>
      </c>
      <c r="E1100" s="186" t="s">
        <v>124</v>
      </c>
      <c r="F1100" s="186">
        <v>0</v>
      </c>
      <c r="G1100" s="186">
        <v>0</v>
      </c>
      <c r="H1100" s="186">
        <v>0</v>
      </c>
      <c r="I1100" s="186">
        <v>0</v>
      </c>
      <c r="J1100" s="186">
        <v>0</v>
      </c>
      <c r="K1100" s="186">
        <v>0</v>
      </c>
      <c r="L1100" s="186">
        <v>0</v>
      </c>
      <c r="M1100" s="186">
        <v>0</v>
      </c>
      <c r="N1100" s="186">
        <v>12.95</v>
      </c>
      <c r="O1100" s="186">
        <v>0</v>
      </c>
      <c r="P1100" s="186" t="s">
        <v>125</v>
      </c>
      <c r="Q1100" s="186">
        <v>0</v>
      </c>
      <c r="R1100" s="186">
        <v>0</v>
      </c>
      <c r="S1100" s="186" t="s">
        <v>57</v>
      </c>
      <c r="T1100" s="186">
        <v>0</v>
      </c>
      <c r="U1100" s="186">
        <v>0</v>
      </c>
      <c r="V1100" s="186">
        <v>20161031</v>
      </c>
      <c r="W1100" s="186" t="s">
        <v>124</v>
      </c>
    </row>
    <row r="1101" spans="1:23" hidden="1">
      <c r="A1101" s="186"/>
      <c r="B1101" s="186">
        <v>0</v>
      </c>
      <c r="C1101" s="186">
        <v>52554695</v>
      </c>
      <c r="D1101" s="186">
        <v>21727270</v>
      </c>
      <c r="E1101" s="186" t="s">
        <v>124</v>
      </c>
      <c r="F1101" s="186">
        <v>592813.61</v>
      </c>
      <c r="G1101" s="186">
        <v>-22521.88</v>
      </c>
      <c r="H1101" s="186">
        <v>570291.73</v>
      </c>
      <c r="I1101" s="186">
        <v>-24205.74</v>
      </c>
      <c r="J1101" s="186">
        <v>0</v>
      </c>
      <c r="K1101" s="186">
        <v>0</v>
      </c>
      <c r="L1101" s="186">
        <v>-46727.62</v>
      </c>
      <c r="M1101" s="186">
        <v>0</v>
      </c>
      <c r="N1101" s="186">
        <v>12.435</v>
      </c>
      <c r="O1101" s="186">
        <v>594.0539</v>
      </c>
      <c r="P1101" s="186" t="s">
        <v>126</v>
      </c>
      <c r="Q1101" s="186">
        <v>0</v>
      </c>
      <c r="R1101" s="186">
        <v>570291.73</v>
      </c>
      <c r="S1101" s="186" t="s">
        <v>57</v>
      </c>
      <c r="T1101" s="186">
        <v>0</v>
      </c>
      <c r="U1101" s="186">
        <v>0</v>
      </c>
      <c r="V1101" s="186">
        <v>20161031</v>
      </c>
      <c r="W1101" s="186" t="s">
        <v>124</v>
      </c>
    </row>
    <row r="1102" spans="1:23" hidden="1">
      <c r="A1102" s="186"/>
      <c r="B1102" s="186">
        <v>0</v>
      </c>
      <c r="C1102" s="186">
        <v>39821685</v>
      </c>
      <c r="D1102" s="186">
        <v>16932429</v>
      </c>
      <c r="E1102" s="186" t="s">
        <v>124</v>
      </c>
      <c r="F1102" s="186">
        <v>0</v>
      </c>
      <c r="G1102" s="186">
        <v>0</v>
      </c>
      <c r="H1102" s="186">
        <v>0</v>
      </c>
      <c r="I1102" s="186">
        <v>0</v>
      </c>
      <c r="J1102" s="186">
        <v>0</v>
      </c>
      <c r="K1102" s="186">
        <v>0</v>
      </c>
      <c r="L1102" s="186">
        <v>0</v>
      </c>
      <c r="M1102" s="186">
        <v>0</v>
      </c>
      <c r="N1102" s="186">
        <v>11.8</v>
      </c>
      <c r="O1102" s="186">
        <v>0</v>
      </c>
      <c r="P1102" s="186" t="s">
        <v>125</v>
      </c>
      <c r="Q1102" s="186">
        <v>0</v>
      </c>
      <c r="R1102" s="186">
        <v>0</v>
      </c>
      <c r="S1102" s="186" t="s">
        <v>57</v>
      </c>
      <c r="T1102" s="186">
        <v>0</v>
      </c>
      <c r="U1102" s="186">
        <v>0</v>
      </c>
      <c r="V1102" s="186">
        <v>20161031</v>
      </c>
      <c r="W1102" s="186" t="s">
        <v>124</v>
      </c>
    </row>
    <row r="1103" spans="1:23" hidden="1">
      <c r="A1103" s="186"/>
      <c r="B1103" s="186">
        <v>0</v>
      </c>
      <c r="C1103" s="186">
        <v>34710795</v>
      </c>
      <c r="D1103" s="186">
        <v>27605981</v>
      </c>
      <c r="E1103" s="186" t="s">
        <v>124</v>
      </c>
      <c r="F1103" s="186">
        <v>69399.39</v>
      </c>
      <c r="G1103" s="186">
        <v>-5760.61</v>
      </c>
      <c r="H1103" s="186">
        <v>63638.78</v>
      </c>
      <c r="I1103" s="186">
        <v>-682.43</v>
      </c>
      <c r="J1103" s="186">
        <v>0</v>
      </c>
      <c r="K1103" s="186">
        <v>0</v>
      </c>
      <c r="L1103" s="186">
        <v>-6443.04</v>
      </c>
      <c r="M1103" s="186">
        <v>-2311.7800000000002</v>
      </c>
      <c r="N1103" s="186">
        <v>11.8</v>
      </c>
      <c r="O1103" s="186">
        <v>66.290400000000005</v>
      </c>
      <c r="P1103" s="186" t="s">
        <v>126</v>
      </c>
      <c r="Q1103" s="186">
        <v>0</v>
      </c>
      <c r="R1103" s="186">
        <v>63638.78</v>
      </c>
      <c r="S1103" s="186" t="s">
        <v>57</v>
      </c>
      <c r="T1103" s="186">
        <v>0</v>
      </c>
      <c r="U1103" s="186">
        <v>0</v>
      </c>
      <c r="V1103" s="186">
        <v>20161031</v>
      </c>
      <c r="W1103" s="186" t="s">
        <v>124</v>
      </c>
    </row>
    <row r="1104" spans="1:23" hidden="1">
      <c r="A1104" s="186"/>
      <c r="B1104" s="186">
        <v>0</v>
      </c>
      <c r="C1104" s="186">
        <v>50109895</v>
      </c>
      <c r="D1104" s="186">
        <v>26034997</v>
      </c>
      <c r="E1104" s="186" t="s">
        <v>124</v>
      </c>
      <c r="F1104" s="186">
        <v>0</v>
      </c>
      <c r="G1104" s="186">
        <v>0</v>
      </c>
      <c r="H1104" s="186">
        <v>0</v>
      </c>
      <c r="I1104" s="186">
        <v>0</v>
      </c>
      <c r="J1104" s="186">
        <v>0</v>
      </c>
      <c r="K1104" s="186">
        <v>0</v>
      </c>
      <c r="L1104" s="186">
        <v>0</v>
      </c>
      <c r="M1104" s="186">
        <v>0</v>
      </c>
      <c r="N1104" s="186">
        <v>11.11</v>
      </c>
      <c r="O1104" s="186">
        <v>0</v>
      </c>
      <c r="P1104" s="186" t="s">
        <v>125</v>
      </c>
      <c r="Q1104" s="186">
        <v>0</v>
      </c>
      <c r="R1104" s="186">
        <v>0</v>
      </c>
      <c r="S1104" s="186" t="s">
        <v>57</v>
      </c>
      <c r="T1104" s="186">
        <v>0</v>
      </c>
      <c r="U1104" s="186">
        <v>0</v>
      </c>
      <c r="V1104" s="186">
        <v>20161031</v>
      </c>
      <c r="W1104" s="186" t="s">
        <v>124</v>
      </c>
    </row>
    <row r="1105" spans="1:23" hidden="1">
      <c r="A1105" s="186"/>
      <c r="B1105" s="186">
        <v>0</v>
      </c>
      <c r="C1105" s="186">
        <v>34183006</v>
      </c>
      <c r="D1105" s="186">
        <v>12595371</v>
      </c>
      <c r="E1105" s="186" t="s">
        <v>124</v>
      </c>
      <c r="F1105" s="186">
        <v>0</v>
      </c>
      <c r="G1105" s="186">
        <v>0</v>
      </c>
      <c r="H1105" s="186">
        <v>0</v>
      </c>
      <c r="I1105" s="186">
        <v>0</v>
      </c>
      <c r="J1105" s="186">
        <v>0</v>
      </c>
      <c r="K1105" s="186">
        <v>0</v>
      </c>
      <c r="L1105" s="186">
        <v>0</v>
      </c>
      <c r="M1105" s="186">
        <v>0</v>
      </c>
      <c r="N1105" s="186">
        <v>11.8</v>
      </c>
      <c r="O1105" s="186">
        <v>0</v>
      </c>
      <c r="P1105" s="186" t="s">
        <v>125</v>
      </c>
      <c r="Q1105" s="186">
        <v>0</v>
      </c>
      <c r="R1105" s="186">
        <v>0</v>
      </c>
      <c r="S1105" s="186" t="s">
        <v>57</v>
      </c>
      <c r="T1105" s="186">
        <v>0</v>
      </c>
      <c r="U1105" s="186">
        <v>0</v>
      </c>
      <c r="V1105" s="186">
        <v>20161031</v>
      </c>
      <c r="W1105" s="186" t="s">
        <v>124</v>
      </c>
    </row>
    <row r="1106" spans="1:23" hidden="1">
      <c r="A1106" s="186"/>
      <c r="B1106" s="186">
        <v>0</v>
      </c>
      <c r="C1106" s="186">
        <v>52612006</v>
      </c>
      <c r="D1106" s="186">
        <v>15592177</v>
      </c>
      <c r="E1106" s="186" t="s">
        <v>124</v>
      </c>
      <c r="F1106" s="186">
        <v>237192.26</v>
      </c>
      <c r="G1106" s="186">
        <v>0</v>
      </c>
      <c r="H1106" s="186">
        <v>237192.26</v>
      </c>
      <c r="I1106" s="186">
        <v>0</v>
      </c>
      <c r="J1106" s="186">
        <v>0</v>
      </c>
      <c r="K1106" s="186">
        <v>0</v>
      </c>
      <c r="L1106" s="186">
        <v>0</v>
      </c>
      <c r="M1106" s="186">
        <v>0</v>
      </c>
      <c r="N1106" s="186">
        <v>12.435</v>
      </c>
      <c r="O1106" s="186">
        <v>247.0753</v>
      </c>
      <c r="P1106" s="186" t="s">
        <v>126</v>
      </c>
      <c r="Q1106" s="186">
        <v>1</v>
      </c>
      <c r="R1106" s="186">
        <v>149492.19</v>
      </c>
      <c r="S1106" s="186" t="s">
        <v>64</v>
      </c>
      <c r="T1106" s="186">
        <v>20090203</v>
      </c>
      <c r="U1106" s="186">
        <v>94</v>
      </c>
      <c r="V1106" s="186">
        <v>20161031</v>
      </c>
      <c r="W1106" s="186" t="s">
        <v>124</v>
      </c>
    </row>
    <row r="1107" spans="1:23" hidden="1">
      <c r="A1107" s="186"/>
      <c r="B1107" s="186">
        <v>0</v>
      </c>
      <c r="C1107" s="186">
        <v>38529985</v>
      </c>
      <c r="D1107" s="186">
        <v>13024256</v>
      </c>
      <c r="E1107" s="186" t="s">
        <v>124</v>
      </c>
      <c r="F1107" s="186">
        <v>860372.78</v>
      </c>
      <c r="G1107" s="186">
        <v>-4326.7</v>
      </c>
      <c r="H1107" s="186">
        <v>856046.07999999996</v>
      </c>
      <c r="I1107" s="186">
        <v>0</v>
      </c>
      <c r="J1107" s="186">
        <v>0</v>
      </c>
      <c r="K1107" s="186">
        <v>0</v>
      </c>
      <c r="L1107" s="186">
        <v>-4326.7</v>
      </c>
      <c r="M1107" s="186">
        <v>-4326.7</v>
      </c>
      <c r="N1107" s="186">
        <v>11.8</v>
      </c>
      <c r="O1107" s="186">
        <v>891.71469999999999</v>
      </c>
      <c r="P1107" s="186" t="s">
        <v>126</v>
      </c>
      <c r="Q1107" s="186">
        <v>1</v>
      </c>
      <c r="R1107" s="186">
        <v>581593.11</v>
      </c>
      <c r="S1107" s="186" t="s">
        <v>64</v>
      </c>
      <c r="T1107" s="186">
        <v>20120731</v>
      </c>
      <c r="U1107" s="186">
        <v>52</v>
      </c>
      <c r="V1107" s="186">
        <v>20161031</v>
      </c>
      <c r="W1107" s="186" t="s">
        <v>124</v>
      </c>
    </row>
    <row r="1108" spans="1:23" hidden="1">
      <c r="A1108" s="186"/>
      <c r="B1108" s="186">
        <v>0</v>
      </c>
      <c r="C1108" s="186">
        <v>47478006</v>
      </c>
      <c r="D1108" s="186">
        <v>26553707</v>
      </c>
      <c r="E1108" s="186" t="s">
        <v>124</v>
      </c>
      <c r="F1108" s="186">
        <v>0</v>
      </c>
      <c r="G1108" s="186">
        <v>0</v>
      </c>
      <c r="H1108" s="186">
        <v>0</v>
      </c>
      <c r="I1108" s="186">
        <v>0</v>
      </c>
      <c r="J1108" s="186">
        <v>0</v>
      </c>
      <c r="K1108" s="186">
        <v>0</v>
      </c>
      <c r="L1108" s="186">
        <v>0</v>
      </c>
      <c r="M1108" s="186">
        <v>0</v>
      </c>
      <c r="N1108" s="186">
        <v>12.435</v>
      </c>
      <c r="O1108" s="186">
        <v>0</v>
      </c>
      <c r="P1108" s="186" t="s">
        <v>125</v>
      </c>
      <c r="Q1108" s="186">
        <v>0</v>
      </c>
      <c r="R1108" s="186">
        <v>0</v>
      </c>
      <c r="S1108" s="186" t="s">
        <v>57</v>
      </c>
      <c r="T1108" s="186">
        <v>0</v>
      </c>
      <c r="U1108" s="186">
        <v>0</v>
      </c>
      <c r="V1108" s="186">
        <v>20161031</v>
      </c>
      <c r="W1108" s="186" t="s">
        <v>124</v>
      </c>
    </row>
    <row r="1109" spans="1:23" hidden="1">
      <c r="A1109" s="186"/>
      <c r="B1109" s="186">
        <v>0</v>
      </c>
      <c r="C1109" s="186">
        <v>39848095</v>
      </c>
      <c r="D1109" s="186">
        <v>39974231</v>
      </c>
      <c r="E1109" s="186" t="s">
        <v>124</v>
      </c>
      <c r="F1109" s="186">
        <v>238144.56</v>
      </c>
      <c r="G1109" s="186">
        <v>-5833.48</v>
      </c>
      <c r="H1109" s="186">
        <v>232311.08</v>
      </c>
      <c r="I1109" s="186">
        <v>-2341.75</v>
      </c>
      <c r="J1109" s="186">
        <v>0</v>
      </c>
      <c r="K1109" s="186">
        <v>0</v>
      </c>
      <c r="L1109" s="186">
        <v>-8175.23</v>
      </c>
      <c r="M1109" s="186">
        <v>-2361.0500000000002</v>
      </c>
      <c r="N1109" s="186">
        <v>11.8</v>
      </c>
      <c r="O1109" s="186">
        <v>241.9907</v>
      </c>
      <c r="P1109" s="186" t="s">
        <v>126</v>
      </c>
      <c r="Q1109" s="186">
        <v>0</v>
      </c>
      <c r="R1109" s="186">
        <v>232311.08</v>
      </c>
      <c r="S1109" s="186" t="s">
        <v>57</v>
      </c>
      <c r="T1109" s="186">
        <v>0</v>
      </c>
      <c r="U1109" s="186">
        <v>0</v>
      </c>
      <c r="V1109" s="186">
        <v>20161031</v>
      </c>
      <c r="W1109" s="186" t="s">
        <v>124</v>
      </c>
    </row>
    <row r="1110" spans="1:23" hidden="1">
      <c r="A1110" s="186"/>
      <c r="B1110" s="186">
        <v>0</v>
      </c>
      <c r="C1110" s="186">
        <v>33343206</v>
      </c>
      <c r="D1110" s="186">
        <v>5789069</v>
      </c>
      <c r="E1110" s="186" t="s">
        <v>124</v>
      </c>
      <c r="F1110" s="186">
        <v>0</v>
      </c>
      <c r="G1110" s="186">
        <v>0</v>
      </c>
      <c r="H1110" s="186">
        <v>0</v>
      </c>
      <c r="I1110" s="186">
        <v>0</v>
      </c>
      <c r="J1110" s="186">
        <v>0</v>
      </c>
      <c r="K1110" s="186">
        <v>0</v>
      </c>
      <c r="L1110" s="186">
        <v>0</v>
      </c>
      <c r="M1110" s="186">
        <v>0</v>
      </c>
      <c r="N1110" s="186">
        <v>11.8</v>
      </c>
      <c r="O1110" s="186">
        <v>0</v>
      </c>
      <c r="P1110" s="186" t="s">
        <v>125</v>
      </c>
      <c r="Q1110" s="186">
        <v>0</v>
      </c>
      <c r="R1110" s="186">
        <v>0</v>
      </c>
      <c r="S1110" s="186" t="s">
        <v>57</v>
      </c>
      <c r="T1110" s="186">
        <v>0</v>
      </c>
      <c r="U1110" s="186">
        <v>0</v>
      </c>
      <c r="V1110" s="186">
        <v>20161031</v>
      </c>
      <c r="W1110" s="186" t="s">
        <v>124</v>
      </c>
    </row>
    <row r="1111" spans="1:23" hidden="1">
      <c r="A1111" s="186"/>
      <c r="B1111" s="186">
        <v>0</v>
      </c>
      <c r="C1111" s="186">
        <v>49708206</v>
      </c>
      <c r="D1111" s="186">
        <v>26461076</v>
      </c>
      <c r="E1111" s="186" t="s">
        <v>124</v>
      </c>
      <c r="F1111" s="186">
        <v>976514.82</v>
      </c>
      <c r="G1111" s="186">
        <v>0</v>
      </c>
      <c r="H1111" s="186">
        <v>976514.82</v>
      </c>
      <c r="I1111" s="186">
        <v>0</v>
      </c>
      <c r="J1111" s="186">
        <v>0</v>
      </c>
      <c r="K1111" s="186">
        <v>0</v>
      </c>
      <c r="L1111" s="186">
        <v>0</v>
      </c>
      <c r="M1111" s="186">
        <v>0</v>
      </c>
      <c r="N1111" s="186">
        <v>11.1</v>
      </c>
      <c r="O1111" s="186">
        <v>1017.2029</v>
      </c>
      <c r="P1111" s="186" t="s">
        <v>126</v>
      </c>
      <c r="Q1111" s="186">
        <v>1</v>
      </c>
      <c r="R1111" s="186">
        <v>911165.97</v>
      </c>
      <c r="S1111" s="186" t="s">
        <v>64</v>
      </c>
      <c r="T1111" s="186">
        <v>20160502</v>
      </c>
      <c r="U1111" s="186">
        <v>7</v>
      </c>
      <c r="V1111" s="186">
        <v>20161031</v>
      </c>
      <c r="W1111" s="186" t="s">
        <v>124</v>
      </c>
    </row>
    <row r="1112" spans="1:23" hidden="1">
      <c r="A1112" s="186"/>
      <c r="B1112" s="186">
        <v>0</v>
      </c>
      <c r="C1112" s="186">
        <v>47960306</v>
      </c>
      <c r="D1112" s="186">
        <v>38616908</v>
      </c>
      <c r="E1112" s="186" t="s">
        <v>124</v>
      </c>
      <c r="F1112" s="186">
        <v>388388.75</v>
      </c>
      <c r="G1112" s="186">
        <v>-9364.64</v>
      </c>
      <c r="H1112" s="186">
        <v>379024.11</v>
      </c>
      <c r="I1112" s="186">
        <v>-6978</v>
      </c>
      <c r="J1112" s="186">
        <v>-500</v>
      </c>
      <c r="K1112" s="186">
        <v>0</v>
      </c>
      <c r="L1112" s="186">
        <v>-16842.64</v>
      </c>
      <c r="M1112" s="186">
        <v>0</v>
      </c>
      <c r="N1112" s="186">
        <v>10.845000000000001</v>
      </c>
      <c r="O1112" s="186">
        <v>394.8168</v>
      </c>
      <c r="P1112" s="186" t="s">
        <v>126</v>
      </c>
      <c r="Q1112" s="186">
        <v>0</v>
      </c>
      <c r="R1112" s="186">
        <v>379024.11</v>
      </c>
      <c r="S1112" s="186" t="s">
        <v>57</v>
      </c>
      <c r="T1112" s="186">
        <v>0</v>
      </c>
      <c r="U1112" s="186">
        <v>0</v>
      </c>
      <c r="V1112" s="186">
        <v>20161031</v>
      </c>
      <c r="W1112" s="186" t="s">
        <v>124</v>
      </c>
    </row>
    <row r="1113" spans="1:23" hidden="1">
      <c r="A1113" s="186"/>
      <c r="B1113" s="186">
        <v>0</v>
      </c>
      <c r="C1113" s="186">
        <v>48286306</v>
      </c>
      <c r="D1113" s="186">
        <v>41195052</v>
      </c>
      <c r="E1113" s="186" t="s">
        <v>124</v>
      </c>
      <c r="F1113" s="186">
        <v>400767.17</v>
      </c>
      <c r="G1113" s="186">
        <v>-15859.74</v>
      </c>
      <c r="H1113" s="186">
        <v>384907.43</v>
      </c>
      <c r="I1113" s="186">
        <v>-3940.88</v>
      </c>
      <c r="J1113" s="186">
        <v>0</v>
      </c>
      <c r="K1113" s="186">
        <v>0</v>
      </c>
      <c r="L1113" s="186">
        <v>-19800.62</v>
      </c>
      <c r="M1113" s="186">
        <v>-12731.19</v>
      </c>
      <c r="N1113" s="186">
        <v>11.8</v>
      </c>
      <c r="O1113" s="186">
        <v>400.9452</v>
      </c>
      <c r="P1113" s="186" t="s">
        <v>126</v>
      </c>
      <c r="Q1113" s="186">
        <v>0</v>
      </c>
      <c r="R1113" s="186">
        <v>384907.43</v>
      </c>
      <c r="S1113" s="186" t="s">
        <v>57</v>
      </c>
      <c r="T1113" s="186">
        <v>0</v>
      </c>
      <c r="U1113" s="186">
        <v>0</v>
      </c>
      <c r="V1113" s="186">
        <v>20161031</v>
      </c>
      <c r="W1113" s="186" t="s">
        <v>124</v>
      </c>
    </row>
    <row r="1114" spans="1:23" hidden="1">
      <c r="A1114" s="186"/>
      <c r="B1114" s="186">
        <v>0</v>
      </c>
      <c r="C1114" s="186">
        <v>36716106</v>
      </c>
      <c r="D1114" s="186">
        <v>15235100</v>
      </c>
      <c r="E1114" s="186" t="s">
        <v>124</v>
      </c>
      <c r="F1114" s="186">
        <v>518384.59</v>
      </c>
      <c r="G1114" s="186">
        <v>0</v>
      </c>
      <c r="H1114" s="186">
        <v>518384.59</v>
      </c>
      <c r="I1114" s="186">
        <v>0</v>
      </c>
      <c r="J1114" s="186">
        <v>0</v>
      </c>
      <c r="K1114" s="186">
        <v>0</v>
      </c>
      <c r="L1114" s="186">
        <v>0</v>
      </c>
      <c r="M1114" s="186">
        <v>0</v>
      </c>
      <c r="N1114" s="186">
        <v>11.8</v>
      </c>
      <c r="O1114" s="186">
        <v>539.98389999999995</v>
      </c>
      <c r="P1114" s="186" t="s">
        <v>126</v>
      </c>
      <c r="Q1114" s="186">
        <v>1</v>
      </c>
      <c r="R1114" s="186">
        <v>493709.25</v>
      </c>
      <c r="S1114" s="186" t="s">
        <v>64</v>
      </c>
      <c r="T1114" s="186">
        <v>20160229</v>
      </c>
      <c r="U1114" s="186">
        <v>9</v>
      </c>
      <c r="V1114" s="186">
        <v>20161031</v>
      </c>
      <c r="W1114" s="186" t="s">
        <v>124</v>
      </c>
    </row>
    <row r="1115" spans="1:23" hidden="1">
      <c r="A1115" s="186"/>
      <c r="B1115" s="186">
        <v>0</v>
      </c>
      <c r="C1115" s="186">
        <v>47741495</v>
      </c>
      <c r="D1115" s="186">
        <v>41255714</v>
      </c>
      <c r="E1115" s="186" t="s">
        <v>124</v>
      </c>
      <c r="F1115" s="186">
        <v>155888.91</v>
      </c>
      <c r="G1115" s="186">
        <v>-1730.37</v>
      </c>
      <c r="H1115" s="186">
        <v>154158.54</v>
      </c>
      <c r="I1115" s="186">
        <v>-1340</v>
      </c>
      <c r="J1115" s="186">
        <v>0</v>
      </c>
      <c r="K1115" s="186">
        <v>0</v>
      </c>
      <c r="L1115" s="186">
        <v>-3070.37</v>
      </c>
      <c r="M1115" s="186">
        <v>0</v>
      </c>
      <c r="N1115" s="186">
        <v>10.315</v>
      </c>
      <c r="O1115" s="186">
        <v>160.58179999999999</v>
      </c>
      <c r="P1115" s="186" t="s">
        <v>126</v>
      </c>
      <c r="Q1115" s="186">
        <v>0</v>
      </c>
      <c r="R1115" s="186">
        <v>154158.54</v>
      </c>
      <c r="S1115" s="186" t="s">
        <v>57</v>
      </c>
      <c r="T1115" s="186">
        <v>0</v>
      </c>
      <c r="U1115" s="186">
        <v>0</v>
      </c>
      <c r="V1115" s="186">
        <v>20161031</v>
      </c>
      <c r="W1115" s="186" t="s">
        <v>124</v>
      </c>
    </row>
    <row r="1116" spans="1:23" hidden="1">
      <c r="A1116" s="186"/>
      <c r="B1116" s="186">
        <v>0</v>
      </c>
      <c r="C1116" s="186">
        <v>41214306</v>
      </c>
      <c r="D1116" s="186">
        <v>9358278</v>
      </c>
      <c r="E1116" s="186" t="s">
        <v>124</v>
      </c>
      <c r="F1116" s="186">
        <v>1031525.63</v>
      </c>
      <c r="G1116" s="186">
        <v>-12933.46</v>
      </c>
      <c r="H1116" s="186">
        <v>1018592.17</v>
      </c>
      <c r="I1116" s="186">
        <v>-8866.82</v>
      </c>
      <c r="J1116" s="186">
        <v>0</v>
      </c>
      <c r="K1116" s="186">
        <v>0</v>
      </c>
      <c r="L1116" s="186">
        <v>-21800.28</v>
      </c>
      <c r="M1116" s="186">
        <v>0</v>
      </c>
      <c r="N1116" s="186">
        <v>10.050000000000001</v>
      </c>
      <c r="O1116" s="186">
        <v>1061.0335</v>
      </c>
      <c r="P1116" s="186" t="s">
        <v>126</v>
      </c>
      <c r="Q1116" s="186">
        <v>0</v>
      </c>
      <c r="R1116" s="186">
        <v>1018592.17</v>
      </c>
      <c r="S1116" s="186" t="s">
        <v>57</v>
      </c>
      <c r="T1116" s="186">
        <v>0</v>
      </c>
      <c r="U1116" s="186">
        <v>0</v>
      </c>
      <c r="V1116" s="186">
        <v>20161031</v>
      </c>
      <c r="W1116" s="186" t="s">
        <v>124</v>
      </c>
    </row>
    <row r="1117" spans="1:23" hidden="1">
      <c r="A1117" s="186"/>
      <c r="B1117" s="186">
        <v>0</v>
      </c>
      <c r="C1117" s="186">
        <v>32261595</v>
      </c>
      <c r="D1117" s="186">
        <v>19105269</v>
      </c>
      <c r="E1117" s="186" t="s">
        <v>124</v>
      </c>
      <c r="F1117" s="186">
        <v>0</v>
      </c>
      <c r="G1117" s="186">
        <v>0</v>
      </c>
      <c r="H1117" s="186">
        <v>0</v>
      </c>
      <c r="I1117" s="186">
        <v>0</v>
      </c>
      <c r="J1117" s="186">
        <v>0</v>
      </c>
      <c r="K1117" s="186">
        <v>0</v>
      </c>
      <c r="L1117" s="186">
        <v>0</v>
      </c>
      <c r="M1117" s="186">
        <v>0</v>
      </c>
      <c r="N1117" s="186">
        <v>12</v>
      </c>
      <c r="O1117" s="186">
        <v>0</v>
      </c>
      <c r="P1117" s="186" t="s">
        <v>125</v>
      </c>
      <c r="Q1117" s="186">
        <v>0</v>
      </c>
      <c r="R1117" s="186">
        <v>0</v>
      </c>
      <c r="S1117" s="186" t="s">
        <v>57</v>
      </c>
      <c r="T1117" s="186">
        <v>0</v>
      </c>
      <c r="U1117" s="186">
        <v>0</v>
      </c>
      <c r="V1117" s="186">
        <v>20161031</v>
      </c>
      <c r="W1117" s="186" t="s">
        <v>124</v>
      </c>
    </row>
    <row r="1118" spans="1:23" hidden="1">
      <c r="A1118" s="186"/>
      <c r="B1118" s="186">
        <v>0</v>
      </c>
      <c r="C1118" s="186">
        <v>36223595</v>
      </c>
      <c r="D1118" s="186">
        <v>38671210</v>
      </c>
      <c r="E1118" s="186" t="s">
        <v>124</v>
      </c>
      <c r="F1118" s="186">
        <v>0</v>
      </c>
      <c r="G1118" s="186">
        <v>0</v>
      </c>
      <c r="H1118" s="186">
        <v>0</v>
      </c>
      <c r="I1118" s="186">
        <v>0</v>
      </c>
      <c r="J1118" s="186">
        <v>0</v>
      </c>
      <c r="K1118" s="186">
        <v>0</v>
      </c>
      <c r="L1118" s="186">
        <v>0</v>
      </c>
      <c r="M1118" s="186">
        <v>0</v>
      </c>
      <c r="N1118" s="186">
        <v>10.845000000000001</v>
      </c>
      <c r="O1118" s="186">
        <v>0</v>
      </c>
      <c r="P1118" s="186" t="s">
        <v>125</v>
      </c>
      <c r="Q1118" s="186">
        <v>0</v>
      </c>
      <c r="R1118" s="186">
        <v>0</v>
      </c>
      <c r="S1118" s="186" t="s">
        <v>57</v>
      </c>
      <c r="T1118" s="186">
        <v>0</v>
      </c>
      <c r="U1118" s="186">
        <v>0</v>
      </c>
      <c r="V1118" s="186">
        <v>20161031</v>
      </c>
      <c r="W1118" s="186" t="s">
        <v>124</v>
      </c>
    </row>
    <row r="1119" spans="1:23" hidden="1">
      <c r="A1119" s="186"/>
      <c r="B1119" s="186">
        <v>0</v>
      </c>
      <c r="C1119" s="186">
        <v>41682695</v>
      </c>
      <c r="D1119" s="186">
        <v>40162465</v>
      </c>
      <c r="E1119" s="186" t="s">
        <v>124</v>
      </c>
      <c r="F1119" s="186">
        <v>286320.84000000003</v>
      </c>
      <c r="G1119" s="186">
        <v>-3589.94</v>
      </c>
      <c r="H1119" s="186">
        <v>282730.90000000002</v>
      </c>
      <c r="I1119" s="186">
        <v>-2461.17</v>
      </c>
      <c r="J1119" s="186">
        <v>0</v>
      </c>
      <c r="K1119" s="186">
        <v>0</v>
      </c>
      <c r="L1119" s="186">
        <v>-6051.11</v>
      </c>
      <c r="M1119" s="186">
        <v>0</v>
      </c>
      <c r="N1119" s="186">
        <v>10.050000000000001</v>
      </c>
      <c r="O1119" s="186">
        <v>294.51139999999998</v>
      </c>
      <c r="P1119" s="186" t="s">
        <v>126</v>
      </c>
      <c r="Q1119" s="186">
        <v>0</v>
      </c>
      <c r="R1119" s="186">
        <v>282730.90000000002</v>
      </c>
      <c r="S1119" s="186" t="s">
        <v>57</v>
      </c>
      <c r="T1119" s="186">
        <v>0</v>
      </c>
      <c r="U1119" s="186">
        <v>0</v>
      </c>
      <c r="V1119" s="186">
        <v>20161031</v>
      </c>
      <c r="W1119" s="186" t="s">
        <v>124</v>
      </c>
    </row>
    <row r="1120" spans="1:23" hidden="1">
      <c r="A1120" s="186"/>
      <c r="B1120" s="186">
        <v>0</v>
      </c>
      <c r="C1120" s="186">
        <v>27060806</v>
      </c>
      <c r="D1120" s="186">
        <v>18771262</v>
      </c>
      <c r="E1120" s="186" t="s">
        <v>124</v>
      </c>
      <c r="F1120" s="186">
        <v>109224.33</v>
      </c>
      <c r="G1120" s="186">
        <v>0</v>
      </c>
      <c r="H1120" s="186">
        <v>109224.33</v>
      </c>
      <c r="I1120" s="186">
        <v>0</v>
      </c>
      <c r="J1120" s="186">
        <v>0</v>
      </c>
      <c r="K1120" s="186">
        <v>0</v>
      </c>
      <c r="L1120" s="186">
        <v>0</v>
      </c>
      <c r="M1120" s="186">
        <v>0</v>
      </c>
      <c r="N1120" s="186">
        <v>12.95</v>
      </c>
      <c r="O1120" s="186">
        <v>113.7753</v>
      </c>
      <c r="P1120" s="186" t="s">
        <v>126</v>
      </c>
      <c r="Q1120" s="186">
        <v>1</v>
      </c>
      <c r="R1120" s="186">
        <v>96060.64</v>
      </c>
      <c r="S1120" s="186" t="s">
        <v>61</v>
      </c>
      <c r="T1120" s="186">
        <v>20160801</v>
      </c>
      <c r="U1120" s="186">
        <v>4</v>
      </c>
      <c r="V1120" s="186">
        <v>20161031</v>
      </c>
      <c r="W1120" s="186" t="s">
        <v>124</v>
      </c>
    </row>
    <row r="1121" spans="1:23" hidden="1">
      <c r="A1121" s="186"/>
      <c r="B1121" s="186">
        <v>0</v>
      </c>
      <c r="C1121" s="186">
        <v>46883806</v>
      </c>
      <c r="D1121" s="186">
        <v>23471162</v>
      </c>
      <c r="E1121" s="186" t="s">
        <v>124</v>
      </c>
      <c r="F1121" s="186">
        <v>145339.46</v>
      </c>
      <c r="G1121" s="186">
        <v>-1645.41</v>
      </c>
      <c r="H1121" s="186">
        <v>143694.04999999999</v>
      </c>
      <c r="I1121" s="186">
        <v>-1249.31</v>
      </c>
      <c r="J1121" s="186">
        <v>0</v>
      </c>
      <c r="K1121" s="186">
        <v>0</v>
      </c>
      <c r="L1121" s="186">
        <v>-2894.72</v>
      </c>
      <c r="M1121" s="186">
        <v>0</v>
      </c>
      <c r="N1121" s="186">
        <v>10.315</v>
      </c>
      <c r="O1121" s="186">
        <v>149.68129999999999</v>
      </c>
      <c r="P1121" s="186" t="s">
        <v>126</v>
      </c>
      <c r="Q1121" s="186">
        <v>0</v>
      </c>
      <c r="R1121" s="186">
        <v>143694.04999999999</v>
      </c>
      <c r="S1121" s="186" t="s">
        <v>57</v>
      </c>
      <c r="T1121" s="186">
        <v>0</v>
      </c>
      <c r="U1121" s="186">
        <v>0</v>
      </c>
      <c r="V1121" s="186">
        <v>20161031</v>
      </c>
      <c r="W1121" s="186" t="s">
        <v>124</v>
      </c>
    </row>
    <row r="1122" spans="1:23" hidden="1">
      <c r="A1122" s="186"/>
      <c r="B1122" s="186">
        <v>0</v>
      </c>
      <c r="C1122" s="186">
        <v>51171995</v>
      </c>
      <c r="D1122" s="186">
        <v>26751997</v>
      </c>
      <c r="E1122" s="186" t="s">
        <v>124</v>
      </c>
      <c r="F1122" s="186">
        <v>247413.75</v>
      </c>
      <c r="G1122" s="186">
        <v>0</v>
      </c>
      <c r="H1122" s="186">
        <v>247413.75</v>
      </c>
      <c r="I1122" s="186">
        <v>0</v>
      </c>
      <c r="J1122" s="186">
        <v>0</v>
      </c>
      <c r="K1122" s="186">
        <v>0</v>
      </c>
      <c r="L1122" s="186">
        <v>0</v>
      </c>
      <c r="M1122" s="186">
        <v>0</v>
      </c>
      <c r="N1122" s="186">
        <v>11.64</v>
      </c>
      <c r="O1122" s="186">
        <v>257.72269999999997</v>
      </c>
      <c r="P1122" s="186" t="s">
        <v>126</v>
      </c>
      <c r="Q1122" s="186">
        <v>1</v>
      </c>
      <c r="R1122" s="186">
        <v>209371.14</v>
      </c>
      <c r="S1122" s="186" t="s">
        <v>64</v>
      </c>
      <c r="T1122" s="186">
        <v>20150430</v>
      </c>
      <c r="U1122" s="186">
        <v>19</v>
      </c>
      <c r="V1122" s="186">
        <v>20161031</v>
      </c>
      <c r="W1122" s="186" t="s">
        <v>124</v>
      </c>
    </row>
    <row r="1123" spans="1:23" hidden="1">
      <c r="A1123" s="186"/>
      <c r="B1123" s="186">
        <v>0</v>
      </c>
      <c r="C1123" s="186">
        <v>43237706</v>
      </c>
      <c r="D1123" s="186">
        <v>25276786</v>
      </c>
      <c r="E1123" s="186" t="s">
        <v>124</v>
      </c>
      <c r="F1123" s="186">
        <v>1869357.79</v>
      </c>
      <c r="G1123" s="186">
        <v>-22462.52</v>
      </c>
      <c r="H1123" s="186">
        <v>1846895.27</v>
      </c>
      <c r="I1123" s="186">
        <v>-17291.560000000001</v>
      </c>
      <c r="J1123" s="186">
        <v>0</v>
      </c>
      <c r="K1123" s="186">
        <v>0</v>
      </c>
      <c r="L1123" s="186">
        <v>-39754.080000000002</v>
      </c>
      <c r="M1123" s="186">
        <v>0</v>
      </c>
      <c r="N1123" s="186">
        <v>11.1</v>
      </c>
      <c r="O1123" s="186">
        <v>1923.8492000000001</v>
      </c>
      <c r="P1123" s="186" t="s">
        <v>126</v>
      </c>
      <c r="Q1123" s="186">
        <v>0</v>
      </c>
      <c r="R1123" s="186">
        <v>1846895.27</v>
      </c>
      <c r="S1123" s="186" t="s">
        <v>57</v>
      </c>
      <c r="T1123" s="186">
        <v>0</v>
      </c>
      <c r="U1123" s="186">
        <v>0</v>
      </c>
      <c r="V1123" s="186">
        <v>20161031</v>
      </c>
      <c r="W1123" s="186" t="s">
        <v>124</v>
      </c>
    </row>
    <row r="1124" spans="1:23" hidden="1">
      <c r="A1124" s="186"/>
      <c r="B1124" s="186">
        <v>0</v>
      </c>
      <c r="C1124" s="186">
        <v>41333016</v>
      </c>
      <c r="D1124" s="186">
        <v>40181572</v>
      </c>
      <c r="E1124" s="186" t="s">
        <v>124</v>
      </c>
      <c r="F1124" s="186">
        <v>0</v>
      </c>
      <c r="G1124" s="186">
        <v>0</v>
      </c>
      <c r="H1124" s="186">
        <v>0</v>
      </c>
      <c r="I1124" s="186">
        <v>0</v>
      </c>
      <c r="J1124" s="186">
        <v>0</v>
      </c>
      <c r="K1124" s="186">
        <v>0</v>
      </c>
      <c r="L1124" s="186">
        <v>0</v>
      </c>
      <c r="M1124" s="186">
        <v>0</v>
      </c>
      <c r="N1124" s="186">
        <v>11.8</v>
      </c>
      <c r="O1124" s="186">
        <v>0</v>
      </c>
      <c r="P1124" s="186" t="s">
        <v>125</v>
      </c>
      <c r="Q1124" s="186">
        <v>0</v>
      </c>
      <c r="R1124" s="186">
        <v>0</v>
      </c>
      <c r="S1124" s="186" t="s">
        <v>57</v>
      </c>
      <c r="T1124" s="186">
        <v>0</v>
      </c>
      <c r="U1124" s="186">
        <v>0</v>
      </c>
      <c r="V1124" s="186">
        <v>20161031</v>
      </c>
      <c r="W1124" s="186" t="s">
        <v>124</v>
      </c>
    </row>
    <row r="1125" spans="1:23" hidden="1">
      <c r="A1125" s="186"/>
      <c r="B1125" s="186">
        <v>0</v>
      </c>
      <c r="C1125" s="186">
        <v>43553806</v>
      </c>
      <c r="D1125" s="186">
        <v>36752281</v>
      </c>
      <c r="E1125" s="186" t="s">
        <v>124</v>
      </c>
      <c r="F1125" s="186">
        <v>449671.67999999999</v>
      </c>
      <c r="G1125" s="186">
        <v>-5408.48</v>
      </c>
      <c r="H1125" s="186">
        <v>444263.2</v>
      </c>
      <c r="I1125" s="186">
        <v>-3865.3</v>
      </c>
      <c r="J1125" s="186">
        <v>0</v>
      </c>
      <c r="K1125" s="186">
        <v>0</v>
      </c>
      <c r="L1125" s="186">
        <v>-9273.7800000000007</v>
      </c>
      <c r="M1125" s="186">
        <v>0</v>
      </c>
      <c r="N1125" s="186">
        <v>10.315</v>
      </c>
      <c r="O1125" s="186">
        <v>462.77420000000001</v>
      </c>
      <c r="P1125" s="186" t="s">
        <v>126</v>
      </c>
      <c r="Q1125" s="186">
        <v>0</v>
      </c>
      <c r="R1125" s="186">
        <v>444263.2</v>
      </c>
      <c r="S1125" s="186" t="s">
        <v>57</v>
      </c>
      <c r="T1125" s="186">
        <v>0</v>
      </c>
      <c r="U1125" s="186">
        <v>0</v>
      </c>
      <c r="V1125" s="186">
        <v>20161031</v>
      </c>
      <c r="W1125" s="186" t="s">
        <v>124</v>
      </c>
    </row>
    <row r="1126" spans="1:23" hidden="1">
      <c r="A1126" s="186"/>
      <c r="B1126" s="186">
        <v>0</v>
      </c>
      <c r="C1126" s="186">
        <v>32036016</v>
      </c>
      <c r="D1126" s="186">
        <v>17364331</v>
      </c>
      <c r="E1126" s="186" t="s">
        <v>124</v>
      </c>
      <c r="F1126" s="186">
        <v>0</v>
      </c>
      <c r="G1126" s="186">
        <v>0</v>
      </c>
      <c r="H1126" s="186">
        <v>0</v>
      </c>
      <c r="I1126" s="186">
        <v>0</v>
      </c>
      <c r="J1126" s="186">
        <v>0</v>
      </c>
      <c r="K1126" s="186">
        <v>0</v>
      </c>
      <c r="L1126" s="186">
        <v>0</v>
      </c>
      <c r="M1126" s="186">
        <v>0</v>
      </c>
      <c r="N1126" s="186">
        <v>11.8</v>
      </c>
      <c r="O1126" s="186">
        <v>0</v>
      </c>
      <c r="P1126" s="186" t="s">
        <v>125</v>
      </c>
      <c r="Q1126" s="186">
        <v>0</v>
      </c>
      <c r="R1126" s="186">
        <v>0</v>
      </c>
      <c r="S1126" s="186" t="s">
        <v>57</v>
      </c>
      <c r="T1126" s="186">
        <v>0</v>
      </c>
      <c r="U1126" s="186">
        <v>0</v>
      </c>
      <c r="V1126" s="186">
        <v>20161031</v>
      </c>
      <c r="W1126" s="186" t="s">
        <v>124</v>
      </c>
    </row>
    <row r="1127" spans="1:23" hidden="1">
      <c r="A1127" s="186"/>
      <c r="B1127" s="186">
        <v>0</v>
      </c>
      <c r="C1127" s="186">
        <v>31530016</v>
      </c>
      <c r="D1127" s="186">
        <v>10772528</v>
      </c>
      <c r="E1127" s="186" t="s">
        <v>124</v>
      </c>
      <c r="F1127" s="186">
        <v>0</v>
      </c>
      <c r="G1127" s="186">
        <v>0</v>
      </c>
      <c r="H1127" s="186">
        <v>0</v>
      </c>
      <c r="I1127" s="186">
        <v>0</v>
      </c>
      <c r="J1127" s="186">
        <v>0</v>
      </c>
      <c r="K1127" s="186">
        <v>0</v>
      </c>
      <c r="L1127" s="186">
        <v>0</v>
      </c>
      <c r="M1127" s="186">
        <v>0</v>
      </c>
      <c r="N1127" s="186">
        <v>12.95</v>
      </c>
      <c r="O1127" s="186">
        <v>0</v>
      </c>
      <c r="P1127" s="186" t="s">
        <v>125</v>
      </c>
      <c r="Q1127" s="186">
        <v>0</v>
      </c>
      <c r="R1127" s="186">
        <v>0</v>
      </c>
      <c r="S1127" s="186" t="s">
        <v>57</v>
      </c>
      <c r="T1127" s="186">
        <v>0</v>
      </c>
      <c r="U1127" s="186">
        <v>0</v>
      </c>
      <c r="V1127" s="186">
        <v>20161031</v>
      </c>
      <c r="W1127" s="186" t="s">
        <v>124</v>
      </c>
    </row>
    <row r="1128" spans="1:23" hidden="1">
      <c r="A1128" s="186"/>
      <c r="B1128" s="186">
        <v>0</v>
      </c>
      <c r="C1128" s="186">
        <v>34250216</v>
      </c>
      <c r="D1128" s="186">
        <v>38138739</v>
      </c>
      <c r="E1128" s="186" t="s">
        <v>124</v>
      </c>
      <c r="F1128" s="186">
        <v>263303.62</v>
      </c>
      <c r="G1128" s="186">
        <v>-3557.34</v>
      </c>
      <c r="H1128" s="186">
        <v>259746.28</v>
      </c>
      <c r="I1128" s="186">
        <v>-2190.16</v>
      </c>
      <c r="J1128" s="186">
        <v>-500</v>
      </c>
      <c r="K1128" s="186">
        <v>0</v>
      </c>
      <c r="L1128" s="186">
        <v>-6247.5</v>
      </c>
      <c r="M1128" s="186">
        <v>0</v>
      </c>
      <c r="N1128" s="186">
        <v>10.050000000000001</v>
      </c>
      <c r="O1128" s="186">
        <v>270.56900000000002</v>
      </c>
      <c r="P1128" s="186" t="s">
        <v>126</v>
      </c>
      <c r="Q1128" s="186">
        <v>0</v>
      </c>
      <c r="R1128" s="186">
        <v>257380.21</v>
      </c>
      <c r="S1128" s="186" t="s">
        <v>58</v>
      </c>
      <c r="T1128" s="186">
        <v>20161031</v>
      </c>
      <c r="U1128" s="186">
        <v>1</v>
      </c>
      <c r="V1128" s="186">
        <v>20161031</v>
      </c>
      <c r="W1128" s="186" t="s">
        <v>124</v>
      </c>
    </row>
    <row r="1129" spans="1:23" hidden="1">
      <c r="A1129" s="186"/>
      <c r="B1129" s="186">
        <v>0</v>
      </c>
      <c r="C1129" s="186">
        <v>34183016</v>
      </c>
      <c r="D1129" s="186">
        <v>38037228</v>
      </c>
      <c r="E1129" s="186" t="s">
        <v>124</v>
      </c>
      <c r="F1129" s="186">
        <v>0</v>
      </c>
      <c r="G1129" s="186">
        <v>0</v>
      </c>
      <c r="H1129" s="186">
        <v>0</v>
      </c>
      <c r="I1129" s="186">
        <v>0</v>
      </c>
      <c r="J1129" s="186">
        <v>0</v>
      </c>
      <c r="K1129" s="186">
        <v>0</v>
      </c>
      <c r="L1129" s="186">
        <v>0</v>
      </c>
      <c r="M1129" s="186">
        <v>0</v>
      </c>
      <c r="N1129" s="186">
        <v>11.8</v>
      </c>
      <c r="O1129" s="186">
        <v>0</v>
      </c>
      <c r="P1129" s="186" t="s">
        <v>125</v>
      </c>
      <c r="Q1129" s="186">
        <v>0</v>
      </c>
      <c r="R1129" s="186">
        <v>0</v>
      </c>
      <c r="S1129" s="186" t="s">
        <v>57</v>
      </c>
      <c r="T1129" s="186">
        <v>0</v>
      </c>
      <c r="U1129" s="186">
        <v>0</v>
      </c>
      <c r="V1129" s="186">
        <v>20161031</v>
      </c>
      <c r="W1129" s="186" t="s">
        <v>124</v>
      </c>
    </row>
    <row r="1130" spans="1:23" hidden="1">
      <c r="A1130" s="186"/>
      <c r="B1130" s="186">
        <v>0</v>
      </c>
      <c r="C1130" s="186">
        <v>33614116</v>
      </c>
      <c r="D1130" s="186">
        <v>14031382</v>
      </c>
      <c r="E1130" s="186" t="s">
        <v>124</v>
      </c>
      <c r="F1130" s="186">
        <v>170296.79</v>
      </c>
      <c r="G1130" s="186">
        <v>-1578.78</v>
      </c>
      <c r="H1130" s="186">
        <v>168718.01</v>
      </c>
      <c r="I1130" s="186">
        <v>-1674.59</v>
      </c>
      <c r="J1130" s="186">
        <v>0</v>
      </c>
      <c r="K1130" s="186">
        <v>0</v>
      </c>
      <c r="L1130" s="186">
        <v>-3253.37</v>
      </c>
      <c r="M1130" s="186">
        <v>0</v>
      </c>
      <c r="N1130" s="186">
        <v>11.8</v>
      </c>
      <c r="O1130" s="186">
        <v>175.74789999999999</v>
      </c>
      <c r="P1130" s="186" t="s">
        <v>126</v>
      </c>
      <c r="Q1130" s="186">
        <v>0</v>
      </c>
      <c r="R1130" s="186">
        <v>168718.01</v>
      </c>
      <c r="S1130" s="186" t="s">
        <v>57</v>
      </c>
      <c r="T1130" s="186">
        <v>0</v>
      </c>
      <c r="U1130" s="186">
        <v>0</v>
      </c>
      <c r="V1130" s="186">
        <v>20161031</v>
      </c>
      <c r="W1130" s="186" t="s">
        <v>124</v>
      </c>
    </row>
    <row r="1131" spans="1:23" hidden="1">
      <c r="A1131" s="186"/>
      <c r="B1131" s="186">
        <v>0</v>
      </c>
      <c r="C1131" s="186">
        <v>37950216</v>
      </c>
      <c r="D1131" s="186">
        <v>22536694</v>
      </c>
      <c r="E1131" s="186" t="s">
        <v>124</v>
      </c>
      <c r="F1131" s="186">
        <v>110443.1</v>
      </c>
      <c r="G1131" s="186">
        <v>-1867.83</v>
      </c>
      <c r="H1131" s="186">
        <v>108575.27</v>
      </c>
      <c r="I1131" s="186">
        <v>-1086.02</v>
      </c>
      <c r="J1131" s="186">
        <v>0</v>
      </c>
      <c r="K1131" s="186">
        <v>0</v>
      </c>
      <c r="L1131" s="186">
        <v>-2953.85</v>
      </c>
      <c r="M1131" s="186">
        <v>0</v>
      </c>
      <c r="N1131" s="186">
        <v>11.8</v>
      </c>
      <c r="O1131" s="186">
        <v>113.0992</v>
      </c>
      <c r="P1131" s="186" t="s">
        <v>126</v>
      </c>
      <c r="Q1131" s="186">
        <v>0</v>
      </c>
      <c r="R1131" s="186">
        <v>108575.27</v>
      </c>
      <c r="S1131" s="186" t="s">
        <v>57</v>
      </c>
      <c r="T1131" s="186">
        <v>0</v>
      </c>
      <c r="U1131" s="186">
        <v>0</v>
      </c>
      <c r="V1131" s="186">
        <v>20161031</v>
      </c>
      <c r="W1131" s="186" t="s">
        <v>124</v>
      </c>
    </row>
    <row r="1132" spans="1:23" hidden="1">
      <c r="A1132" s="186"/>
      <c r="B1132" s="186">
        <v>0</v>
      </c>
      <c r="C1132" s="186">
        <v>36036416</v>
      </c>
      <c r="D1132" s="186">
        <v>32414462</v>
      </c>
      <c r="E1132" s="186" t="s">
        <v>124</v>
      </c>
      <c r="F1132" s="186">
        <v>0</v>
      </c>
      <c r="G1132" s="186">
        <v>0</v>
      </c>
      <c r="H1132" s="186">
        <v>0</v>
      </c>
      <c r="I1132" s="186">
        <v>0</v>
      </c>
      <c r="J1132" s="186">
        <v>0</v>
      </c>
      <c r="K1132" s="186">
        <v>0</v>
      </c>
      <c r="L1132" s="186">
        <v>0</v>
      </c>
      <c r="M1132" s="186">
        <v>0</v>
      </c>
      <c r="N1132" s="186">
        <v>11.8</v>
      </c>
      <c r="O1132" s="186">
        <v>0</v>
      </c>
      <c r="P1132" s="186" t="s">
        <v>125</v>
      </c>
      <c r="Q1132" s="186">
        <v>0</v>
      </c>
      <c r="R1132" s="186">
        <v>0</v>
      </c>
      <c r="S1132" s="186" t="s">
        <v>57</v>
      </c>
      <c r="T1132" s="186">
        <v>0</v>
      </c>
      <c r="U1132" s="186">
        <v>0</v>
      </c>
      <c r="V1132" s="186">
        <v>20161031</v>
      </c>
      <c r="W1132" s="186" t="s">
        <v>124</v>
      </c>
    </row>
    <row r="1133" spans="1:23" hidden="1">
      <c r="A1133" s="186"/>
      <c r="B1133" s="186">
        <v>0</v>
      </c>
      <c r="C1133" s="186">
        <v>41156616</v>
      </c>
      <c r="D1133" s="186">
        <v>40061476</v>
      </c>
      <c r="E1133" s="186" t="s">
        <v>124</v>
      </c>
      <c r="F1133" s="186">
        <v>0</v>
      </c>
      <c r="G1133" s="186">
        <v>0</v>
      </c>
      <c r="H1133" s="186">
        <v>0</v>
      </c>
      <c r="I1133" s="186">
        <v>0</v>
      </c>
      <c r="J1133" s="186">
        <v>0</v>
      </c>
      <c r="K1133" s="186">
        <v>0</v>
      </c>
      <c r="L1133" s="186">
        <v>0</v>
      </c>
      <c r="M1133" s="186">
        <v>0</v>
      </c>
      <c r="N1133" s="186">
        <v>11.8</v>
      </c>
      <c r="O1133" s="186">
        <v>0</v>
      </c>
      <c r="P1133" s="186" t="s">
        <v>125</v>
      </c>
      <c r="Q1133" s="186">
        <v>0</v>
      </c>
      <c r="R1133" s="186">
        <v>0</v>
      </c>
      <c r="S1133" s="186" t="s">
        <v>57</v>
      </c>
      <c r="T1133" s="186">
        <v>0</v>
      </c>
      <c r="U1133" s="186">
        <v>0</v>
      </c>
      <c r="V1133" s="186">
        <v>20161031</v>
      </c>
      <c r="W1133" s="186" t="s">
        <v>124</v>
      </c>
    </row>
    <row r="1134" spans="1:23" hidden="1">
      <c r="A1134" s="186"/>
      <c r="B1134" s="186">
        <v>0</v>
      </c>
      <c r="C1134" s="186">
        <v>48772716</v>
      </c>
      <c r="D1134" s="186">
        <v>5233005</v>
      </c>
      <c r="E1134" s="186" t="s">
        <v>124</v>
      </c>
      <c r="F1134" s="186">
        <v>0</v>
      </c>
      <c r="G1134" s="186">
        <v>0</v>
      </c>
      <c r="H1134" s="186">
        <v>0</v>
      </c>
      <c r="I1134" s="186">
        <v>0</v>
      </c>
      <c r="J1134" s="186">
        <v>0</v>
      </c>
      <c r="K1134" s="186">
        <v>0</v>
      </c>
      <c r="L1134" s="186">
        <v>0</v>
      </c>
      <c r="M1134" s="186">
        <v>0</v>
      </c>
      <c r="N1134" s="186">
        <v>10.58</v>
      </c>
      <c r="O1134" s="186">
        <v>0</v>
      </c>
      <c r="P1134" s="186" t="s">
        <v>125</v>
      </c>
      <c r="Q1134" s="186">
        <v>0</v>
      </c>
      <c r="R1134" s="186">
        <v>0</v>
      </c>
      <c r="S1134" s="186" t="s">
        <v>57</v>
      </c>
      <c r="T1134" s="186">
        <v>0</v>
      </c>
      <c r="U1134" s="186">
        <v>0</v>
      </c>
      <c r="V1134" s="186">
        <v>20161031</v>
      </c>
      <c r="W1134" s="186" t="s">
        <v>124</v>
      </c>
    </row>
    <row r="1135" spans="1:23" hidden="1">
      <c r="A1135" s="186"/>
      <c r="B1135" s="186">
        <v>0</v>
      </c>
      <c r="C1135" s="186">
        <v>49417516</v>
      </c>
      <c r="D1135" s="186">
        <v>23632183</v>
      </c>
      <c r="E1135" s="186" t="s">
        <v>124</v>
      </c>
      <c r="F1135" s="186">
        <v>299976.42</v>
      </c>
      <c r="G1135" s="186">
        <v>-3099.6</v>
      </c>
      <c r="H1135" s="186">
        <v>296876.82</v>
      </c>
      <c r="I1135" s="186">
        <v>-2843.53</v>
      </c>
      <c r="J1135" s="186">
        <v>0</v>
      </c>
      <c r="K1135" s="186">
        <v>0</v>
      </c>
      <c r="L1135" s="186">
        <v>-5943.13</v>
      </c>
      <c r="M1135" s="186">
        <v>0</v>
      </c>
      <c r="N1135" s="186">
        <v>11.375</v>
      </c>
      <c r="O1135" s="186">
        <v>309.24669999999998</v>
      </c>
      <c r="P1135" s="186" t="s">
        <v>126</v>
      </c>
      <c r="Q1135" s="186">
        <v>0</v>
      </c>
      <c r="R1135" s="186">
        <v>296876.82</v>
      </c>
      <c r="S1135" s="186" t="s">
        <v>57</v>
      </c>
      <c r="T1135" s="186">
        <v>0</v>
      </c>
      <c r="U1135" s="186">
        <v>0</v>
      </c>
      <c r="V1135" s="186">
        <v>20161031</v>
      </c>
      <c r="W1135" s="186" t="s">
        <v>124</v>
      </c>
    </row>
    <row r="1136" spans="1:23" hidden="1">
      <c r="A1136" s="186"/>
      <c r="B1136" s="186">
        <v>0</v>
      </c>
      <c r="C1136" s="186">
        <v>35759516</v>
      </c>
      <c r="D1136" s="186">
        <v>30299918</v>
      </c>
      <c r="E1136" s="186" t="s">
        <v>124</v>
      </c>
      <c r="F1136" s="186">
        <v>182635.32</v>
      </c>
      <c r="G1136" s="186">
        <v>-7177.75</v>
      </c>
      <c r="H1136" s="186">
        <v>175457.57</v>
      </c>
      <c r="I1136" s="186">
        <v>-1795.91</v>
      </c>
      <c r="J1136" s="186">
        <v>0</v>
      </c>
      <c r="K1136" s="186">
        <v>0</v>
      </c>
      <c r="L1136" s="186">
        <v>-8973.66</v>
      </c>
      <c r="M1136" s="186">
        <v>-2010.41</v>
      </c>
      <c r="N1136" s="186">
        <v>11.8</v>
      </c>
      <c r="O1136" s="186">
        <v>182.76830000000001</v>
      </c>
      <c r="P1136" s="186" t="s">
        <v>126</v>
      </c>
      <c r="Q1136" s="186">
        <v>0</v>
      </c>
      <c r="R1136" s="186">
        <v>175457.57</v>
      </c>
      <c r="S1136" s="186" t="s">
        <v>57</v>
      </c>
      <c r="T1136" s="186">
        <v>0</v>
      </c>
      <c r="U1136" s="186">
        <v>0</v>
      </c>
      <c r="V1136" s="186">
        <v>20161031</v>
      </c>
      <c r="W1136" s="186" t="s">
        <v>124</v>
      </c>
    </row>
    <row r="1137" spans="1:23" hidden="1">
      <c r="A1137" s="186"/>
      <c r="B1137" s="186">
        <v>0</v>
      </c>
      <c r="C1137" s="186">
        <v>52453506</v>
      </c>
      <c r="D1137" s="186">
        <v>5577380</v>
      </c>
      <c r="E1137" s="186" t="s">
        <v>124</v>
      </c>
      <c r="F1137" s="186">
        <v>0</v>
      </c>
      <c r="G1137" s="186">
        <v>0</v>
      </c>
      <c r="H1137" s="186">
        <v>0</v>
      </c>
      <c r="I1137" s="186">
        <v>0</v>
      </c>
      <c r="J1137" s="186">
        <v>0</v>
      </c>
      <c r="K1137" s="186">
        <v>0</v>
      </c>
      <c r="L1137" s="186">
        <v>0</v>
      </c>
      <c r="M1137" s="186">
        <v>0</v>
      </c>
      <c r="N1137" s="186">
        <v>12.17</v>
      </c>
      <c r="O1137" s="186">
        <v>0</v>
      </c>
      <c r="P1137" s="186" t="s">
        <v>125</v>
      </c>
      <c r="Q1137" s="186">
        <v>0</v>
      </c>
      <c r="R1137" s="186">
        <v>0</v>
      </c>
      <c r="S1137" s="186" t="s">
        <v>57</v>
      </c>
      <c r="T1137" s="186">
        <v>0</v>
      </c>
      <c r="U1137" s="186">
        <v>0</v>
      </c>
      <c r="V1137" s="186">
        <v>20161031</v>
      </c>
      <c r="W1137" s="186" t="s">
        <v>124</v>
      </c>
    </row>
    <row r="1138" spans="1:23" hidden="1">
      <c r="A1138" s="186"/>
      <c r="B1138" s="186">
        <v>0</v>
      </c>
      <c r="C1138" s="186">
        <v>27037716</v>
      </c>
      <c r="D1138" s="186">
        <v>21256272</v>
      </c>
      <c r="E1138" s="186" t="s">
        <v>124</v>
      </c>
      <c r="F1138" s="186">
        <v>0</v>
      </c>
      <c r="G1138" s="186">
        <v>0</v>
      </c>
      <c r="H1138" s="186">
        <v>0</v>
      </c>
      <c r="I1138" s="186">
        <v>0</v>
      </c>
      <c r="J1138" s="186">
        <v>0</v>
      </c>
      <c r="K1138" s="186">
        <v>0</v>
      </c>
      <c r="L1138" s="186">
        <v>0</v>
      </c>
      <c r="M1138" s="186">
        <v>0</v>
      </c>
      <c r="N1138" s="186">
        <v>11.95</v>
      </c>
      <c r="O1138" s="186">
        <v>0</v>
      </c>
      <c r="P1138" s="186" t="s">
        <v>125</v>
      </c>
      <c r="Q1138" s="186">
        <v>0</v>
      </c>
      <c r="R1138" s="186">
        <v>0</v>
      </c>
      <c r="S1138" s="186" t="s">
        <v>57</v>
      </c>
      <c r="T1138" s="186">
        <v>0</v>
      </c>
      <c r="U1138" s="186">
        <v>0</v>
      </c>
      <c r="V1138" s="186">
        <v>20161031</v>
      </c>
      <c r="W1138" s="186" t="s">
        <v>124</v>
      </c>
    </row>
    <row r="1139" spans="1:23" hidden="1">
      <c r="A1139" s="186"/>
      <c r="B1139" s="186">
        <v>0</v>
      </c>
      <c r="C1139" s="186">
        <v>31314026</v>
      </c>
      <c r="D1139" s="186">
        <v>15503667</v>
      </c>
      <c r="E1139" s="186" t="s">
        <v>124</v>
      </c>
      <c r="F1139" s="186">
        <v>0</v>
      </c>
      <c r="G1139" s="186">
        <v>0</v>
      </c>
      <c r="H1139" s="186">
        <v>0</v>
      </c>
      <c r="I1139" s="186">
        <v>0</v>
      </c>
      <c r="J1139" s="186">
        <v>0</v>
      </c>
      <c r="K1139" s="186">
        <v>0</v>
      </c>
      <c r="L1139" s="186">
        <v>0</v>
      </c>
      <c r="M1139" s="186">
        <v>0</v>
      </c>
      <c r="N1139" s="186">
        <v>12.95</v>
      </c>
      <c r="O1139" s="186">
        <v>0</v>
      </c>
      <c r="P1139" s="186" t="s">
        <v>125</v>
      </c>
      <c r="Q1139" s="186">
        <v>0</v>
      </c>
      <c r="R1139" s="186">
        <v>0</v>
      </c>
      <c r="S1139" s="186" t="s">
        <v>57</v>
      </c>
      <c r="T1139" s="186">
        <v>0</v>
      </c>
      <c r="U1139" s="186">
        <v>0</v>
      </c>
      <c r="V1139" s="186">
        <v>20161031</v>
      </c>
      <c r="W1139" s="186" t="s">
        <v>124</v>
      </c>
    </row>
    <row r="1140" spans="1:23" hidden="1">
      <c r="A1140" s="186"/>
      <c r="B1140" s="186">
        <v>0</v>
      </c>
      <c r="C1140" s="186">
        <v>41083126</v>
      </c>
      <c r="D1140" s="186">
        <v>5945341</v>
      </c>
      <c r="E1140" s="186" t="s">
        <v>124</v>
      </c>
      <c r="F1140" s="186">
        <v>0</v>
      </c>
      <c r="G1140" s="186">
        <v>0</v>
      </c>
      <c r="H1140" s="186">
        <v>0</v>
      </c>
      <c r="I1140" s="186">
        <v>0</v>
      </c>
      <c r="J1140" s="186">
        <v>0</v>
      </c>
      <c r="K1140" s="186">
        <v>0</v>
      </c>
      <c r="L1140" s="186">
        <v>0</v>
      </c>
      <c r="M1140" s="186">
        <v>0</v>
      </c>
      <c r="N1140" s="186">
        <v>11.8</v>
      </c>
      <c r="O1140" s="186">
        <v>0</v>
      </c>
      <c r="P1140" s="186" t="s">
        <v>125</v>
      </c>
      <c r="Q1140" s="186">
        <v>1</v>
      </c>
      <c r="R1140" s="186">
        <v>0</v>
      </c>
      <c r="S1140" s="186" t="s">
        <v>57</v>
      </c>
      <c r="T1140" s="186">
        <v>0</v>
      </c>
      <c r="U1140" s="186">
        <v>0</v>
      </c>
      <c r="V1140" s="186">
        <v>20161031</v>
      </c>
      <c r="W1140" s="186" t="s">
        <v>124</v>
      </c>
    </row>
    <row r="1141" spans="1:23" hidden="1">
      <c r="A1141" s="186"/>
      <c r="B1141" s="186">
        <v>0</v>
      </c>
      <c r="C1141" s="186">
        <v>39848126</v>
      </c>
      <c r="D1141" s="186">
        <v>38432864</v>
      </c>
      <c r="E1141" s="186" t="s">
        <v>124</v>
      </c>
      <c r="F1141" s="186">
        <v>0</v>
      </c>
      <c r="G1141" s="186">
        <v>0</v>
      </c>
      <c r="H1141" s="186">
        <v>0</v>
      </c>
      <c r="I1141" s="186">
        <v>0</v>
      </c>
      <c r="J1141" s="186">
        <v>0</v>
      </c>
      <c r="K1141" s="186">
        <v>0</v>
      </c>
      <c r="L1141" s="186">
        <v>0</v>
      </c>
      <c r="M1141" s="186">
        <v>0</v>
      </c>
      <c r="N1141" s="186">
        <v>11.8</v>
      </c>
      <c r="O1141" s="186">
        <v>0</v>
      </c>
      <c r="P1141" s="186" t="s">
        <v>125</v>
      </c>
      <c r="Q1141" s="186">
        <v>0</v>
      </c>
      <c r="R1141" s="186">
        <v>0</v>
      </c>
      <c r="S1141" s="186" t="s">
        <v>57</v>
      </c>
      <c r="T1141" s="186">
        <v>0</v>
      </c>
      <c r="U1141" s="186">
        <v>0</v>
      </c>
      <c r="V1141" s="186">
        <v>20161031</v>
      </c>
      <c r="W1141" s="186" t="s">
        <v>124</v>
      </c>
    </row>
    <row r="1142" spans="1:23" hidden="1">
      <c r="A1142" s="186"/>
      <c r="B1142" s="186">
        <v>0</v>
      </c>
      <c r="C1142" s="186">
        <v>32886126</v>
      </c>
      <c r="D1142" s="186">
        <v>5911886</v>
      </c>
      <c r="E1142" s="186" t="s">
        <v>124</v>
      </c>
      <c r="F1142" s="186">
        <v>0</v>
      </c>
      <c r="G1142" s="186">
        <v>0</v>
      </c>
      <c r="H1142" s="186">
        <v>0</v>
      </c>
      <c r="I1142" s="186">
        <v>0</v>
      </c>
      <c r="J1142" s="186">
        <v>0</v>
      </c>
      <c r="K1142" s="186">
        <v>0</v>
      </c>
      <c r="L1142" s="186">
        <v>0</v>
      </c>
      <c r="M1142" s="186">
        <v>0</v>
      </c>
      <c r="N1142" s="186">
        <v>11.95</v>
      </c>
      <c r="O1142" s="186">
        <v>0</v>
      </c>
      <c r="P1142" s="186" t="s">
        <v>125</v>
      </c>
      <c r="Q1142" s="186">
        <v>0</v>
      </c>
      <c r="R1142" s="186">
        <v>0</v>
      </c>
      <c r="S1142" s="186" t="s">
        <v>57</v>
      </c>
      <c r="T1142" s="186">
        <v>0</v>
      </c>
      <c r="U1142" s="186">
        <v>0</v>
      </c>
      <c r="V1142" s="186">
        <v>20161031</v>
      </c>
      <c r="W1142" s="186" t="s">
        <v>124</v>
      </c>
    </row>
    <row r="1143" spans="1:23" hidden="1">
      <c r="A1143" s="186"/>
      <c r="B1143" s="186">
        <v>0</v>
      </c>
      <c r="C1143" s="186">
        <v>49757226</v>
      </c>
      <c r="D1143" s="186">
        <v>31171719</v>
      </c>
      <c r="E1143" s="186" t="s">
        <v>124</v>
      </c>
      <c r="F1143" s="186">
        <v>201273.01</v>
      </c>
      <c r="G1143" s="186">
        <v>-1995.18</v>
      </c>
      <c r="H1143" s="186">
        <v>199277.83</v>
      </c>
      <c r="I1143" s="186">
        <v>-2130.14</v>
      </c>
      <c r="J1143" s="186">
        <v>0</v>
      </c>
      <c r="K1143" s="186">
        <v>0</v>
      </c>
      <c r="L1143" s="186">
        <v>-4125.32</v>
      </c>
      <c r="M1143" s="186">
        <v>0</v>
      </c>
      <c r="N1143" s="186">
        <v>12.7</v>
      </c>
      <c r="O1143" s="186">
        <v>207.58109999999999</v>
      </c>
      <c r="P1143" s="186" t="s">
        <v>126</v>
      </c>
      <c r="Q1143" s="186">
        <v>0</v>
      </c>
      <c r="R1143" s="186">
        <v>199277.83</v>
      </c>
      <c r="S1143" s="186" t="s">
        <v>57</v>
      </c>
      <c r="T1143" s="186">
        <v>0</v>
      </c>
      <c r="U1143" s="186">
        <v>0</v>
      </c>
      <c r="V1143" s="186">
        <v>20161031</v>
      </c>
      <c r="W1143" s="186" t="s">
        <v>124</v>
      </c>
    </row>
    <row r="1144" spans="1:23" hidden="1">
      <c r="A1144" s="186"/>
      <c r="B1144" s="186">
        <v>0</v>
      </c>
      <c r="C1144" s="186">
        <v>50155126</v>
      </c>
      <c r="D1144" s="186">
        <v>29529971</v>
      </c>
      <c r="E1144" s="186" t="s">
        <v>124</v>
      </c>
      <c r="F1144" s="186">
        <v>169962.99</v>
      </c>
      <c r="G1144" s="186">
        <v>0</v>
      </c>
      <c r="H1144" s="186">
        <v>169962.99</v>
      </c>
      <c r="I1144" s="186">
        <v>0</v>
      </c>
      <c r="J1144" s="186">
        <v>0</v>
      </c>
      <c r="K1144" s="186">
        <v>0</v>
      </c>
      <c r="L1144" s="186">
        <v>0</v>
      </c>
      <c r="M1144" s="186">
        <v>0</v>
      </c>
      <c r="N1144" s="186">
        <v>11.64</v>
      </c>
      <c r="O1144" s="186">
        <v>177.04480000000001</v>
      </c>
      <c r="P1144" s="186" t="s">
        <v>126</v>
      </c>
      <c r="Q1144" s="186">
        <v>1</v>
      </c>
      <c r="R1144" s="186">
        <v>146118.99</v>
      </c>
      <c r="S1144" s="186" t="s">
        <v>64</v>
      </c>
      <c r="T1144" s="186">
        <v>20150630</v>
      </c>
      <c r="U1144" s="186">
        <v>17</v>
      </c>
      <c r="V1144" s="186">
        <v>20161031</v>
      </c>
      <c r="W1144" s="186" t="s">
        <v>124</v>
      </c>
    </row>
    <row r="1145" spans="1:23" hidden="1">
      <c r="A1145" s="186"/>
      <c r="B1145" s="186">
        <v>0</v>
      </c>
      <c r="C1145" s="186">
        <v>37978326</v>
      </c>
      <c r="D1145" s="186">
        <v>38259210</v>
      </c>
      <c r="E1145" s="186" t="s">
        <v>124</v>
      </c>
      <c r="F1145" s="186">
        <v>0</v>
      </c>
      <c r="G1145" s="186">
        <v>0</v>
      </c>
      <c r="H1145" s="186">
        <v>0</v>
      </c>
      <c r="I1145" s="186">
        <v>0</v>
      </c>
      <c r="J1145" s="186">
        <v>0</v>
      </c>
      <c r="K1145" s="186">
        <v>0</v>
      </c>
      <c r="L1145" s="186">
        <v>0</v>
      </c>
      <c r="M1145" s="186">
        <v>0</v>
      </c>
      <c r="N1145" s="186">
        <v>11.8</v>
      </c>
      <c r="O1145" s="186">
        <v>0</v>
      </c>
      <c r="P1145" s="186" t="s">
        <v>125</v>
      </c>
      <c r="Q1145" s="186">
        <v>0</v>
      </c>
      <c r="R1145" s="186">
        <v>0</v>
      </c>
      <c r="S1145" s="186" t="s">
        <v>57</v>
      </c>
      <c r="T1145" s="186">
        <v>0</v>
      </c>
      <c r="U1145" s="186">
        <v>0</v>
      </c>
      <c r="V1145" s="186">
        <v>20161031</v>
      </c>
      <c r="W1145" s="186" t="s">
        <v>124</v>
      </c>
    </row>
    <row r="1146" spans="1:23" hidden="1">
      <c r="A1146" s="186"/>
      <c r="B1146" s="186">
        <v>0</v>
      </c>
      <c r="C1146" s="186">
        <v>51171226</v>
      </c>
      <c r="D1146" s="186">
        <v>29384196</v>
      </c>
      <c r="E1146" s="186" t="s">
        <v>124</v>
      </c>
      <c r="F1146" s="186">
        <v>0</v>
      </c>
      <c r="G1146" s="186">
        <v>0</v>
      </c>
      <c r="H1146" s="186">
        <v>0</v>
      </c>
      <c r="I1146" s="186">
        <v>0</v>
      </c>
      <c r="J1146" s="186">
        <v>0</v>
      </c>
      <c r="K1146" s="186">
        <v>0</v>
      </c>
      <c r="L1146" s="186">
        <v>0</v>
      </c>
      <c r="M1146" s="186">
        <v>0</v>
      </c>
      <c r="N1146" s="186">
        <v>10.58</v>
      </c>
      <c r="O1146" s="186">
        <v>0</v>
      </c>
      <c r="P1146" s="186" t="s">
        <v>125</v>
      </c>
      <c r="Q1146" s="186">
        <v>0</v>
      </c>
      <c r="R1146" s="186">
        <v>0</v>
      </c>
      <c r="S1146" s="186" t="s">
        <v>57</v>
      </c>
      <c r="T1146" s="186">
        <v>0</v>
      </c>
      <c r="U1146" s="186">
        <v>0</v>
      </c>
      <c r="V1146" s="186">
        <v>20161031</v>
      </c>
      <c r="W1146" s="186" t="s">
        <v>124</v>
      </c>
    </row>
    <row r="1147" spans="1:23" hidden="1">
      <c r="A1147" s="186"/>
      <c r="B1147" s="186">
        <v>0</v>
      </c>
      <c r="C1147" s="186">
        <v>54067426</v>
      </c>
      <c r="D1147" s="186">
        <v>39047312</v>
      </c>
      <c r="E1147" s="186" t="s">
        <v>124</v>
      </c>
      <c r="F1147" s="186">
        <v>0</v>
      </c>
      <c r="G1147" s="186">
        <v>0</v>
      </c>
      <c r="H1147" s="186">
        <v>0</v>
      </c>
      <c r="I1147" s="186">
        <v>0</v>
      </c>
      <c r="J1147" s="186">
        <v>0</v>
      </c>
      <c r="K1147" s="186">
        <v>0</v>
      </c>
      <c r="L1147" s="186">
        <v>0</v>
      </c>
      <c r="M1147" s="186">
        <v>0</v>
      </c>
      <c r="N1147" s="186">
        <v>11.375</v>
      </c>
      <c r="O1147" s="186">
        <v>0</v>
      </c>
      <c r="P1147" s="186" t="s">
        <v>125</v>
      </c>
      <c r="Q1147" s="186">
        <v>0</v>
      </c>
      <c r="R1147" s="186">
        <v>0</v>
      </c>
      <c r="S1147" s="186" t="s">
        <v>57</v>
      </c>
      <c r="T1147" s="186">
        <v>0</v>
      </c>
      <c r="U1147" s="186">
        <v>0</v>
      </c>
      <c r="V1147" s="186">
        <v>20161031</v>
      </c>
      <c r="W1147" s="186" t="s">
        <v>124</v>
      </c>
    </row>
    <row r="1148" spans="1:23" hidden="1">
      <c r="A1148" s="186"/>
      <c r="B1148" s="186">
        <v>0</v>
      </c>
      <c r="C1148" s="186">
        <v>40783326</v>
      </c>
      <c r="D1148" s="186">
        <v>9618278</v>
      </c>
      <c r="E1148" s="186" t="s">
        <v>124</v>
      </c>
      <c r="F1148" s="186">
        <v>123290.3</v>
      </c>
      <c r="G1148" s="186">
        <v>-1509.6</v>
      </c>
      <c r="H1148" s="186">
        <v>121780.7</v>
      </c>
      <c r="I1148" s="186">
        <v>-1232.9000000000001</v>
      </c>
      <c r="J1148" s="186">
        <v>0</v>
      </c>
      <c r="K1148" s="186">
        <v>0</v>
      </c>
      <c r="L1148" s="186">
        <v>-2742.5</v>
      </c>
      <c r="M1148" s="186">
        <v>0</v>
      </c>
      <c r="N1148" s="186">
        <v>12</v>
      </c>
      <c r="O1148" s="186">
        <v>126.8549</v>
      </c>
      <c r="P1148" s="186" t="s">
        <v>126</v>
      </c>
      <c r="Q1148" s="186">
        <v>0</v>
      </c>
      <c r="R1148" s="186">
        <v>121780.7</v>
      </c>
      <c r="S1148" s="186" t="s">
        <v>57</v>
      </c>
      <c r="T1148" s="186">
        <v>0</v>
      </c>
      <c r="U1148" s="186">
        <v>0</v>
      </c>
      <c r="V1148" s="186">
        <v>20161031</v>
      </c>
      <c r="W1148" s="186" t="s">
        <v>124</v>
      </c>
    </row>
    <row r="1149" spans="1:23" hidden="1">
      <c r="A1149" s="186"/>
      <c r="B1149" s="186">
        <v>0</v>
      </c>
      <c r="C1149" s="186">
        <v>35350426</v>
      </c>
      <c r="D1149" s="186">
        <v>12114373</v>
      </c>
      <c r="E1149" s="186" t="s">
        <v>124</v>
      </c>
      <c r="F1149" s="186">
        <v>74502.16</v>
      </c>
      <c r="G1149" s="186">
        <v>-19935.21</v>
      </c>
      <c r="H1149" s="186">
        <v>54566.95</v>
      </c>
      <c r="I1149" s="186">
        <v>-732.6</v>
      </c>
      <c r="J1149" s="186">
        <v>0</v>
      </c>
      <c r="K1149" s="186">
        <v>0</v>
      </c>
      <c r="L1149" s="186">
        <v>-20667.810000000001</v>
      </c>
      <c r="M1149" s="186">
        <v>-5665.88</v>
      </c>
      <c r="N1149" s="186">
        <v>11.8</v>
      </c>
      <c r="O1149" s="186">
        <v>56.840600000000002</v>
      </c>
      <c r="P1149" s="186" t="s">
        <v>126</v>
      </c>
      <c r="Q1149" s="186">
        <v>0</v>
      </c>
      <c r="R1149" s="186">
        <v>54566.95</v>
      </c>
      <c r="S1149" s="186" t="s">
        <v>57</v>
      </c>
      <c r="T1149" s="186">
        <v>0</v>
      </c>
      <c r="U1149" s="186">
        <v>0</v>
      </c>
      <c r="V1149" s="186">
        <v>20161031</v>
      </c>
      <c r="W1149" s="186" t="s">
        <v>124</v>
      </c>
    </row>
    <row r="1150" spans="1:23" hidden="1">
      <c r="A1150" s="186"/>
      <c r="B1150" s="186">
        <v>0</v>
      </c>
      <c r="C1150" s="186">
        <v>49144316</v>
      </c>
      <c r="D1150" s="186">
        <v>12897856</v>
      </c>
      <c r="E1150" s="186" t="s">
        <v>124</v>
      </c>
      <c r="F1150" s="186">
        <v>0</v>
      </c>
      <c r="G1150" s="186">
        <v>0</v>
      </c>
      <c r="H1150" s="186">
        <v>0</v>
      </c>
      <c r="I1150" s="186">
        <v>0</v>
      </c>
      <c r="J1150" s="186">
        <v>0</v>
      </c>
      <c r="K1150" s="186">
        <v>0</v>
      </c>
      <c r="L1150" s="186">
        <v>0</v>
      </c>
      <c r="M1150" s="186">
        <v>0</v>
      </c>
      <c r="N1150" s="186">
        <v>11.11</v>
      </c>
      <c r="O1150" s="186">
        <v>0</v>
      </c>
      <c r="P1150" s="186" t="s">
        <v>125</v>
      </c>
      <c r="Q1150" s="186">
        <v>0</v>
      </c>
      <c r="R1150" s="186">
        <v>0</v>
      </c>
      <c r="S1150" s="186" t="s">
        <v>57</v>
      </c>
      <c r="T1150" s="186">
        <v>0</v>
      </c>
      <c r="U1150" s="186">
        <v>0</v>
      </c>
      <c r="V1150" s="186">
        <v>20161031</v>
      </c>
      <c r="W1150" s="186" t="s">
        <v>124</v>
      </c>
    </row>
    <row r="1151" spans="1:23" hidden="1">
      <c r="A1151" s="186"/>
      <c r="B1151" s="186">
        <v>0</v>
      </c>
      <c r="C1151" s="186">
        <v>41622626</v>
      </c>
      <c r="D1151" s="186">
        <v>28444567</v>
      </c>
      <c r="E1151" s="186" t="s">
        <v>124</v>
      </c>
      <c r="F1151" s="186">
        <v>0</v>
      </c>
      <c r="G1151" s="186">
        <v>0</v>
      </c>
      <c r="H1151" s="186">
        <v>0</v>
      </c>
      <c r="I1151" s="186">
        <v>0</v>
      </c>
      <c r="J1151" s="186">
        <v>0</v>
      </c>
      <c r="K1151" s="186">
        <v>0</v>
      </c>
      <c r="L1151" s="186">
        <v>0</v>
      </c>
      <c r="M1151" s="186">
        <v>0</v>
      </c>
      <c r="N1151" s="186">
        <v>11.8</v>
      </c>
      <c r="O1151" s="186">
        <v>0</v>
      </c>
      <c r="P1151" s="186" t="s">
        <v>125</v>
      </c>
      <c r="Q1151" s="186">
        <v>0</v>
      </c>
      <c r="R1151" s="186">
        <v>0</v>
      </c>
      <c r="S1151" s="186" t="s">
        <v>57</v>
      </c>
      <c r="T1151" s="186">
        <v>0</v>
      </c>
      <c r="U1151" s="186">
        <v>0</v>
      </c>
      <c r="V1151" s="186">
        <v>20161031</v>
      </c>
      <c r="W1151" s="186" t="s">
        <v>124</v>
      </c>
    </row>
    <row r="1152" spans="1:23" hidden="1">
      <c r="A1152" s="186"/>
      <c r="B1152" s="186">
        <v>0</v>
      </c>
      <c r="C1152" s="186">
        <v>25720726</v>
      </c>
      <c r="D1152" s="186">
        <v>35867713</v>
      </c>
      <c r="E1152" s="186" t="s">
        <v>124</v>
      </c>
      <c r="F1152" s="186">
        <v>0</v>
      </c>
      <c r="G1152" s="186">
        <v>0</v>
      </c>
      <c r="H1152" s="186">
        <v>0</v>
      </c>
      <c r="I1152" s="186">
        <v>0</v>
      </c>
      <c r="J1152" s="186">
        <v>0</v>
      </c>
      <c r="K1152" s="186">
        <v>0</v>
      </c>
      <c r="L1152" s="186">
        <v>0</v>
      </c>
      <c r="M1152" s="186">
        <v>0</v>
      </c>
      <c r="N1152" s="186">
        <v>12.95</v>
      </c>
      <c r="O1152" s="186">
        <v>0</v>
      </c>
      <c r="P1152" s="186" t="s">
        <v>125</v>
      </c>
      <c r="Q1152" s="186">
        <v>0</v>
      </c>
      <c r="R1152" s="186">
        <v>0</v>
      </c>
      <c r="S1152" s="186" t="s">
        <v>57</v>
      </c>
      <c r="T1152" s="186">
        <v>0</v>
      </c>
      <c r="U1152" s="186">
        <v>0</v>
      </c>
      <c r="V1152" s="186">
        <v>20161031</v>
      </c>
      <c r="W1152" s="186" t="s">
        <v>124</v>
      </c>
    </row>
    <row r="1153" spans="1:23" hidden="1">
      <c r="A1153" s="186"/>
      <c r="B1153" s="186">
        <v>0</v>
      </c>
      <c r="C1153" s="186">
        <v>37264726</v>
      </c>
      <c r="D1153" s="186">
        <v>39195395</v>
      </c>
      <c r="E1153" s="186" t="s">
        <v>124</v>
      </c>
      <c r="F1153" s="186">
        <v>0</v>
      </c>
      <c r="G1153" s="186">
        <v>0</v>
      </c>
      <c r="H1153" s="186">
        <v>0</v>
      </c>
      <c r="I1153" s="186">
        <v>0</v>
      </c>
      <c r="J1153" s="186">
        <v>0</v>
      </c>
      <c r="K1153" s="186">
        <v>0</v>
      </c>
      <c r="L1153" s="186">
        <v>0</v>
      </c>
      <c r="M1153" s="186">
        <v>0</v>
      </c>
      <c r="N1153" s="186">
        <v>11.8</v>
      </c>
      <c r="O1153" s="186">
        <v>0</v>
      </c>
      <c r="P1153" s="186" t="s">
        <v>125</v>
      </c>
      <c r="Q1153" s="186">
        <v>0</v>
      </c>
      <c r="R1153" s="186">
        <v>0</v>
      </c>
      <c r="S1153" s="186" t="s">
        <v>57</v>
      </c>
      <c r="T1153" s="186">
        <v>0</v>
      </c>
      <c r="U1153" s="186">
        <v>0</v>
      </c>
      <c r="V1153" s="186">
        <v>20161031</v>
      </c>
      <c r="W1153" s="186" t="s">
        <v>124</v>
      </c>
    </row>
    <row r="1154" spans="1:23" hidden="1">
      <c r="A1154" s="186"/>
      <c r="B1154" s="186">
        <v>0</v>
      </c>
      <c r="C1154" s="186">
        <v>34551926</v>
      </c>
      <c r="D1154" s="186">
        <v>25816451</v>
      </c>
      <c r="E1154" s="186" t="s">
        <v>124</v>
      </c>
      <c r="F1154" s="186">
        <v>0</v>
      </c>
      <c r="G1154" s="186">
        <v>0</v>
      </c>
      <c r="H1154" s="186">
        <v>0</v>
      </c>
      <c r="I1154" s="186">
        <v>0</v>
      </c>
      <c r="J1154" s="186">
        <v>0</v>
      </c>
      <c r="K1154" s="186">
        <v>0</v>
      </c>
      <c r="L1154" s="186">
        <v>0</v>
      </c>
      <c r="M1154" s="186">
        <v>0</v>
      </c>
      <c r="N1154" s="186">
        <v>11.8</v>
      </c>
      <c r="O1154" s="186">
        <v>0</v>
      </c>
      <c r="P1154" s="186" t="s">
        <v>125</v>
      </c>
      <c r="Q1154" s="186">
        <v>0</v>
      </c>
      <c r="R1154" s="186">
        <v>0</v>
      </c>
      <c r="S1154" s="186" t="s">
        <v>57</v>
      </c>
      <c r="T1154" s="186">
        <v>0</v>
      </c>
      <c r="U1154" s="186">
        <v>0</v>
      </c>
      <c r="V1154" s="186">
        <v>20161031</v>
      </c>
      <c r="W1154" s="186" t="s">
        <v>124</v>
      </c>
    </row>
    <row r="1155" spans="1:23" hidden="1">
      <c r="A1155" s="186"/>
      <c r="B1155" s="186">
        <v>0</v>
      </c>
      <c r="C1155" s="186">
        <v>38086726</v>
      </c>
      <c r="D1155" s="186">
        <v>16128835</v>
      </c>
      <c r="E1155" s="186" t="s">
        <v>124</v>
      </c>
      <c r="F1155" s="186">
        <v>251317.57</v>
      </c>
      <c r="G1155" s="186">
        <v>-20945.189999999999</v>
      </c>
      <c r="H1155" s="186">
        <v>230372.38</v>
      </c>
      <c r="I1155" s="186">
        <v>-2471.29</v>
      </c>
      <c r="J1155" s="186">
        <v>0</v>
      </c>
      <c r="K1155" s="186">
        <v>0</v>
      </c>
      <c r="L1155" s="186">
        <v>-23416.48</v>
      </c>
      <c r="M1155" s="186">
        <v>-5665.88</v>
      </c>
      <c r="N1155" s="186">
        <v>11.8</v>
      </c>
      <c r="O1155" s="186">
        <v>239.97120000000001</v>
      </c>
      <c r="P1155" s="186" t="s">
        <v>126</v>
      </c>
      <c r="Q1155" s="186">
        <v>0</v>
      </c>
      <c r="R1155" s="186">
        <v>230372.38</v>
      </c>
      <c r="S1155" s="186" t="s">
        <v>57</v>
      </c>
      <c r="T1155" s="186">
        <v>0</v>
      </c>
      <c r="U1155" s="186">
        <v>0</v>
      </c>
      <c r="V1155" s="186">
        <v>20161031</v>
      </c>
      <c r="W1155" s="186" t="s">
        <v>124</v>
      </c>
    </row>
    <row r="1156" spans="1:23" hidden="1">
      <c r="A1156" s="186"/>
      <c r="B1156" s="186">
        <v>0</v>
      </c>
      <c r="C1156" s="186">
        <v>43552036</v>
      </c>
      <c r="D1156" s="186">
        <v>30015723</v>
      </c>
      <c r="E1156" s="186" t="s">
        <v>124</v>
      </c>
      <c r="F1156" s="186">
        <v>0</v>
      </c>
      <c r="G1156" s="186">
        <v>0</v>
      </c>
      <c r="H1156" s="186">
        <v>0</v>
      </c>
      <c r="I1156" s="186">
        <v>0</v>
      </c>
      <c r="J1156" s="186">
        <v>0</v>
      </c>
      <c r="K1156" s="186">
        <v>0</v>
      </c>
      <c r="L1156" s="186">
        <v>0</v>
      </c>
      <c r="M1156" s="186">
        <v>0</v>
      </c>
      <c r="N1156" s="186">
        <v>12.95</v>
      </c>
      <c r="O1156" s="186">
        <v>0</v>
      </c>
      <c r="P1156" s="186" t="s">
        <v>125</v>
      </c>
      <c r="Q1156" s="186">
        <v>0</v>
      </c>
      <c r="R1156" s="186">
        <v>0</v>
      </c>
      <c r="S1156" s="186" t="s">
        <v>57</v>
      </c>
      <c r="T1156" s="186">
        <v>0</v>
      </c>
      <c r="U1156" s="186">
        <v>0</v>
      </c>
      <c r="V1156" s="186">
        <v>20161031</v>
      </c>
      <c r="W1156" s="186" t="s">
        <v>124</v>
      </c>
    </row>
    <row r="1157" spans="1:23" hidden="1">
      <c r="A1157" s="186"/>
      <c r="B1157" s="186">
        <v>0</v>
      </c>
      <c r="C1157" s="186">
        <v>40075036</v>
      </c>
      <c r="D1157" s="186">
        <v>5645246</v>
      </c>
      <c r="E1157" s="186" t="s">
        <v>124</v>
      </c>
      <c r="F1157" s="186">
        <v>0</v>
      </c>
      <c r="G1157" s="186">
        <v>0</v>
      </c>
      <c r="H1157" s="186">
        <v>0</v>
      </c>
      <c r="I1157" s="186">
        <v>0</v>
      </c>
      <c r="J1157" s="186">
        <v>0</v>
      </c>
      <c r="K1157" s="186">
        <v>0</v>
      </c>
      <c r="L1157" s="186">
        <v>0</v>
      </c>
      <c r="M1157" s="186">
        <v>0</v>
      </c>
      <c r="N1157" s="186">
        <v>11.11</v>
      </c>
      <c r="O1157" s="186">
        <v>0</v>
      </c>
      <c r="P1157" s="186" t="s">
        <v>125</v>
      </c>
      <c r="Q1157" s="186">
        <v>0</v>
      </c>
      <c r="R1157" s="186">
        <v>0</v>
      </c>
      <c r="S1157" s="186" t="s">
        <v>57</v>
      </c>
      <c r="T1157" s="186">
        <v>0</v>
      </c>
      <c r="U1157" s="186">
        <v>0</v>
      </c>
      <c r="V1157" s="186">
        <v>20161031</v>
      </c>
      <c r="W1157" s="186" t="s">
        <v>124</v>
      </c>
    </row>
    <row r="1158" spans="1:23" hidden="1">
      <c r="A1158" s="186"/>
      <c r="B1158" s="186">
        <v>0</v>
      </c>
      <c r="C1158" s="186">
        <v>45156716</v>
      </c>
      <c r="D1158" s="186">
        <v>14694941</v>
      </c>
      <c r="E1158" s="186" t="s">
        <v>124</v>
      </c>
      <c r="F1158" s="186">
        <v>1281427.58</v>
      </c>
      <c r="G1158" s="186">
        <v>0</v>
      </c>
      <c r="H1158" s="186">
        <v>1281427.58</v>
      </c>
      <c r="I1158" s="186">
        <v>0</v>
      </c>
      <c r="J1158" s="186">
        <v>0</v>
      </c>
      <c r="K1158" s="186">
        <v>0</v>
      </c>
      <c r="L1158" s="186">
        <v>0</v>
      </c>
      <c r="M1158" s="186">
        <v>0</v>
      </c>
      <c r="N1158" s="186">
        <v>11.1</v>
      </c>
      <c r="O1158" s="186">
        <v>1334.8204000000001</v>
      </c>
      <c r="P1158" s="186" t="s">
        <v>126</v>
      </c>
      <c r="Q1158" s="186">
        <v>1</v>
      </c>
      <c r="R1158" s="186">
        <v>1072978.6499999999</v>
      </c>
      <c r="S1158" s="186" t="s">
        <v>64</v>
      </c>
      <c r="T1158" s="186">
        <v>20150601</v>
      </c>
      <c r="U1158" s="186">
        <v>18</v>
      </c>
      <c r="V1158" s="186">
        <v>20161031</v>
      </c>
      <c r="W1158" s="186" t="s">
        <v>124</v>
      </c>
    </row>
    <row r="1159" spans="1:23" hidden="1">
      <c r="A1159" s="186"/>
      <c r="B1159" s="186">
        <v>0</v>
      </c>
      <c r="C1159" s="186">
        <v>48861136</v>
      </c>
      <c r="D1159" s="186">
        <v>856805</v>
      </c>
      <c r="E1159" s="186" t="s">
        <v>124</v>
      </c>
      <c r="F1159" s="186">
        <v>0</v>
      </c>
      <c r="G1159" s="186">
        <v>0</v>
      </c>
      <c r="H1159" s="186">
        <v>0</v>
      </c>
      <c r="I1159" s="186">
        <v>0</v>
      </c>
      <c r="J1159" s="186">
        <v>0</v>
      </c>
      <c r="K1159" s="186">
        <v>0</v>
      </c>
      <c r="L1159" s="186">
        <v>0</v>
      </c>
      <c r="M1159" s="186">
        <v>0</v>
      </c>
      <c r="N1159" s="186">
        <v>12.435</v>
      </c>
      <c r="O1159" s="186">
        <v>0</v>
      </c>
      <c r="P1159" s="186" t="s">
        <v>125</v>
      </c>
      <c r="Q1159" s="186">
        <v>0</v>
      </c>
      <c r="R1159" s="186">
        <v>0</v>
      </c>
      <c r="S1159" s="186" t="s">
        <v>57</v>
      </c>
      <c r="T1159" s="186">
        <v>0</v>
      </c>
      <c r="U1159" s="186">
        <v>0</v>
      </c>
      <c r="V1159" s="186">
        <v>20161031</v>
      </c>
      <c r="W1159" s="186" t="s">
        <v>124</v>
      </c>
    </row>
    <row r="1160" spans="1:23" hidden="1">
      <c r="A1160" s="186"/>
      <c r="B1160" s="186">
        <v>0</v>
      </c>
      <c r="C1160" s="186">
        <v>24374136</v>
      </c>
      <c r="D1160" s="186">
        <v>24958542</v>
      </c>
      <c r="E1160" s="186" t="s">
        <v>124</v>
      </c>
      <c r="F1160" s="186">
        <v>0</v>
      </c>
      <c r="G1160" s="186">
        <v>0</v>
      </c>
      <c r="H1160" s="186">
        <v>0</v>
      </c>
      <c r="I1160" s="186">
        <v>0</v>
      </c>
      <c r="J1160" s="186">
        <v>0</v>
      </c>
      <c r="K1160" s="186">
        <v>0</v>
      </c>
      <c r="L1160" s="186">
        <v>0</v>
      </c>
      <c r="M1160" s="186">
        <v>0</v>
      </c>
      <c r="N1160" s="186">
        <v>12.95</v>
      </c>
      <c r="O1160" s="186">
        <v>0</v>
      </c>
      <c r="P1160" s="186" t="s">
        <v>125</v>
      </c>
      <c r="Q1160" s="186">
        <v>0</v>
      </c>
      <c r="R1160" s="186">
        <v>0</v>
      </c>
      <c r="S1160" s="186" t="s">
        <v>57</v>
      </c>
      <c r="T1160" s="186">
        <v>0</v>
      </c>
      <c r="U1160" s="186">
        <v>0</v>
      </c>
      <c r="V1160" s="186">
        <v>20161031</v>
      </c>
      <c r="W1160" s="186" t="s">
        <v>124</v>
      </c>
    </row>
    <row r="1161" spans="1:23" hidden="1">
      <c r="A1161" s="186"/>
      <c r="B1161" s="186">
        <v>0</v>
      </c>
      <c r="C1161" s="186">
        <v>34359816</v>
      </c>
      <c r="D1161" s="186">
        <v>33337653</v>
      </c>
      <c r="E1161" s="186" t="s">
        <v>124</v>
      </c>
      <c r="F1161" s="186">
        <v>111949.83</v>
      </c>
      <c r="G1161" s="186">
        <v>-3731.11</v>
      </c>
      <c r="H1161" s="186">
        <v>108218.72</v>
      </c>
      <c r="I1161" s="186">
        <v>-1100.8399999999999</v>
      </c>
      <c r="J1161" s="186">
        <v>0</v>
      </c>
      <c r="K1161" s="186">
        <v>0</v>
      </c>
      <c r="L1161" s="186">
        <v>-4831.95</v>
      </c>
      <c r="M1161" s="186">
        <v>-2818.98</v>
      </c>
      <c r="N1161" s="186">
        <v>11.8</v>
      </c>
      <c r="O1161" s="186">
        <v>112.7278</v>
      </c>
      <c r="P1161" s="186" t="s">
        <v>126</v>
      </c>
      <c r="Q1161" s="186">
        <v>0</v>
      </c>
      <c r="R1161" s="186">
        <v>108218.72</v>
      </c>
      <c r="S1161" s="186" t="s">
        <v>57</v>
      </c>
      <c r="T1161" s="186">
        <v>0</v>
      </c>
      <c r="U1161" s="186">
        <v>0</v>
      </c>
      <c r="V1161" s="186">
        <v>20161031</v>
      </c>
      <c r="W1161" s="186" t="s">
        <v>124</v>
      </c>
    </row>
    <row r="1162" spans="1:23" hidden="1">
      <c r="A1162" s="186"/>
      <c r="B1162" s="186">
        <v>0</v>
      </c>
      <c r="C1162" s="186">
        <v>51276236</v>
      </c>
      <c r="D1162" s="186">
        <v>9508340</v>
      </c>
      <c r="E1162" s="186" t="s">
        <v>124</v>
      </c>
      <c r="F1162" s="186">
        <v>0</v>
      </c>
      <c r="G1162" s="186">
        <v>0</v>
      </c>
      <c r="H1162" s="186">
        <v>0</v>
      </c>
      <c r="I1162" s="186">
        <v>0</v>
      </c>
      <c r="J1162" s="186">
        <v>0</v>
      </c>
      <c r="K1162" s="186">
        <v>0</v>
      </c>
      <c r="L1162" s="186">
        <v>0</v>
      </c>
      <c r="M1162" s="186">
        <v>0</v>
      </c>
      <c r="N1162" s="186">
        <v>11.1</v>
      </c>
      <c r="O1162" s="186">
        <v>0</v>
      </c>
      <c r="P1162" s="186" t="s">
        <v>125</v>
      </c>
      <c r="Q1162" s="186">
        <v>0</v>
      </c>
      <c r="R1162" s="186">
        <v>0</v>
      </c>
      <c r="S1162" s="186" t="s">
        <v>57</v>
      </c>
      <c r="T1162" s="186">
        <v>0</v>
      </c>
      <c r="U1162" s="186">
        <v>0</v>
      </c>
      <c r="V1162" s="186">
        <v>20161031</v>
      </c>
      <c r="W1162" s="186" t="s">
        <v>124</v>
      </c>
    </row>
    <row r="1163" spans="1:23" hidden="1">
      <c r="A1163" s="186"/>
      <c r="B1163" s="186">
        <v>0</v>
      </c>
      <c r="C1163" s="186">
        <v>33182926</v>
      </c>
      <c r="D1163" s="186">
        <v>12425481</v>
      </c>
      <c r="E1163" s="186" t="s">
        <v>124</v>
      </c>
      <c r="F1163" s="186">
        <v>254033.51</v>
      </c>
      <c r="G1163" s="186">
        <v>-19279.03</v>
      </c>
      <c r="H1163" s="186">
        <v>234754.48</v>
      </c>
      <c r="I1163" s="186">
        <v>-5931.55</v>
      </c>
      <c r="J1163" s="186">
        <v>-1500</v>
      </c>
      <c r="K1163" s="186">
        <v>0</v>
      </c>
      <c r="L1163" s="186">
        <v>-26710.58</v>
      </c>
      <c r="M1163" s="186">
        <v>0</v>
      </c>
      <c r="N1163" s="186">
        <v>11.8</v>
      </c>
      <c r="O1163" s="186">
        <v>244.5359</v>
      </c>
      <c r="P1163" s="186" t="s">
        <v>126</v>
      </c>
      <c r="Q1163" s="186">
        <v>0</v>
      </c>
      <c r="R1163" s="186">
        <v>228201.34</v>
      </c>
      <c r="S1163" s="186" t="s">
        <v>58</v>
      </c>
      <c r="T1163" s="186">
        <v>20161031</v>
      </c>
      <c r="U1163" s="186">
        <v>1</v>
      </c>
      <c r="V1163" s="186">
        <v>20161031</v>
      </c>
      <c r="W1163" s="186" t="s">
        <v>124</v>
      </c>
    </row>
    <row r="1164" spans="1:23" hidden="1">
      <c r="A1164" s="186"/>
      <c r="B1164" s="186">
        <v>0</v>
      </c>
      <c r="C1164" s="186">
        <v>51172026</v>
      </c>
      <c r="D1164" s="186">
        <v>27975074</v>
      </c>
      <c r="E1164" s="186" t="s">
        <v>124</v>
      </c>
      <c r="F1164" s="186">
        <v>0</v>
      </c>
      <c r="G1164" s="186">
        <v>0</v>
      </c>
      <c r="H1164" s="186">
        <v>0</v>
      </c>
      <c r="I1164" s="186">
        <v>0</v>
      </c>
      <c r="J1164" s="186">
        <v>0</v>
      </c>
      <c r="K1164" s="186">
        <v>0</v>
      </c>
      <c r="L1164" s="186">
        <v>0</v>
      </c>
      <c r="M1164" s="186">
        <v>0</v>
      </c>
      <c r="N1164" s="186">
        <v>10.58</v>
      </c>
      <c r="O1164" s="186">
        <v>0</v>
      </c>
      <c r="P1164" s="186" t="s">
        <v>125</v>
      </c>
      <c r="Q1164" s="186">
        <v>0</v>
      </c>
      <c r="R1164" s="186">
        <v>0</v>
      </c>
      <c r="S1164" s="186" t="s">
        <v>57</v>
      </c>
      <c r="T1164" s="186">
        <v>0</v>
      </c>
      <c r="U1164" s="186">
        <v>0</v>
      </c>
      <c r="V1164" s="186">
        <v>20161031</v>
      </c>
      <c r="W1164" s="186" t="s">
        <v>124</v>
      </c>
    </row>
    <row r="1165" spans="1:23" hidden="1">
      <c r="A1165" s="186"/>
      <c r="B1165" s="186">
        <v>0</v>
      </c>
      <c r="C1165" s="186">
        <v>31769236</v>
      </c>
      <c r="D1165" s="186">
        <v>35295688</v>
      </c>
      <c r="E1165" s="186" t="s">
        <v>124</v>
      </c>
      <c r="F1165" s="186">
        <v>0</v>
      </c>
      <c r="G1165" s="186">
        <v>0</v>
      </c>
      <c r="H1165" s="186">
        <v>0</v>
      </c>
      <c r="I1165" s="186">
        <v>0</v>
      </c>
      <c r="J1165" s="186">
        <v>0</v>
      </c>
      <c r="K1165" s="186">
        <v>0</v>
      </c>
      <c r="L1165" s="186">
        <v>0</v>
      </c>
      <c r="M1165" s="186">
        <v>0</v>
      </c>
      <c r="N1165" s="186">
        <v>12.95</v>
      </c>
      <c r="O1165" s="186">
        <v>0</v>
      </c>
      <c r="P1165" s="186" t="s">
        <v>125</v>
      </c>
      <c r="Q1165" s="186">
        <v>1</v>
      </c>
      <c r="R1165" s="186">
        <v>0</v>
      </c>
      <c r="S1165" s="186" t="s">
        <v>57</v>
      </c>
      <c r="T1165" s="186">
        <v>0</v>
      </c>
      <c r="U1165" s="186">
        <v>0</v>
      </c>
      <c r="V1165" s="186">
        <v>20161031</v>
      </c>
      <c r="W1165" s="186" t="s">
        <v>124</v>
      </c>
    </row>
    <row r="1166" spans="1:23" hidden="1">
      <c r="A1166" s="186"/>
      <c r="B1166" s="186">
        <v>0</v>
      </c>
      <c r="C1166" s="186">
        <v>48925036</v>
      </c>
      <c r="D1166" s="186">
        <v>12012649</v>
      </c>
      <c r="E1166" s="186" t="s">
        <v>124</v>
      </c>
      <c r="F1166" s="186">
        <v>0</v>
      </c>
      <c r="G1166" s="186">
        <v>0</v>
      </c>
      <c r="H1166" s="186">
        <v>0</v>
      </c>
      <c r="I1166" s="186">
        <v>0</v>
      </c>
      <c r="J1166" s="186">
        <v>0</v>
      </c>
      <c r="K1166" s="186">
        <v>0</v>
      </c>
      <c r="L1166" s="186">
        <v>0</v>
      </c>
      <c r="M1166" s="186">
        <v>0</v>
      </c>
      <c r="N1166" s="186">
        <v>11.1</v>
      </c>
      <c r="O1166" s="186">
        <v>0</v>
      </c>
      <c r="P1166" s="186" t="s">
        <v>125</v>
      </c>
      <c r="Q1166" s="186">
        <v>0</v>
      </c>
      <c r="R1166" s="186">
        <v>0</v>
      </c>
      <c r="S1166" s="186" t="s">
        <v>57</v>
      </c>
      <c r="T1166" s="186">
        <v>0</v>
      </c>
      <c r="U1166" s="186">
        <v>0</v>
      </c>
      <c r="V1166" s="186">
        <v>20161031</v>
      </c>
      <c r="W1166" s="186" t="s">
        <v>124</v>
      </c>
    </row>
    <row r="1167" spans="1:23" hidden="1">
      <c r="A1167" s="186"/>
      <c r="B1167" s="186">
        <v>0</v>
      </c>
      <c r="C1167" s="186">
        <v>31652136</v>
      </c>
      <c r="D1167" s="186">
        <v>30816146</v>
      </c>
      <c r="E1167" s="186" t="s">
        <v>124</v>
      </c>
      <c r="F1167" s="186">
        <v>0</v>
      </c>
      <c r="G1167" s="186">
        <v>0</v>
      </c>
      <c r="H1167" s="186">
        <v>0</v>
      </c>
      <c r="I1167" s="186">
        <v>0</v>
      </c>
      <c r="J1167" s="186">
        <v>0</v>
      </c>
      <c r="K1167" s="186">
        <v>0</v>
      </c>
      <c r="L1167" s="186">
        <v>0</v>
      </c>
      <c r="M1167" s="186">
        <v>0</v>
      </c>
      <c r="N1167" s="186">
        <v>11.8</v>
      </c>
      <c r="O1167" s="186">
        <v>0</v>
      </c>
      <c r="P1167" s="186" t="s">
        <v>125</v>
      </c>
      <c r="Q1167" s="186">
        <v>0</v>
      </c>
      <c r="R1167" s="186">
        <v>0</v>
      </c>
      <c r="S1167" s="186" t="s">
        <v>57</v>
      </c>
      <c r="T1167" s="186">
        <v>0</v>
      </c>
      <c r="U1167" s="186">
        <v>0</v>
      </c>
      <c r="V1167" s="186">
        <v>20161031</v>
      </c>
      <c r="W1167" s="186" t="s">
        <v>124</v>
      </c>
    </row>
    <row r="1168" spans="1:23" hidden="1">
      <c r="A1168" s="186"/>
      <c r="B1168" s="186">
        <v>0</v>
      </c>
      <c r="C1168" s="186">
        <v>50153536</v>
      </c>
      <c r="D1168" s="186">
        <v>8875584</v>
      </c>
      <c r="E1168" s="186" t="s">
        <v>124</v>
      </c>
      <c r="F1168" s="186">
        <v>0</v>
      </c>
      <c r="G1168" s="186">
        <v>0</v>
      </c>
      <c r="H1168" s="186">
        <v>0</v>
      </c>
      <c r="I1168" s="186">
        <v>0</v>
      </c>
      <c r="J1168" s="186">
        <v>0</v>
      </c>
      <c r="K1168" s="186">
        <v>0</v>
      </c>
      <c r="L1168" s="186">
        <v>0</v>
      </c>
      <c r="M1168" s="186">
        <v>0</v>
      </c>
      <c r="N1168" s="186">
        <v>11.1</v>
      </c>
      <c r="O1168" s="186">
        <v>0</v>
      </c>
      <c r="P1168" s="186" t="s">
        <v>125</v>
      </c>
      <c r="Q1168" s="186">
        <v>0</v>
      </c>
      <c r="R1168" s="186">
        <v>0</v>
      </c>
      <c r="S1168" s="186" t="s">
        <v>57</v>
      </c>
      <c r="T1168" s="186">
        <v>0</v>
      </c>
      <c r="U1168" s="186">
        <v>0</v>
      </c>
      <c r="V1168" s="186">
        <v>20161031</v>
      </c>
      <c r="W1168" s="186" t="s">
        <v>124</v>
      </c>
    </row>
    <row r="1169" spans="1:23" hidden="1">
      <c r="A1169" s="186"/>
      <c r="B1169" s="186">
        <v>0</v>
      </c>
      <c r="C1169" s="186">
        <v>31197136</v>
      </c>
      <c r="D1169" s="186">
        <v>37535201</v>
      </c>
      <c r="E1169" s="186" t="s">
        <v>124</v>
      </c>
      <c r="F1169" s="186">
        <v>171045.71</v>
      </c>
      <c r="G1169" s="186">
        <v>-1201.07</v>
      </c>
      <c r="H1169" s="186">
        <v>169844.64</v>
      </c>
      <c r="I1169" s="186">
        <v>-2200.66</v>
      </c>
      <c r="J1169" s="186">
        <v>0</v>
      </c>
      <c r="K1169" s="186">
        <v>-304.39999999999998</v>
      </c>
      <c r="L1169" s="186">
        <v>-3706.13</v>
      </c>
      <c r="M1169" s="186">
        <v>0</v>
      </c>
      <c r="N1169" s="186">
        <v>11.8</v>
      </c>
      <c r="O1169" s="186">
        <v>176.92150000000001</v>
      </c>
      <c r="P1169" s="186" t="s">
        <v>126</v>
      </c>
      <c r="Q1169" s="186">
        <v>1</v>
      </c>
      <c r="R1169" s="186">
        <v>0</v>
      </c>
      <c r="S1169" s="186" t="s">
        <v>64</v>
      </c>
      <c r="T1169" s="186">
        <v>20121130</v>
      </c>
      <c r="U1169" s="186">
        <v>40</v>
      </c>
      <c r="V1169" s="186">
        <v>20161031</v>
      </c>
      <c r="W1169" s="186" t="s">
        <v>124</v>
      </c>
    </row>
    <row r="1170" spans="1:23" hidden="1">
      <c r="A1170" s="186"/>
      <c r="B1170" s="186">
        <v>0</v>
      </c>
      <c r="C1170" s="186">
        <v>51276326</v>
      </c>
      <c r="D1170" s="186">
        <v>34527801</v>
      </c>
      <c r="E1170" s="186" t="s">
        <v>124</v>
      </c>
      <c r="F1170" s="186">
        <v>0</v>
      </c>
      <c r="G1170" s="186">
        <v>0</v>
      </c>
      <c r="H1170" s="186">
        <v>0</v>
      </c>
      <c r="I1170" s="186">
        <v>0</v>
      </c>
      <c r="J1170" s="186">
        <v>0</v>
      </c>
      <c r="K1170" s="186">
        <v>0</v>
      </c>
      <c r="L1170" s="186">
        <v>0</v>
      </c>
      <c r="M1170" s="186">
        <v>0</v>
      </c>
      <c r="N1170" s="186">
        <v>12.435</v>
      </c>
      <c r="O1170" s="186">
        <v>0</v>
      </c>
      <c r="P1170" s="186" t="s">
        <v>125</v>
      </c>
      <c r="Q1170" s="186">
        <v>1</v>
      </c>
      <c r="R1170" s="186">
        <v>0</v>
      </c>
      <c r="S1170" s="186" t="s">
        <v>57</v>
      </c>
      <c r="T1170" s="186">
        <v>0</v>
      </c>
      <c r="U1170" s="186">
        <v>0</v>
      </c>
      <c r="V1170" s="186">
        <v>20161031</v>
      </c>
      <c r="W1170" s="186" t="s">
        <v>124</v>
      </c>
    </row>
    <row r="1171" spans="1:23" hidden="1">
      <c r="A1171" s="186"/>
      <c r="B1171" s="186">
        <v>0</v>
      </c>
      <c r="C1171" s="186">
        <v>51412426</v>
      </c>
      <c r="D1171" s="186">
        <v>36725675</v>
      </c>
      <c r="E1171" s="186" t="s">
        <v>124</v>
      </c>
      <c r="F1171" s="186">
        <v>627286.32999999996</v>
      </c>
      <c r="G1171" s="186">
        <v>-7693.87</v>
      </c>
      <c r="H1171" s="186">
        <v>619592.46</v>
      </c>
      <c r="I1171" s="186">
        <v>-5755.49</v>
      </c>
      <c r="J1171" s="186">
        <v>-500</v>
      </c>
      <c r="K1171" s="186">
        <v>0</v>
      </c>
      <c r="L1171" s="186">
        <v>-13949.36</v>
      </c>
      <c r="M1171" s="186">
        <v>0</v>
      </c>
      <c r="N1171" s="186">
        <v>11.1</v>
      </c>
      <c r="O1171" s="186">
        <v>645.40880000000004</v>
      </c>
      <c r="P1171" s="186" t="s">
        <v>126</v>
      </c>
      <c r="Q1171" s="186">
        <v>0</v>
      </c>
      <c r="R1171" s="186">
        <v>615855.78</v>
      </c>
      <c r="S1171" s="186" t="s">
        <v>58</v>
      </c>
      <c r="T1171" s="186">
        <v>20161031</v>
      </c>
      <c r="U1171" s="186">
        <v>1</v>
      </c>
      <c r="V1171" s="186">
        <v>20161031</v>
      </c>
      <c r="W1171" s="186" t="s">
        <v>124</v>
      </c>
    </row>
    <row r="1172" spans="1:23" hidden="1">
      <c r="A1172" s="186"/>
      <c r="B1172" s="186">
        <v>0</v>
      </c>
      <c r="C1172" s="186">
        <v>29873436</v>
      </c>
      <c r="D1172" s="186">
        <v>17927813</v>
      </c>
      <c r="E1172" s="186" t="s">
        <v>124</v>
      </c>
      <c r="F1172" s="186">
        <v>0</v>
      </c>
      <c r="G1172" s="186">
        <v>0</v>
      </c>
      <c r="H1172" s="186">
        <v>0</v>
      </c>
      <c r="I1172" s="186">
        <v>0</v>
      </c>
      <c r="J1172" s="186">
        <v>0</v>
      </c>
      <c r="K1172" s="186">
        <v>0</v>
      </c>
      <c r="L1172" s="186">
        <v>0</v>
      </c>
      <c r="M1172" s="186">
        <v>0</v>
      </c>
      <c r="N1172" s="186">
        <v>12.95</v>
      </c>
      <c r="O1172" s="186">
        <v>0</v>
      </c>
      <c r="P1172" s="186" t="s">
        <v>125</v>
      </c>
      <c r="Q1172" s="186">
        <v>0</v>
      </c>
      <c r="R1172" s="186">
        <v>0</v>
      </c>
      <c r="S1172" s="186" t="s">
        <v>57</v>
      </c>
      <c r="T1172" s="186">
        <v>0</v>
      </c>
      <c r="U1172" s="186">
        <v>0</v>
      </c>
      <c r="V1172" s="186">
        <v>20161031</v>
      </c>
      <c r="W1172" s="186" t="s">
        <v>124</v>
      </c>
    </row>
    <row r="1173" spans="1:23" hidden="1">
      <c r="A1173" s="186"/>
      <c r="B1173" s="186">
        <v>0</v>
      </c>
      <c r="C1173" s="186">
        <v>45155626</v>
      </c>
      <c r="D1173" s="186">
        <v>9571188</v>
      </c>
      <c r="E1173" s="186" t="s">
        <v>124</v>
      </c>
      <c r="F1173" s="186">
        <v>607428</v>
      </c>
      <c r="G1173" s="186">
        <v>-9978.18</v>
      </c>
      <c r="H1173" s="186">
        <v>597449.81999999995</v>
      </c>
      <c r="I1173" s="186">
        <v>-5973.04</v>
      </c>
      <c r="J1173" s="186">
        <v>0</v>
      </c>
      <c r="K1173" s="186">
        <v>0</v>
      </c>
      <c r="L1173" s="186">
        <v>-15951.22</v>
      </c>
      <c r="M1173" s="186">
        <v>-3992.3</v>
      </c>
      <c r="N1173" s="186">
        <v>11.8</v>
      </c>
      <c r="O1173" s="186">
        <v>622.34360000000004</v>
      </c>
      <c r="P1173" s="186" t="s">
        <v>126</v>
      </c>
      <c r="Q1173" s="186">
        <v>0</v>
      </c>
      <c r="R1173" s="186">
        <v>597449.81999999995</v>
      </c>
      <c r="S1173" s="186" t="s">
        <v>57</v>
      </c>
      <c r="T1173" s="186">
        <v>0</v>
      </c>
      <c r="U1173" s="186">
        <v>0</v>
      </c>
      <c r="V1173" s="186">
        <v>20161031</v>
      </c>
      <c r="W1173" s="186" t="s">
        <v>124</v>
      </c>
    </row>
    <row r="1174" spans="1:23" hidden="1">
      <c r="A1174" s="186"/>
      <c r="B1174" s="186">
        <v>0</v>
      </c>
      <c r="C1174" s="186">
        <v>28770536</v>
      </c>
      <c r="D1174" s="186">
        <v>9591936</v>
      </c>
      <c r="E1174" s="186" t="s">
        <v>124</v>
      </c>
      <c r="F1174" s="186">
        <v>0</v>
      </c>
      <c r="G1174" s="186">
        <v>0</v>
      </c>
      <c r="H1174" s="186">
        <v>0</v>
      </c>
      <c r="I1174" s="186">
        <v>0</v>
      </c>
      <c r="J1174" s="186">
        <v>0</v>
      </c>
      <c r="K1174" s="186">
        <v>0</v>
      </c>
      <c r="L1174" s="186">
        <v>0</v>
      </c>
      <c r="M1174" s="186">
        <v>0</v>
      </c>
      <c r="N1174" s="186">
        <v>12.95</v>
      </c>
      <c r="O1174" s="186">
        <v>0</v>
      </c>
      <c r="P1174" s="186" t="s">
        <v>125</v>
      </c>
      <c r="Q1174" s="186">
        <v>0</v>
      </c>
      <c r="R1174" s="186">
        <v>0</v>
      </c>
      <c r="S1174" s="186" t="s">
        <v>57</v>
      </c>
      <c r="T1174" s="186">
        <v>0</v>
      </c>
      <c r="U1174" s="186">
        <v>0</v>
      </c>
      <c r="V1174" s="186">
        <v>20161031</v>
      </c>
      <c r="W1174" s="186" t="s">
        <v>124</v>
      </c>
    </row>
    <row r="1175" spans="1:23" hidden="1">
      <c r="A1175" s="186"/>
      <c r="B1175" s="186">
        <v>0</v>
      </c>
      <c r="C1175" s="186">
        <v>34183536</v>
      </c>
      <c r="D1175" s="186">
        <v>38412274</v>
      </c>
      <c r="E1175" s="186" t="s">
        <v>124</v>
      </c>
      <c r="F1175" s="186">
        <v>0</v>
      </c>
      <c r="G1175" s="186">
        <v>0</v>
      </c>
      <c r="H1175" s="186">
        <v>0</v>
      </c>
      <c r="I1175" s="186">
        <v>0</v>
      </c>
      <c r="J1175" s="186">
        <v>-430.35</v>
      </c>
      <c r="K1175" s="186">
        <v>0</v>
      </c>
      <c r="L1175" s="186">
        <v>-430.35</v>
      </c>
      <c r="M1175" s="186">
        <v>0</v>
      </c>
      <c r="N1175" s="186">
        <v>11.8</v>
      </c>
      <c r="O1175" s="186">
        <v>0</v>
      </c>
      <c r="P1175" s="186" t="s">
        <v>125</v>
      </c>
      <c r="Q1175" s="186">
        <v>0</v>
      </c>
      <c r="R1175" s="186">
        <v>0</v>
      </c>
      <c r="S1175" s="186" t="s">
        <v>57</v>
      </c>
      <c r="T1175" s="186">
        <v>0</v>
      </c>
      <c r="U1175" s="186">
        <v>0</v>
      </c>
      <c r="V1175" s="186">
        <v>20161031</v>
      </c>
      <c r="W1175" s="186" t="s">
        <v>124</v>
      </c>
    </row>
    <row r="1176" spans="1:23" hidden="1">
      <c r="A1176" s="186"/>
      <c r="B1176" s="186">
        <v>0</v>
      </c>
      <c r="C1176" s="186">
        <v>29160146</v>
      </c>
      <c r="D1176" s="186">
        <v>36881316</v>
      </c>
      <c r="E1176" s="186" t="s">
        <v>124</v>
      </c>
      <c r="F1176" s="186">
        <v>0</v>
      </c>
      <c r="G1176" s="186">
        <v>0</v>
      </c>
      <c r="H1176" s="186">
        <v>0</v>
      </c>
      <c r="I1176" s="186">
        <v>0</v>
      </c>
      <c r="J1176" s="186">
        <v>0</v>
      </c>
      <c r="K1176" s="186">
        <v>0</v>
      </c>
      <c r="L1176" s="186">
        <v>0</v>
      </c>
      <c r="M1176" s="186">
        <v>0</v>
      </c>
      <c r="N1176" s="186">
        <v>12.95</v>
      </c>
      <c r="O1176" s="186">
        <v>0</v>
      </c>
      <c r="P1176" s="186" t="s">
        <v>125</v>
      </c>
      <c r="Q1176" s="186">
        <v>0</v>
      </c>
      <c r="R1176" s="186">
        <v>0</v>
      </c>
      <c r="S1176" s="186" t="s">
        <v>57</v>
      </c>
      <c r="T1176" s="186">
        <v>0</v>
      </c>
      <c r="U1176" s="186">
        <v>0</v>
      </c>
      <c r="V1176" s="186">
        <v>20161031</v>
      </c>
      <c r="W1176" s="186" t="s">
        <v>124</v>
      </c>
    </row>
    <row r="1177" spans="1:23" hidden="1">
      <c r="A1177" s="186"/>
      <c r="B1177" s="186">
        <v>0</v>
      </c>
      <c r="C1177" s="186">
        <v>53344146</v>
      </c>
      <c r="D1177" s="186">
        <v>5800989</v>
      </c>
      <c r="E1177" s="186" t="s">
        <v>124</v>
      </c>
      <c r="F1177" s="186">
        <v>0</v>
      </c>
      <c r="G1177" s="186">
        <v>0</v>
      </c>
      <c r="H1177" s="186">
        <v>0</v>
      </c>
      <c r="I1177" s="186">
        <v>0</v>
      </c>
      <c r="J1177" s="186">
        <v>0</v>
      </c>
      <c r="K1177" s="186">
        <v>0</v>
      </c>
      <c r="L1177" s="186">
        <v>0</v>
      </c>
      <c r="M1177" s="186">
        <v>0</v>
      </c>
      <c r="N1177" s="186">
        <v>11.1</v>
      </c>
      <c r="O1177" s="186">
        <v>0</v>
      </c>
      <c r="P1177" s="186" t="s">
        <v>125</v>
      </c>
      <c r="Q1177" s="186">
        <v>0</v>
      </c>
      <c r="R1177" s="186">
        <v>0</v>
      </c>
      <c r="S1177" s="186" t="s">
        <v>57</v>
      </c>
      <c r="T1177" s="186">
        <v>0</v>
      </c>
      <c r="U1177" s="186">
        <v>0</v>
      </c>
      <c r="V1177" s="186">
        <v>20161031</v>
      </c>
      <c r="W1177" s="186" t="s">
        <v>124</v>
      </c>
    </row>
    <row r="1178" spans="1:23" hidden="1">
      <c r="A1178" s="186"/>
      <c r="B1178" s="186">
        <v>0</v>
      </c>
      <c r="C1178" s="186">
        <v>52997146</v>
      </c>
      <c r="D1178" s="186">
        <v>27262550</v>
      </c>
      <c r="E1178" s="186" t="s">
        <v>124</v>
      </c>
      <c r="F1178" s="186">
        <v>0</v>
      </c>
      <c r="G1178" s="186">
        <v>0</v>
      </c>
      <c r="H1178" s="186">
        <v>0</v>
      </c>
      <c r="I1178" s="186">
        <v>0</v>
      </c>
      <c r="J1178" s="186">
        <v>0</v>
      </c>
      <c r="K1178" s="186">
        <v>0</v>
      </c>
      <c r="L1178" s="186">
        <v>0</v>
      </c>
      <c r="M1178" s="186">
        <v>0</v>
      </c>
      <c r="N1178" s="186">
        <v>11.375</v>
      </c>
      <c r="O1178" s="186">
        <v>0</v>
      </c>
      <c r="P1178" s="186" t="s">
        <v>125</v>
      </c>
      <c r="Q1178" s="186">
        <v>0</v>
      </c>
      <c r="R1178" s="186">
        <v>0</v>
      </c>
      <c r="S1178" s="186" t="s">
        <v>57</v>
      </c>
      <c r="T1178" s="186">
        <v>0</v>
      </c>
      <c r="U1178" s="186">
        <v>0</v>
      </c>
      <c r="V1178" s="186">
        <v>20161031</v>
      </c>
      <c r="W1178" s="186" t="s">
        <v>124</v>
      </c>
    </row>
    <row r="1179" spans="1:23" hidden="1">
      <c r="A1179" s="186"/>
      <c r="B1179" s="186">
        <v>0</v>
      </c>
      <c r="C1179" s="186">
        <v>47312246</v>
      </c>
      <c r="D1179" s="186">
        <v>12766156</v>
      </c>
      <c r="E1179" s="186" t="s">
        <v>124</v>
      </c>
      <c r="F1179" s="186">
        <v>361305.27</v>
      </c>
      <c r="G1179" s="186">
        <v>-4010.51</v>
      </c>
      <c r="H1179" s="186">
        <v>357294.76</v>
      </c>
      <c r="I1179" s="186">
        <v>-3105.72</v>
      </c>
      <c r="J1179" s="186">
        <v>0</v>
      </c>
      <c r="K1179" s="186">
        <v>0</v>
      </c>
      <c r="L1179" s="186">
        <v>-7116.23</v>
      </c>
      <c r="M1179" s="186">
        <v>0</v>
      </c>
      <c r="N1179" s="186">
        <v>10.315</v>
      </c>
      <c r="O1179" s="186">
        <v>372.18200000000002</v>
      </c>
      <c r="P1179" s="186" t="s">
        <v>126</v>
      </c>
      <c r="Q1179" s="186">
        <v>0</v>
      </c>
      <c r="R1179" s="186">
        <v>357294.76</v>
      </c>
      <c r="S1179" s="186" t="s">
        <v>57</v>
      </c>
      <c r="T1179" s="186">
        <v>0</v>
      </c>
      <c r="U1179" s="186">
        <v>0</v>
      </c>
      <c r="V1179" s="186">
        <v>20161031</v>
      </c>
      <c r="W1179" s="186" t="s">
        <v>124</v>
      </c>
    </row>
    <row r="1180" spans="1:23" hidden="1">
      <c r="A1180" s="186"/>
      <c r="B1180" s="186">
        <v>0</v>
      </c>
      <c r="C1180" s="186">
        <v>49461926</v>
      </c>
      <c r="D1180" s="186">
        <v>14071812</v>
      </c>
      <c r="E1180" s="186" t="s">
        <v>124</v>
      </c>
      <c r="F1180" s="186">
        <v>262361.21000000002</v>
      </c>
      <c r="G1180" s="186">
        <v>-2801.4</v>
      </c>
      <c r="H1180" s="186">
        <v>259559.81</v>
      </c>
      <c r="I1180" s="186">
        <v>-2255.21</v>
      </c>
      <c r="J1180" s="186">
        <v>0</v>
      </c>
      <c r="K1180" s="186">
        <v>0</v>
      </c>
      <c r="L1180" s="186">
        <v>-5056.6099999999997</v>
      </c>
      <c r="M1180" s="186">
        <v>0</v>
      </c>
      <c r="N1180" s="186">
        <v>10.315</v>
      </c>
      <c r="O1180" s="186">
        <v>270.37479999999999</v>
      </c>
      <c r="P1180" s="186" t="s">
        <v>126</v>
      </c>
      <c r="Q1180" s="186">
        <v>0</v>
      </c>
      <c r="R1180" s="186">
        <v>259559.81</v>
      </c>
      <c r="S1180" s="186" t="s">
        <v>57</v>
      </c>
      <c r="T1180" s="186">
        <v>0</v>
      </c>
      <c r="U1180" s="186">
        <v>0</v>
      </c>
      <c r="V1180" s="186">
        <v>20161031</v>
      </c>
      <c r="W1180" s="186" t="s">
        <v>124</v>
      </c>
    </row>
    <row r="1181" spans="1:23" hidden="1">
      <c r="A1181" s="186"/>
      <c r="B1181" s="186">
        <v>0</v>
      </c>
      <c r="C1181" s="186">
        <v>42210736</v>
      </c>
      <c r="D1181" s="186">
        <v>38308507</v>
      </c>
      <c r="E1181" s="186" t="s">
        <v>124</v>
      </c>
      <c r="F1181" s="186">
        <v>0</v>
      </c>
      <c r="G1181" s="186">
        <v>0</v>
      </c>
      <c r="H1181" s="186">
        <v>0</v>
      </c>
      <c r="I1181" s="186">
        <v>0</v>
      </c>
      <c r="J1181" s="186">
        <v>0</v>
      </c>
      <c r="K1181" s="186">
        <v>0</v>
      </c>
      <c r="L1181" s="186">
        <v>0</v>
      </c>
      <c r="M1181" s="186">
        <v>0</v>
      </c>
      <c r="N1181" s="186">
        <v>11.8</v>
      </c>
      <c r="O1181" s="186">
        <v>0</v>
      </c>
      <c r="P1181" s="186" t="s">
        <v>125</v>
      </c>
      <c r="Q1181" s="186">
        <v>0</v>
      </c>
      <c r="R1181" s="186">
        <v>0</v>
      </c>
      <c r="S1181" s="186" t="s">
        <v>57</v>
      </c>
      <c r="T1181" s="186">
        <v>0</v>
      </c>
      <c r="U1181" s="186">
        <v>0</v>
      </c>
      <c r="V1181" s="186">
        <v>20161031</v>
      </c>
      <c r="W1181" s="186" t="s">
        <v>124</v>
      </c>
    </row>
    <row r="1182" spans="1:23" hidden="1">
      <c r="A1182" s="186"/>
      <c r="B1182" s="186">
        <v>0</v>
      </c>
      <c r="C1182" s="186">
        <v>35672736</v>
      </c>
      <c r="D1182" s="186">
        <v>34543130</v>
      </c>
      <c r="E1182" s="186" t="s">
        <v>124</v>
      </c>
      <c r="F1182" s="186">
        <v>290328.3</v>
      </c>
      <c r="G1182" s="186">
        <v>-4525.1099999999997</v>
      </c>
      <c r="H1182" s="186">
        <v>285803.19</v>
      </c>
      <c r="I1182" s="186">
        <v>-2854.89</v>
      </c>
      <c r="J1182" s="186">
        <v>0</v>
      </c>
      <c r="K1182" s="186">
        <v>0</v>
      </c>
      <c r="L1182" s="186">
        <v>-7380</v>
      </c>
      <c r="M1182" s="186">
        <v>-1879.22</v>
      </c>
      <c r="N1182" s="186">
        <v>11.8</v>
      </c>
      <c r="O1182" s="186">
        <v>297.71170000000001</v>
      </c>
      <c r="P1182" s="186" t="s">
        <v>126</v>
      </c>
      <c r="Q1182" s="186">
        <v>0</v>
      </c>
      <c r="R1182" s="186">
        <v>285803.19</v>
      </c>
      <c r="S1182" s="186" t="s">
        <v>57</v>
      </c>
      <c r="T1182" s="186">
        <v>0</v>
      </c>
      <c r="U1182" s="186">
        <v>0</v>
      </c>
      <c r="V1182" s="186">
        <v>20161031</v>
      </c>
      <c r="W1182" s="186" t="s">
        <v>124</v>
      </c>
    </row>
    <row r="1183" spans="1:23" hidden="1">
      <c r="A1183" s="186"/>
      <c r="B1183" s="186">
        <v>0</v>
      </c>
      <c r="C1183" s="186">
        <v>34646246</v>
      </c>
      <c r="D1183" s="186">
        <v>14143069</v>
      </c>
      <c r="E1183" s="186" t="s">
        <v>124</v>
      </c>
      <c r="F1183" s="186">
        <v>324129.45</v>
      </c>
      <c r="G1183" s="186">
        <v>-7684.89</v>
      </c>
      <c r="H1183" s="186">
        <v>316444.56</v>
      </c>
      <c r="I1183" s="186">
        <v>-3187.27</v>
      </c>
      <c r="J1183" s="186">
        <v>0</v>
      </c>
      <c r="K1183" s="186">
        <v>0</v>
      </c>
      <c r="L1183" s="186">
        <v>-10872.16</v>
      </c>
      <c r="M1183" s="186">
        <v>-0.31</v>
      </c>
      <c r="N1183" s="186">
        <v>11.8</v>
      </c>
      <c r="O1183" s="186">
        <v>329.62979999999999</v>
      </c>
      <c r="P1183" s="186" t="s">
        <v>126</v>
      </c>
      <c r="Q1183" s="186">
        <v>0</v>
      </c>
      <c r="R1183" s="186">
        <v>316444.56</v>
      </c>
      <c r="S1183" s="186" t="s">
        <v>57</v>
      </c>
      <c r="T1183" s="186">
        <v>0</v>
      </c>
      <c r="U1183" s="186">
        <v>0</v>
      </c>
      <c r="V1183" s="186">
        <v>20161031</v>
      </c>
      <c r="W1183" s="186" t="s">
        <v>124</v>
      </c>
    </row>
    <row r="1184" spans="1:23" hidden="1">
      <c r="A1184" s="186"/>
      <c r="B1184" s="186">
        <v>0</v>
      </c>
      <c r="C1184" s="186">
        <v>33343446</v>
      </c>
      <c r="D1184" s="186">
        <v>38112260</v>
      </c>
      <c r="E1184" s="186" t="s">
        <v>124</v>
      </c>
      <c r="F1184" s="186">
        <v>155283.79999999999</v>
      </c>
      <c r="G1184" s="186">
        <v>-13538.93</v>
      </c>
      <c r="H1184" s="186">
        <v>141744.87</v>
      </c>
      <c r="I1184" s="186">
        <v>-1526.96</v>
      </c>
      <c r="J1184" s="186">
        <v>0</v>
      </c>
      <c r="K1184" s="186">
        <v>0</v>
      </c>
      <c r="L1184" s="186">
        <v>-15065.89</v>
      </c>
      <c r="M1184" s="186">
        <v>-5666.54</v>
      </c>
      <c r="N1184" s="186">
        <v>11.8</v>
      </c>
      <c r="O1184" s="186">
        <v>147.65090000000001</v>
      </c>
      <c r="P1184" s="186" t="s">
        <v>126</v>
      </c>
      <c r="Q1184" s="186">
        <v>0</v>
      </c>
      <c r="R1184" s="186">
        <v>141744.87</v>
      </c>
      <c r="S1184" s="186" t="s">
        <v>57</v>
      </c>
      <c r="T1184" s="186">
        <v>0</v>
      </c>
      <c r="U1184" s="186">
        <v>0</v>
      </c>
      <c r="V1184" s="186">
        <v>20161031</v>
      </c>
      <c r="W1184" s="186" t="s">
        <v>124</v>
      </c>
    </row>
    <row r="1185" spans="1:23" hidden="1">
      <c r="A1185" s="186"/>
      <c r="B1185" s="186">
        <v>0</v>
      </c>
      <c r="C1185" s="186">
        <v>44715836</v>
      </c>
      <c r="D1185" s="186">
        <v>32330699</v>
      </c>
      <c r="E1185" s="186" t="s">
        <v>124</v>
      </c>
      <c r="F1185" s="186">
        <v>0</v>
      </c>
      <c r="G1185" s="186">
        <v>0</v>
      </c>
      <c r="H1185" s="186">
        <v>0</v>
      </c>
      <c r="I1185" s="186">
        <v>0</v>
      </c>
      <c r="J1185" s="186">
        <v>0</v>
      </c>
      <c r="K1185" s="186">
        <v>0</v>
      </c>
      <c r="L1185" s="186">
        <v>0</v>
      </c>
      <c r="M1185" s="186">
        <v>0</v>
      </c>
      <c r="N1185" s="186">
        <v>11.8</v>
      </c>
      <c r="O1185" s="186">
        <v>0</v>
      </c>
      <c r="P1185" s="186" t="s">
        <v>125</v>
      </c>
      <c r="Q1185" s="186">
        <v>0</v>
      </c>
      <c r="R1185" s="186">
        <v>0</v>
      </c>
      <c r="S1185" s="186" t="s">
        <v>57</v>
      </c>
      <c r="T1185" s="186">
        <v>0</v>
      </c>
      <c r="U1185" s="186">
        <v>0</v>
      </c>
      <c r="V1185" s="186">
        <v>20161031</v>
      </c>
      <c r="W1185" s="186" t="s">
        <v>124</v>
      </c>
    </row>
    <row r="1186" spans="1:23" hidden="1">
      <c r="A1186" s="186"/>
      <c r="B1186" s="186">
        <v>0</v>
      </c>
      <c r="C1186" s="186">
        <v>36871136</v>
      </c>
      <c r="D1186" s="186">
        <v>39063098</v>
      </c>
      <c r="E1186" s="186" t="s">
        <v>124</v>
      </c>
      <c r="F1186" s="186">
        <v>0</v>
      </c>
      <c r="G1186" s="186">
        <v>0</v>
      </c>
      <c r="H1186" s="186">
        <v>0</v>
      </c>
      <c r="I1186" s="186">
        <v>0</v>
      </c>
      <c r="J1186" s="186">
        <v>0</v>
      </c>
      <c r="K1186" s="186">
        <v>0</v>
      </c>
      <c r="L1186" s="186">
        <v>0</v>
      </c>
      <c r="M1186" s="186">
        <v>0</v>
      </c>
      <c r="N1186" s="186">
        <v>11.8</v>
      </c>
      <c r="O1186" s="186">
        <v>0</v>
      </c>
      <c r="P1186" s="186" t="s">
        <v>125</v>
      </c>
      <c r="Q1186" s="186">
        <v>0</v>
      </c>
      <c r="R1186" s="186">
        <v>0</v>
      </c>
      <c r="S1186" s="186" t="s">
        <v>57</v>
      </c>
      <c r="T1186" s="186">
        <v>0</v>
      </c>
      <c r="U1186" s="186">
        <v>0</v>
      </c>
      <c r="V1186" s="186">
        <v>20161031</v>
      </c>
      <c r="W1186" s="186" t="s">
        <v>124</v>
      </c>
    </row>
    <row r="1187" spans="1:23" hidden="1">
      <c r="A1187" s="186"/>
      <c r="B1187" s="186">
        <v>0</v>
      </c>
      <c r="C1187" s="186">
        <v>26298936</v>
      </c>
      <c r="D1187" s="186">
        <v>35980539</v>
      </c>
      <c r="E1187" s="186" t="s">
        <v>124</v>
      </c>
      <c r="F1187" s="186">
        <v>0</v>
      </c>
      <c r="G1187" s="186">
        <v>0</v>
      </c>
      <c r="H1187" s="186">
        <v>0</v>
      </c>
      <c r="I1187" s="186">
        <v>0</v>
      </c>
      <c r="J1187" s="186">
        <v>0</v>
      </c>
      <c r="K1187" s="186">
        <v>0</v>
      </c>
      <c r="L1187" s="186">
        <v>0</v>
      </c>
      <c r="M1187" s="186">
        <v>0</v>
      </c>
      <c r="N1187" s="186">
        <v>12.5</v>
      </c>
      <c r="O1187" s="186">
        <v>0</v>
      </c>
      <c r="P1187" s="186" t="s">
        <v>125</v>
      </c>
      <c r="Q1187" s="186">
        <v>0</v>
      </c>
      <c r="R1187" s="186">
        <v>0</v>
      </c>
      <c r="S1187" s="186" t="s">
        <v>57</v>
      </c>
      <c r="T1187" s="186">
        <v>0</v>
      </c>
      <c r="U1187" s="186">
        <v>0</v>
      </c>
      <c r="V1187" s="186">
        <v>20161031</v>
      </c>
      <c r="W1187" s="186" t="s">
        <v>124</v>
      </c>
    </row>
    <row r="1188" spans="1:23" hidden="1">
      <c r="A1188" s="186"/>
      <c r="B1188" s="186">
        <v>0</v>
      </c>
      <c r="C1188" s="186">
        <v>34551646</v>
      </c>
      <c r="D1188" s="186">
        <v>37847555</v>
      </c>
      <c r="E1188" s="186" t="s">
        <v>124</v>
      </c>
      <c r="F1188" s="186">
        <v>115572.86</v>
      </c>
      <c r="G1188" s="186">
        <v>-15976.9</v>
      </c>
      <c r="H1188" s="186">
        <v>99595.96</v>
      </c>
      <c r="I1188" s="186">
        <v>-1136.47</v>
      </c>
      <c r="J1188" s="186">
        <v>0</v>
      </c>
      <c r="K1188" s="186">
        <v>0</v>
      </c>
      <c r="L1188" s="186">
        <v>-17113.37</v>
      </c>
      <c r="M1188" s="186">
        <v>-3667.46</v>
      </c>
      <c r="N1188" s="186">
        <v>11.8</v>
      </c>
      <c r="O1188" s="186">
        <v>103.7458</v>
      </c>
      <c r="P1188" s="186" t="s">
        <v>126</v>
      </c>
      <c r="Q1188" s="186">
        <v>0</v>
      </c>
      <c r="R1188" s="186">
        <v>99595.96</v>
      </c>
      <c r="S1188" s="186" t="s">
        <v>57</v>
      </c>
      <c r="T1188" s="186">
        <v>0</v>
      </c>
      <c r="U1188" s="186">
        <v>0</v>
      </c>
      <c r="V1188" s="186">
        <v>20161031</v>
      </c>
      <c r="W1188" s="186" t="s">
        <v>124</v>
      </c>
    </row>
    <row r="1189" spans="1:23" hidden="1">
      <c r="A1189" s="186"/>
      <c r="B1189" s="186">
        <v>0</v>
      </c>
      <c r="C1189" s="186">
        <v>42508336</v>
      </c>
      <c r="D1189" s="186">
        <v>39212715</v>
      </c>
      <c r="E1189" s="186" t="s">
        <v>124</v>
      </c>
      <c r="F1189" s="186">
        <v>0</v>
      </c>
      <c r="G1189" s="186">
        <v>0</v>
      </c>
      <c r="H1189" s="186">
        <v>0</v>
      </c>
      <c r="I1189" s="186">
        <v>0</v>
      </c>
      <c r="J1189" s="186">
        <v>0</v>
      </c>
      <c r="K1189" s="186">
        <v>0</v>
      </c>
      <c r="L1189" s="186">
        <v>0</v>
      </c>
      <c r="M1189" s="186">
        <v>0</v>
      </c>
      <c r="N1189" s="186">
        <v>11.8</v>
      </c>
      <c r="O1189" s="186">
        <v>0</v>
      </c>
      <c r="P1189" s="186" t="s">
        <v>125</v>
      </c>
      <c r="Q1189" s="186">
        <v>0</v>
      </c>
      <c r="R1189" s="186">
        <v>0</v>
      </c>
      <c r="S1189" s="186" t="s">
        <v>57</v>
      </c>
      <c r="T1189" s="186">
        <v>0</v>
      </c>
      <c r="U1189" s="186">
        <v>0</v>
      </c>
      <c r="V1189" s="186">
        <v>20161031</v>
      </c>
      <c r="W1189" s="186" t="s">
        <v>124</v>
      </c>
    </row>
    <row r="1190" spans="1:23" hidden="1">
      <c r="A1190" s="186"/>
      <c r="B1190" s="186">
        <v>0</v>
      </c>
      <c r="C1190" s="186">
        <v>39051346</v>
      </c>
      <c r="D1190" s="186">
        <v>34017985</v>
      </c>
      <c r="E1190" s="186" t="s">
        <v>124</v>
      </c>
      <c r="F1190" s="186">
        <v>0</v>
      </c>
      <c r="G1190" s="186">
        <v>0</v>
      </c>
      <c r="H1190" s="186">
        <v>0</v>
      </c>
      <c r="I1190" s="186">
        <v>0</v>
      </c>
      <c r="J1190" s="186">
        <v>0</v>
      </c>
      <c r="K1190" s="186">
        <v>0</v>
      </c>
      <c r="L1190" s="186">
        <v>0</v>
      </c>
      <c r="M1190" s="186">
        <v>0</v>
      </c>
      <c r="N1190" s="186">
        <v>11.8</v>
      </c>
      <c r="O1190" s="186">
        <v>0</v>
      </c>
      <c r="P1190" s="186" t="s">
        <v>125</v>
      </c>
      <c r="Q1190" s="186">
        <v>0</v>
      </c>
      <c r="R1190" s="186">
        <v>0</v>
      </c>
      <c r="S1190" s="186" t="s">
        <v>57</v>
      </c>
      <c r="T1190" s="186">
        <v>0</v>
      </c>
      <c r="U1190" s="186">
        <v>0</v>
      </c>
      <c r="V1190" s="186">
        <v>20161031</v>
      </c>
      <c r="W1190" s="186" t="s">
        <v>124</v>
      </c>
    </row>
    <row r="1191" spans="1:23" hidden="1">
      <c r="A1191" s="186"/>
      <c r="B1191" s="186">
        <v>0</v>
      </c>
      <c r="C1191" s="186">
        <v>53541836</v>
      </c>
      <c r="D1191" s="186">
        <v>10812409</v>
      </c>
      <c r="E1191" s="186" t="s">
        <v>124</v>
      </c>
      <c r="F1191" s="186">
        <v>0</v>
      </c>
      <c r="G1191" s="186">
        <v>0</v>
      </c>
      <c r="H1191" s="186">
        <v>0</v>
      </c>
      <c r="I1191" s="186">
        <v>0</v>
      </c>
      <c r="J1191" s="186">
        <v>0</v>
      </c>
      <c r="K1191" s="186">
        <v>0</v>
      </c>
      <c r="L1191" s="186">
        <v>0</v>
      </c>
      <c r="M1191" s="186">
        <v>0</v>
      </c>
      <c r="N1191" s="186">
        <v>11.904999999999999</v>
      </c>
      <c r="O1191" s="186">
        <v>0</v>
      </c>
      <c r="P1191" s="186" t="s">
        <v>125</v>
      </c>
      <c r="Q1191" s="186">
        <v>1</v>
      </c>
      <c r="R1191" s="186">
        <v>0</v>
      </c>
      <c r="S1191" s="186" t="s">
        <v>57</v>
      </c>
      <c r="T1191" s="186">
        <v>0</v>
      </c>
      <c r="U1191" s="186">
        <v>0</v>
      </c>
      <c r="V1191" s="186">
        <v>20161031</v>
      </c>
      <c r="W1191" s="186" t="s">
        <v>124</v>
      </c>
    </row>
    <row r="1192" spans="1:23" hidden="1">
      <c r="A1192" s="186"/>
      <c r="B1192" s="186">
        <v>0</v>
      </c>
      <c r="C1192" s="186">
        <v>46740356</v>
      </c>
      <c r="D1192" s="186">
        <v>23055934</v>
      </c>
      <c r="E1192" s="186" t="s">
        <v>124</v>
      </c>
      <c r="F1192" s="186">
        <v>0</v>
      </c>
      <c r="G1192" s="186">
        <v>0</v>
      </c>
      <c r="H1192" s="186">
        <v>0</v>
      </c>
      <c r="I1192" s="186">
        <v>0</v>
      </c>
      <c r="J1192" s="186">
        <v>0</v>
      </c>
      <c r="K1192" s="186">
        <v>0</v>
      </c>
      <c r="L1192" s="186">
        <v>0</v>
      </c>
      <c r="M1192" s="186">
        <v>0</v>
      </c>
      <c r="N1192" s="186">
        <v>11.1</v>
      </c>
      <c r="O1192" s="186">
        <v>0</v>
      </c>
      <c r="P1192" s="186" t="s">
        <v>125</v>
      </c>
      <c r="Q1192" s="186">
        <v>0</v>
      </c>
      <c r="R1192" s="186">
        <v>0</v>
      </c>
      <c r="S1192" s="186" t="s">
        <v>57</v>
      </c>
      <c r="T1192" s="186">
        <v>0</v>
      </c>
      <c r="U1192" s="186">
        <v>0</v>
      </c>
      <c r="V1192" s="186">
        <v>20161031</v>
      </c>
      <c r="W1192" s="186" t="s">
        <v>124</v>
      </c>
    </row>
    <row r="1193" spans="1:23" hidden="1">
      <c r="A1193" s="186"/>
      <c r="B1193" s="186">
        <v>0</v>
      </c>
      <c r="C1193" s="186">
        <v>45476356</v>
      </c>
      <c r="D1193" s="186">
        <v>4989704</v>
      </c>
      <c r="E1193" s="186" t="s">
        <v>124</v>
      </c>
      <c r="F1193" s="186">
        <v>0</v>
      </c>
      <c r="G1193" s="186">
        <v>0</v>
      </c>
      <c r="H1193" s="186">
        <v>0</v>
      </c>
      <c r="I1193" s="186">
        <v>0</v>
      </c>
      <c r="J1193" s="186">
        <v>0</v>
      </c>
      <c r="K1193" s="186">
        <v>0</v>
      </c>
      <c r="L1193" s="186">
        <v>0</v>
      </c>
      <c r="M1193" s="186">
        <v>0</v>
      </c>
      <c r="N1193" s="186">
        <v>11.11</v>
      </c>
      <c r="O1193" s="186">
        <v>0</v>
      </c>
      <c r="P1193" s="186" t="s">
        <v>125</v>
      </c>
      <c r="Q1193" s="186">
        <v>0</v>
      </c>
      <c r="R1193" s="186">
        <v>0</v>
      </c>
      <c r="S1193" s="186" t="s">
        <v>57</v>
      </c>
      <c r="T1193" s="186">
        <v>0</v>
      </c>
      <c r="U1193" s="186">
        <v>0</v>
      </c>
      <c r="V1193" s="186">
        <v>20161031</v>
      </c>
      <c r="W1193" s="186" t="s">
        <v>124</v>
      </c>
    </row>
    <row r="1194" spans="1:23" hidden="1">
      <c r="A1194" s="186"/>
      <c r="B1194" s="186">
        <v>0</v>
      </c>
      <c r="C1194" s="186">
        <v>47741456</v>
      </c>
      <c r="D1194" s="186">
        <v>12807468</v>
      </c>
      <c r="E1194" s="186" t="s">
        <v>124</v>
      </c>
      <c r="F1194" s="186">
        <v>571283.43999999994</v>
      </c>
      <c r="G1194" s="186">
        <v>-6235.9</v>
      </c>
      <c r="H1194" s="186">
        <v>565047.54</v>
      </c>
      <c r="I1194" s="186">
        <v>-5284.37</v>
      </c>
      <c r="J1194" s="186">
        <v>0</v>
      </c>
      <c r="K1194" s="186">
        <v>0</v>
      </c>
      <c r="L1194" s="186">
        <v>-11520.27</v>
      </c>
      <c r="M1194" s="186">
        <v>0</v>
      </c>
      <c r="N1194" s="186">
        <v>11.1</v>
      </c>
      <c r="O1194" s="186">
        <v>588.59119999999996</v>
      </c>
      <c r="P1194" s="186" t="s">
        <v>126</v>
      </c>
      <c r="Q1194" s="186">
        <v>0</v>
      </c>
      <c r="R1194" s="186">
        <v>565047.54</v>
      </c>
      <c r="S1194" s="186" t="s">
        <v>57</v>
      </c>
      <c r="T1194" s="186">
        <v>0</v>
      </c>
      <c r="U1194" s="186">
        <v>0</v>
      </c>
      <c r="V1194" s="186">
        <v>20161031</v>
      </c>
      <c r="W1194" s="186" t="s">
        <v>124</v>
      </c>
    </row>
    <row r="1195" spans="1:23" hidden="1">
      <c r="A1195" s="186"/>
      <c r="B1195" s="186">
        <v>0</v>
      </c>
      <c r="C1195" s="186">
        <v>33584456</v>
      </c>
      <c r="D1195" s="186">
        <v>31102254</v>
      </c>
      <c r="E1195" s="186" t="s">
        <v>124</v>
      </c>
      <c r="F1195" s="186">
        <v>0</v>
      </c>
      <c r="G1195" s="186">
        <v>0</v>
      </c>
      <c r="H1195" s="186">
        <v>0</v>
      </c>
      <c r="I1195" s="186">
        <v>0</v>
      </c>
      <c r="J1195" s="186">
        <v>0</v>
      </c>
      <c r="K1195" s="186">
        <v>0</v>
      </c>
      <c r="L1195" s="186">
        <v>0</v>
      </c>
      <c r="M1195" s="186">
        <v>0</v>
      </c>
      <c r="N1195" s="186">
        <v>11.8</v>
      </c>
      <c r="O1195" s="186">
        <v>0</v>
      </c>
      <c r="P1195" s="186" t="s">
        <v>125</v>
      </c>
      <c r="Q1195" s="186">
        <v>0</v>
      </c>
      <c r="R1195" s="186">
        <v>0</v>
      </c>
      <c r="S1195" s="186" t="s">
        <v>57</v>
      </c>
      <c r="T1195" s="186">
        <v>0</v>
      </c>
      <c r="U1195" s="186">
        <v>0</v>
      </c>
      <c r="V1195" s="186">
        <v>20161031</v>
      </c>
      <c r="W1195" s="186" t="s">
        <v>124</v>
      </c>
    </row>
    <row r="1196" spans="1:23" hidden="1">
      <c r="A1196" s="186"/>
      <c r="B1196" s="186">
        <v>0</v>
      </c>
      <c r="C1196" s="186">
        <v>46050246</v>
      </c>
      <c r="D1196" s="186">
        <v>18039557</v>
      </c>
      <c r="E1196" s="186" t="s">
        <v>124</v>
      </c>
      <c r="F1196" s="186">
        <v>1206583.6100000001</v>
      </c>
      <c r="G1196" s="186">
        <v>-13815.41</v>
      </c>
      <c r="H1196" s="186">
        <v>1192768.2</v>
      </c>
      <c r="I1196" s="186">
        <v>-12700.22</v>
      </c>
      <c r="J1196" s="186">
        <v>-500</v>
      </c>
      <c r="K1196" s="186">
        <v>0</v>
      </c>
      <c r="L1196" s="186">
        <v>-27015.63</v>
      </c>
      <c r="M1196" s="186">
        <v>0</v>
      </c>
      <c r="N1196" s="186">
        <v>10.315</v>
      </c>
      <c r="O1196" s="186">
        <v>1242.4668999999999</v>
      </c>
      <c r="P1196" s="186" t="s">
        <v>126</v>
      </c>
      <c r="Q1196" s="186">
        <v>0</v>
      </c>
      <c r="R1196" s="186">
        <v>1178834.04</v>
      </c>
      <c r="S1196" s="186" t="s">
        <v>58</v>
      </c>
      <c r="T1196" s="186">
        <v>20161031</v>
      </c>
      <c r="U1196" s="186">
        <v>1</v>
      </c>
      <c r="V1196" s="186">
        <v>20161031</v>
      </c>
      <c r="W1196" s="186" t="s">
        <v>124</v>
      </c>
    </row>
    <row r="1197" spans="1:23" hidden="1">
      <c r="A1197" s="186"/>
      <c r="B1197" s="186">
        <v>0</v>
      </c>
      <c r="C1197" s="186">
        <v>50358246</v>
      </c>
      <c r="D1197" s="186">
        <v>18327840</v>
      </c>
      <c r="E1197" s="186" t="s">
        <v>124</v>
      </c>
      <c r="F1197" s="186">
        <v>417839.45</v>
      </c>
      <c r="G1197" s="186">
        <v>-4377.17</v>
      </c>
      <c r="H1197" s="186">
        <v>413462.28</v>
      </c>
      <c r="I1197" s="186">
        <v>-3591.68</v>
      </c>
      <c r="J1197" s="186">
        <v>0</v>
      </c>
      <c r="K1197" s="186">
        <v>0</v>
      </c>
      <c r="L1197" s="186">
        <v>-7968.85</v>
      </c>
      <c r="M1197" s="186">
        <v>0</v>
      </c>
      <c r="N1197" s="186">
        <v>10.315</v>
      </c>
      <c r="O1197" s="186">
        <v>430.68990000000002</v>
      </c>
      <c r="P1197" s="186" t="s">
        <v>126</v>
      </c>
      <c r="Q1197" s="186">
        <v>0</v>
      </c>
      <c r="R1197" s="186">
        <v>413462.28</v>
      </c>
      <c r="S1197" s="186" t="s">
        <v>57</v>
      </c>
      <c r="T1197" s="186">
        <v>0</v>
      </c>
      <c r="U1197" s="186">
        <v>0</v>
      </c>
      <c r="V1197" s="186">
        <v>20161031</v>
      </c>
      <c r="W1197" s="186" t="s">
        <v>124</v>
      </c>
    </row>
    <row r="1198" spans="1:23" hidden="1">
      <c r="A1198" s="186"/>
      <c r="B1198" s="186">
        <v>0</v>
      </c>
      <c r="C1198" s="186">
        <v>47233756</v>
      </c>
      <c r="D1198" s="186">
        <v>28746982</v>
      </c>
      <c r="E1198" s="186" t="s">
        <v>124</v>
      </c>
      <c r="F1198" s="186">
        <v>0</v>
      </c>
      <c r="G1198" s="186">
        <v>0</v>
      </c>
      <c r="H1198" s="186">
        <v>0</v>
      </c>
      <c r="I1198" s="186">
        <v>0</v>
      </c>
      <c r="J1198" s="186">
        <v>0</v>
      </c>
      <c r="K1198" s="186">
        <v>0</v>
      </c>
      <c r="L1198" s="186">
        <v>0</v>
      </c>
      <c r="M1198" s="186">
        <v>0</v>
      </c>
      <c r="N1198" s="186">
        <v>10.58</v>
      </c>
      <c r="O1198" s="186">
        <v>0</v>
      </c>
      <c r="P1198" s="186" t="s">
        <v>125</v>
      </c>
      <c r="Q1198" s="186">
        <v>0</v>
      </c>
      <c r="R1198" s="186">
        <v>0</v>
      </c>
      <c r="S1198" s="186" t="s">
        <v>57</v>
      </c>
      <c r="T1198" s="186">
        <v>0</v>
      </c>
      <c r="U1198" s="186">
        <v>0</v>
      </c>
      <c r="V1198" s="186">
        <v>20161031</v>
      </c>
      <c r="W1198" s="186" t="s">
        <v>124</v>
      </c>
    </row>
    <row r="1199" spans="1:23" hidden="1">
      <c r="A1199" s="186"/>
      <c r="B1199" s="186">
        <v>0</v>
      </c>
      <c r="C1199" s="186">
        <v>36908246</v>
      </c>
      <c r="D1199" s="186">
        <v>21625296</v>
      </c>
      <c r="E1199" s="186" t="s">
        <v>124</v>
      </c>
      <c r="F1199" s="186">
        <v>194683.78</v>
      </c>
      <c r="G1199" s="186">
        <v>-6932.44</v>
      </c>
      <c r="H1199" s="186">
        <v>187751.34</v>
      </c>
      <c r="I1199" s="186">
        <v>-1914.39</v>
      </c>
      <c r="J1199" s="186">
        <v>0</v>
      </c>
      <c r="K1199" s="186">
        <v>0</v>
      </c>
      <c r="L1199" s="186">
        <v>-8846.83</v>
      </c>
      <c r="M1199" s="186">
        <v>-2326.66</v>
      </c>
      <c r="N1199" s="186">
        <v>11.8</v>
      </c>
      <c r="O1199" s="186">
        <v>195.57429999999999</v>
      </c>
      <c r="P1199" s="186" t="s">
        <v>126</v>
      </c>
      <c r="Q1199" s="186">
        <v>0</v>
      </c>
      <c r="R1199" s="186">
        <v>187751.34</v>
      </c>
      <c r="S1199" s="186" t="s">
        <v>57</v>
      </c>
      <c r="T1199" s="186">
        <v>0</v>
      </c>
      <c r="U1199" s="186">
        <v>0</v>
      </c>
      <c r="V1199" s="186">
        <v>20161031</v>
      </c>
      <c r="W1199" s="186" t="s">
        <v>124</v>
      </c>
    </row>
    <row r="1200" spans="1:23" hidden="1">
      <c r="A1200" s="186"/>
      <c r="B1200" s="186">
        <v>0</v>
      </c>
      <c r="C1200" s="186">
        <v>43094156</v>
      </c>
      <c r="D1200" s="186">
        <v>37677664</v>
      </c>
      <c r="E1200" s="186" t="s">
        <v>124</v>
      </c>
      <c r="F1200" s="186">
        <v>359350.01</v>
      </c>
      <c r="G1200" s="186">
        <v>-12828.76</v>
      </c>
      <c r="H1200" s="186">
        <v>346521.25</v>
      </c>
      <c r="I1200" s="186">
        <v>-3533.61</v>
      </c>
      <c r="J1200" s="186">
        <v>0</v>
      </c>
      <c r="K1200" s="186">
        <v>0</v>
      </c>
      <c r="L1200" s="186">
        <v>-16362.37</v>
      </c>
      <c r="M1200" s="186">
        <v>-8378.7000000000007</v>
      </c>
      <c r="N1200" s="186">
        <v>11.8</v>
      </c>
      <c r="O1200" s="186">
        <v>360.95960000000002</v>
      </c>
      <c r="P1200" s="186" t="s">
        <v>126</v>
      </c>
      <c r="Q1200" s="186">
        <v>0</v>
      </c>
      <c r="R1200" s="186">
        <v>346521.25</v>
      </c>
      <c r="S1200" s="186" t="s">
        <v>57</v>
      </c>
      <c r="T1200" s="186">
        <v>0</v>
      </c>
      <c r="U1200" s="186">
        <v>0</v>
      </c>
      <c r="V1200" s="186">
        <v>20161031</v>
      </c>
      <c r="W1200" s="186" t="s">
        <v>124</v>
      </c>
    </row>
    <row r="1201" spans="1:23" hidden="1">
      <c r="A1201" s="186"/>
      <c r="B1201" s="186">
        <v>0</v>
      </c>
      <c r="C1201" s="186">
        <v>50209756</v>
      </c>
      <c r="D1201" s="186">
        <v>5334818</v>
      </c>
      <c r="E1201" s="186" t="s">
        <v>124</v>
      </c>
      <c r="F1201" s="186">
        <v>416210.16</v>
      </c>
      <c r="G1201" s="186">
        <v>-8515.32</v>
      </c>
      <c r="H1201" s="186">
        <v>407694.84</v>
      </c>
      <c r="I1201" s="186">
        <v>-4129.1499999999996</v>
      </c>
      <c r="J1201" s="186">
        <v>0</v>
      </c>
      <c r="K1201" s="186">
        <v>0</v>
      </c>
      <c r="L1201" s="186">
        <v>-12644.47</v>
      </c>
      <c r="M1201" s="186">
        <v>-4285.3999999999996</v>
      </c>
      <c r="N1201" s="186">
        <v>11.904999999999999</v>
      </c>
      <c r="O1201" s="186">
        <v>424.68209999999999</v>
      </c>
      <c r="P1201" s="186" t="s">
        <v>126</v>
      </c>
      <c r="Q1201" s="186">
        <v>0</v>
      </c>
      <c r="R1201" s="186">
        <v>407694.84</v>
      </c>
      <c r="S1201" s="186" t="s">
        <v>57</v>
      </c>
      <c r="T1201" s="186">
        <v>0</v>
      </c>
      <c r="U1201" s="186">
        <v>0</v>
      </c>
      <c r="V1201" s="186">
        <v>20161031</v>
      </c>
      <c r="W1201" s="186" t="s">
        <v>124</v>
      </c>
    </row>
    <row r="1202" spans="1:23" hidden="1">
      <c r="A1202" s="186"/>
      <c r="B1202" s="186">
        <v>0</v>
      </c>
      <c r="C1202" s="186">
        <v>38184856</v>
      </c>
      <c r="D1202" s="186">
        <v>24943531</v>
      </c>
      <c r="E1202" s="186" t="s">
        <v>124</v>
      </c>
      <c r="F1202" s="186">
        <v>17153.21</v>
      </c>
      <c r="G1202" s="186">
        <v>-6589</v>
      </c>
      <c r="H1202" s="186">
        <v>10564.21</v>
      </c>
      <c r="I1202" s="186">
        <v>-164.38</v>
      </c>
      <c r="J1202" s="186">
        <v>0</v>
      </c>
      <c r="K1202" s="186">
        <v>0</v>
      </c>
      <c r="L1202" s="186">
        <v>-6753.38</v>
      </c>
      <c r="M1202" s="186">
        <v>0</v>
      </c>
      <c r="N1202" s="186">
        <v>11.5</v>
      </c>
      <c r="O1202" s="186">
        <v>11.0044</v>
      </c>
      <c r="P1202" s="186" t="s">
        <v>126</v>
      </c>
      <c r="Q1202" s="186">
        <v>0</v>
      </c>
      <c r="R1202" s="186">
        <v>10564.21</v>
      </c>
      <c r="S1202" s="186" t="s">
        <v>57</v>
      </c>
      <c r="T1202" s="186">
        <v>0</v>
      </c>
      <c r="U1202" s="186">
        <v>0</v>
      </c>
      <c r="V1202" s="186">
        <v>20161031</v>
      </c>
      <c r="W1202" s="186" t="s">
        <v>124</v>
      </c>
    </row>
    <row r="1203" spans="1:23" hidden="1">
      <c r="A1203" s="186"/>
      <c r="B1203" s="186">
        <v>0</v>
      </c>
      <c r="C1203" s="186">
        <v>48823256</v>
      </c>
      <c r="D1203" s="186">
        <v>17917655</v>
      </c>
      <c r="E1203" s="186" t="s">
        <v>124</v>
      </c>
      <c r="F1203" s="186">
        <v>0</v>
      </c>
      <c r="G1203" s="186">
        <v>0</v>
      </c>
      <c r="H1203" s="186">
        <v>0</v>
      </c>
      <c r="I1203" s="186">
        <v>0</v>
      </c>
      <c r="J1203" s="186">
        <v>0</v>
      </c>
      <c r="K1203" s="186">
        <v>0</v>
      </c>
      <c r="L1203" s="186">
        <v>0</v>
      </c>
      <c r="M1203" s="186">
        <v>0</v>
      </c>
      <c r="N1203" s="186">
        <v>10.845000000000001</v>
      </c>
      <c r="O1203" s="186">
        <v>0</v>
      </c>
      <c r="P1203" s="186" t="s">
        <v>125</v>
      </c>
      <c r="Q1203" s="186">
        <v>0</v>
      </c>
      <c r="R1203" s="186">
        <v>0</v>
      </c>
      <c r="S1203" s="186" t="s">
        <v>57</v>
      </c>
      <c r="T1203" s="186">
        <v>0</v>
      </c>
      <c r="U1203" s="186">
        <v>0</v>
      </c>
      <c r="V1203" s="186">
        <v>20161031</v>
      </c>
      <c r="W1203" s="186" t="s">
        <v>124</v>
      </c>
    </row>
    <row r="1204" spans="1:23" hidden="1">
      <c r="A1204" s="186"/>
      <c r="B1204" s="186">
        <v>0</v>
      </c>
      <c r="C1204" s="186">
        <v>37509856</v>
      </c>
      <c r="D1204" s="186">
        <v>38755714</v>
      </c>
      <c r="E1204" s="186" t="s">
        <v>124</v>
      </c>
      <c r="F1204" s="186">
        <v>0</v>
      </c>
      <c r="G1204" s="186">
        <v>0</v>
      </c>
      <c r="H1204" s="186">
        <v>0</v>
      </c>
      <c r="I1204" s="186">
        <v>0</v>
      </c>
      <c r="J1204" s="186">
        <v>0</v>
      </c>
      <c r="K1204" s="186">
        <v>0</v>
      </c>
      <c r="L1204" s="186">
        <v>0</v>
      </c>
      <c r="M1204" s="186">
        <v>0</v>
      </c>
      <c r="N1204" s="186">
        <v>11.8</v>
      </c>
      <c r="O1204" s="186">
        <v>0</v>
      </c>
      <c r="P1204" s="186" t="s">
        <v>125</v>
      </c>
      <c r="Q1204" s="186">
        <v>0</v>
      </c>
      <c r="R1204" s="186">
        <v>0</v>
      </c>
      <c r="S1204" s="186" t="s">
        <v>57</v>
      </c>
      <c r="T1204" s="186">
        <v>0</v>
      </c>
      <c r="U1204" s="186">
        <v>0</v>
      </c>
      <c r="V1204" s="186">
        <v>20161031</v>
      </c>
      <c r="W1204" s="186" t="s">
        <v>124</v>
      </c>
    </row>
    <row r="1205" spans="1:23" hidden="1">
      <c r="A1205" s="186"/>
      <c r="B1205" s="186">
        <v>0</v>
      </c>
      <c r="C1205" s="186">
        <v>33241546</v>
      </c>
      <c r="D1205" s="186">
        <v>23952239</v>
      </c>
      <c r="E1205" s="186" t="s">
        <v>124</v>
      </c>
      <c r="F1205" s="186">
        <v>0</v>
      </c>
      <c r="G1205" s="186">
        <v>0</v>
      </c>
      <c r="H1205" s="186">
        <v>0</v>
      </c>
      <c r="I1205" s="186">
        <v>0</v>
      </c>
      <c r="J1205" s="186">
        <v>0</v>
      </c>
      <c r="K1205" s="186">
        <v>0</v>
      </c>
      <c r="L1205" s="186">
        <v>0</v>
      </c>
      <c r="M1205" s="186">
        <v>0</v>
      </c>
      <c r="N1205" s="186">
        <v>11.8</v>
      </c>
      <c r="O1205" s="186">
        <v>0</v>
      </c>
      <c r="P1205" s="186" t="s">
        <v>125</v>
      </c>
      <c r="Q1205" s="186">
        <v>0</v>
      </c>
      <c r="R1205" s="186">
        <v>0</v>
      </c>
      <c r="S1205" s="186" t="s">
        <v>57</v>
      </c>
      <c r="T1205" s="186">
        <v>0</v>
      </c>
      <c r="U1205" s="186">
        <v>0</v>
      </c>
      <c r="V1205" s="186">
        <v>20161031</v>
      </c>
      <c r="W1205" s="186" t="s">
        <v>124</v>
      </c>
    </row>
    <row r="1206" spans="1:23" hidden="1">
      <c r="A1206" s="186"/>
      <c r="B1206" s="186">
        <v>0</v>
      </c>
      <c r="C1206" s="186">
        <v>38442956</v>
      </c>
      <c r="D1206" s="186">
        <v>22480824</v>
      </c>
      <c r="E1206" s="186" t="s">
        <v>124</v>
      </c>
      <c r="F1206" s="186">
        <v>312066.75</v>
      </c>
      <c r="G1206" s="186">
        <v>-14458.68</v>
      </c>
      <c r="H1206" s="186">
        <v>297608.07</v>
      </c>
      <c r="I1206" s="186">
        <v>-3068.66</v>
      </c>
      <c r="J1206" s="186">
        <v>0</v>
      </c>
      <c r="K1206" s="186">
        <v>0</v>
      </c>
      <c r="L1206" s="186">
        <v>-17527.34</v>
      </c>
      <c r="M1206" s="186">
        <v>-5665.88</v>
      </c>
      <c r="N1206" s="186">
        <v>11.8</v>
      </c>
      <c r="O1206" s="186">
        <v>310.00839999999999</v>
      </c>
      <c r="P1206" s="186" t="s">
        <v>126</v>
      </c>
      <c r="Q1206" s="186">
        <v>0</v>
      </c>
      <c r="R1206" s="186">
        <v>297608.07</v>
      </c>
      <c r="S1206" s="186" t="s">
        <v>57</v>
      </c>
      <c r="T1206" s="186">
        <v>0</v>
      </c>
      <c r="U1206" s="186">
        <v>0</v>
      </c>
      <c r="V1206" s="186">
        <v>20161031</v>
      </c>
      <c r="W1206" s="186" t="s">
        <v>124</v>
      </c>
    </row>
    <row r="1207" spans="1:23" hidden="1">
      <c r="A1207" s="186"/>
      <c r="B1207" s="186">
        <v>0</v>
      </c>
      <c r="C1207" s="186">
        <v>42166546</v>
      </c>
      <c r="D1207" s="186">
        <v>9424357</v>
      </c>
      <c r="E1207" s="186" t="s">
        <v>124</v>
      </c>
      <c r="F1207" s="186">
        <v>0</v>
      </c>
      <c r="G1207" s="186">
        <v>0</v>
      </c>
      <c r="H1207" s="186">
        <v>0</v>
      </c>
      <c r="I1207" s="186">
        <v>0</v>
      </c>
      <c r="J1207" s="186">
        <v>0</v>
      </c>
      <c r="K1207" s="186">
        <v>0</v>
      </c>
      <c r="L1207" s="186">
        <v>0</v>
      </c>
      <c r="M1207" s="186">
        <v>0</v>
      </c>
      <c r="N1207" s="186">
        <v>11.8</v>
      </c>
      <c r="O1207" s="186">
        <v>0</v>
      </c>
      <c r="P1207" s="186" t="s">
        <v>125</v>
      </c>
      <c r="Q1207" s="186">
        <v>0</v>
      </c>
      <c r="R1207" s="186">
        <v>0</v>
      </c>
      <c r="S1207" s="186" t="s">
        <v>57</v>
      </c>
      <c r="T1207" s="186">
        <v>0</v>
      </c>
      <c r="U1207" s="186">
        <v>0</v>
      </c>
      <c r="V1207" s="186">
        <v>20161031</v>
      </c>
      <c r="W1207" s="186" t="s">
        <v>124</v>
      </c>
    </row>
    <row r="1208" spans="1:23" hidden="1">
      <c r="A1208" s="186"/>
      <c r="B1208" s="186">
        <v>0</v>
      </c>
      <c r="C1208" s="186">
        <v>52554646</v>
      </c>
      <c r="D1208" s="186">
        <v>11963985</v>
      </c>
      <c r="E1208" s="186" t="s">
        <v>124</v>
      </c>
      <c r="F1208" s="186">
        <v>246506.8</v>
      </c>
      <c r="G1208" s="186">
        <v>-2470.42</v>
      </c>
      <c r="H1208" s="186">
        <v>244036.38</v>
      </c>
      <c r="I1208" s="186">
        <v>-2282.2399999999998</v>
      </c>
      <c r="J1208" s="186">
        <v>0</v>
      </c>
      <c r="K1208" s="186">
        <v>0</v>
      </c>
      <c r="L1208" s="186">
        <v>-4752.66</v>
      </c>
      <c r="M1208" s="186">
        <v>0</v>
      </c>
      <c r="N1208" s="186">
        <v>11.11</v>
      </c>
      <c r="O1208" s="186">
        <v>254.2046</v>
      </c>
      <c r="P1208" s="186" t="s">
        <v>126</v>
      </c>
      <c r="Q1208" s="186">
        <v>0</v>
      </c>
      <c r="R1208" s="186">
        <v>244036.38</v>
      </c>
      <c r="S1208" s="186" t="s">
        <v>57</v>
      </c>
      <c r="T1208" s="186">
        <v>0</v>
      </c>
      <c r="U1208" s="186">
        <v>0</v>
      </c>
      <c r="V1208" s="186">
        <v>20161031</v>
      </c>
      <c r="W1208" s="186" t="s">
        <v>124</v>
      </c>
    </row>
    <row r="1209" spans="1:23" hidden="1">
      <c r="A1209" s="186"/>
      <c r="B1209" s="186">
        <v>0</v>
      </c>
      <c r="C1209" s="186">
        <v>45847646</v>
      </c>
      <c r="D1209" s="186">
        <v>32206249</v>
      </c>
      <c r="E1209" s="186" t="s">
        <v>124</v>
      </c>
      <c r="F1209" s="186">
        <v>112355.5</v>
      </c>
      <c r="G1209" s="186">
        <v>-10058.41</v>
      </c>
      <c r="H1209" s="186">
        <v>102297.09</v>
      </c>
      <c r="I1209" s="186">
        <v>-1104.83</v>
      </c>
      <c r="J1209" s="186">
        <v>0</v>
      </c>
      <c r="K1209" s="186">
        <v>0</v>
      </c>
      <c r="L1209" s="186">
        <v>-11163.24</v>
      </c>
      <c r="M1209" s="186">
        <v>-4981.84</v>
      </c>
      <c r="N1209" s="186">
        <v>11.8</v>
      </c>
      <c r="O1209" s="186">
        <v>106.5595</v>
      </c>
      <c r="P1209" s="186" t="s">
        <v>126</v>
      </c>
      <c r="Q1209" s="186">
        <v>0</v>
      </c>
      <c r="R1209" s="186">
        <v>102297.09</v>
      </c>
      <c r="S1209" s="186" t="s">
        <v>57</v>
      </c>
      <c r="T1209" s="186">
        <v>0</v>
      </c>
      <c r="U1209" s="186">
        <v>0</v>
      </c>
      <c r="V1209" s="186">
        <v>20161031</v>
      </c>
      <c r="W1209" s="186" t="s">
        <v>124</v>
      </c>
    </row>
    <row r="1210" spans="1:23" hidden="1">
      <c r="A1210" s="186"/>
      <c r="B1210" s="186">
        <v>0</v>
      </c>
      <c r="C1210" s="186">
        <v>47266746</v>
      </c>
      <c r="D1210" s="186">
        <v>32477085</v>
      </c>
      <c r="E1210" s="186" t="s">
        <v>124</v>
      </c>
      <c r="F1210" s="186">
        <v>0</v>
      </c>
      <c r="G1210" s="186">
        <v>0</v>
      </c>
      <c r="H1210" s="186">
        <v>0</v>
      </c>
      <c r="I1210" s="186">
        <v>0</v>
      </c>
      <c r="J1210" s="186">
        <v>0</v>
      </c>
      <c r="K1210" s="186">
        <v>0</v>
      </c>
      <c r="L1210" s="186">
        <v>0</v>
      </c>
      <c r="M1210" s="186">
        <v>0</v>
      </c>
      <c r="N1210" s="186">
        <v>11.64</v>
      </c>
      <c r="O1210" s="186">
        <v>0</v>
      </c>
      <c r="P1210" s="186" t="s">
        <v>125</v>
      </c>
      <c r="Q1210" s="186">
        <v>0</v>
      </c>
      <c r="R1210" s="186">
        <v>0</v>
      </c>
      <c r="S1210" s="186" t="s">
        <v>57</v>
      </c>
      <c r="T1210" s="186">
        <v>0</v>
      </c>
      <c r="U1210" s="186">
        <v>0</v>
      </c>
      <c r="V1210" s="186">
        <v>20161031</v>
      </c>
      <c r="W1210" s="186" t="s">
        <v>124</v>
      </c>
    </row>
    <row r="1211" spans="1:23" hidden="1">
      <c r="A1211" s="186"/>
      <c r="B1211" s="186">
        <v>0</v>
      </c>
      <c r="C1211" s="186">
        <v>36248556</v>
      </c>
      <c r="D1211" s="186">
        <v>23653283</v>
      </c>
      <c r="E1211" s="186" t="s">
        <v>124</v>
      </c>
      <c r="F1211" s="186">
        <v>0</v>
      </c>
      <c r="G1211" s="186">
        <v>0</v>
      </c>
      <c r="H1211" s="186">
        <v>0</v>
      </c>
      <c r="I1211" s="186">
        <v>0</v>
      </c>
      <c r="J1211" s="186">
        <v>0</v>
      </c>
      <c r="K1211" s="186">
        <v>0</v>
      </c>
      <c r="L1211" s="186">
        <v>0</v>
      </c>
      <c r="M1211" s="186">
        <v>0</v>
      </c>
      <c r="N1211" s="186">
        <v>11.8</v>
      </c>
      <c r="O1211" s="186">
        <v>0</v>
      </c>
      <c r="P1211" s="186" t="s">
        <v>125</v>
      </c>
      <c r="Q1211" s="186">
        <v>0</v>
      </c>
      <c r="R1211" s="186">
        <v>0</v>
      </c>
      <c r="S1211" s="186" t="s">
        <v>57</v>
      </c>
      <c r="T1211" s="186">
        <v>0</v>
      </c>
      <c r="U1211" s="186">
        <v>0</v>
      </c>
      <c r="V1211" s="186">
        <v>20161031</v>
      </c>
      <c r="W1211" s="186" t="s">
        <v>124</v>
      </c>
    </row>
    <row r="1212" spans="1:23" hidden="1">
      <c r="A1212" s="186"/>
      <c r="B1212" s="186">
        <v>0</v>
      </c>
      <c r="C1212" s="186">
        <v>42352656</v>
      </c>
      <c r="D1212" s="186">
        <v>7132357</v>
      </c>
      <c r="E1212" s="186" t="s">
        <v>124</v>
      </c>
      <c r="F1212" s="186">
        <v>53309.3</v>
      </c>
      <c r="G1212" s="186">
        <v>-19191.810000000001</v>
      </c>
      <c r="H1212" s="186">
        <v>34117.49</v>
      </c>
      <c r="I1212" s="186">
        <v>-458.24</v>
      </c>
      <c r="J1212" s="186">
        <v>0</v>
      </c>
      <c r="K1212" s="186">
        <v>0</v>
      </c>
      <c r="L1212" s="186">
        <v>-19650.05</v>
      </c>
      <c r="M1212" s="186">
        <v>-15298.37</v>
      </c>
      <c r="N1212" s="186">
        <v>10.315</v>
      </c>
      <c r="O1212" s="186">
        <v>35.539099999999998</v>
      </c>
      <c r="P1212" s="186" t="s">
        <v>126</v>
      </c>
      <c r="Q1212" s="186">
        <v>0</v>
      </c>
      <c r="R1212" s="186">
        <v>34117.49</v>
      </c>
      <c r="S1212" s="186" t="s">
        <v>57</v>
      </c>
      <c r="T1212" s="186">
        <v>0</v>
      </c>
      <c r="U1212" s="186">
        <v>0</v>
      </c>
      <c r="V1212" s="186">
        <v>20161031</v>
      </c>
      <c r="W1212" s="186" t="s">
        <v>124</v>
      </c>
    </row>
    <row r="1213" spans="1:23" hidden="1">
      <c r="A1213" s="186"/>
      <c r="B1213" s="186">
        <v>0</v>
      </c>
      <c r="C1213" s="186">
        <v>49144266</v>
      </c>
      <c r="D1213" s="186">
        <v>9696070</v>
      </c>
      <c r="E1213" s="186" t="s">
        <v>124</v>
      </c>
      <c r="F1213" s="186">
        <v>846112.92</v>
      </c>
      <c r="G1213" s="186">
        <v>-10480.77</v>
      </c>
      <c r="H1213" s="186">
        <v>835632.15</v>
      </c>
      <c r="I1213" s="186">
        <v>-8320.11</v>
      </c>
      <c r="J1213" s="186">
        <v>0</v>
      </c>
      <c r="K1213" s="186">
        <v>0</v>
      </c>
      <c r="L1213" s="186">
        <v>-18800.88</v>
      </c>
      <c r="M1213" s="186">
        <v>-5324.49</v>
      </c>
      <c r="N1213" s="186">
        <v>11.8</v>
      </c>
      <c r="O1213" s="186">
        <v>870.4502</v>
      </c>
      <c r="P1213" s="186" t="s">
        <v>126</v>
      </c>
      <c r="Q1213" s="186">
        <v>0</v>
      </c>
      <c r="R1213" s="186">
        <v>835632.15</v>
      </c>
      <c r="S1213" s="186" t="s">
        <v>57</v>
      </c>
      <c r="T1213" s="186">
        <v>0</v>
      </c>
      <c r="U1213" s="186">
        <v>0</v>
      </c>
      <c r="V1213" s="186">
        <v>20161031</v>
      </c>
      <c r="W1213" s="186" t="s">
        <v>124</v>
      </c>
    </row>
    <row r="1214" spans="1:23" hidden="1">
      <c r="A1214" s="186"/>
      <c r="B1214" s="186">
        <v>0</v>
      </c>
      <c r="C1214" s="186">
        <v>26479846</v>
      </c>
      <c r="D1214" s="186">
        <v>14574942</v>
      </c>
      <c r="E1214" s="186" t="s">
        <v>124</v>
      </c>
      <c r="F1214" s="186">
        <v>0</v>
      </c>
      <c r="G1214" s="186">
        <v>0</v>
      </c>
      <c r="H1214" s="186">
        <v>0</v>
      </c>
      <c r="I1214" s="186">
        <v>0</v>
      </c>
      <c r="J1214" s="186">
        <v>0</v>
      </c>
      <c r="K1214" s="186">
        <v>0</v>
      </c>
      <c r="L1214" s="186">
        <v>0</v>
      </c>
      <c r="M1214" s="186">
        <v>0</v>
      </c>
      <c r="N1214" s="186">
        <v>12.95</v>
      </c>
      <c r="O1214" s="186">
        <v>0</v>
      </c>
      <c r="P1214" s="186" t="s">
        <v>125</v>
      </c>
      <c r="Q1214" s="186">
        <v>0</v>
      </c>
      <c r="R1214" s="186">
        <v>0</v>
      </c>
      <c r="S1214" s="186" t="s">
        <v>57</v>
      </c>
      <c r="T1214" s="186">
        <v>0</v>
      </c>
      <c r="U1214" s="186">
        <v>0</v>
      </c>
      <c r="V1214" s="186">
        <v>20161031</v>
      </c>
      <c r="W1214" s="186" t="s">
        <v>124</v>
      </c>
    </row>
    <row r="1215" spans="1:23" hidden="1">
      <c r="A1215" s="186"/>
      <c r="B1215" s="186">
        <v>0</v>
      </c>
      <c r="C1215" s="186">
        <v>35382946</v>
      </c>
      <c r="D1215" s="186">
        <v>32876686</v>
      </c>
      <c r="E1215" s="186" t="s">
        <v>124</v>
      </c>
      <c r="F1215" s="186">
        <v>0</v>
      </c>
      <c r="G1215" s="186">
        <v>0</v>
      </c>
      <c r="H1215" s="186">
        <v>0</v>
      </c>
      <c r="I1215" s="186">
        <v>0</v>
      </c>
      <c r="J1215" s="186">
        <v>0</v>
      </c>
      <c r="K1215" s="186">
        <v>0</v>
      </c>
      <c r="L1215" s="186">
        <v>0</v>
      </c>
      <c r="M1215" s="186">
        <v>0</v>
      </c>
      <c r="N1215" s="186">
        <v>11.8</v>
      </c>
      <c r="O1215" s="186">
        <v>0</v>
      </c>
      <c r="P1215" s="186" t="s">
        <v>125</v>
      </c>
      <c r="Q1215" s="186">
        <v>0</v>
      </c>
      <c r="R1215" s="186">
        <v>0</v>
      </c>
      <c r="S1215" s="186" t="s">
        <v>57</v>
      </c>
      <c r="T1215" s="186">
        <v>0</v>
      </c>
      <c r="U1215" s="186">
        <v>0</v>
      </c>
      <c r="V1215" s="186">
        <v>20161031</v>
      </c>
      <c r="W1215" s="186" t="s">
        <v>124</v>
      </c>
    </row>
    <row r="1216" spans="1:23" hidden="1">
      <c r="A1216" s="186"/>
      <c r="B1216" s="186">
        <v>0</v>
      </c>
      <c r="C1216" s="186">
        <v>34522056</v>
      </c>
      <c r="D1216" s="186">
        <v>38341569</v>
      </c>
      <c r="E1216" s="186" t="s">
        <v>124</v>
      </c>
      <c r="F1216" s="186">
        <v>0</v>
      </c>
      <c r="G1216" s="186">
        <v>0</v>
      </c>
      <c r="H1216" s="186">
        <v>0</v>
      </c>
      <c r="I1216" s="186">
        <v>0</v>
      </c>
      <c r="J1216" s="186">
        <v>0</v>
      </c>
      <c r="K1216" s="186">
        <v>0</v>
      </c>
      <c r="L1216" s="186">
        <v>0</v>
      </c>
      <c r="M1216" s="186">
        <v>0</v>
      </c>
      <c r="N1216" s="186">
        <v>11.8</v>
      </c>
      <c r="O1216" s="186">
        <v>0</v>
      </c>
      <c r="P1216" s="186" t="s">
        <v>125</v>
      </c>
      <c r="Q1216" s="186">
        <v>0</v>
      </c>
      <c r="R1216" s="186">
        <v>0</v>
      </c>
      <c r="S1216" s="186" t="s">
        <v>57</v>
      </c>
      <c r="T1216" s="186">
        <v>0</v>
      </c>
      <c r="U1216" s="186">
        <v>0</v>
      </c>
      <c r="V1216" s="186">
        <v>20161031</v>
      </c>
      <c r="W1216" s="186" t="s">
        <v>124</v>
      </c>
    </row>
    <row r="1217" spans="1:23" hidden="1">
      <c r="A1217" s="186"/>
      <c r="B1217" s="186">
        <v>0</v>
      </c>
      <c r="C1217" s="186">
        <v>40119756</v>
      </c>
      <c r="D1217" s="186">
        <v>19713817</v>
      </c>
      <c r="E1217" s="186" t="s">
        <v>124</v>
      </c>
      <c r="F1217" s="186">
        <v>542746.31000000006</v>
      </c>
      <c r="G1217" s="186">
        <v>0</v>
      </c>
      <c r="H1217" s="186">
        <v>542746.31000000006</v>
      </c>
      <c r="I1217" s="186">
        <v>0</v>
      </c>
      <c r="J1217" s="186">
        <v>0</v>
      </c>
      <c r="K1217" s="186">
        <v>0</v>
      </c>
      <c r="L1217" s="186">
        <v>0</v>
      </c>
      <c r="M1217" s="186">
        <v>0</v>
      </c>
      <c r="N1217" s="186">
        <v>11.8</v>
      </c>
      <c r="O1217" s="186">
        <v>565.36069999999995</v>
      </c>
      <c r="P1217" s="186" t="s">
        <v>126</v>
      </c>
      <c r="Q1217" s="186">
        <v>1</v>
      </c>
      <c r="R1217" s="186">
        <v>384243.20000000001</v>
      </c>
      <c r="S1217" s="186" t="s">
        <v>64</v>
      </c>
      <c r="T1217" s="186">
        <v>20130930</v>
      </c>
      <c r="U1217" s="186">
        <v>38</v>
      </c>
      <c r="V1217" s="186">
        <v>20161031</v>
      </c>
      <c r="W1217" s="186" t="s">
        <v>124</v>
      </c>
    </row>
    <row r="1218" spans="1:23" hidden="1">
      <c r="A1218" s="186"/>
      <c r="B1218" s="186">
        <v>0</v>
      </c>
      <c r="C1218" s="186">
        <v>52747946</v>
      </c>
      <c r="D1218" s="186">
        <v>38348672</v>
      </c>
      <c r="E1218" s="186" t="s">
        <v>124</v>
      </c>
      <c r="F1218" s="186">
        <v>297558.78999999998</v>
      </c>
      <c r="G1218" s="186">
        <v>-6150.49</v>
      </c>
      <c r="H1218" s="186">
        <v>291408.3</v>
      </c>
      <c r="I1218" s="186">
        <v>-2851.61</v>
      </c>
      <c r="J1218" s="186">
        <v>0</v>
      </c>
      <c r="K1218" s="186">
        <v>0</v>
      </c>
      <c r="L1218" s="186">
        <v>-9002.1</v>
      </c>
      <c r="M1218" s="186">
        <v>-0.63</v>
      </c>
      <c r="N1218" s="186">
        <v>11.5</v>
      </c>
      <c r="O1218" s="186">
        <v>303.55029999999999</v>
      </c>
      <c r="P1218" s="186" t="s">
        <v>126</v>
      </c>
      <c r="Q1218" s="186">
        <v>0</v>
      </c>
      <c r="R1218" s="186">
        <v>291408.3</v>
      </c>
      <c r="S1218" s="186" t="s">
        <v>57</v>
      </c>
      <c r="T1218" s="186">
        <v>0</v>
      </c>
      <c r="U1218" s="186">
        <v>0</v>
      </c>
      <c r="V1218" s="186">
        <v>20161031</v>
      </c>
      <c r="W1218" s="186" t="s">
        <v>124</v>
      </c>
    </row>
    <row r="1219" spans="1:23" hidden="1">
      <c r="A1219" s="186"/>
      <c r="B1219" s="186">
        <v>0</v>
      </c>
      <c r="C1219" s="186">
        <v>52939056</v>
      </c>
      <c r="D1219" s="186">
        <v>42126322</v>
      </c>
      <c r="E1219" s="186" t="s">
        <v>124</v>
      </c>
      <c r="F1219" s="186">
        <v>274632.14</v>
      </c>
      <c r="G1219" s="186">
        <v>0</v>
      </c>
      <c r="H1219" s="186">
        <v>274632.14</v>
      </c>
      <c r="I1219" s="186">
        <v>0</v>
      </c>
      <c r="J1219" s="186">
        <v>0</v>
      </c>
      <c r="K1219" s="186">
        <v>0</v>
      </c>
      <c r="L1219" s="186">
        <v>0</v>
      </c>
      <c r="M1219" s="186">
        <v>0</v>
      </c>
      <c r="N1219" s="186">
        <v>12.435</v>
      </c>
      <c r="O1219" s="186">
        <v>286.07510000000002</v>
      </c>
      <c r="P1219" s="186" t="s">
        <v>126</v>
      </c>
      <c r="Q1219" s="186">
        <v>1</v>
      </c>
      <c r="R1219" s="186">
        <v>173965.85</v>
      </c>
      <c r="S1219" s="186" t="s">
        <v>64</v>
      </c>
      <c r="T1219" s="186">
        <v>20081231</v>
      </c>
      <c r="U1219" s="186">
        <v>95</v>
      </c>
      <c r="V1219" s="186">
        <v>20161031</v>
      </c>
      <c r="W1219" s="186" t="s">
        <v>124</v>
      </c>
    </row>
    <row r="1220" spans="1:23" hidden="1">
      <c r="A1220" s="186"/>
      <c r="B1220" s="186">
        <v>0</v>
      </c>
      <c r="C1220" s="186">
        <v>53651156</v>
      </c>
      <c r="D1220" s="186">
        <v>11065514</v>
      </c>
      <c r="E1220" s="186" t="s">
        <v>124</v>
      </c>
      <c r="F1220" s="186">
        <v>0</v>
      </c>
      <c r="G1220" s="186">
        <v>0</v>
      </c>
      <c r="H1220" s="186">
        <v>0</v>
      </c>
      <c r="I1220" s="186">
        <v>0</v>
      </c>
      <c r="J1220" s="186">
        <v>0</v>
      </c>
      <c r="K1220" s="186">
        <v>0</v>
      </c>
      <c r="L1220" s="186">
        <v>0</v>
      </c>
      <c r="M1220" s="186">
        <v>0</v>
      </c>
      <c r="N1220" s="186">
        <v>12.435</v>
      </c>
      <c r="O1220" s="186">
        <v>0</v>
      </c>
      <c r="P1220" s="186" t="s">
        <v>125</v>
      </c>
      <c r="Q1220" s="186">
        <v>0</v>
      </c>
      <c r="R1220" s="186">
        <v>0</v>
      </c>
      <c r="S1220" s="186" t="s">
        <v>57</v>
      </c>
      <c r="T1220" s="186">
        <v>0</v>
      </c>
      <c r="U1220" s="186">
        <v>0</v>
      </c>
      <c r="V1220" s="186">
        <v>20161031</v>
      </c>
      <c r="W1220" s="186" t="s">
        <v>124</v>
      </c>
    </row>
    <row r="1221" spans="1:23" hidden="1">
      <c r="A1221" s="186"/>
      <c r="B1221" s="186">
        <v>0</v>
      </c>
      <c r="C1221" s="186">
        <v>30074566</v>
      </c>
      <c r="D1221" s="186">
        <v>28164514</v>
      </c>
      <c r="E1221" s="186" t="s">
        <v>124</v>
      </c>
      <c r="F1221" s="186">
        <v>180837.41</v>
      </c>
      <c r="G1221" s="186">
        <v>0</v>
      </c>
      <c r="H1221" s="186">
        <v>180837.41</v>
      </c>
      <c r="I1221" s="186">
        <v>0</v>
      </c>
      <c r="J1221" s="186">
        <v>0</v>
      </c>
      <c r="K1221" s="186">
        <v>0</v>
      </c>
      <c r="L1221" s="186">
        <v>0</v>
      </c>
      <c r="M1221" s="186">
        <v>0</v>
      </c>
      <c r="N1221" s="186">
        <v>13.95</v>
      </c>
      <c r="O1221" s="186">
        <v>188.3723</v>
      </c>
      <c r="P1221" s="186" t="s">
        <v>126</v>
      </c>
      <c r="Q1221" s="186">
        <v>1</v>
      </c>
      <c r="R1221" s="186">
        <v>117069.94</v>
      </c>
      <c r="S1221" s="186" t="s">
        <v>64</v>
      </c>
      <c r="T1221" s="186">
        <v>20131202</v>
      </c>
      <c r="U1221" s="186">
        <v>36</v>
      </c>
      <c r="V1221" s="186">
        <v>20161031</v>
      </c>
      <c r="W1221" s="186" t="s">
        <v>124</v>
      </c>
    </row>
    <row r="1222" spans="1:23" hidden="1">
      <c r="A1222" s="186"/>
      <c r="B1222" s="186">
        <v>0</v>
      </c>
      <c r="C1222" s="186">
        <v>34945566</v>
      </c>
      <c r="D1222" s="186">
        <v>22321011</v>
      </c>
      <c r="E1222" s="186" t="s">
        <v>124</v>
      </c>
      <c r="F1222" s="186">
        <v>0</v>
      </c>
      <c r="G1222" s="186">
        <v>0</v>
      </c>
      <c r="H1222" s="186">
        <v>0</v>
      </c>
      <c r="I1222" s="186">
        <v>0</v>
      </c>
      <c r="J1222" s="186">
        <v>0</v>
      </c>
      <c r="K1222" s="186">
        <v>0</v>
      </c>
      <c r="L1222" s="186">
        <v>0</v>
      </c>
      <c r="M1222" s="186">
        <v>0</v>
      </c>
      <c r="N1222" s="186">
        <v>11.8</v>
      </c>
      <c r="O1222" s="186">
        <v>0</v>
      </c>
      <c r="P1222" s="186" t="s">
        <v>125</v>
      </c>
      <c r="Q1222" s="186">
        <v>0</v>
      </c>
      <c r="R1222" s="186">
        <v>0</v>
      </c>
      <c r="S1222" s="186" t="s">
        <v>57</v>
      </c>
      <c r="T1222" s="186">
        <v>0</v>
      </c>
      <c r="U1222" s="186">
        <v>0</v>
      </c>
      <c r="V1222" s="186">
        <v>20161031</v>
      </c>
      <c r="W1222" s="186" t="s">
        <v>124</v>
      </c>
    </row>
    <row r="1223" spans="1:23" hidden="1">
      <c r="A1223" s="186"/>
      <c r="B1223" s="186">
        <v>0</v>
      </c>
      <c r="C1223" s="186">
        <v>43197066</v>
      </c>
      <c r="D1223" s="186">
        <v>40571639</v>
      </c>
      <c r="E1223" s="186" t="s">
        <v>124</v>
      </c>
      <c r="F1223" s="186">
        <v>0</v>
      </c>
      <c r="G1223" s="186">
        <v>0</v>
      </c>
      <c r="H1223" s="186">
        <v>0</v>
      </c>
      <c r="I1223" s="186">
        <v>0</v>
      </c>
      <c r="J1223" s="186">
        <v>0</v>
      </c>
      <c r="K1223" s="186">
        <v>0</v>
      </c>
      <c r="L1223" s="186">
        <v>0</v>
      </c>
      <c r="M1223" s="186">
        <v>0</v>
      </c>
      <c r="N1223" s="186">
        <v>11.8</v>
      </c>
      <c r="O1223" s="186">
        <v>0</v>
      </c>
      <c r="P1223" s="186" t="s">
        <v>125</v>
      </c>
      <c r="Q1223" s="186">
        <v>0</v>
      </c>
      <c r="R1223" s="186">
        <v>0</v>
      </c>
      <c r="S1223" s="186" t="s">
        <v>57</v>
      </c>
      <c r="T1223" s="186">
        <v>0</v>
      </c>
      <c r="U1223" s="186">
        <v>0</v>
      </c>
      <c r="V1223" s="186">
        <v>20161031</v>
      </c>
      <c r="W1223" s="186" t="s">
        <v>124</v>
      </c>
    </row>
    <row r="1224" spans="1:23" hidden="1">
      <c r="A1224" s="186"/>
      <c r="B1224" s="186">
        <v>0</v>
      </c>
      <c r="C1224" s="186">
        <v>32565066</v>
      </c>
      <c r="D1224" s="186">
        <v>18692057</v>
      </c>
      <c r="E1224" s="186" t="s">
        <v>124</v>
      </c>
      <c r="F1224" s="186">
        <v>0</v>
      </c>
      <c r="G1224" s="186">
        <v>0</v>
      </c>
      <c r="H1224" s="186">
        <v>0</v>
      </c>
      <c r="I1224" s="186">
        <v>0</v>
      </c>
      <c r="J1224" s="186">
        <v>0</v>
      </c>
      <c r="K1224" s="186">
        <v>0</v>
      </c>
      <c r="L1224" s="186">
        <v>0</v>
      </c>
      <c r="M1224" s="186">
        <v>0</v>
      </c>
      <c r="N1224" s="186">
        <v>11.8</v>
      </c>
      <c r="O1224" s="186">
        <v>0</v>
      </c>
      <c r="P1224" s="186" t="s">
        <v>125</v>
      </c>
      <c r="Q1224" s="186">
        <v>0</v>
      </c>
      <c r="R1224" s="186">
        <v>0</v>
      </c>
      <c r="S1224" s="186" t="s">
        <v>57</v>
      </c>
      <c r="T1224" s="186">
        <v>0</v>
      </c>
      <c r="U1224" s="186">
        <v>0</v>
      </c>
      <c r="V1224" s="186">
        <v>20161031</v>
      </c>
      <c r="W1224" s="186" t="s">
        <v>124</v>
      </c>
    </row>
    <row r="1225" spans="1:23" hidden="1">
      <c r="A1225" s="186"/>
      <c r="B1225" s="186">
        <v>0</v>
      </c>
      <c r="C1225" s="186">
        <v>30394866</v>
      </c>
      <c r="D1225" s="186">
        <v>661450</v>
      </c>
      <c r="E1225" s="186" t="s">
        <v>124</v>
      </c>
      <c r="F1225" s="186">
        <v>0</v>
      </c>
      <c r="G1225" s="186">
        <v>0</v>
      </c>
      <c r="H1225" s="186">
        <v>0</v>
      </c>
      <c r="I1225" s="186">
        <v>0</v>
      </c>
      <c r="J1225" s="186">
        <v>0</v>
      </c>
      <c r="K1225" s="186">
        <v>0</v>
      </c>
      <c r="L1225" s="186">
        <v>0</v>
      </c>
      <c r="M1225" s="186">
        <v>0</v>
      </c>
      <c r="N1225" s="186">
        <v>11.8</v>
      </c>
      <c r="O1225" s="186">
        <v>0</v>
      </c>
      <c r="P1225" s="186" t="s">
        <v>125</v>
      </c>
      <c r="Q1225" s="186">
        <v>0</v>
      </c>
      <c r="R1225" s="186">
        <v>0</v>
      </c>
      <c r="S1225" s="186" t="s">
        <v>57</v>
      </c>
      <c r="T1225" s="186">
        <v>0</v>
      </c>
      <c r="U1225" s="186">
        <v>0</v>
      </c>
      <c r="V1225" s="186">
        <v>20161031</v>
      </c>
      <c r="W1225" s="186" t="s">
        <v>124</v>
      </c>
    </row>
    <row r="1226" spans="1:23" hidden="1">
      <c r="A1226" s="186"/>
      <c r="B1226" s="186">
        <v>0</v>
      </c>
      <c r="C1226" s="186">
        <v>46350456</v>
      </c>
      <c r="D1226" s="186">
        <v>23413107</v>
      </c>
      <c r="E1226" s="186" t="s">
        <v>124</v>
      </c>
      <c r="F1226" s="186">
        <v>0</v>
      </c>
      <c r="G1226" s="186">
        <v>0</v>
      </c>
      <c r="H1226" s="186">
        <v>0</v>
      </c>
      <c r="I1226" s="186">
        <v>0</v>
      </c>
      <c r="J1226" s="186">
        <v>0</v>
      </c>
      <c r="K1226" s="186">
        <v>0</v>
      </c>
      <c r="L1226" s="186">
        <v>0</v>
      </c>
      <c r="M1226" s="186">
        <v>0</v>
      </c>
      <c r="N1226" s="186">
        <v>12.435</v>
      </c>
      <c r="O1226" s="186">
        <v>0</v>
      </c>
      <c r="P1226" s="186" t="s">
        <v>125</v>
      </c>
      <c r="Q1226" s="186">
        <v>1</v>
      </c>
      <c r="R1226" s="186">
        <v>0</v>
      </c>
      <c r="S1226" s="186" t="s">
        <v>57</v>
      </c>
      <c r="T1226" s="186">
        <v>0</v>
      </c>
      <c r="U1226" s="186">
        <v>0</v>
      </c>
      <c r="V1226" s="186">
        <v>20161031</v>
      </c>
      <c r="W1226" s="186" t="s">
        <v>124</v>
      </c>
    </row>
    <row r="1227" spans="1:23" hidden="1">
      <c r="A1227" s="186"/>
      <c r="B1227" s="186">
        <v>0</v>
      </c>
      <c r="C1227" s="186">
        <v>34183366</v>
      </c>
      <c r="D1227" s="186">
        <v>18321402</v>
      </c>
      <c r="E1227" s="186" t="s">
        <v>124</v>
      </c>
      <c r="F1227" s="186">
        <v>0</v>
      </c>
      <c r="G1227" s="186">
        <v>0</v>
      </c>
      <c r="H1227" s="186">
        <v>0</v>
      </c>
      <c r="I1227" s="186">
        <v>0</v>
      </c>
      <c r="J1227" s="186">
        <v>0</v>
      </c>
      <c r="K1227" s="186">
        <v>0</v>
      </c>
      <c r="L1227" s="186">
        <v>0</v>
      </c>
      <c r="M1227" s="186">
        <v>0</v>
      </c>
      <c r="N1227" s="186">
        <v>11.8</v>
      </c>
      <c r="O1227" s="186">
        <v>0</v>
      </c>
      <c r="P1227" s="186" t="s">
        <v>125</v>
      </c>
      <c r="Q1227" s="186">
        <v>0</v>
      </c>
      <c r="R1227" s="186">
        <v>0</v>
      </c>
      <c r="S1227" s="186" t="s">
        <v>57</v>
      </c>
      <c r="T1227" s="186">
        <v>0</v>
      </c>
      <c r="U1227" s="186">
        <v>0</v>
      </c>
      <c r="V1227" s="186">
        <v>20161031</v>
      </c>
      <c r="W1227" s="186" t="s">
        <v>124</v>
      </c>
    </row>
    <row r="1228" spans="1:23" hidden="1">
      <c r="A1228" s="186"/>
      <c r="B1228" s="186">
        <v>0</v>
      </c>
      <c r="C1228" s="186">
        <v>31749656</v>
      </c>
      <c r="D1228" s="186">
        <v>36031553</v>
      </c>
      <c r="E1228" s="186" t="s">
        <v>124</v>
      </c>
      <c r="F1228" s="186">
        <v>0</v>
      </c>
      <c r="G1228" s="186">
        <v>0</v>
      </c>
      <c r="H1228" s="186">
        <v>0</v>
      </c>
      <c r="I1228" s="186">
        <v>0</v>
      </c>
      <c r="J1228" s="186">
        <v>0</v>
      </c>
      <c r="K1228" s="186">
        <v>0</v>
      </c>
      <c r="L1228" s="186">
        <v>0</v>
      </c>
      <c r="M1228" s="186">
        <v>0</v>
      </c>
      <c r="N1228" s="186">
        <v>11.8</v>
      </c>
      <c r="O1228" s="186">
        <v>0</v>
      </c>
      <c r="P1228" s="186" t="s">
        <v>125</v>
      </c>
      <c r="Q1228" s="186">
        <v>0</v>
      </c>
      <c r="R1228" s="186">
        <v>0</v>
      </c>
      <c r="S1228" s="186" t="s">
        <v>57</v>
      </c>
      <c r="T1228" s="186">
        <v>0</v>
      </c>
      <c r="U1228" s="186">
        <v>0</v>
      </c>
      <c r="V1228" s="186">
        <v>20161031</v>
      </c>
      <c r="W1228" s="186" t="s">
        <v>124</v>
      </c>
    </row>
    <row r="1229" spans="1:23" hidden="1">
      <c r="A1229" s="186"/>
      <c r="B1229" s="186">
        <v>0</v>
      </c>
      <c r="C1229" s="186">
        <v>45523756</v>
      </c>
      <c r="D1229" s="186">
        <v>5605539</v>
      </c>
      <c r="E1229" s="186" t="s">
        <v>124</v>
      </c>
      <c r="F1229" s="186">
        <v>197211.58</v>
      </c>
      <c r="G1229" s="186">
        <v>-38719.17</v>
      </c>
      <c r="H1229" s="186">
        <v>158492.41</v>
      </c>
      <c r="I1229" s="186">
        <v>-1824.21</v>
      </c>
      <c r="J1229" s="186">
        <v>0</v>
      </c>
      <c r="K1229" s="186">
        <v>0</v>
      </c>
      <c r="L1229" s="186">
        <v>-40543.379999999997</v>
      </c>
      <c r="M1229" s="186">
        <v>0</v>
      </c>
      <c r="N1229" s="186">
        <v>11.1</v>
      </c>
      <c r="O1229" s="186">
        <v>165.09630000000001</v>
      </c>
      <c r="P1229" s="186" t="s">
        <v>126</v>
      </c>
      <c r="Q1229" s="186">
        <v>0</v>
      </c>
      <c r="R1229" s="186">
        <v>158492.41</v>
      </c>
      <c r="S1229" s="186" t="s">
        <v>57</v>
      </c>
      <c r="T1229" s="186">
        <v>0</v>
      </c>
      <c r="U1229" s="186">
        <v>0</v>
      </c>
      <c r="V1229" s="186">
        <v>20161031</v>
      </c>
      <c r="W1229" s="186" t="s">
        <v>124</v>
      </c>
    </row>
    <row r="1230" spans="1:23" hidden="1">
      <c r="A1230" s="186"/>
      <c r="B1230" s="186">
        <v>0</v>
      </c>
      <c r="C1230" s="186">
        <v>46740376</v>
      </c>
      <c r="D1230" s="186">
        <v>5253619</v>
      </c>
      <c r="E1230" s="186" t="s">
        <v>124</v>
      </c>
      <c r="F1230" s="186">
        <v>0</v>
      </c>
      <c r="G1230" s="186">
        <v>0</v>
      </c>
      <c r="H1230" s="186">
        <v>0</v>
      </c>
      <c r="I1230" s="186">
        <v>0</v>
      </c>
      <c r="J1230" s="186">
        <v>0</v>
      </c>
      <c r="K1230" s="186">
        <v>0</v>
      </c>
      <c r="L1230" s="186">
        <v>0</v>
      </c>
      <c r="M1230" s="186">
        <v>0</v>
      </c>
      <c r="N1230" s="186">
        <v>11.11</v>
      </c>
      <c r="O1230" s="186">
        <v>0</v>
      </c>
      <c r="P1230" s="186" t="s">
        <v>125</v>
      </c>
      <c r="Q1230" s="186">
        <v>0</v>
      </c>
      <c r="R1230" s="186">
        <v>0</v>
      </c>
      <c r="S1230" s="186" t="s">
        <v>57</v>
      </c>
      <c r="T1230" s="186">
        <v>0</v>
      </c>
      <c r="U1230" s="186">
        <v>0</v>
      </c>
      <c r="V1230" s="186">
        <v>20161031</v>
      </c>
      <c r="W1230" s="186" t="s">
        <v>124</v>
      </c>
    </row>
    <row r="1231" spans="1:23" hidden="1">
      <c r="A1231" s="186"/>
      <c r="B1231" s="186">
        <v>0</v>
      </c>
      <c r="C1231" s="186">
        <v>37977856</v>
      </c>
      <c r="D1231" s="186">
        <v>8895576</v>
      </c>
      <c r="E1231" s="186" t="s">
        <v>124</v>
      </c>
      <c r="F1231" s="186">
        <v>275692.11</v>
      </c>
      <c r="G1231" s="186">
        <v>-14110.56</v>
      </c>
      <c r="H1231" s="186">
        <v>261581.55</v>
      </c>
      <c r="I1231" s="186">
        <v>-2710.97</v>
      </c>
      <c r="J1231" s="186">
        <v>-500</v>
      </c>
      <c r="K1231" s="186">
        <v>0</v>
      </c>
      <c r="L1231" s="186">
        <v>-17321.53</v>
      </c>
      <c r="M1231" s="186">
        <v>-5669.18</v>
      </c>
      <c r="N1231" s="186">
        <v>11.8</v>
      </c>
      <c r="O1231" s="186">
        <v>272.48079999999999</v>
      </c>
      <c r="P1231" s="186" t="s">
        <v>126</v>
      </c>
      <c r="Q1231" s="186">
        <v>0</v>
      </c>
      <c r="R1231" s="186">
        <v>253057.17</v>
      </c>
      <c r="S1231" s="186" t="s">
        <v>58</v>
      </c>
      <c r="T1231" s="186">
        <v>20161031</v>
      </c>
      <c r="U1231" s="186">
        <v>1</v>
      </c>
      <c r="V1231" s="186">
        <v>20161031</v>
      </c>
      <c r="W1231" s="186" t="s">
        <v>124</v>
      </c>
    </row>
    <row r="1232" spans="1:23" hidden="1">
      <c r="A1232" s="186"/>
      <c r="B1232" s="186">
        <v>0</v>
      </c>
      <c r="C1232" s="186">
        <v>46051476</v>
      </c>
      <c r="D1232" s="186">
        <v>20221260</v>
      </c>
      <c r="E1232" s="186" t="s">
        <v>124</v>
      </c>
      <c r="F1232" s="186">
        <v>0</v>
      </c>
      <c r="G1232" s="186">
        <v>0</v>
      </c>
      <c r="H1232" s="186">
        <v>0</v>
      </c>
      <c r="I1232" s="186">
        <v>0</v>
      </c>
      <c r="J1232" s="186">
        <v>0</v>
      </c>
      <c r="K1232" s="186">
        <v>0</v>
      </c>
      <c r="L1232" s="186">
        <v>0</v>
      </c>
      <c r="M1232" s="186">
        <v>0</v>
      </c>
      <c r="N1232" s="186">
        <v>11.8</v>
      </c>
      <c r="O1232" s="186">
        <v>0</v>
      </c>
      <c r="P1232" s="186" t="s">
        <v>125</v>
      </c>
      <c r="Q1232" s="186">
        <v>0</v>
      </c>
      <c r="R1232" s="186">
        <v>0</v>
      </c>
      <c r="S1232" s="186" t="s">
        <v>57</v>
      </c>
      <c r="T1232" s="186">
        <v>0</v>
      </c>
      <c r="U1232" s="186">
        <v>0</v>
      </c>
      <c r="V1232" s="186">
        <v>20161031</v>
      </c>
      <c r="W1232" s="186" t="s">
        <v>124</v>
      </c>
    </row>
    <row r="1233" spans="1:23" hidden="1">
      <c r="A1233" s="186"/>
      <c r="B1233" s="186">
        <v>0</v>
      </c>
      <c r="C1233" s="186">
        <v>31439766</v>
      </c>
      <c r="D1233" s="186">
        <v>11227110</v>
      </c>
      <c r="E1233" s="186" t="s">
        <v>124</v>
      </c>
      <c r="F1233" s="186">
        <v>0</v>
      </c>
      <c r="G1233" s="186">
        <v>0</v>
      </c>
      <c r="H1233" s="186">
        <v>0</v>
      </c>
      <c r="I1233" s="186">
        <v>0</v>
      </c>
      <c r="J1233" s="186">
        <v>0</v>
      </c>
      <c r="K1233" s="186">
        <v>0</v>
      </c>
      <c r="L1233" s="186">
        <v>0</v>
      </c>
      <c r="M1233" s="186">
        <v>0</v>
      </c>
      <c r="N1233" s="186">
        <v>11.8</v>
      </c>
      <c r="O1233" s="186">
        <v>0</v>
      </c>
      <c r="P1233" s="186" t="s">
        <v>125</v>
      </c>
      <c r="Q1233" s="186">
        <v>0</v>
      </c>
      <c r="R1233" s="186">
        <v>0</v>
      </c>
      <c r="S1233" s="186" t="s">
        <v>57</v>
      </c>
      <c r="T1233" s="186">
        <v>0</v>
      </c>
      <c r="U1233" s="186">
        <v>0</v>
      </c>
      <c r="V1233" s="186">
        <v>20161031</v>
      </c>
      <c r="W1233" s="186" t="s">
        <v>124</v>
      </c>
    </row>
    <row r="1234" spans="1:23" hidden="1">
      <c r="A1234" s="186"/>
      <c r="B1234" s="186">
        <v>0</v>
      </c>
      <c r="C1234" s="186">
        <v>36006866</v>
      </c>
      <c r="D1234" s="186">
        <v>11348852</v>
      </c>
      <c r="E1234" s="186" t="s">
        <v>124</v>
      </c>
      <c r="F1234" s="186">
        <v>0</v>
      </c>
      <c r="G1234" s="186">
        <v>0</v>
      </c>
      <c r="H1234" s="186">
        <v>0</v>
      </c>
      <c r="I1234" s="186">
        <v>0</v>
      </c>
      <c r="J1234" s="186">
        <v>0</v>
      </c>
      <c r="K1234" s="186">
        <v>0</v>
      </c>
      <c r="L1234" s="186">
        <v>0</v>
      </c>
      <c r="M1234" s="186">
        <v>0</v>
      </c>
      <c r="N1234" s="186">
        <v>11.8</v>
      </c>
      <c r="O1234" s="186">
        <v>0</v>
      </c>
      <c r="P1234" s="186" t="s">
        <v>125</v>
      </c>
      <c r="Q1234" s="186">
        <v>0</v>
      </c>
      <c r="R1234" s="186">
        <v>0</v>
      </c>
      <c r="S1234" s="186" t="s">
        <v>57</v>
      </c>
      <c r="T1234" s="186">
        <v>0</v>
      </c>
      <c r="U1234" s="186">
        <v>0</v>
      </c>
      <c r="V1234" s="186">
        <v>20161031</v>
      </c>
      <c r="W1234" s="186" t="s">
        <v>124</v>
      </c>
    </row>
    <row r="1235" spans="1:23" hidden="1">
      <c r="A1235" s="186"/>
      <c r="B1235" s="186">
        <v>0</v>
      </c>
      <c r="C1235" s="186">
        <v>39461676</v>
      </c>
      <c r="D1235" s="186">
        <v>39882486</v>
      </c>
      <c r="E1235" s="186" t="s">
        <v>124</v>
      </c>
      <c r="F1235" s="186">
        <v>269399.84999999998</v>
      </c>
      <c r="G1235" s="186">
        <v>-12155.5</v>
      </c>
      <c r="H1235" s="186">
        <v>257244.35</v>
      </c>
      <c r="I1235" s="186">
        <v>-2649.1</v>
      </c>
      <c r="J1235" s="186">
        <v>0</v>
      </c>
      <c r="K1235" s="186">
        <v>0</v>
      </c>
      <c r="L1235" s="186">
        <v>-14804.6</v>
      </c>
      <c r="M1235" s="186">
        <v>-4411.3100000000004</v>
      </c>
      <c r="N1235" s="186">
        <v>11.8</v>
      </c>
      <c r="O1235" s="186">
        <v>267.96289999999999</v>
      </c>
      <c r="P1235" s="186" t="s">
        <v>126</v>
      </c>
      <c r="Q1235" s="186">
        <v>0</v>
      </c>
      <c r="R1235" s="186">
        <v>257244.35</v>
      </c>
      <c r="S1235" s="186" t="s">
        <v>57</v>
      </c>
      <c r="T1235" s="186">
        <v>0</v>
      </c>
      <c r="U1235" s="186">
        <v>0</v>
      </c>
      <c r="V1235" s="186">
        <v>20161031</v>
      </c>
      <c r="W1235" s="186" t="s">
        <v>124</v>
      </c>
    </row>
    <row r="1236" spans="1:23" hidden="1">
      <c r="A1236" s="186"/>
      <c r="B1236" s="186">
        <v>0</v>
      </c>
      <c r="C1236" s="186">
        <v>25484166</v>
      </c>
      <c r="D1236" s="186">
        <v>11252584</v>
      </c>
      <c r="E1236" s="186" t="s">
        <v>124</v>
      </c>
      <c r="F1236" s="186">
        <v>0</v>
      </c>
      <c r="G1236" s="186">
        <v>0</v>
      </c>
      <c r="H1236" s="186">
        <v>0</v>
      </c>
      <c r="I1236" s="186">
        <v>0</v>
      </c>
      <c r="J1236" s="186">
        <v>0</v>
      </c>
      <c r="K1236" s="186">
        <v>0</v>
      </c>
      <c r="L1236" s="186">
        <v>0</v>
      </c>
      <c r="M1236" s="186">
        <v>0</v>
      </c>
      <c r="N1236" s="186">
        <v>12.45</v>
      </c>
      <c r="O1236" s="186">
        <v>0</v>
      </c>
      <c r="P1236" s="186" t="s">
        <v>125</v>
      </c>
      <c r="Q1236" s="186">
        <v>0</v>
      </c>
      <c r="R1236" s="186">
        <v>0</v>
      </c>
      <c r="S1236" s="186" t="s">
        <v>57</v>
      </c>
      <c r="T1236" s="186">
        <v>0</v>
      </c>
      <c r="U1236" s="186">
        <v>0</v>
      </c>
      <c r="V1236" s="186">
        <v>20161031</v>
      </c>
      <c r="W1236" s="186" t="s">
        <v>124</v>
      </c>
    </row>
    <row r="1237" spans="1:23" hidden="1">
      <c r="A1237" s="186"/>
      <c r="B1237" s="186">
        <v>0</v>
      </c>
      <c r="C1237" s="186">
        <v>47167166</v>
      </c>
      <c r="D1237" s="186">
        <v>27402615</v>
      </c>
      <c r="E1237" s="186" t="s">
        <v>124</v>
      </c>
      <c r="F1237" s="186">
        <v>0</v>
      </c>
      <c r="G1237" s="186">
        <v>0</v>
      </c>
      <c r="H1237" s="186">
        <v>0</v>
      </c>
      <c r="I1237" s="186">
        <v>0</v>
      </c>
      <c r="J1237" s="186">
        <v>0</v>
      </c>
      <c r="K1237" s="186">
        <v>0</v>
      </c>
      <c r="L1237" s="186">
        <v>0</v>
      </c>
      <c r="M1237" s="186">
        <v>0</v>
      </c>
      <c r="N1237" s="186">
        <v>11.1</v>
      </c>
      <c r="O1237" s="186">
        <v>0</v>
      </c>
      <c r="P1237" s="186" t="s">
        <v>125</v>
      </c>
      <c r="Q1237" s="186">
        <v>0</v>
      </c>
      <c r="R1237" s="186">
        <v>0</v>
      </c>
      <c r="S1237" s="186" t="s">
        <v>57</v>
      </c>
      <c r="T1237" s="186">
        <v>0</v>
      </c>
      <c r="U1237" s="186">
        <v>0</v>
      </c>
      <c r="V1237" s="186">
        <v>20161031</v>
      </c>
      <c r="W1237" s="186" t="s">
        <v>124</v>
      </c>
    </row>
    <row r="1238" spans="1:23" hidden="1">
      <c r="A1238" s="186"/>
      <c r="B1238" s="186">
        <v>0</v>
      </c>
      <c r="C1238" s="186">
        <v>44047676</v>
      </c>
      <c r="D1238" s="186">
        <v>14703184</v>
      </c>
      <c r="E1238" s="186" t="s">
        <v>124</v>
      </c>
      <c r="F1238" s="186">
        <v>255167.05</v>
      </c>
      <c r="G1238" s="186">
        <v>-3682.14</v>
      </c>
      <c r="H1238" s="186">
        <v>251484.91</v>
      </c>
      <c r="I1238" s="186">
        <v>-2700.52</v>
      </c>
      <c r="J1238" s="186">
        <v>0</v>
      </c>
      <c r="K1238" s="186">
        <v>0</v>
      </c>
      <c r="L1238" s="186">
        <v>-6382.66</v>
      </c>
      <c r="M1238" s="186">
        <v>0</v>
      </c>
      <c r="N1238" s="186">
        <v>12.7</v>
      </c>
      <c r="O1238" s="186">
        <v>261.96339999999998</v>
      </c>
      <c r="P1238" s="186" t="s">
        <v>126</v>
      </c>
      <c r="Q1238" s="186">
        <v>0</v>
      </c>
      <c r="R1238" s="186">
        <v>251484.91</v>
      </c>
      <c r="S1238" s="186" t="s">
        <v>57</v>
      </c>
      <c r="T1238" s="186">
        <v>0</v>
      </c>
      <c r="U1238" s="186">
        <v>0</v>
      </c>
      <c r="V1238" s="186">
        <v>20161031</v>
      </c>
      <c r="W1238" s="186" t="s">
        <v>124</v>
      </c>
    </row>
    <row r="1239" spans="1:23" hidden="1">
      <c r="A1239" s="186"/>
      <c r="B1239" s="186">
        <v>0</v>
      </c>
      <c r="C1239" s="186">
        <v>42022076</v>
      </c>
      <c r="D1239" s="186">
        <v>24614448</v>
      </c>
      <c r="E1239" s="186" t="s">
        <v>124</v>
      </c>
      <c r="F1239" s="186">
        <v>0</v>
      </c>
      <c r="G1239" s="186">
        <v>0</v>
      </c>
      <c r="H1239" s="186">
        <v>0</v>
      </c>
      <c r="I1239" s="186">
        <v>0</v>
      </c>
      <c r="J1239" s="186">
        <v>0</v>
      </c>
      <c r="K1239" s="186">
        <v>0</v>
      </c>
      <c r="L1239" s="186">
        <v>0</v>
      </c>
      <c r="M1239" s="186">
        <v>0</v>
      </c>
      <c r="N1239" s="186">
        <v>11.8</v>
      </c>
      <c r="O1239" s="186">
        <v>0</v>
      </c>
      <c r="P1239" s="186" t="s">
        <v>125</v>
      </c>
      <c r="Q1239" s="186">
        <v>0</v>
      </c>
      <c r="R1239" s="186">
        <v>0</v>
      </c>
      <c r="S1239" s="186" t="s">
        <v>57</v>
      </c>
      <c r="T1239" s="186">
        <v>0</v>
      </c>
      <c r="U1239" s="186">
        <v>0</v>
      </c>
      <c r="V1239" s="186">
        <v>20161031</v>
      </c>
      <c r="W1239" s="186" t="s">
        <v>124</v>
      </c>
    </row>
    <row r="1240" spans="1:23" hidden="1">
      <c r="A1240" s="186"/>
      <c r="B1240" s="186">
        <v>0</v>
      </c>
      <c r="C1240" s="186">
        <v>42076776</v>
      </c>
      <c r="D1240" s="186">
        <v>30433152</v>
      </c>
      <c r="E1240" s="186" t="s">
        <v>124</v>
      </c>
      <c r="F1240" s="186">
        <v>166968.54</v>
      </c>
      <c r="G1240" s="186">
        <v>-35008.36</v>
      </c>
      <c r="H1240" s="186">
        <v>131960.18</v>
      </c>
      <c r="I1240" s="186">
        <v>-1641.86</v>
      </c>
      <c r="J1240" s="186">
        <v>0</v>
      </c>
      <c r="K1240" s="186">
        <v>0</v>
      </c>
      <c r="L1240" s="186">
        <v>-36650.22</v>
      </c>
      <c r="M1240" s="186">
        <v>-33578.82</v>
      </c>
      <c r="N1240" s="186">
        <v>11.8</v>
      </c>
      <c r="O1240" s="186">
        <v>137.45849999999999</v>
      </c>
      <c r="P1240" s="186" t="s">
        <v>126</v>
      </c>
      <c r="Q1240" s="186">
        <v>0</v>
      </c>
      <c r="R1240" s="186">
        <v>131960.18</v>
      </c>
      <c r="S1240" s="186" t="s">
        <v>57</v>
      </c>
      <c r="T1240" s="186">
        <v>0</v>
      </c>
      <c r="U1240" s="186">
        <v>0</v>
      </c>
      <c r="V1240" s="186">
        <v>20161031</v>
      </c>
      <c r="W1240" s="186" t="s">
        <v>124</v>
      </c>
    </row>
    <row r="1241" spans="1:23" hidden="1">
      <c r="A1241" s="186"/>
      <c r="B1241" s="186">
        <v>0</v>
      </c>
      <c r="C1241" s="186">
        <v>51009266</v>
      </c>
      <c r="D1241" s="186">
        <v>41840549</v>
      </c>
      <c r="E1241" s="186" t="s">
        <v>124</v>
      </c>
      <c r="F1241" s="186">
        <v>336905.66</v>
      </c>
      <c r="G1241" s="186">
        <v>-3272.58</v>
      </c>
      <c r="H1241" s="186">
        <v>333633.08</v>
      </c>
      <c r="I1241" s="186">
        <v>-3565.58</v>
      </c>
      <c r="J1241" s="186">
        <v>0</v>
      </c>
      <c r="K1241" s="186">
        <v>0</v>
      </c>
      <c r="L1241" s="186">
        <v>-6838.16</v>
      </c>
      <c r="M1241" s="186">
        <v>0</v>
      </c>
      <c r="N1241" s="186">
        <v>12.7</v>
      </c>
      <c r="O1241" s="186">
        <v>347.53449999999998</v>
      </c>
      <c r="P1241" s="186" t="s">
        <v>126</v>
      </c>
      <c r="Q1241" s="186">
        <v>0</v>
      </c>
      <c r="R1241" s="186">
        <v>333633.08</v>
      </c>
      <c r="S1241" s="186" t="s">
        <v>57</v>
      </c>
      <c r="T1241" s="186">
        <v>0</v>
      </c>
      <c r="U1241" s="186">
        <v>0</v>
      </c>
      <c r="V1241" s="186">
        <v>20161031</v>
      </c>
      <c r="W1241" s="186" t="s">
        <v>124</v>
      </c>
    </row>
    <row r="1242" spans="1:23" hidden="1">
      <c r="A1242" s="186"/>
      <c r="B1242" s="186">
        <v>0</v>
      </c>
      <c r="C1242" s="186">
        <v>34522366</v>
      </c>
      <c r="D1242" s="186">
        <v>9905804</v>
      </c>
      <c r="E1242" s="186" t="s">
        <v>124</v>
      </c>
      <c r="F1242" s="186">
        <v>0</v>
      </c>
      <c r="G1242" s="186">
        <v>0</v>
      </c>
      <c r="H1242" s="186">
        <v>0</v>
      </c>
      <c r="I1242" s="186">
        <v>0</v>
      </c>
      <c r="J1242" s="186">
        <v>0</v>
      </c>
      <c r="K1242" s="186">
        <v>0</v>
      </c>
      <c r="L1242" s="186">
        <v>0</v>
      </c>
      <c r="M1242" s="186">
        <v>0</v>
      </c>
      <c r="N1242" s="186">
        <v>11.8</v>
      </c>
      <c r="O1242" s="186">
        <v>0</v>
      </c>
      <c r="P1242" s="186" t="s">
        <v>125</v>
      </c>
      <c r="Q1242" s="186">
        <v>0</v>
      </c>
      <c r="R1242" s="186">
        <v>0</v>
      </c>
      <c r="S1242" s="186" t="s">
        <v>57</v>
      </c>
      <c r="T1242" s="186">
        <v>0</v>
      </c>
      <c r="U1242" s="186">
        <v>0</v>
      </c>
      <c r="V1242" s="186">
        <v>20161031</v>
      </c>
      <c r="W1242" s="186" t="s">
        <v>124</v>
      </c>
    </row>
    <row r="1243" spans="1:23" hidden="1">
      <c r="A1243" s="186"/>
      <c r="B1243" s="186">
        <v>0</v>
      </c>
      <c r="C1243" s="186">
        <v>50650976</v>
      </c>
      <c r="D1243" s="186">
        <v>30667291</v>
      </c>
      <c r="E1243" s="186" t="s">
        <v>124</v>
      </c>
      <c r="F1243" s="186">
        <v>0</v>
      </c>
      <c r="G1243" s="186">
        <v>0</v>
      </c>
      <c r="H1243" s="186">
        <v>0</v>
      </c>
      <c r="I1243" s="186">
        <v>0</v>
      </c>
      <c r="J1243" s="186">
        <v>0</v>
      </c>
      <c r="K1243" s="186">
        <v>0</v>
      </c>
      <c r="L1243" s="186">
        <v>0</v>
      </c>
      <c r="M1243" s="186">
        <v>0</v>
      </c>
      <c r="N1243" s="186">
        <v>11.1</v>
      </c>
      <c r="O1243" s="186">
        <v>0</v>
      </c>
      <c r="P1243" s="186" t="s">
        <v>125</v>
      </c>
      <c r="Q1243" s="186">
        <v>0</v>
      </c>
      <c r="R1243" s="186">
        <v>0</v>
      </c>
      <c r="S1243" s="186" t="s">
        <v>57</v>
      </c>
      <c r="T1243" s="186">
        <v>0</v>
      </c>
      <c r="U1243" s="186">
        <v>0</v>
      </c>
      <c r="V1243" s="186">
        <v>20161031</v>
      </c>
      <c r="W1243" s="186" t="s">
        <v>124</v>
      </c>
    </row>
    <row r="1244" spans="1:23" hidden="1">
      <c r="A1244" s="186"/>
      <c r="B1244" s="186">
        <v>0</v>
      </c>
      <c r="C1244" s="186">
        <v>28105876</v>
      </c>
      <c r="D1244" s="186">
        <v>24026118</v>
      </c>
      <c r="E1244" s="186" t="s">
        <v>124</v>
      </c>
      <c r="F1244" s="186">
        <v>0</v>
      </c>
      <c r="G1244" s="186">
        <v>0</v>
      </c>
      <c r="H1244" s="186">
        <v>0</v>
      </c>
      <c r="I1244" s="186">
        <v>0</v>
      </c>
      <c r="J1244" s="186">
        <v>0</v>
      </c>
      <c r="K1244" s="186">
        <v>0</v>
      </c>
      <c r="L1244" s="186">
        <v>0</v>
      </c>
      <c r="M1244" s="186">
        <v>0</v>
      </c>
      <c r="N1244" s="186">
        <v>12.95</v>
      </c>
      <c r="O1244" s="186">
        <v>0</v>
      </c>
      <c r="P1244" s="186" t="s">
        <v>125</v>
      </c>
      <c r="Q1244" s="186">
        <v>0</v>
      </c>
      <c r="R1244" s="186">
        <v>0</v>
      </c>
      <c r="S1244" s="186" t="s">
        <v>57</v>
      </c>
      <c r="T1244" s="186">
        <v>0</v>
      </c>
      <c r="U1244" s="186">
        <v>0</v>
      </c>
      <c r="V1244" s="186">
        <v>20161031</v>
      </c>
      <c r="W1244" s="186" t="s">
        <v>124</v>
      </c>
    </row>
    <row r="1245" spans="1:23" hidden="1">
      <c r="A1245" s="186"/>
      <c r="B1245" s="186">
        <v>0</v>
      </c>
      <c r="C1245" s="186">
        <v>34183466</v>
      </c>
      <c r="D1245" s="186">
        <v>33435698</v>
      </c>
      <c r="E1245" s="186" t="s">
        <v>124</v>
      </c>
      <c r="F1245" s="186">
        <v>71538.740000000005</v>
      </c>
      <c r="G1245" s="186">
        <v>-6145.74</v>
      </c>
      <c r="H1245" s="186">
        <v>65393</v>
      </c>
      <c r="I1245" s="186">
        <v>-703.46</v>
      </c>
      <c r="J1245" s="186">
        <v>0</v>
      </c>
      <c r="K1245" s="186">
        <v>0</v>
      </c>
      <c r="L1245" s="186">
        <v>-6849.2</v>
      </c>
      <c r="M1245" s="186">
        <v>0</v>
      </c>
      <c r="N1245" s="186">
        <v>11.8</v>
      </c>
      <c r="O1245" s="186">
        <v>68.117699999999999</v>
      </c>
      <c r="P1245" s="186" t="s">
        <v>126</v>
      </c>
      <c r="Q1245" s="186">
        <v>0</v>
      </c>
      <c r="R1245" s="186">
        <v>65393</v>
      </c>
      <c r="S1245" s="186" t="s">
        <v>57</v>
      </c>
      <c r="T1245" s="186">
        <v>0</v>
      </c>
      <c r="U1245" s="186">
        <v>0</v>
      </c>
      <c r="V1245" s="186">
        <v>20161031</v>
      </c>
      <c r="W1245" s="186" t="s">
        <v>124</v>
      </c>
    </row>
    <row r="1246" spans="1:23" hidden="1">
      <c r="A1246" s="186"/>
      <c r="B1246" s="186">
        <v>0</v>
      </c>
      <c r="C1246" s="186">
        <v>51275976</v>
      </c>
      <c r="D1246" s="186">
        <v>41721191</v>
      </c>
      <c r="E1246" s="186" t="s">
        <v>124</v>
      </c>
      <c r="F1246" s="186">
        <v>0</v>
      </c>
      <c r="G1246" s="186">
        <v>0</v>
      </c>
      <c r="H1246" s="186">
        <v>0</v>
      </c>
      <c r="I1246" s="186">
        <v>0</v>
      </c>
      <c r="J1246" s="186">
        <v>0</v>
      </c>
      <c r="K1246" s="186">
        <v>0</v>
      </c>
      <c r="L1246" s="186">
        <v>0</v>
      </c>
      <c r="M1246" s="186">
        <v>0</v>
      </c>
      <c r="N1246" s="186">
        <v>12.17</v>
      </c>
      <c r="O1246" s="186">
        <v>0</v>
      </c>
      <c r="P1246" s="186" t="s">
        <v>125</v>
      </c>
      <c r="Q1246" s="186">
        <v>0</v>
      </c>
      <c r="R1246" s="186">
        <v>0</v>
      </c>
      <c r="S1246" s="186" t="s">
        <v>57</v>
      </c>
      <c r="T1246" s="186">
        <v>0</v>
      </c>
      <c r="U1246" s="186">
        <v>0</v>
      </c>
      <c r="V1246" s="186">
        <v>20161031</v>
      </c>
      <c r="W1246" s="186" t="s">
        <v>124</v>
      </c>
    </row>
    <row r="1247" spans="1:23" hidden="1">
      <c r="A1247" s="186"/>
      <c r="B1247" s="186">
        <v>0</v>
      </c>
      <c r="C1247" s="186">
        <v>52610086</v>
      </c>
      <c r="D1247" s="186">
        <v>21212501</v>
      </c>
      <c r="E1247" s="186" t="s">
        <v>124</v>
      </c>
      <c r="F1247" s="186">
        <v>0</v>
      </c>
      <c r="G1247" s="186">
        <v>0</v>
      </c>
      <c r="H1247" s="186">
        <v>0</v>
      </c>
      <c r="I1247" s="186">
        <v>0</v>
      </c>
      <c r="J1247" s="186">
        <v>0</v>
      </c>
      <c r="K1247" s="186">
        <v>0</v>
      </c>
      <c r="L1247" s="186">
        <v>0</v>
      </c>
      <c r="M1247" s="186">
        <v>0</v>
      </c>
      <c r="N1247" s="186">
        <v>10.845000000000001</v>
      </c>
      <c r="O1247" s="186">
        <v>0</v>
      </c>
      <c r="P1247" s="186" t="s">
        <v>125</v>
      </c>
      <c r="Q1247" s="186">
        <v>0</v>
      </c>
      <c r="R1247" s="186">
        <v>0</v>
      </c>
      <c r="S1247" s="186" t="s">
        <v>57</v>
      </c>
      <c r="T1247" s="186">
        <v>0</v>
      </c>
      <c r="U1247" s="186">
        <v>0</v>
      </c>
      <c r="V1247" s="186">
        <v>20161031</v>
      </c>
      <c r="W1247" s="186" t="s">
        <v>124</v>
      </c>
    </row>
    <row r="1248" spans="1:23" hidden="1">
      <c r="A1248" s="186"/>
      <c r="B1248" s="186">
        <v>0</v>
      </c>
      <c r="C1248" s="186">
        <v>53299376</v>
      </c>
      <c r="D1248" s="186">
        <v>11854051</v>
      </c>
      <c r="E1248" s="186" t="s">
        <v>124</v>
      </c>
      <c r="F1248" s="186">
        <v>0</v>
      </c>
      <c r="G1248" s="186">
        <v>0</v>
      </c>
      <c r="H1248" s="186">
        <v>0</v>
      </c>
      <c r="I1248" s="186">
        <v>0</v>
      </c>
      <c r="J1248" s="186">
        <v>0</v>
      </c>
      <c r="K1248" s="186">
        <v>0</v>
      </c>
      <c r="L1248" s="186">
        <v>0</v>
      </c>
      <c r="M1248" s="186">
        <v>0</v>
      </c>
      <c r="N1248" s="186">
        <v>11.8</v>
      </c>
      <c r="O1248" s="186">
        <v>0</v>
      </c>
      <c r="P1248" s="186" t="s">
        <v>125</v>
      </c>
      <c r="Q1248" s="186">
        <v>0</v>
      </c>
      <c r="R1248" s="186">
        <v>0</v>
      </c>
      <c r="S1248" s="186" t="s">
        <v>57</v>
      </c>
      <c r="T1248" s="186">
        <v>0</v>
      </c>
      <c r="U1248" s="186">
        <v>0</v>
      </c>
      <c r="V1248" s="186">
        <v>20161031</v>
      </c>
      <c r="W1248" s="186" t="s">
        <v>124</v>
      </c>
    </row>
    <row r="1249" spans="1:23" hidden="1">
      <c r="A1249" s="186"/>
      <c r="B1249" s="186">
        <v>0</v>
      </c>
      <c r="C1249" s="186">
        <v>36223186</v>
      </c>
      <c r="D1249" s="186">
        <v>35089296</v>
      </c>
      <c r="E1249" s="186" t="s">
        <v>124</v>
      </c>
      <c r="F1249" s="186">
        <v>0</v>
      </c>
      <c r="G1249" s="186">
        <v>0</v>
      </c>
      <c r="H1249" s="186">
        <v>0</v>
      </c>
      <c r="I1249" s="186">
        <v>0</v>
      </c>
      <c r="J1249" s="186">
        <v>0</v>
      </c>
      <c r="K1249" s="186">
        <v>0</v>
      </c>
      <c r="L1249" s="186">
        <v>0</v>
      </c>
      <c r="M1249" s="186">
        <v>0</v>
      </c>
      <c r="N1249" s="186">
        <v>11.8</v>
      </c>
      <c r="O1249" s="186">
        <v>0</v>
      </c>
      <c r="P1249" s="186" t="s">
        <v>125</v>
      </c>
      <c r="Q1249" s="186">
        <v>0</v>
      </c>
      <c r="R1249" s="186">
        <v>0</v>
      </c>
      <c r="S1249" s="186" t="s">
        <v>57</v>
      </c>
      <c r="T1249" s="186">
        <v>0</v>
      </c>
      <c r="U1249" s="186">
        <v>0</v>
      </c>
      <c r="V1249" s="186">
        <v>20161031</v>
      </c>
      <c r="W1249" s="186" t="s">
        <v>124</v>
      </c>
    </row>
    <row r="1250" spans="1:23" hidden="1">
      <c r="A1250" s="186"/>
      <c r="B1250" s="186">
        <v>0</v>
      </c>
      <c r="C1250" s="186">
        <v>31197186</v>
      </c>
      <c r="D1250" s="186">
        <v>32824490</v>
      </c>
      <c r="E1250" s="186" t="s">
        <v>124</v>
      </c>
      <c r="F1250" s="186">
        <v>0</v>
      </c>
      <c r="G1250" s="186">
        <v>0</v>
      </c>
      <c r="H1250" s="186">
        <v>0</v>
      </c>
      <c r="I1250" s="186">
        <v>0</v>
      </c>
      <c r="J1250" s="186">
        <v>0</v>
      </c>
      <c r="K1250" s="186">
        <v>0</v>
      </c>
      <c r="L1250" s="186">
        <v>0</v>
      </c>
      <c r="M1250" s="186">
        <v>0</v>
      </c>
      <c r="N1250" s="186">
        <v>11.95</v>
      </c>
      <c r="O1250" s="186">
        <v>0</v>
      </c>
      <c r="P1250" s="186" t="s">
        <v>125</v>
      </c>
      <c r="Q1250" s="186">
        <v>0</v>
      </c>
      <c r="R1250" s="186">
        <v>0</v>
      </c>
      <c r="S1250" s="186" t="s">
        <v>57</v>
      </c>
      <c r="T1250" s="186">
        <v>0</v>
      </c>
      <c r="U1250" s="186">
        <v>0</v>
      </c>
      <c r="V1250" s="186">
        <v>20161031</v>
      </c>
      <c r="W1250" s="186" t="s">
        <v>124</v>
      </c>
    </row>
    <row r="1251" spans="1:23" hidden="1">
      <c r="A1251" s="186"/>
      <c r="B1251" s="186">
        <v>0</v>
      </c>
      <c r="C1251" s="186">
        <v>31977766</v>
      </c>
      <c r="D1251" s="186">
        <v>13607711</v>
      </c>
      <c r="E1251" s="186" t="s">
        <v>124</v>
      </c>
      <c r="F1251" s="186">
        <v>0</v>
      </c>
      <c r="G1251" s="186">
        <v>0</v>
      </c>
      <c r="H1251" s="186">
        <v>0</v>
      </c>
      <c r="I1251" s="186">
        <v>0</v>
      </c>
      <c r="J1251" s="186">
        <v>0</v>
      </c>
      <c r="K1251" s="186">
        <v>0</v>
      </c>
      <c r="L1251" s="186">
        <v>0</v>
      </c>
      <c r="M1251" s="186">
        <v>0</v>
      </c>
      <c r="N1251" s="186">
        <v>12</v>
      </c>
      <c r="O1251" s="186">
        <v>0</v>
      </c>
      <c r="P1251" s="186" t="s">
        <v>125</v>
      </c>
      <c r="Q1251" s="186">
        <v>0</v>
      </c>
      <c r="R1251" s="186">
        <v>0</v>
      </c>
      <c r="S1251" s="186" t="s">
        <v>57</v>
      </c>
      <c r="T1251" s="186">
        <v>0</v>
      </c>
      <c r="U1251" s="186">
        <v>0</v>
      </c>
      <c r="V1251" s="186">
        <v>20161031</v>
      </c>
      <c r="W1251" s="186" t="s">
        <v>124</v>
      </c>
    </row>
    <row r="1252" spans="1:23" hidden="1">
      <c r="A1252" s="186"/>
      <c r="B1252" s="186">
        <v>0</v>
      </c>
      <c r="C1252" s="186">
        <v>50209766</v>
      </c>
      <c r="D1252" s="186">
        <v>17162495</v>
      </c>
      <c r="E1252" s="186" t="s">
        <v>124</v>
      </c>
      <c r="F1252" s="186">
        <v>48897.03</v>
      </c>
      <c r="G1252" s="186">
        <v>-5248.87</v>
      </c>
      <c r="H1252" s="186">
        <v>43648.160000000003</v>
      </c>
      <c r="I1252" s="186">
        <v>-420.31</v>
      </c>
      <c r="J1252" s="186">
        <v>0</v>
      </c>
      <c r="K1252" s="186">
        <v>0</v>
      </c>
      <c r="L1252" s="186">
        <v>-5669.18</v>
      </c>
      <c r="M1252" s="186">
        <v>0</v>
      </c>
      <c r="N1252" s="186">
        <v>10.315</v>
      </c>
      <c r="O1252" s="186">
        <v>45.466799999999999</v>
      </c>
      <c r="P1252" s="186" t="s">
        <v>126</v>
      </c>
      <c r="Q1252" s="186">
        <v>0</v>
      </c>
      <c r="R1252" s="186">
        <v>43648.160000000003</v>
      </c>
      <c r="S1252" s="186" t="s">
        <v>57</v>
      </c>
      <c r="T1252" s="186">
        <v>0</v>
      </c>
      <c r="U1252" s="186">
        <v>0</v>
      </c>
      <c r="V1252" s="186">
        <v>20161031</v>
      </c>
      <c r="W1252" s="186" t="s">
        <v>124</v>
      </c>
    </row>
    <row r="1253" spans="1:23" hidden="1">
      <c r="A1253" s="186"/>
      <c r="B1253" s="186">
        <v>0</v>
      </c>
      <c r="C1253" s="186">
        <v>40905866</v>
      </c>
      <c r="D1253" s="186">
        <v>23654183</v>
      </c>
      <c r="E1253" s="186" t="s">
        <v>124</v>
      </c>
      <c r="F1253" s="186">
        <v>98385.91</v>
      </c>
      <c r="G1253" s="186">
        <v>-13608.7</v>
      </c>
      <c r="H1253" s="186">
        <v>84777.21</v>
      </c>
      <c r="I1253" s="186">
        <v>-952.6</v>
      </c>
      <c r="J1253" s="186">
        <v>-500</v>
      </c>
      <c r="K1253" s="186">
        <v>0</v>
      </c>
      <c r="L1253" s="186">
        <v>-15061.3</v>
      </c>
      <c r="M1253" s="186">
        <v>-5303.93</v>
      </c>
      <c r="N1253" s="186">
        <v>11.8</v>
      </c>
      <c r="O1253" s="186">
        <v>88.309600000000003</v>
      </c>
      <c r="P1253" s="186" t="s">
        <v>126</v>
      </c>
      <c r="Q1253" s="186">
        <v>0</v>
      </c>
      <c r="R1253" s="186">
        <v>84777.21</v>
      </c>
      <c r="S1253" s="186" t="s">
        <v>57</v>
      </c>
      <c r="T1253" s="186">
        <v>0</v>
      </c>
      <c r="U1253" s="186">
        <v>0</v>
      </c>
      <c r="V1253" s="186">
        <v>20161031</v>
      </c>
      <c r="W1253" s="186" t="s">
        <v>124</v>
      </c>
    </row>
    <row r="1254" spans="1:23" hidden="1">
      <c r="A1254" s="186"/>
      <c r="B1254" s="186">
        <v>0</v>
      </c>
      <c r="C1254" s="186">
        <v>32065866</v>
      </c>
      <c r="D1254" s="186">
        <v>37452608</v>
      </c>
      <c r="E1254" s="186" t="s">
        <v>124</v>
      </c>
      <c r="F1254" s="186">
        <v>0</v>
      </c>
      <c r="G1254" s="186">
        <v>0</v>
      </c>
      <c r="H1254" s="186">
        <v>0</v>
      </c>
      <c r="I1254" s="186">
        <v>0</v>
      </c>
      <c r="J1254" s="186">
        <v>0</v>
      </c>
      <c r="K1254" s="186">
        <v>0</v>
      </c>
      <c r="L1254" s="186">
        <v>0</v>
      </c>
      <c r="M1254" s="186">
        <v>0</v>
      </c>
      <c r="N1254" s="186">
        <v>11.8</v>
      </c>
      <c r="O1254" s="186">
        <v>0</v>
      </c>
      <c r="P1254" s="186" t="s">
        <v>125</v>
      </c>
      <c r="Q1254" s="186">
        <v>0</v>
      </c>
      <c r="R1254" s="186">
        <v>0</v>
      </c>
      <c r="S1254" s="186" t="s">
        <v>57</v>
      </c>
      <c r="T1254" s="186">
        <v>0</v>
      </c>
      <c r="U1254" s="186">
        <v>0</v>
      </c>
      <c r="V1254" s="186">
        <v>20161031</v>
      </c>
      <c r="W1254" s="186" t="s">
        <v>124</v>
      </c>
    </row>
    <row r="1255" spans="1:23" hidden="1">
      <c r="A1255" s="186"/>
      <c r="B1255" s="186">
        <v>0</v>
      </c>
      <c r="C1255" s="186">
        <v>39694486</v>
      </c>
      <c r="D1255" s="186">
        <v>10389807</v>
      </c>
      <c r="E1255" s="186" t="s">
        <v>124</v>
      </c>
      <c r="F1255" s="186">
        <v>0</v>
      </c>
      <c r="G1255" s="186">
        <v>0</v>
      </c>
      <c r="H1255" s="186">
        <v>0</v>
      </c>
      <c r="I1255" s="186">
        <v>0</v>
      </c>
      <c r="J1255" s="186">
        <v>0</v>
      </c>
      <c r="K1255" s="186">
        <v>0</v>
      </c>
      <c r="L1255" s="186">
        <v>0</v>
      </c>
      <c r="M1255" s="186">
        <v>0</v>
      </c>
      <c r="N1255" s="186">
        <v>11.64</v>
      </c>
      <c r="O1255" s="186">
        <v>0</v>
      </c>
      <c r="P1255" s="186" t="s">
        <v>125</v>
      </c>
      <c r="Q1255" s="186">
        <v>0</v>
      </c>
      <c r="R1255" s="186">
        <v>0</v>
      </c>
      <c r="S1255" s="186" t="s">
        <v>57</v>
      </c>
      <c r="T1255" s="186">
        <v>0</v>
      </c>
      <c r="U1255" s="186">
        <v>0</v>
      </c>
      <c r="V1255" s="186">
        <v>20161031</v>
      </c>
      <c r="W1255" s="186" t="s">
        <v>124</v>
      </c>
    </row>
    <row r="1256" spans="1:23" hidden="1">
      <c r="A1256" s="186"/>
      <c r="B1256" s="186">
        <v>0</v>
      </c>
      <c r="C1256" s="186">
        <v>46584586</v>
      </c>
      <c r="D1256" s="186">
        <v>40943899</v>
      </c>
      <c r="E1256" s="186" t="s">
        <v>124</v>
      </c>
      <c r="F1256" s="186">
        <v>173644.9</v>
      </c>
      <c r="G1256" s="186">
        <v>-1950.58</v>
      </c>
      <c r="H1256" s="186">
        <v>171694.32</v>
      </c>
      <c r="I1256" s="186">
        <v>-1530.97</v>
      </c>
      <c r="J1256" s="186">
        <v>0</v>
      </c>
      <c r="K1256" s="186">
        <v>0</v>
      </c>
      <c r="L1256" s="186">
        <v>-3481.55</v>
      </c>
      <c r="M1256" s="186">
        <v>0</v>
      </c>
      <c r="N1256" s="186">
        <v>10.58</v>
      </c>
      <c r="O1256" s="186">
        <v>178.84829999999999</v>
      </c>
      <c r="P1256" s="186" t="s">
        <v>126</v>
      </c>
      <c r="Q1256" s="186">
        <v>0</v>
      </c>
      <c r="R1256" s="186">
        <v>171694.32</v>
      </c>
      <c r="S1256" s="186" t="s">
        <v>57</v>
      </c>
      <c r="T1256" s="186">
        <v>0</v>
      </c>
      <c r="U1256" s="186">
        <v>0</v>
      </c>
      <c r="V1256" s="186">
        <v>20161031</v>
      </c>
      <c r="W1256" s="186" t="s">
        <v>124</v>
      </c>
    </row>
    <row r="1257" spans="1:23" hidden="1">
      <c r="A1257" s="186"/>
      <c r="B1257" s="186">
        <v>0</v>
      </c>
      <c r="C1257" s="186">
        <v>48772686</v>
      </c>
      <c r="D1257" s="186">
        <v>16577240</v>
      </c>
      <c r="E1257" s="186" t="s">
        <v>124</v>
      </c>
      <c r="F1257" s="186">
        <v>0</v>
      </c>
      <c r="G1257" s="186">
        <v>0</v>
      </c>
      <c r="H1257" s="186">
        <v>0</v>
      </c>
      <c r="I1257" s="186">
        <v>0</v>
      </c>
      <c r="J1257" s="186">
        <v>0</v>
      </c>
      <c r="K1257" s="186">
        <v>0</v>
      </c>
      <c r="L1257" s="186">
        <v>0</v>
      </c>
      <c r="M1257" s="186">
        <v>0</v>
      </c>
      <c r="N1257" s="186">
        <v>11.1</v>
      </c>
      <c r="O1257" s="186">
        <v>0</v>
      </c>
      <c r="P1257" s="186" t="s">
        <v>125</v>
      </c>
      <c r="Q1257" s="186">
        <v>0</v>
      </c>
      <c r="R1257" s="186">
        <v>0</v>
      </c>
      <c r="S1257" s="186" t="s">
        <v>57</v>
      </c>
      <c r="T1257" s="186">
        <v>0</v>
      </c>
      <c r="U1257" s="186">
        <v>0</v>
      </c>
      <c r="V1257" s="186">
        <v>20161031</v>
      </c>
      <c r="W1257" s="186" t="s">
        <v>124</v>
      </c>
    </row>
    <row r="1258" spans="1:23" hidden="1">
      <c r="A1258" s="186"/>
      <c r="B1258" s="186">
        <v>0</v>
      </c>
      <c r="C1258" s="186">
        <v>39882786</v>
      </c>
      <c r="D1258" s="186">
        <v>35009993</v>
      </c>
      <c r="E1258" s="186" t="s">
        <v>124</v>
      </c>
      <c r="F1258" s="186">
        <v>0</v>
      </c>
      <c r="G1258" s="186">
        <v>0</v>
      </c>
      <c r="H1258" s="186">
        <v>0</v>
      </c>
      <c r="I1258" s="186">
        <v>0</v>
      </c>
      <c r="J1258" s="186">
        <v>0</v>
      </c>
      <c r="K1258" s="186">
        <v>0</v>
      </c>
      <c r="L1258" s="186">
        <v>0</v>
      </c>
      <c r="M1258" s="186">
        <v>0</v>
      </c>
      <c r="N1258" s="186">
        <v>11.8</v>
      </c>
      <c r="O1258" s="186">
        <v>0</v>
      </c>
      <c r="P1258" s="186" t="s">
        <v>125</v>
      </c>
      <c r="Q1258" s="186">
        <v>0</v>
      </c>
      <c r="R1258" s="186">
        <v>0</v>
      </c>
      <c r="S1258" s="186" t="s">
        <v>57</v>
      </c>
      <c r="T1258" s="186">
        <v>0</v>
      </c>
      <c r="U1258" s="186">
        <v>0</v>
      </c>
      <c r="V1258" s="186">
        <v>20161031</v>
      </c>
      <c r="W1258" s="186" t="s">
        <v>124</v>
      </c>
    </row>
    <row r="1259" spans="1:23" hidden="1">
      <c r="A1259" s="186"/>
      <c r="B1259" s="186">
        <v>0</v>
      </c>
      <c r="C1259" s="186">
        <v>25917976</v>
      </c>
      <c r="D1259" s="186">
        <v>9535924</v>
      </c>
      <c r="E1259" s="186" t="s">
        <v>124</v>
      </c>
      <c r="F1259" s="186">
        <v>0</v>
      </c>
      <c r="G1259" s="186">
        <v>0</v>
      </c>
      <c r="H1259" s="186">
        <v>0</v>
      </c>
      <c r="I1259" s="186">
        <v>0</v>
      </c>
      <c r="J1259" s="186">
        <v>0</v>
      </c>
      <c r="K1259" s="186">
        <v>0</v>
      </c>
      <c r="L1259" s="186">
        <v>0</v>
      </c>
      <c r="M1259" s="186">
        <v>0</v>
      </c>
      <c r="N1259" s="186">
        <v>13.95</v>
      </c>
      <c r="O1259" s="186">
        <v>0</v>
      </c>
      <c r="P1259" s="186" t="s">
        <v>125</v>
      </c>
      <c r="Q1259" s="186">
        <v>0</v>
      </c>
      <c r="R1259" s="186">
        <v>0</v>
      </c>
      <c r="S1259" s="186" t="s">
        <v>57</v>
      </c>
      <c r="T1259" s="186">
        <v>0</v>
      </c>
      <c r="U1259" s="186">
        <v>0</v>
      </c>
      <c r="V1259" s="186">
        <v>20161031</v>
      </c>
      <c r="W1259" s="186" t="s">
        <v>124</v>
      </c>
    </row>
    <row r="1260" spans="1:23" hidden="1">
      <c r="A1260" s="186"/>
      <c r="B1260" s="186">
        <v>0</v>
      </c>
      <c r="C1260" s="186">
        <v>40643986</v>
      </c>
      <c r="D1260" s="186">
        <v>19884473</v>
      </c>
      <c r="E1260" s="186" t="s">
        <v>124</v>
      </c>
      <c r="F1260" s="186">
        <v>0</v>
      </c>
      <c r="G1260" s="186">
        <v>0</v>
      </c>
      <c r="H1260" s="186">
        <v>0</v>
      </c>
      <c r="I1260" s="186">
        <v>0</v>
      </c>
      <c r="J1260" s="186">
        <v>0</v>
      </c>
      <c r="K1260" s="186">
        <v>0</v>
      </c>
      <c r="L1260" s="186">
        <v>0</v>
      </c>
      <c r="M1260" s="186">
        <v>0</v>
      </c>
      <c r="N1260" s="186">
        <v>11.8</v>
      </c>
      <c r="O1260" s="186">
        <v>0</v>
      </c>
      <c r="P1260" s="186" t="s">
        <v>125</v>
      </c>
      <c r="Q1260" s="186">
        <v>0</v>
      </c>
      <c r="R1260" s="186">
        <v>0</v>
      </c>
      <c r="S1260" s="186" t="s">
        <v>57</v>
      </c>
      <c r="T1260" s="186">
        <v>0</v>
      </c>
      <c r="U1260" s="186">
        <v>0</v>
      </c>
      <c r="V1260" s="186">
        <v>20161031</v>
      </c>
      <c r="W1260" s="186" t="s">
        <v>124</v>
      </c>
    </row>
    <row r="1261" spans="1:23" hidden="1">
      <c r="A1261" s="186"/>
      <c r="B1261" s="186">
        <v>0</v>
      </c>
      <c r="C1261" s="186">
        <v>42165976</v>
      </c>
      <c r="D1261" s="186">
        <v>9153968</v>
      </c>
      <c r="E1261" s="186" t="s">
        <v>124</v>
      </c>
      <c r="F1261" s="186">
        <v>0</v>
      </c>
      <c r="G1261" s="186">
        <v>0</v>
      </c>
      <c r="H1261" s="186">
        <v>0</v>
      </c>
      <c r="I1261" s="186">
        <v>0</v>
      </c>
      <c r="J1261" s="186">
        <v>0</v>
      </c>
      <c r="K1261" s="186">
        <v>0</v>
      </c>
      <c r="L1261" s="186">
        <v>0</v>
      </c>
      <c r="M1261" s="186">
        <v>0</v>
      </c>
      <c r="N1261" s="186">
        <v>12.17</v>
      </c>
      <c r="O1261" s="186">
        <v>0</v>
      </c>
      <c r="P1261" s="186" t="s">
        <v>125</v>
      </c>
      <c r="Q1261" s="186">
        <v>0</v>
      </c>
      <c r="R1261" s="186">
        <v>0</v>
      </c>
      <c r="S1261" s="186" t="s">
        <v>57</v>
      </c>
      <c r="T1261" s="186">
        <v>0</v>
      </c>
      <c r="U1261" s="186">
        <v>0</v>
      </c>
      <c r="V1261" s="186">
        <v>20161031</v>
      </c>
      <c r="W1261" s="186" t="s">
        <v>124</v>
      </c>
    </row>
    <row r="1262" spans="1:23" hidden="1">
      <c r="A1262" s="186"/>
      <c r="B1262" s="186">
        <v>0</v>
      </c>
      <c r="C1262" s="186">
        <v>44102176</v>
      </c>
      <c r="D1262" s="186">
        <v>18906803</v>
      </c>
      <c r="E1262" s="186" t="s">
        <v>124</v>
      </c>
      <c r="F1262" s="186">
        <v>152413.67000000001</v>
      </c>
      <c r="G1262" s="186">
        <v>0</v>
      </c>
      <c r="H1262" s="186">
        <v>152413.67000000001</v>
      </c>
      <c r="I1262" s="186">
        <v>0</v>
      </c>
      <c r="J1262" s="186">
        <v>0</v>
      </c>
      <c r="K1262" s="186">
        <v>0</v>
      </c>
      <c r="L1262" s="186">
        <v>0</v>
      </c>
      <c r="M1262" s="186">
        <v>0</v>
      </c>
      <c r="N1262" s="186">
        <v>11.64</v>
      </c>
      <c r="O1262" s="186">
        <v>158.76419999999999</v>
      </c>
      <c r="P1262" s="186" t="s">
        <v>126</v>
      </c>
      <c r="Q1262" s="186">
        <v>0</v>
      </c>
      <c r="R1262" s="186">
        <v>148913.62</v>
      </c>
      <c r="S1262" s="186" t="s">
        <v>59</v>
      </c>
      <c r="T1262" s="186">
        <v>20160930</v>
      </c>
      <c r="U1262" s="186">
        <v>2</v>
      </c>
      <c r="V1262" s="186">
        <v>20161031</v>
      </c>
      <c r="W1262" s="186" t="s">
        <v>124</v>
      </c>
    </row>
    <row r="1263" spans="1:23" hidden="1">
      <c r="A1263" s="186"/>
      <c r="B1263" s="186">
        <v>0</v>
      </c>
      <c r="C1263" s="186">
        <v>33037286</v>
      </c>
      <c r="D1263" s="186">
        <v>33679726</v>
      </c>
      <c r="E1263" s="186" t="s">
        <v>124</v>
      </c>
      <c r="F1263" s="186">
        <v>0</v>
      </c>
      <c r="G1263" s="186">
        <v>0</v>
      </c>
      <c r="H1263" s="186">
        <v>0</v>
      </c>
      <c r="I1263" s="186">
        <v>0</v>
      </c>
      <c r="J1263" s="186">
        <v>0</v>
      </c>
      <c r="K1263" s="186">
        <v>0</v>
      </c>
      <c r="L1263" s="186">
        <v>0</v>
      </c>
      <c r="M1263" s="186">
        <v>0</v>
      </c>
      <c r="N1263" s="186">
        <v>11.8</v>
      </c>
      <c r="O1263" s="186">
        <v>0</v>
      </c>
      <c r="P1263" s="186" t="s">
        <v>125</v>
      </c>
      <c r="Q1263" s="186">
        <v>1</v>
      </c>
      <c r="R1263" s="186">
        <v>0</v>
      </c>
      <c r="S1263" s="186" t="s">
        <v>57</v>
      </c>
      <c r="T1263" s="186">
        <v>0</v>
      </c>
      <c r="U1263" s="186">
        <v>0</v>
      </c>
      <c r="V1263" s="186">
        <v>20161031</v>
      </c>
      <c r="W1263" s="186" t="s">
        <v>124</v>
      </c>
    </row>
    <row r="1264" spans="1:23" hidden="1">
      <c r="A1264" s="186"/>
      <c r="B1264" s="186">
        <v>0</v>
      </c>
      <c r="C1264" s="186">
        <v>49941296</v>
      </c>
      <c r="D1264" s="186">
        <v>33765464</v>
      </c>
      <c r="E1264" s="186" t="s">
        <v>124</v>
      </c>
      <c r="F1264" s="186">
        <v>0</v>
      </c>
      <c r="G1264" s="186">
        <v>0</v>
      </c>
      <c r="H1264" s="186">
        <v>0</v>
      </c>
      <c r="I1264" s="186">
        <v>0</v>
      </c>
      <c r="J1264" s="186">
        <v>0</v>
      </c>
      <c r="K1264" s="186">
        <v>0</v>
      </c>
      <c r="L1264" s="186">
        <v>0</v>
      </c>
      <c r="M1264" s="186">
        <v>0</v>
      </c>
      <c r="N1264" s="186">
        <v>12.435</v>
      </c>
      <c r="O1264" s="186">
        <v>0</v>
      </c>
      <c r="P1264" s="186" t="s">
        <v>125</v>
      </c>
      <c r="Q1264" s="186">
        <v>0</v>
      </c>
      <c r="R1264" s="186">
        <v>0</v>
      </c>
      <c r="S1264" s="186" t="s">
        <v>57</v>
      </c>
      <c r="T1264" s="186">
        <v>0</v>
      </c>
      <c r="U1264" s="186">
        <v>0</v>
      </c>
      <c r="V1264" s="186">
        <v>20161031</v>
      </c>
      <c r="W1264" s="186" t="s">
        <v>124</v>
      </c>
    </row>
    <row r="1265" spans="1:23" hidden="1">
      <c r="A1265" s="186"/>
      <c r="B1265" s="186">
        <v>0</v>
      </c>
      <c r="C1265" s="186">
        <v>47691376</v>
      </c>
      <c r="D1265" s="186">
        <v>25386181</v>
      </c>
      <c r="E1265" s="186" t="s">
        <v>124</v>
      </c>
      <c r="F1265" s="186">
        <v>0</v>
      </c>
      <c r="G1265" s="186">
        <v>0</v>
      </c>
      <c r="H1265" s="186">
        <v>0</v>
      </c>
      <c r="I1265" s="186">
        <v>0</v>
      </c>
      <c r="J1265" s="186">
        <v>0</v>
      </c>
      <c r="K1265" s="186">
        <v>0</v>
      </c>
      <c r="L1265" s="186">
        <v>0</v>
      </c>
      <c r="M1265" s="186">
        <v>0</v>
      </c>
      <c r="N1265" s="186">
        <v>11.11</v>
      </c>
      <c r="O1265" s="186">
        <v>0</v>
      </c>
      <c r="P1265" s="186" t="s">
        <v>125</v>
      </c>
      <c r="Q1265" s="186">
        <v>1</v>
      </c>
      <c r="R1265" s="186">
        <v>0</v>
      </c>
      <c r="S1265" s="186" t="s">
        <v>57</v>
      </c>
      <c r="T1265" s="186">
        <v>0</v>
      </c>
      <c r="U1265" s="186">
        <v>0</v>
      </c>
      <c r="V1265" s="186">
        <v>20161031</v>
      </c>
      <c r="W1265" s="186" t="s">
        <v>124</v>
      </c>
    </row>
    <row r="1266" spans="1:23" hidden="1">
      <c r="A1266" s="186"/>
      <c r="B1266" s="186">
        <v>0</v>
      </c>
      <c r="C1266" s="186">
        <v>50110586</v>
      </c>
      <c r="D1266" s="186">
        <v>36960796</v>
      </c>
      <c r="E1266" s="186" t="s">
        <v>124</v>
      </c>
      <c r="F1266" s="186">
        <v>0</v>
      </c>
      <c r="G1266" s="186">
        <v>0</v>
      </c>
      <c r="H1266" s="186">
        <v>0</v>
      </c>
      <c r="I1266" s="186">
        <v>0</v>
      </c>
      <c r="J1266" s="186">
        <v>0</v>
      </c>
      <c r="K1266" s="186">
        <v>0</v>
      </c>
      <c r="L1266" s="186">
        <v>0</v>
      </c>
      <c r="M1266" s="186">
        <v>0</v>
      </c>
      <c r="N1266" s="186">
        <v>11.904999999999999</v>
      </c>
      <c r="O1266" s="186">
        <v>0</v>
      </c>
      <c r="P1266" s="186" t="s">
        <v>125</v>
      </c>
      <c r="Q1266" s="186">
        <v>0</v>
      </c>
      <c r="R1266" s="186">
        <v>0</v>
      </c>
      <c r="S1266" s="186" t="s">
        <v>57</v>
      </c>
      <c r="T1266" s="186">
        <v>0</v>
      </c>
      <c r="U1266" s="186">
        <v>0</v>
      </c>
      <c r="V1266" s="186">
        <v>20161031</v>
      </c>
      <c r="W1266" s="186" t="s">
        <v>124</v>
      </c>
    </row>
    <row r="1267" spans="1:23" hidden="1">
      <c r="A1267" s="186"/>
      <c r="B1267" s="186">
        <v>0</v>
      </c>
      <c r="C1267" s="186">
        <v>32647476</v>
      </c>
      <c r="D1267" s="186">
        <v>27393651</v>
      </c>
      <c r="E1267" s="186" t="s">
        <v>124</v>
      </c>
      <c r="F1267" s="186">
        <v>267201.73</v>
      </c>
      <c r="G1267" s="186">
        <v>-4369.01</v>
      </c>
      <c r="H1267" s="186">
        <v>262832.71999999997</v>
      </c>
      <c r="I1267" s="186">
        <v>-2660.88</v>
      </c>
      <c r="J1267" s="186">
        <v>0</v>
      </c>
      <c r="K1267" s="186">
        <v>0</v>
      </c>
      <c r="L1267" s="186">
        <v>-7029.89</v>
      </c>
      <c r="M1267" s="186">
        <v>0</v>
      </c>
      <c r="N1267" s="186">
        <v>11.95</v>
      </c>
      <c r="O1267" s="186">
        <v>273.78410000000002</v>
      </c>
      <c r="P1267" s="186" t="s">
        <v>126</v>
      </c>
      <c r="Q1267" s="186">
        <v>0</v>
      </c>
      <c r="R1267" s="186">
        <v>262832.71999999997</v>
      </c>
      <c r="S1267" s="186" t="s">
        <v>57</v>
      </c>
      <c r="T1267" s="186">
        <v>0</v>
      </c>
      <c r="U1267" s="186">
        <v>0</v>
      </c>
      <c r="V1267" s="186">
        <v>20161031</v>
      </c>
      <c r="W1267" s="186" t="s">
        <v>124</v>
      </c>
    </row>
    <row r="1268" spans="1:23" hidden="1">
      <c r="A1268" s="186"/>
      <c r="B1268" s="186">
        <v>0</v>
      </c>
      <c r="C1268" s="186">
        <v>46392476</v>
      </c>
      <c r="D1268" s="186">
        <v>41036426</v>
      </c>
      <c r="E1268" s="186" t="s">
        <v>124</v>
      </c>
      <c r="F1268" s="186">
        <v>565887.84</v>
      </c>
      <c r="G1268" s="186">
        <v>-13935.69</v>
      </c>
      <c r="H1268" s="186">
        <v>551952.15</v>
      </c>
      <c r="I1268" s="186">
        <v>-5564.56</v>
      </c>
      <c r="J1268" s="186">
        <v>0</v>
      </c>
      <c r="K1268" s="186">
        <v>0</v>
      </c>
      <c r="L1268" s="186">
        <v>-19500.25</v>
      </c>
      <c r="M1268" s="186">
        <v>-5733.63</v>
      </c>
      <c r="N1268" s="186">
        <v>11.8</v>
      </c>
      <c r="O1268" s="186">
        <v>574.9502</v>
      </c>
      <c r="P1268" s="186" t="s">
        <v>126</v>
      </c>
      <c r="Q1268" s="186">
        <v>0</v>
      </c>
      <c r="R1268" s="186">
        <v>551952.15</v>
      </c>
      <c r="S1268" s="186" t="s">
        <v>57</v>
      </c>
      <c r="T1268" s="186">
        <v>0</v>
      </c>
      <c r="U1268" s="186">
        <v>0</v>
      </c>
      <c r="V1268" s="186">
        <v>20161031</v>
      </c>
      <c r="W1268" s="186" t="s">
        <v>124</v>
      </c>
    </row>
    <row r="1269" spans="1:23" hidden="1">
      <c r="A1269" s="186"/>
      <c r="B1269" s="186">
        <v>0</v>
      </c>
      <c r="C1269" s="186">
        <v>45292576</v>
      </c>
      <c r="D1269" s="186">
        <v>31962182</v>
      </c>
      <c r="E1269" s="186" t="s">
        <v>124</v>
      </c>
      <c r="F1269" s="186">
        <v>357901.61</v>
      </c>
      <c r="G1269" s="186">
        <v>-4040.44</v>
      </c>
      <c r="H1269" s="186">
        <v>353861.17</v>
      </c>
      <c r="I1269" s="186">
        <v>-3310.59</v>
      </c>
      <c r="J1269" s="186">
        <v>0</v>
      </c>
      <c r="K1269" s="186">
        <v>0</v>
      </c>
      <c r="L1269" s="186">
        <v>-7351.03</v>
      </c>
      <c r="M1269" s="186">
        <v>0</v>
      </c>
      <c r="N1269" s="186">
        <v>11.1</v>
      </c>
      <c r="O1269" s="186">
        <v>368.60539999999997</v>
      </c>
      <c r="P1269" s="186" t="s">
        <v>126</v>
      </c>
      <c r="Q1269" s="186">
        <v>0</v>
      </c>
      <c r="R1269" s="186">
        <v>353861.17</v>
      </c>
      <c r="S1269" s="186" t="s">
        <v>57</v>
      </c>
      <c r="T1269" s="186">
        <v>0</v>
      </c>
      <c r="U1269" s="186">
        <v>0</v>
      </c>
      <c r="V1269" s="186">
        <v>20161031</v>
      </c>
      <c r="W1269" s="186" t="s">
        <v>124</v>
      </c>
    </row>
    <row r="1270" spans="1:23" hidden="1">
      <c r="A1270" s="186"/>
      <c r="B1270" s="186">
        <v>0</v>
      </c>
      <c r="C1270" s="186">
        <v>40005586</v>
      </c>
      <c r="D1270" s="186">
        <v>9575941</v>
      </c>
      <c r="E1270" s="186" t="s">
        <v>124</v>
      </c>
      <c r="F1270" s="186">
        <v>358979.97</v>
      </c>
      <c r="G1270" s="186">
        <v>-11201.25</v>
      </c>
      <c r="H1270" s="186">
        <v>347778.72</v>
      </c>
      <c r="I1270" s="186">
        <v>-3529.97</v>
      </c>
      <c r="J1270" s="186">
        <v>0</v>
      </c>
      <c r="K1270" s="186">
        <v>0</v>
      </c>
      <c r="L1270" s="186">
        <v>-14731.22</v>
      </c>
      <c r="M1270" s="186">
        <v>0</v>
      </c>
      <c r="N1270" s="186">
        <v>11.8</v>
      </c>
      <c r="O1270" s="186">
        <v>362.26949999999999</v>
      </c>
      <c r="P1270" s="186" t="s">
        <v>126</v>
      </c>
      <c r="Q1270" s="186">
        <v>0</v>
      </c>
      <c r="R1270" s="186">
        <v>347778.72</v>
      </c>
      <c r="S1270" s="186" t="s">
        <v>57</v>
      </c>
      <c r="T1270" s="186">
        <v>0</v>
      </c>
      <c r="U1270" s="186">
        <v>0</v>
      </c>
      <c r="V1270" s="186">
        <v>20161031</v>
      </c>
      <c r="W1270" s="186" t="s">
        <v>124</v>
      </c>
    </row>
    <row r="1271" spans="1:23" hidden="1">
      <c r="A1271" s="186"/>
      <c r="B1271" s="186">
        <v>0</v>
      </c>
      <c r="C1271" s="186">
        <v>53649686</v>
      </c>
      <c r="D1271" s="186">
        <v>23959388</v>
      </c>
      <c r="E1271" s="186" t="s">
        <v>124</v>
      </c>
      <c r="F1271" s="186">
        <v>0</v>
      </c>
      <c r="G1271" s="186">
        <v>0</v>
      </c>
      <c r="H1271" s="186">
        <v>0</v>
      </c>
      <c r="I1271" s="186">
        <v>0</v>
      </c>
      <c r="J1271" s="186">
        <v>0</v>
      </c>
      <c r="K1271" s="186">
        <v>0</v>
      </c>
      <c r="L1271" s="186">
        <v>0</v>
      </c>
      <c r="M1271" s="186">
        <v>0</v>
      </c>
      <c r="N1271" s="186">
        <v>11.1</v>
      </c>
      <c r="O1271" s="186">
        <v>0</v>
      </c>
      <c r="P1271" s="186" t="s">
        <v>125</v>
      </c>
      <c r="Q1271" s="186">
        <v>0</v>
      </c>
      <c r="R1271" s="186">
        <v>0</v>
      </c>
      <c r="S1271" s="186" t="s">
        <v>57</v>
      </c>
      <c r="T1271" s="186">
        <v>0</v>
      </c>
      <c r="U1271" s="186">
        <v>0</v>
      </c>
      <c r="V1271" s="186">
        <v>20161031</v>
      </c>
      <c r="W1271" s="186" t="s">
        <v>124</v>
      </c>
    </row>
    <row r="1272" spans="1:23" hidden="1">
      <c r="A1272" s="186"/>
      <c r="B1272" s="186">
        <v>0</v>
      </c>
      <c r="C1272" s="186">
        <v>29549776</v>
      </c>
      <c r="D1272" s="186">
        <v>9817160</v>
      </c>
      <c r="E1272" s="186" t="s">
        <v>124</v>
      </c>
      <c r="F1272" s="186">
        <v>0</v>
      </c>
      <c r="G1272" s="186">
        <v>0</v>
      </c>
      <c r="H1272" s="186">
        <v>0</v>
      </c>
      <c r="I1272" s="186">
        <v>0</v>
      </c>
      <c r="J1272" s="186">
        <v>0</v>
      </c>
      <c r="K1272" s="186">
        <v>0</v>
      </c>
      <c r="L1272" s="186">
        <v>0</v>
      </c>
      <c r="M1272" s="186">
        <v>0</v>
      </c>
      <c r="N1272" s="186">
        <v>12.95</v>
      </c>
      <c r="O1272" s="186">
        <v>0</v>
      </c>
      <c r="P1272" s="186" t="s">
        <v>125</v>
      </c>
      <c r="Q1272" s="186">
        <v>0</v>
      </c>
      <c r="R1272" s="186">
        <v>0</v>
      </c>
      <c r="S1272" s="186" t="s">
        <v>57</v>
      </c>
      <c r="T1272" s="186">
        <v>0</v>
      </c>
      <c r="U1272" s="186">
        <v>0</v>
      </c>
      <c r="V1272" s="186">
        <v>20161031</v>
      </c>
      <c r="W1272" s="186" t="s">
        <v>124</v>
      </c>
    </row>
    <row r="1273" spans="1:23" hidden="1">
      <c r="A1273" s="186"/>
      <c r="B1273" s="186">
        <v>0</v>
      </c>
      <c r="C1273" s="186">
        <v>47439786</v>
      </c>
      <c r="D1273" s="186">
        <v>17202797</v>
      </c>
      <c r="E1273" s="186" t="s">
        <v>124</v>
      </c>
      <c r="F1273" s="186">
        <v>0</v>
      </c>
      <c r="G1273" s="186">
        <v>0</v>
      </c>
      <c r="H1273" s="186">
        <v>0</v>
      </c>
      <c r="I1273" s="186">
        <v>0</v>
      </c>
      <c r="J1273" s="186">
        <v>0</v>
      </c>
      <c r="K1273" s="186">
        <v>0</v>
      </c>
      <c r="L1273" s="186">
        <v>0</v>
      </c>
      <c r="M1273" s="186">
        <v>0</v>
      </c>
      <c r="N1273" s="186">
        <v>12.7</v>
      </c>
      <c r="O1273" s="186">
        <v>0</v>
      </c>
      <c r="P1273" s="186" t="s">
        <v>125</v>
      </c>
      <c r="Q1273" s="186">
        <v>1</v>
      </c>
      <c r="R1273" s="186">
        <v>0</v>
      </c>
      <c r="S1273" s="186" t="s">
        <v>57</v>
      </c>
      <c r="T1273" s="186">
        <v>0</v>
      </c>
      <c r="U1273" s="186">
        <v>0</v>
      </c>
      <c r="V1273" s="186">
        <v>20161031</v>
      </c>
      <c r="W1273" s="186" t="s">
        <v>124</v>
      </c>
    </row>
    <row r="1274" spans="1:23" hidden="1">
      <c r="A1274" s="186"/>
      <c r="B1274" s="186">
        <v>0</v>
      </c>
      <c r="C1274" s="186">
        <v>39051976</v>
      </c>
      <c r="D1274" s="186">
        <v>7567936</v>
      </c>
      <c r="E1274" s="186" t="s">
        <v>124</v>
      </c>
      <c r="F1274" s="186">
        <v>339948.87</v>
      </c>
      <c r="G1274" s="186">
        <v>-5832.94</v>
      </c>
      <c r="H1274" s="186">
        <v>334115.93</v>
      </c>
      <c r="I1274" s="186">
        <v>-3342.83</v>
      </c>
      <c r="J1274" s="186">
        <v>0</v>
      </c>
      <c r="K1274" s="186">
        <v>0</v>
      </c>
      <c r="L1274" s="186">
        <v>-9175.77</v>
      </c>
      <c r="M1274" s="186">
        <v>-355.52</v>
      </c>
      <c r="N1274" s="186">
        <v>11.8</v>
      </c>
      <c r="O1274" s="186">
        <v>348.03739999999999</v>
      </c>
      <c r="P1274" s="186" t="s">
        <v>126</v>
      </c>
      <c r="Q1274" s="186">
        <v>0</v>
      </c>
      <c r="R1274" s="186">
        <v>334115.93</v>
      </c>
      <c r="S1274" s="186" t="s">
        <v>57</v>
      </c>
      <c r="T1274" s="186">
        <v>0</v>
      </c>
      <c r="U1274" s="186">
        <v>0</v>
      </c>
      <c r="V1274" s="186">
        <v>20161031</v>
      </c>
      <c r="W1274" s="186" t="s">
        <v>124</v>
      </c>
    </row>
    <row r="1275" spans="1:23" hidden="1">
      <c r="A1275" s="186"/>
      <c r="B1275" s="186">
        <v>0</v>
      </c>
      <c r="C1275" s="186">
        <v>33158886</v>
      </c>
      <c r="D1275" s="186">
        <v>5563899</v>
      </c>
      <c r="E1275" s="186" t="s">
        <v>124</v>
      </c>
      <c r="F1275" s="186">
        <v>0</v>
      </c>
      <c r="G1275" s="186">
        <v>0</v>
      </c>
      <c r="H1275" s="186">
        <v>0</v>
      </c>
      <c r="I1275" s="186">
        <v>0</v>
      </c>
      <c r="J1275" s="186">
        <v>0</v>
      </c>
      <c r="K1275" s="186">
        <v>0</v>
      </c>
      <c r="L1275" s="186">
        <v>0</v>
      </c>
      <c r="M1275" s="186">
        <v>0</v>
      </c>
      <c r="N1275" s="186">
        <v>11.8</v>
      </c>
      <c r="O1275" s="186">
        <v>0</v>
      </c>
      <c r="P1275" s="186" t="s">
        <v>125</v>
      </c>
      <c r="Q1275" s="186">
        <v>0</v>
      </c>
      <c r="R1275" s="186">
        <v>0</v>
      </c>
      <c r="S1275" s="186" t="s">
        <v>57</v>
      </c>
      <c r="T1275" s="186">
        <v>0</v>
      </c>
      <c r="U1275" s="186">
        <v>0</v>
      </c>
      <c r="V1275" s="186">
        <v>20161031</v>
      </c>
      <c r="W1275" s="186" t="s">
        <v>124</v>
      </c>
    </row>
    <row r="1276" spans="1:23" hidden="1">
      <c r="A1276" s="186"/>
      <c r="B1276" s="186">
        <v>0</v>
      </c>
      <c r="C1276" s="186">
        <v>48010086</v>
      </c>
      <c r="D1276" s="186">
        <v>23017342</v>
      </c>
      <c r="E1276" s="186" t="s">
        <v>124</v>
      </c>
      <c r="F1276" s="186">
        <v>0</v>
      </c>
      <c r="G1276" s="186">
        <v>0</v>
      </c>
      <c r="H1276" s="186">
        <v>0</v>
      </c>
      <c r="I1276" s="186">
        <v>0</v>
      </c>
      <c r="J1276" s="186">
        <v>0</v>
      </c>
      <c r="K1276" s="186">
        <v>0</v>
      </c>
      <c r="L1276" s="186">
        <v>0</v>
      </c>
      <c r="M1276" s="186">
        <v>0</v>
      </c>
      <c r="N1276" s="186">
        <v>10.845000000000001</v>
      </c>
      <c r="O1276" s="186">
        <v>0</v>
      </c>
      <c r="P1276" s="186" t="s">
        <v>125</v>
      </c>
      <c r="Q1276" s="186">
        <v>0</v>
      </c>
      <c r="R1276" s="186">
        <v>0</v>
      </c>
      <c r="S1276" s="186" t="s">
        <v>57</v>
      </c>
      <c r="T1276" s="186">
        <v>0</v>
      </c>
      <c r="U1276" s="186">
        <v>0</v>
      </c>
      <c r="V1276" s="186">
        <v>20161031</v>
      </c>
      <c r="W1276" s="186" t="s">
        <v>124</v>
      </c>
    </row>
    <row r="1277" spans="1:23" hidden="1">
      <c r="A1277" s="186"/>
      <c r="B1277" s="186">
        <v>0</v>
      </c>
      <c r="C1277" s="186">
        <v>39352086</v>
      </c>
      <c r="D1277" s="186">
        <v>29667893</v>
      </c>
      <c r="E1277" s="186" t="s">
        <v>124</v>
      </c>
      <c r="F1277" s="186">
        <v>528699.43999999994</v>
      </c>
      <c r="G1277" s="186">
        <v>-9240.92</v>
      </c>
      <c r="H1277" s="186">
        <v>519458.52</v>
      </c>
      <c r="I1277" s="186">
        <v>-5198.88</v>
      </c>
      <c r="J1277" s="186">
        <v>0</v>
      </c>
      <c r="K1277" s="186">
        <v>0</v>
      </c>
      <c r="L1277" s="186">
        <v>-14439.8</v>
      </c>
      <c r="M1277" s="186">
        <v>0</v>
      </c>
      <c r="N1277" s="186">
        <v>11.8</v>
      </c>
      <c r="O1277" s="186">
        <v>541.10260000000005</v>
      </c>
      <c r="P1277" s="186" t="s">
        <v>126</v>
      </c>
      <c r="Q1277" s="186">
        <v>0</v>
      </c>
      <c r="R1277" s="186">
        <v>519458.52</v>
      </c>
      <c r="S1277" s="186" t="s">
        <v>57</v>
      </c>
      <c r="T1277" s="186">
        <v>0</v>
      </c>
      <c r="U1277" s="186">
        <v>0</v>
      </c>
      <c r="V1277" s="186">
        <v>20161031</v>
      </c>
      <c r="W1277" s="186" t="s">
        <v>124</v>
      </c>
    </row>
    <row r="1278" spans="1:23" hidden="1">
      <c r="A1278" s="186"/>
      <c r="B1278" s="186">
        <v>0</v>
      </c>
      <c r="C1278" s="186">
        <v>38442986</v>
      </c>
      <c r="D1278" s="186">
        <v>39562127</v>
      </c>
      <c r="E1278" s="186" t="s">
        <v>124</v>
      </c>
      <c r="F1278" s="186">
        <v>647495.18000000005</v>
      </c>
      <c r="G1278" s="186">
        <v>-3973.41</v>
      </c>
      <c r="H1278" s="186">
        <v>643521.77</v>
      </c>
      <c r="I1278" s="186">
        <v>-3446.59</v>
      </c>
      <c r="J1278" s="186">
        <v>-500</v>
      </c>
      <c r="K1278" s="186">
        <v>0</v>
      </c>
      <c r="L1278" s="186">
        <v>-7920</v>
      </c>
      <c r="M1278" s="186">
        <v>0</v>
      </c>
      <c r="N1278" s="186">
        <v>11.8</v>
      </c>
      <c r="O1278" s="186">
        <v>670.33519999999999</v>
      </c>
      <c r="P1278" s="186" t="s">
        <v>126</v>
      </c>
      <c r="Q1278" s="186">
        <v>0</v>
      </c>
      <c r="R1278" s="186">
        <v>634126.55000000005</v>
      </c>
      <c r="S1278" s="186" t="s">
        <v>59</v>
      </c>
      <c r="T1278" s="186">
        <v>20160930</v>
      </c>
      <c r="U1278" s="186">
        <v>2</v>
      </c>
      <c r="V1278" s="186">
        <v>20161031</v>
      </c>
      <c r="W1278" s="186" t="s">
        <v>124</v>
      </c>
    </row>
    <row r="1279" spans="1:23" hidden="1">
      <c r="A1279" s="186"/>
      <c r="B1279" s="186">
        <v>0</v>
      </c>
      <c r="C1279" s="186">
        <v>40248086</v>
      </c>
      <c r="D1279" s="186">
        <v>40065858</v>
      </c>
      <c r="E1279" s="186" t="s">
        <v>124</v>
      </c>
      <c r="F1279" s="186">
        <v>489730.15</v>
      </c>
      <c r="G1279" s="186">
        <v>-14646.46</v>
      </c>
      <c r="H1279" s="186">
        <v>475083.69</v>
      </c>
      <c r="I1279" s="186">
        <v>-4815.68</v>
      </c>
      <c r="J1279" s="186">
        <v>0</v>
      </c>
      <c r="K1279" s="186">
        <v>0</v>
      </c>
      <c r="L1279" s="186">
        <v>-19462.14</v>
      </c>
      <c r="M1279" s="186">
        <v>-10517.58</v>
      </c>
      <c r="N1279" s="186">
        <v>11.8</v>
      </c>
      <c r="O1279" s="186">
        <v>494.87880000000001</v>
      </c>
      <c r="P1279" s="186" t="s">
        <v>126</v>
      </c>
      <c r="Q1279" s="186">
        <v>0</v>
      </c>
      <c r="R1279" s="186">
        <v>475083.69</v>
      </c>
      <c r="S1279" s="186" t="s">
        <v>57</v>
      </c>
      <c r="T1279" s="186">
        <v>0</v>
      </c>
      <c r="U1279" s="186">
        <v>0</v>
      </c>
      <c r="V1279" s="186">
        <v>20161031</v>
      </c>
      <c r="W1279" s="186" t="s">
        <v>124</v>
      </c>
    </row>
    <row r="1280" spans="1:23" hidden="1">
      <c r="A1280" s="186"/>
      <c r="B1280" s="186">
        <v>0</v>
      </c>
      <c r="C1280" s="186">
        <v>47797986</v>
      </c>
      <c r="D1280" s="186">
        <v>28019878</v>
      </c>
      <c r="E1280" s="186" t="s">
        <v>124</v>
      </c>
      <c r="F1280" s="186">
        <v>310287.61</v>
      </c>
      <c r="G1280" s="186">
        <v>-3364.09</v>
      </c>
      <c r="H1280" s="186">
        <v>306923.52000000002</v>
      </c>
      <c r="I1280" s="186">
        <v>-2870.16</v>
      </c>
      <c r="J1280" s="186">
        <v>0</v>
      </c>
      <c r="K1280" s="186">
        <v>0</v>
      </c>
      <c r="L1280" s="186">
        <v>-6234.25</v>
      </c>
      <c r="M1280" s="186">
        <v>0</v>
      </c>
      <c r="N1280" s="186">
        <v>11.1</v>
      </c>
      <c r="O1280" s="186">
        <v>319.71199999999999</v>
      </c>
      <c r="P1280" s="186" t="s">
        <v>126</v>
      </c>
      <c r="Q1280" s="186">
        <v>0</v>
      </c>
      <c r="R1280" s="186">
        <v>306923.52000000002</v>
      </c>
      <c r="S1280" s="186" t="s">
        <v>57</v>
      </c>
      <c r="T1280" s="186">
        <v>0</v>
      </c>
      <c r="U1280" s="186">
        <v>0</v>
      </c>
      <c r="V1280" s="186">
        <v>20161031</v>
      </c>
      <c r="W1280" s="186" t="s">
        <v>124</v>
      </c>
    </row>
    <row r="1281" spans="1:23" hidden="1">
      <c r="A1281" s="186"/>
      <c r="B1281" s="186">
        <v>0</v>
      </c>
      <c r="C1281" s="186">
        <v>31197096</v>
      </c>
      <c r="D1281" s="186">
        <v>24309038</v>
      </c>
      <c r="E1281" s="186" t="s">
        <v>124</v>
      </c>
      <c r="F1281" s="186">
        <v>0</v>
      </c>
      <c r="G1281" s="186">
        <v>0</v>
      </c>
      <c r="H1281" s="186">
        <v>0</v>
      </c>
      <c r="I1281" s="186">
        <v>0</v>
      </c>
      <c r="J1281" s="186">
        <v>0</v>
      </c>
      <c r="K1281" s="186">
        <v>0</v>
      </c>
      <c r="L1281" s="186">
        <v>0</v>
      </c>
      <c r="M1281" s="186">
        <v>0</v>
      </c>
      <c r="N1281" s="186">
        <v>12.95</v>
      </c>
      <c r="O1281" s="186">
        <v>0</v>
      </c>
      <c r="P1281" s="186" t="s">
        <v>125</v>
      </c>
      <c r="Q1281" s="186">
        <v>0</v>
      </c>
      <c r="R1281" s="186">
        <v>0</v>
      </c>
      <c r="S1281" s="186" t="s">
        <v>57</v>
      </c>
      <c r="T1281" s="186">
        <v>0</v>
      </c>
      <c r="U1281" s="186">
        <v>0</v>
      </c>
      <c r="V1281" s="186">
        <v>20161031</v>
      </c>
      <c r="W1281" s="186" t="s">
        <v>124</v>
      </c>
    </row>
    <row r="1282" spans="1:23" hidden="1">
      <c r="A1282" s="186"/>
      <c r="B1282" s="186">
        <v>0</v>
      </c>
      <c r="C1282" s="186">
        <v>44392386</v>
      </c>
      <c r="D1282" s="186">
        <v>7388189</v>
      </c>
      <c r="E1282" s="186" t="s">
        <v>124</v>
      </c>
      <c r="F1282" s="186">
        <v>273308.09999999998</v>
      </c>
      <c r="G1282" s="186">
        <v>-5076.07</v>
      </c>
      <c r="H1282" s="186">
        <v>268232.03000000003</v>
      </c>
      <c r="I1282" s="186">
        <v>-2687.53</v>
      </c>
      <c r="J1282" s="186">
        <v>0</v>
      </c>
      <c r="K1282" s="186">
        <v>0</v>
      </c>
      <c r="L1282" s="186">
        <v>-7763.6</v>
      </c>
      <c r="M1282" s="186">
        <v>-430.61</v>
      </c>
      <c r="N1282" s="186">
        <v>11.8</v>
      </c>
      <c r="O1282" s="186">
        <v>279.40839999999997</v>
      </c>
      <c r="P1282" s="186" t="s">
        <v>126</v>
      </c>
      <c r="Q1282" s="186">
        <v>0</v>
      </c>
      <c r="R1282" s="186">
        <v>268232.03000000003</v>
      </c>
      <c r="S1282" s="186" t="s">
        <v>57</v>
      </c>
      <c r="T1282" s="186">
        <v>0</v>
      </c>
      <c r="U1282" s="186">
        <v>0</v>
      </c>
      <c r="V1282" s="186">
        <v>20161031</v>
      </c>
      <c r="W1282" s="186" t="s">
        <v>124</v>
      </c>
    </row>
    <row r="1283" spans="1:23" hidden="1">
      <c r="A1283" s="186"/>
      <c r="B1283" s="186">
        <v>0</v>
      </c>
      <c r="C1283" s="186">
        <v>46146386</v>
      </c>
      <c r="D1283" s="186">
        <v>24951901</v>
      </c>
      <c r="E1283" s="186" t="s">
        <v>124</v>
      </c>
      <c r="F1283" s="186">
        <v>212687.05</v>
      </c>
      <c r="G1283" s="186">
        <v>0</v>
      </c>
      <c r="H1283" s="186">
        <v>212687.05</v>
      </c>
      <c r="I1283" s="186">
        <v>0</v>
      </c>
      <c r="J1283" s="186">
        <v>0</v>
      </c>
      <c r="K1283" s="186">
        <v>0</v>
      </c>
      <c r="L1283" s="186">
        <v>0</v>
      </c>
      <c r="M1283" s="186">
        <v>0</v>
      </c>
      <c r="N1283" s="186">
        <v>11.1</v>
      </c>
      <c r="O1283" s="186">
        <v>221.54900000000001</v>
      </c>
      <c r="P1283" s="186" t="s">
        <v>126</v>
      </c>
      <c r="Q1283" s="186">
        <v>0</v>
      </c>
      <c r="R1283" s="186">
        <v>210334.31</v>
      </c>
      <c r="S1283" s="186" t="s">
        <v>58</v>
      </c>
      <c r="T1283" s="186">
        <v>20161031</v>
      </c>
      <c r="U1283" s="186">
        <v>1</v>
      </c>
      <c r="V1283" s="186">
        <v>20161031</v>
      </c>
      <c r="W1283" s="186" t="s">
        <v>124</v>
      </c>
    </row>
    <row r="1284" spans="1:23" hidden="1">
      <c r="A1284" s="186"/>
      <c r="B1284" s="186">
        <v>0</v>
      </c>
      <c r="C1284" s="186">
        <v>32261396</v>
      </c>
      <c r="D1284" s="186">
        <v>8781467</v>
      </c>
      <c r="E1284" s="186" t="s">
        <v>124</v>
      </c>
      <c r="F1284" s="186">
        <v>114076.32</v>
      </c>
      <c r="G1284" s="186">
        <v>-14179.19</v>
      </c>
      <c r="H1284" s="186">
        <v>99897.13</v>
      </c>
      <c r="I1284" s="186">
        <v>-1121.75</v>
      </c>
      <c r="J1284" s="186">
        <v>0</v>
      </c>
      <c r="K1284" s="186">
        <v>0</v>
      </c>
      <c r="L1284" s="186">
        <v>-15300.94</v>
      </c>
      <c r="M1284" s="186">
        <v>-5465.09</v>
      </c>
      <c r="N1284" s="186">
        <v>11.8</v>
      </c>
      <c r="O1284" s="186">
        <v>104.0595</v>
      </c>
      <c r="P1284" s="186" t="s">
        <v>126</v>
      </c>
      <c r="Q1284" s="186">
        <v>0</v>
      </c>
      <c r="R1284" s="186">
        <v>99897.13</v>
      </c>
      <c r="S1284" s="186" t="s">
        <v>57</v>
      </c>
      <c r="T1284" s="186">
        <v>0</v>
      </c>
      <c r="U1284" s="186">
        <v>0</v>
      </c>
      <c r="V1284" s="186">
        <v>20161031</v>
      </c>
      <c r="W1284" s="186" t="s">
        <v>124</v>
      </c>
    </row>
    <row r="1285" spans="1:23" hidden="1">
      <c r="A1285" s="186"/>
      <c r="B1285" s="186">
        <v>0</v>
      </c>
      <c r="C1285" s="186">
        <v>30925396</v>
      </c>
      <c r="D1285" s="186">
        <v>19531720</v>
      </c>
      <c r="E1285" s="186" t="s">
        <v>124</v>
      </c>
      <c r="F1285" s="186">
        <v>0</v>
      </c>
      <c r="G1285" s="186">
        <v>0</v>
      </c>
      <c r="H1285" s="186">
        <v>0</v>
      </c>
      <c r="I1285" s="186">
        <v>0</v>
      </c>
      <c r="J1285" s="186">
        <v>0</v>
      </c>
      <c r="K1285" s="186">
        <v>0</v>
      </c>
      <c r="L1285" s="186">
        <v>0</v>
      </c>
      <c r="M1285" s="186">
        <v>0</v>
      </c>
      <c r="N1285" s="186">
        <v>12.95</v>
      </c>
      <c r="O1285" s="186">
        <v>0</v>
      </c>
      <c r="P1285" s="186" t="s">
        <v>125</v>
      </c>
      <c r="Q1285" s="186">
        <v>0</v>
      </c>
      <c r="R1285" s="186">
        <v>0</v>
      </c>
      <c r="S1285" s="186" t="s">
        <v>57</v>
      </c>
      <c r="T1285" s="186">
        <v>0</v>
      </c>
      <c r="U1285" s="186">
        <v>0</v>
      </c>
      <c r="V1285" s="186">
        <v>20161031</v>
      </c>
      <c r="W1285" s="186" t="s">
        <v>124</v>
      </c>
    </row>
    <row r="1286" spans="1:23" hidden="1">
      <c r="A1286" s="186"/>
      <c r="B1286" s="186">
        <v>0</v>
      </c>
      <c r="C1286" s="186">
        <v>27457586</v>
      </c>
      <c r="D1286" s="186">
        <v>13245942</v>
      </c>
      <c r="E1286" s="186" t="s">
        <v>124</v>
      </c>
      <c r="F1286" s="186">
        <v>30534.34</v>
      </c>
      <c r="G1286" s="186">
        <v>-8049.58</v>
      </c>
      <c r="H1286" s="186">
        <v>22484.76</v>
      </c>
      <c r="I1286" s="186">
        <v>-329.52</v>
      </c>
      <c r="J1286" s="186">
        <v>0</v>
      </c>
      <c r="K1286" s="186">
        <v>0</v>
      </c>
      <c r="L1286" s="186">
        <v>-8379.1</v>
      </c>
      <c r="M1286" s="186">
        <v>0</v>
      </c>
      <c r="N1286" s="186">
        <v>12.95</v>
      </c>
      <c r="O1286" s="186">
        <v>23.421600000000002</v>
      </c>
      <c r="P1286" s="186" t="s">
        <v>126</v>
      </c>
      <c r="Q1286" s="186">
        <v>0</v>
      </c>
      <c r="R1286" s="186">
        <v>22484.76</v>
      </c>
      <c r="S1286" s="186" t="s">
        <v>57</v>
      </c>
      <c r="T1286" s="186">
        <v>0</v>
      </c>
      <c r="U1286" s="186">
        <v>0</v>
      </c>
      <c r="V1286" s="186">
        <v>20161031</v>
      </c>
      <c r="W1286" s="186" t="s">
        <v>124</v>
      </c>
    </row>
    <row r="1287" spans="1:23" hidden="1">
      <c r="A1287" s="186"/>
      <c r="B1287" s="186">
        <v>0</v>
      </c>
      <c r="C1287" s="186">
        <v>53496596</v>
      </c>
      <c r="D1287" s="186">
        <v>42254071</v>
      </c>
      <c r="E1287" s="186" t="s">
        <v>124</v>
      </c>
      <c r="F1287" s="186">
        <v>0</v>
      </c>
      <c r="G1287" s="186">
        <v>0</v>
      </c>
      <c r="H1287" s="186">
        <v>0</v>
      </c>
      <c r="I1287" s="186">
        <v>0</v>
      </c>
      <c r="J1287" s="186">
        <v>0</v>
      </c>
      <c r="K1287" s="186">
        <v>0</v>
      </c>
      <c r="L1287" s="186">
        <v>0</v>
      </c>
      <c r="M1287" s="186">
        <v>0</v>
      </c>
      <c r="N1287" s="186">
        <v>12.17</v>
      </c>
      <c r="O1287" s="186">
        <v>0</v>
      </c>
      <c r="P1287" s="186" t="s">
        <v>125</v>
      </c>
      <c r="Q1287" s="186">
        <v>1</v>
      </c>
      <c r="R1287" s="186">
        <v>0</v>
      </c>
      <c r="S1287" s="186" t="s">
        <v>57</v>
      </c>
      <c r="T1287" s="186">
        <v>0</v>
      </c>
      <c r="U1287" s="186">
        <v>0</v>
      </c>
      <c r="V1287" s="186">
        <v>20161031</v>
      </c>
      <c r="W1287" s="186" t="s">
        <v>124</v>
      </c>
    </row>
    <row r="1288" spans="1:23" hidden="1">
      <c r="A1288" s="186"/>
      <c r="B1288" s="186">
        <v>0</v>
      </c>
      <c r="C1288" s="186">
        <v>33987307</v>
      </c>
      <c r="D1288" s="186">
        <v>37989586</v>
      </c>
      <c r="E1288" s="186" t="s">
        <v>124</v>
      </c>
      <c r="F1288" s="186">
        <v>0</v>
      </c>
      <c r="G1288" s="186">
        <v>0</v>
      </c>
      <c r="H1288" s="186">
        <v>0</v>
      </c>
      <c r="I1288" s="186">
        <v>0</v>
      </c>
      <c r="J1288" s="186">
        <v>0</v>
      </c>
      <c r="K1288" s="186">
        <v>0</v>
      </c>
      <c r="L1288" s="186">
        <v>0</v>
      </c>
      <c r="M1288" s="186">
        <v>0</v>
      </c>
      <c r="N1288" s="186">
        <v>11.8</v>
      </c>
      <c r="O1288" s="186">
        <v>0</v>
      </c>
      <c r="P1288" s="186" t="s">
        <v>125</v>
      </c>
      <c r="Q1288" s="186">
        <v>1</v>
      </c>
      <c r="R1288" s="186">
        <v>0</v>
      </c>
      <c r="S1288" s="186" t="s">
        <v>57</v>
      </c>
      <c r="T1288" s="186">
        <v>0</v>
      </c>
      <c r="U1288" s="186">
        <v>0</v>
      </c>
      <c r="V1288" s="186">
        <v>20161031</v>
      </c>
      <c r="W1288" s="186" t="s">
        <v>124</v>
      </c>
    </row>
    <row r="1289" spans="1:23" hidden="1">
      <c r="A1289" s="186"/>
      <c r="B1289" s="186">
        <v>0</v>
      </c>
      <c r="C1289" s="186">
        <v>47594696</v>
      </c>
      <c r="D1289" s="186">
        <v>21462919</v>
      </c>
      <c r="E1289" s="186" t="s">
        <v>124</v>
      </c>
      <c r="F1289" s="186">
        <v>0</v>
      </c>
      <c r="G1289" s="186">
        <v>0</v>
      </c>
      <c r="H1289" s="186">
        <v>0</v>
      </c>
      <c r="I1289" s="186">
        <v>0</v>
      </c>
      <c r="J1289" s="186">
        <v>0</v>
      </c>
      <c r="K1289" s="186">
        <v>0</v>
      </c>
      <c r="L1289" s="186">
        <v>0</v>
      </c>
      <c r="M1289" s="186">
        <v>0</v>
      </c>
      <c r="N1289" s="186">
        <v>11.8</v>
      </c>
      <c r="O1289" s="186">
        <v>0</v>
      </c>
      <c r="P1289" s="186" t="s">
        <v>125</v>
      </c>
      <c r="Q1289" s="186">
        <v>0</v>
      </c>
      <c r="R1289" s="186">
        <v>0</v>
      </c>
      <c r="S1289" s="186" t="s">
        <v>57</v>
      </c>
      <c r="T1289" s="186">
        <v>0</v>
      </c>
      <c r="U1289" s="186">
        <v>0</v>
      </c>
      <c r="V1289" s="186">
        <v>20161031</v>
      </c>
      <c r="W1289" s="186" t="s">
        <v>124</v>
      </c>
    </row>
    <row r="1290" spans="1:23" hidden="1">
      <c r="A1290" s="186"/>
      <c r="B1290" s="186">
        <v>0</v>
      </c>
      <c r="C1290" s="186">
        <v>29295796</v>
      </c>
      <c r="D1290" s="186">
        <v>5597794</v>
      </c>
      <c r="E1290" s="186" t="s">
        <v>124</v>
      </c>
      <c r="F1290" s="186">
        <v>0</v>
      </c>
      <c r="G1290" s="186">
        <v>0</v>
      </c>
      <c r="H1290" s="186">
        <v>0</v>
      </c>
      <c r="I1290" s="186">
        <v>0</v>
      </c>
      <c r="J1290" s="186">
        <v>0</v>
      </c>
      <c r="K1290" s="186">
        <v>0</v>
      </c>
      <c r="L1290" s="186">
        <v>0</v>
      </c>
      <c r="M1290" s="186">
        <v>0</v>
      </c>
      <c r="N1290" s="186">
        <v>12.95</v>
      </c>
      <c r="O1290" s="186">
        <v>0</v>
      </c>
      <c r="P1290" s="186" t="s">
        <v>125</v>
      </c>
      <c r="Q1290" s="186">
        <v>0</v>
      </c>
      <c r="R1290" s="186">
        <v>0</v>
      </c>
      <c r="S1290" s="186" t="s">
        <v>57</v>
      </c>
      <c r="T1290" s="186">
        <v>0</v>
      </c>
      <c r="U1290" s="186">
        <v>0</v>
      </c>
      <c r="V1290" s="186">
        <v>20161031</v>
      </c>
      <c r="W1290" s="186" t="s">
        <v>124</v>
      </c>
    </row>
    <row r="1291" spans="1:23" hidden="1">
      <c r="A1291" s="186"/>
      <c r="B1291" s="186">
        <v>0</v>
      </c>
      <c r="C1291" s="186">
        <v>41038886</v>
      </c>
      <c r="D1291" s="186">
        <v>31950933</v>
      </c>
      <c r="E1291" s="186" t="s">
        <v>124</v>
      </c>
      <c r="F1291" s="186">
        <v>0</v>
      </c>
      <c r="G1291" s="186">
        <v>0</v>
      </c>
      <c r="H1291" s="186">
        <v>0</v>
      </c>
      <c r="I1291" s="186">
        <v>0</v>
      </c>
      <c r="J1291" s="186">
        <v>0</v>
      </c>
      <c r="K1291" s="186">
        <v>0</v>
      </c>
      <c r="L1291" s="186">
        <v>0</v>
      </c>
      <c r="M1291" s="186">
        <v>0</v>
      </c>
      <c r="N1291" s="186">
        <v>11.8</v>
      </c>
      <c r="O1291" s="186">
        <v>0</v>
      </c>
      <c r="P1291" s="186" t="s">
        <v>125</v>
      </c>
      <c r="Q1291" s="186">
        <v>0</v>
      </c>
      <c r="R1291" s="186">
        <v>0</v>
      </c>
      <c r="S1291" s="186" t="s">
        <v>57</v>
      </c>
      <c r="T1291" s="186">
        <v>0</v>
      </c>
      <c r="U1291" s="186">
        <v>0</v>
      </c>
      <c r="V1291" s="186">
        <v>20161031</v>
      </c>
      <c r="W1291" s="186" t="s">
        <v>124</v>
      </c>
    </row>
    <row r="1292" spans="1:23" hidden="1">
      <c r="A1292" s="186"/>
      <c r="B1292" s="186">
        <v>0</v>
      </c>
      <c r="C1292" s="186">
        <v>35910607</v>
      </c>
      <c r="D1292" s="186">
        <v>38273270</v>
      </c>
      <c r="E1292" s="186" t="s">
        <v>124</v>
      </c>
      <c r="F1292" s="186">
        <v>0</v>
      </c>
      <c r="G1292" s="186">
        <v>0</v>
      </c>
      <c r="H1292" s="186">
        <v>0</v>
      </c>
      <c r="I1292" s="186">
        <v>0</v>
      </c>
      <c r="J1292" s="186">
        <v>0</v>
      </c>
      <c r="K1292" s="186">
        <v>0</v>
      </c>
      <c r="L1292" s="186">
        <v>0</v>
      </c>
      <c r="M1292" s="186">
        <v>0</v>
      </c>
      <c r="N1292" s="186">
        <v>11.8</v>
      </c>
      <c r="O1292" s="186">
        <v>0</v>
      </c>
      <c r="P1292" s="186" t="s">
        <v>125</v>
      </c>
      <c r="Q1292" s="186">
        <v>0</v>
      </c>
      <c r="R1292" s="186">
        <v>0</v>
      </c>
      <c r="S1292" s="186" t="s">
        <v>57</v>
      </c>
      <c r="T1292" s="186">
        <v>0</v>
      </c>
      <c r="U1292" s="186">
        <v>0</v>
      </c>
      <c r="V1292" s="186">
        <v>20161031</v>
      </c>
      <c r="W1292" s="186" t="s">
        <v>124</v>
      </c>
    </row>
    <row r="1293" spans="1:23" hidden="1">
      <c r="A1293" s="186"/>
      <c r="B1293" s="186">
        <v>0</v>
      </c>
      <c r="C1293" s="186">
        <v>47101896</v>
      </c>
      <c r="D1293" s="186">
        <v>40243757</v>
      </c>
      <c r="E1293" s="186" t="s">
        <v>124</v>
      </c>
      <c r="F1293" s="186">
        <v>0</v>
      </c>
      <c r="G1293" s="186">
        <v>0</v>
      </c>
      <c r="H1293" s="186">
        <v>0</v>
      </c>
      <c r="I1293" s="186">
        <v>0</v>
      </c>
      <c r="J1293" s="186">
        <v>0</v>
      </c>
      <c r="K1293" s="186">
        <v>0</v>
      </c>
      <c r="L1293" s="186">
        <v>0</v>
      </c>
      <c r="M1293" s="186">
        <v>0</v>
      </c>
      <c r="N1293" s="186">
        <v>11.11</v>
      </c>
      <c r="O1293" s="186">
        <v>0</v>
      </c>
      <c r="P1293" s="186" t="s">
        <v>125</v>
      </c>
      <c r="Q1293" s="186">
        <v>0</v>
      </c>
      <c r="R1293" s="186">
        <v>0</v>
      </c>
      <c r="S1293" s="186" t="s">
        <v>57</v>
      </c>
      <c r="T1293" s="186">
        <v>0</v>
      </c>
      <c r="U1293" s="186">
        <v>0</v>
      </c>
      <c r="V1293" s="186">
        <v>20161031</v>
      </c>
      <c r="W1293" s="186" t="s">
        <v>124</v>
      </c>
    </row>
    <row r="1294" spans="1:23" hidden="1">
      <c r="A1294" s="186"/>
      <c r="B1294" s="186">
        <v>0</v>
      </c>
      <c r="C1294" s="186">
        <v>32827807</v>
      </c>
      <c r="D1294" s="186">
        <v>37127235</v>
      </c>
      <c r="E1294" s="186" t="s">
        <v>124</v>
      </c>
      <c r="F1294" s="186">
        <v>0</v>
      </c>
      <c r="G1294" s="186">
        <v>0</v>
      </c>
      <c r="H1294" s="186">
        <v>0</v>
      </c>
      <c r="I1294" s="186">
        <v>0</v>
      </c>
      <c r="J1294" s="186">
        <v>0</v>
      </c>
      <c r="K1294" s="186">
        <v>0</v>
      </c>
      <c r="L1294" s="186">
        <v>0</v>
      </c>
      <c r="M1294" s="186">
        <v>0</v>
      </c>
      <c r="N1294" s="186">
        <v>11.8</v>
      </c>
      <c r="O1294" s="186">
        <v>0</v>
      </c>
      <c r="P1294" s="186" t="s">
        <v>125</v>
      </c>
      <c r="Q1294" s="186">
        <v>0</v>
      </c>
      <c r="R1294" s="186">
        <v>0</v>
      </c>
      <c r="S1294" s="186" t="s">
        <v>57</v>
      </c>
      <c r="T1294" s="186">
        <v>0</v>
      </c>
      <c r="U1294" s="186">
        <v>0</v>
      </c>
      <c r="V1294" s="186">
        <v>20161031</v>
      </c>
      <c r="W1294" s="186" t="s">
        <v>124</v>
      </c>
    </row>
    <row r="1295" spans="1:23" hidden="1">
      <c r="A1295" s="186"/>
      <c r="B1295" s="186">
        <v>0</v>
      </c>
      <c r="C1295" s="186">
        <v>29550207</v>
      </c>
      <c r="D1295" s="186">
        <v>35847375</v>
      </c>
      <c r="E1295" s="186" t="s">
        <v>124</v>
      </c>
      <c r="F1295" s="186">
        <v>0</v>
      </c>
      <c r="G1295" s="186">
        <v>0</v>
      </c>
      <c r="H1295" s="186">
        <v>0</v>
      </c>
      <c r="I1295" s="186">
        <v>0</v>
      </c>
      <c r="J1295" s="186">
        <v>0</v>
      </c>
      <c r="K1295" s="186">
        <v>0</v>
      </c>
      <c r="L1295" s="186">
        <v>0</v>
      </c>
      <c r="M1295" s="186">
        <v>0</v>
      </c>
      <c r="N1295" s="186">
        <v>12.95</v>
      </c>
      <c r="O1295" s="186">
        <v>0</v>
      </c>
      <c r="P1295" s="186" t="s">
        <v>125</v>
      </c>
      <c r="Q1295" s="186">
        <v>0</v>
      </c>
      <c r="R1295" s="186">
        <v>0</v>
      </c>
      <c r="S1295" s="186" t="s">
        <v>57</v>
      </c>
      <c r="T1295" s="186">
        <v>0</v>
      </c>
      <c r="U1295" s="186">
        <v>0</v>
      </c>
      <c r="V1295" s="186">
        <v>20161031</v>
      </c>
      <c r="W1295" s="186" t="s">
        <v>124</v>
      </c>
    </row>
    <row r="1296" spans="1:23" hidden="1">
      <c r="A1296" s="186"/>
      <c r="B1296" s="186">
        <v>0</v>
      </c>
      <c r="C1296" s="186">
        <v>43945296</v>
      </c>
      <c r="D1296" s="186">
        <v>11313011</v>
      </c>
      <c r="E1296" s="186" t="s">
        <v>124</v>
      </c>
      <c r="F1296" s="186">
        <v>358096.61</v>
      </c>
      <c r="G1296" s="186">
        <v>-13805.75</v>
      </c>
      <c r="H1296" s="186">
        <v>344290.86</v>
      </c>
      <c r="I1296" s="186">
        <v>-3521.28</v>
      </c>
      <c r="J1296" s="186">
        <v>0</v>
      </c>
      <c r="K1296" s="186">
        <v>0</v>
      </c>
      <c r="L1296" s="186">
        <v>-17327.03</v>
      </c>
      <c r="M1296" s="186">
        <v>-5666.54</v>
      </c>
      <c r="N1296" s="186">
        <v>11.8</v>
      </c>
      <c r="O1296" s="186">
        <v>358.63630000000001</v>
      </c>
      <c r="P1296" s="186" t="s">
        <v>126</v>
      </c>
      <c r="Q1296" s="186">
        <v>0</v>
      </c>
      <c r="R1296" s="186">
        <v>344290.86</v>
      </c>
      <c r="S1296" s="186" t="s">
        <v>57</v>
      </c>
      <c r="T1296" s="186">
        <v>0</v>
      </c>
      <c r="U1296" s="186">
        <v>0</v>
      </c>
      <c r="V1296" s="186">
        <v>20161031</v>
      </c>
      <c r="W1296" s="186" t="s">
        <v>124</v>
      </c>
    </row>
    <row r="1297" spans="1:23" hidden="1">
      <c r="A1297" s="186"/>
      <c r="B1297" s="186">
        <v>0</v>
      </c>
      <c r="C1297" s="186">
        <v>47797296</v>
      </c>
      <c r="D1297" s="186">
        <v>19115742</v>
      </c>
      <c r="E1297" s="186" t="s">
        <v>124</v>
      </c>
      <c r="F1297" s="186">
        <v>111080.05</v>
      </c>
      <c r="G1297" s="186">
        <v>-3173.87</v>
      </c>
      <c r="H1297" s="186">
        <v>107906.18</v>
      </c>
      <c r="I1297" s="186">
        <v>-954.83</v>
      </c>
      <c r="J1297" s="186">
        <v>0</v>
      </c>
      <c r="K1297" s="186">
        <v>0</v>
      </c>
      <c r="L1297" s="186">
        <v>-4128.7</v>
      </c>
      <c r="M1297" s="186">
        <v>0</v>
      </c>
      <c r="N1297" s="186">
        <v>10.315</v>
      </c>
      <c r="O1297" s="186">
        <v>112.4023</v>
      </c>
      <c r="P1297" s="186" t="s">
        <v>126</v>
      </c>
      <c r="Q1297" s="186">
        <v>0</v>
      </c>
      <c r="R1297" s="186">
        <v>107906.18</v>
      </c>
      <c r="S1297" s="186" t="s">
        <v>57</v>
      </c>
      <c r="T1297" s="186">
        <v>0</v>
      </c>
      <c r="U1297" s="186">
        <v>0</v>
      </c>
      <c r="V1297" s="186">
        <v>20161031</v>
      </c>
      <c r="W1297" s="186" t="s">
        <v>124</v>
      </c>
    </row>
    <row r="1298" spans="1:23" hidden="1">
      <c r="A1298" s="186"/>
      <c r="B1298" s="186">
        <v>0</v>
      </c>
      <c r="C1298" s="186">
        <v>53969907</v>
      </c>
      <c r="D1298" s="186">
        <v>10762102</v>
      </c>
      <c r="E1298" s="186" t="s">
        <v>124</v>
      </c>
      <c r="F1298" s="186">
        <v>0</v>
      </c>
      <c r="G1298" s="186">
        <v>0</v>
      </c>
      <c r="H1298" s="186">
        <v>0</v>
      </c>
      <c r="I1298" s="186">
        <v>0</v>
      </c>
      <c r="J1298" s="186">
        <v>0</v>
      </c>
      <c r="K1298" s="186">
        <v>0</v>
      </c>
      <c r="L1298" s="186">
        <v>0</v>
      </c>
      <c r="M1298" s="186">
        <v>0</v>
      </c>
      <c r="N1298" s="186">
        <v>11.11</v>
      </c>
      <c r="O1298" s="186">
        <v>0</v>
      </c>
      <c r="P1298" s="186" t="s">
        <v>125</v>
      </c>
      <c r="Q1298" s="186">
        <v>0</v>
      </c>
      <c r="R1298" s="186">
        <v>0</v>
      </c>
      <c r="S1298" s="186" t="s">
        <v>57</v>
      </c>
      <c r="T1298" s="186">
        <v>0</v>
      </c>
      <c r="U1298" s="186">
        <v>0</v>
      </c>
      <c r="V1298" s="186">
        <v>20161031</v>
      </c>
      <c r="W1298" s="186" t="s">
        <v>124</v>
      </c>
    </row>
    <row r="1299" spans="1:23" hidden="1">
      <c r="A1299" s="186"/>
      <c r="B1299" s="186">
        <v>0</v>
      </c>
      <c r="C1299" s="186">
        <v>49039207</v>
      </c>
      <c r="D1299" s="186">
        <v>21983727</v>
      </c>
      <c r="E1299" s="186" t="s">
        <v>124</v>
      </c>
      <c r="F1299" s="186">
        <v>745341.35</v>
      </c>
      <c r="G1299" s="186">
        <v>-7928.8</v>
      </c>
      <c r="H1299" s="186">
        <v>737412.55</v>
      </c>
      <c r="I1299" s="186">
        <v>-6571.43</v>
      </c>
      <c r="J1299" s="186">
        <v>-500</v>
      </c>
      <c r="K1299" s="186">
        <v>0</v>
      </c>
      <c r="L1299" s="186">
        <v>-15000.23</v>
      </c>
      <c r="M1299" s="186">
        <v>0</v>
      </c>
      <c r="N1299" s="186">
        <v>10.58</v>
      </c>
      <c r="O1299" s="186">
        <v>768.13810000000001</v>
      </c>
      <c r="P1299" s="186" t="s">
        <v>126</v>
      </c>
      <c r="Q1299" s="186">
        <v>0</v>
      </c>
      <c r="R1299" s="186">
        <v>729413.84</v>
      </c>
      <c r="S1299" s="186" t="s">
        <v>58</v>
      </c>
      <c r="T1299" s="186">
        <v>20161031</v>
      </c>
      <c r="U1299" s="186">
        <v>1</v>
      </c>
      <c r="V1299" s="186">
        <v>20161031</v>
      </c>
      <c r="W1299" s="186" t="s">
        <v>124</v>
      </c>
    </row>
    <row r="1300" spans="1:23" hidden="1">
      <c r="A1300" s="186"/>
      <c r="B1300" s="186">
        <v>0</v>
      </c>
      <c r="C1300" s="186">
        <v>52611307</v>
      </c>
      <c r="D1300" s="186">
        <v>8453500</v>
      </c>
      <c r="E1300" s="186" t="s">
        <v>124</v>
      </c>
      <c r="F1300" s="186">
        <v>618032.91</v>
      </c>
      <c r="G1300" s="186">
        <v>-19853.18</v>
      </c>
      <c r="H1300" s="186">
        <v>598179.73</v>
      </c>
      <c r="I1300" s="186">
        <v>-5312.51</v>
      </c>
      <c r="J1300" s="186">
        <v>0</v>
      </c>
      <c r="K1300" s="186">
        <v>0</v>
      </c>
      <c r="L1300" s="186">
        <v>-25165.69</v>
      </c>
      <c r="M1300" s="186">
        <v>-13500</v>
      </c>
      <c r="N1300" s="186">
        <v>10.315</v>
      </c>
      <c r="O1300" s="186">
        <v>623.10389999999995</v>
      </c>
      <c r="P1300" s="186" t="s">
        <v>126</v>
      </c>
      <c r="Q1300" s="186">
        <v>0</v>
      </c>
      <c r="R1300" s="186">
        <v>598179.73</v>
      </c>
      <c r="S1300" s="186" t="s">
        <v>57</v>
      </c>
      <c r="T1300" s="186">
        <v>0</v>
      </c>
      <c r="U1300" s="186">
        <v>0</v>
      </c>
      <c r="V1300" s="186">
        <v>20161031</v>
      </c>
      <c r="W1300" s="186" t="s">
        <v>124</v>
      </c>
    </row>
    <row r="1301" spans="1:23" hidden="1">
      <c r="A1301" s="186"/>
      <c r="B1301" s="186">
        <v>0</v>
      </c>
      <c r="C1301" s="186">
        <v>34184017</v>
      </c>
      <c r="D1301" s="186">
        <v>37929073</v>
      </c>
      <c r="E1301" s="186" t="s">
        <v>124</v>
      </c>
      <c r="F1301" s="186">
        <v>0</v>
      </c>
      <c r="G1301" s="186">
        <v>0</v>
      </c>
      <c r="H1301" s="186">
        <v>0</v>
      </c>
      <c r="I1301" s="186">
        <v>0</v>
      </c>
      <c r="J1301" s="186">
        <v>0</v>
      </c>
      <c r="K1301" s="186">
        <v>0</v>
      </c>
      <c r="L1301" s="186">
        <v>0</v>
      </c>
      <c r="M1301" s="186">
        <v>0</v>
      </c>
      <c r="N1301" s="186">
        <v>11.8</v>
      </c>
      <c r="O1301" s="186">
        <v>0</v>
      </c>
      <c r="P1301" s="186" t="s">
        <v>125</v>
      </c>
      <c r="Q1301" s="186">
        <v>0</v>
      </c>
      <c r="R1301" s="186">
        <v>0</v>
      </c>
      <c r="S1301" s="186" t="s">
        <v>57</v>
      </c>
      <c r="T1301" s="186">
        <v>0</v>
      </c>
      <c r="U1301" s="186">
        <v>0</v>
      </c>
      <c r="V1301" s="186">
        <v>20161031</v>
      </c>
      <c r="W1301" s="186" t="s">
        <v>124</v>
      </c>
    </row>
    <row r="1302" spans="1:23" hidden="1">
      <c r="A1302" s="186"/>
      <c r="B1302" s="186">
        <v>0</v>
      </c>
      <c r="C1302" s="186">
        <v>35937017</v>
      </c>
      <c r="D1302" s="186">
        <v>11940740</v>
      </c>
      <c r="E1302" s="186" t="s">
        <v>124</v>
      </c>
      <c r="F1302" s="186">
        <v>0</v>
      </c>
      <c r="G1302" s="186">
        <v>0</v>
      </c>
      <c r="H1302" s="186">
        <v>0</v>
      </c>
      <c r="I1302" s="186">
        <v>0</v>
      </c>
      <c r="J1302" s="186">
        <v>0</v>
      </c>
      <c r="K1302" s="186">
        <v>0</v>
      </c>
      <c r="L1302" s="186">
        <v>0</v>
      </c>
      <c r="M1302" s="186">
        <v>0</v>
      </c>
      <c r="N1302" s="186">
        <v>11.8</v>
      </c>
      <c r="O1302" s="186">
        <v>0</v>
      </c>
      <c r="P1302" s="186" t="s">
        <v>125</v>
      </c>
      <c r="Q1302" s="186">
        <v>0</v>
      </c>
      <c r="R1302" s="186">
        <v>0</v>
      </c>
      <c r="S1302" s="186" t="s">
        <v>57</v>
      </c>
      <c r="T1302" s="186">
        <v>0</v>
      </c>
      <c r="U1302" s="186">
        <v>0</v>
      </c>
      <c r="V1302" s="186">
        <v>20161031</v>
      </c>
      <c r="W1302" s="186" t="s">
        <v>124</v>
      </c>
    </row>
    <row r="1303" spans="1:23" hidden="1">
      <c r="A1303" s="186"/>
      <c r="B1303" s="186">
        <v>0</v>
      </c>
      <c r="C1303" s="186">
        <v>40247307</v>
      </c>
      <c r="D1303" s="186">
        <v>8814564</v>
      </c>
      <c r="E1303" s="186" t="s">
        <v>124</v>
      </c>
      <c r="F1303" s="186">
        <v>0</v>
      </c>
      <c r="G1303" s="186">
        <v>0</v>
      </c>
      <c r="H1303" s="186">
        <v>0</v>
      </c>
      <c r="I1303" s="186">
        <v>0</v>
      </c>
      <c r="J1303" s="186">
        <v>0</v>
      </c>
      <c r="K1303" s="186">
        <v>0</v>
      </c>
      <c r="L1303" s="186">
        <v>0</v>
      </c>
      <c r="M1303" s="186">
        <v>0</v>
      </c>
      <c r="N1303" s="186">
        <v>11.8</v>
      </c>
      <c r="O1303" s="186">
        <v>0</v>
      </c>
      <c r="P1303" s="186" t="s">
        <v>125</v>
      </c>
      <c r="Q1303" s="186">
        <v>0</v>
      </c>
      <c r="R1303" s="186">
        <v>0</v>
      </c>
      <c r="S1303" s="186" t="s">
        <v>57</v>
      </c>
      <c r="T1303" s="186">
        <v>0</v>
      </c>
      <c r="U1303" s="186">
        <v>0</v>
      </c>
      <c r="V1303" s="186">
        <v>20161031</v>
      </c>
      <c r="W1303" s="186" t="s">
        <v>124</v>
      </c>
    </row>
    <row r="1304" spans="1:23" hidden="1">
      <c r="A1304" s="186"/>
      <c r="B1304" s="186">
        <v>0</v>
      </c>
      <c r="C1304" s="186">
        <v>40202407</v>
      </c>
      <c r="D1304" s="186">
        <v>13168198</v>
      </c>
      <c r="E1304" s="186" t="s">
        <v>124</v>
      </c>
      <c r="F1304" s="186">
        <v>0</v>
      </c>
      <c r="G1304" s="186">
        <v>0</v>
      </c>
      <c r="H1304" s="186">
        <v>0</v>
      </c>
      <c r="I1304" s="186">
        <v>0</v>
      </c>
      <c r="J1304" s="186">
        <v>0</v>
      </c>
      <c r="K1304" s="186">
        <v>0</v>
      </c>
      <c r="L1304" s="186">
        <v>0</v>
      </c>
      <c r="M1304" s="186">
        <v>0</v>
      </c>
      <c r="N1304" s="186">
        <v>11.8</v>
      </c>
      <c r="O1304" s="186">
        <v>0</v>
      </c>
      <c r="P1304" s="186" t="s">
        <v>125</v>
      </c>
      <c r="Q1304" s="186">
        <v>0</v>
      </c>
      <c r="R1304" s="186">
        <v>0</v>
      </c>
      <c r="S1304" s="186" t="s">
        <v>57</v>
      </c>
      <c r="T1304" s="186">
        <v>0</v>
      </c>
      <c r="U1304" s="186">
        <v>0</v>
      </c>
      <c r="V1304" s="186">
        <v>20161031</v>
      </c>
      <c r="W1304" s="186" t="s">
        <v>124</v>
      </c>
    </row>
    <row r="1305" spans="1:23" hidden="1">
      <c r="A1305" s="186"/>
      <c r="B1305" s="186">
        <v>0</v>
      </c>
      <c r="C1305" s="186">
        <v>30490696</v>
      </c>
      <c r="D1305" s="186">
        <v>27101800</v>
      </c>
      <c r="E1305" s="186" t="s">
        <v>124</v>
      </c>
      <c r="F1305" s="186">
        <v>363580.56</v>
      </c>
      <c r="G1305" s="186">
        <v>-3078.94</v>
      </c>
      <c r="H1305" s="186">
        <v>360501.62</v>
      </c>
      <c r="I1305" s="186">
        <v>-3575.21</v>
      </c>
      <c r="J1305" s="186">
        <v>0</v>
      </c>
      <c r="K1305" s="186">
        <v>0</v>
      </c>
      <c r="L1305" s="186">
        <v>-6654.15</v>
      </c>
      <c r="M1305" s="186">
        <v>-829.07</v>
      </c>
      <c r="N1305" s="186">
        <v>11.8</v>
      </c>
      <c r="O1305" s="186">
        <v>375.52249999999998</v>
      </c>
      <c r="P1305" s="186" t="s">
        <v>126</v>
      </c>
      <c r="Q1305" s="186">
        <v>0</v>
      </c>
      <c r="R1305" s="186">
        <v>360501.62</v>
      </c>
      <c r="S1305" s="186" t="s">
        <v>57</v>
      </c>
      <c r="T1305" s="186">
        <v>0</v>
      </c>
      <c r="U1305" s="186">
        <v>0</v>
      </c>
      <c r="V1305" s="186">
        <v>20161031</v>
      </c>
      <c r="W1305" s="186" t="s">
        <v>124</v>
      </c>
    </row>
    <row r="1306" spans="1:23" hidden="1">
      <c r="A1306" s="186"/>
      <c r="B1306" s="186">
        <v>0</v>
      </c>
      <c r="C1306" s="186">
        <v>49083317</v>
      </c>
      <c r="D1306" s="186">
        <v>37776903</v>
      </c>
      <c r="E1306" s="186" t="s">
        <v>124</v>
      </c>
      <c r="F1306" s="186">
        <v>0</v>
      </c>
      <c r="G1306" s="186">
        <v>0</v>
      </c>
      <c r="H1306" s="186">
        <v>0</v>
      </c>
      <c r="I1306" s="186">
        <v>0</v>
      </c>
      <c r="J1306" s="186">
        <v>0</v>
      </c>
      <c r="K1306" s="186">
        <v>0</v>
      </c>
      <c r="L1306" s="186">
        <v>0</v>
      </c>
      <c r="M1306" s="186">
        <v>0</v>
      </c>
      <c r="N1306" s="186">
        <v>12.17</v>
      </c>
      <c r="O1306" s="186">
        <v>0</v>
      </c>
      <c r="P1306" s="186" t="s">
        <v>125</v>
      </c>
      <c r="Q1306" s="186">
        <v>0</v>
      </c>
      <c r="R1306" s="186">
        <v>0</v>
      </c>
      <c r="S1306" s="186" t="s">
        <v>57</v>
      </c>
      <c r="T1306" s="186">
        <v>0</v>
      </c>
      <c r="U1306" s="186">
        <v>0</v>
      </c>
      <c r="V1306" s="186">
        <v>20161031</v>
      </c>
      <c r="W1306" s="186" t="s">
        <v>124</v>
      </c>
    </row>
    <row r="1307" spans="1:23" hidden="1">
      <c r="A1307" s="186"/>
      <c r="B1307" s="186">
        <v>0</v>
      </c>
      <c r="C1307" s="186">
        <v>26368417</v>
      </c>
      <c r="D1307" s="186">
        <v>9424001</v>
      </c>
      <c r="E1307" s="186" t="s">
        <v>124</v>
      </c>
      <c r="F1307" s="186">
        <v>0</v>
      </c>
      <c r="G1307" s="186">
        <v>0</v>
      </c>
      <c r="H1307" s="186">
        <v>0</v>
      </c>
      <c r="I1307" s="186">
        <v>0</v>
      </c>
      <c r="J1307" s="186">
        <v>0</v>
      </c>
      <c r="K1307" s="186">
        <v>0</v>
      </c>
      <c r="L1307" s="186">
        <v>0</v>
      </c>
      <c r="M1307" s="186">
        <v>0</v>
      </c>
      <c r="N1307" s="186">
        <v>12.95</v>
      </c>
      <c r="O1307" s="186">
        <v>0</v>
      </c>
      <c r="P1307" s="186" t="s">
        <v>125</v>
      </c>
      <c r="Q1307" s="186">
        <v>0</v>
      </c>
      <c r="R1307" s="186">
        <v>0</v>
      </c>
      <c r="S1307" s="186" t="s">
        <v>57</v>
      </c>
      <c r="T1307" s="186">
        <v>0</v>
      </c>
      <c r="U1307" s="186">
        <v>0</v>
      </c>
      <c r="V1307" s="186">
        <v>20161031</v>
      </c>
      <c r="W1307" s="186" t="s">
        <v>124</v>
      </c>
    </row>
    <row r="1308" spans="1:23" hidden="1">
      <c r="A1308" s="186"/>
      <c r="B1308" s="186">
        <v>0</v>
      </c>
      <c r="C1308" s="186">
        <v>54401617</v>
      </c>
      <c r="D1308" s="186">
        <v>13499372</v>
      </c>
      <c r="E1308" s="186" t="s">
        <v>124</v>
      </c>
      <c r="F1308" s="186">
        <v>0</v>
      </c>
      <c r="G1308" s="186">
        <v>0</v>
      </c>
      <c r="H1308" s="186">
        <v>0</v>
      </c>
      <c r="I1308" s="186">
        <v>0</v>
      </c>
      <c r="J1308" s="186">
        <v>0</v>
      </c>
      <c r="K1308" s="186">
        <v>0</v>
      </c>
      <c r="L1308" s="186">
        <v>0</v>
      </c>
      <c r="M1308" s="186">
        <v>0</v>
      </c>
      <c r="N1308" s="186">
        <v>11.1</v>
      </c>
      <c r="O1308" s="186">
        <v>0</v>
      </c>
      <c r="P1308" s="186" t="s">
        <v>125</v>
      </c>
      <c r="Q1308" s="186">
        <v>0</v>
      </c>
      <c r="R1308" s="186">
        <v>0</v>
      </c>
      <c r="S1308" s="186" t="s">
        <v>57</v>
      </c>
      <c r="T1308" s="186">
        <v>0</v>
      </c>
      <c r="U1308" s="186">
        <v>0</v>
      </c>
      <c r="V1308" s="186">
        <v>20161031</v>
      </c>
      <c r="W1308" s="186" t="s">
        <v>124</v>
      </c>
    </row>
    <row r="1309" spans="1:23" hidden="1">
      <c r="A1309" s="186"/>
      <c r="B1309" s="186">
        <v>0</v>
      </c>
      <c r="C1309" s="186">
        <v>55619807</v>
      </c>
      <c r="D1309" s="186">
        <v>8052204</v>
      </c>
      <c r="E1309" s="186" t="s">
        <v>124</v>
      </c>
      <c r="F1309" s="186">
        <v>0</v>
      </c>
      <c r="G1309" s="186">
        <v>0</v>
      </c>
      <c r="H1309" s="186">
        <v>0</v>
      </c>
      <c r="I1309" s="186">
        <v>0</v>
      </c>
      <c r="J1309" s="186">
        <v>0</v>
      </c>
      <c r="K1309" s="186">
        <v>0</v>
      </c>
      <c r="L1309" s="186">
        <v>0</v>
      </c>
      <c r="M1309" s="186">
        <v>0</v>
      </c>
      <c r="N1309" s="186">
        <v>11.1</v>
      </c>
      <c r="O1309" s="186">
        <v>0</v>
      </c>
      <c r="P1309" s="186" t="s">
        <v>125</v>
      </c>
      <c r="Q1309" s="186">
        <v>1</v>
      </c>
      <c r="R1309" s="186">
        <v>0</v>
      </c>
      <c r="S1309" s="186" t="s">
        <v>57</v>
      </c>
      <c r="T1309" s="186">
        <v>0</v>
      </c>
      <c r="U1309" s="186">
        <v>0</v>
      </c>
      <c r="V1309" s="186">
        <v>20161031</v>
      </c>
      <c r="W1309" s="186" t="s">
        <v>124</v>
      </c>
    </row>
    <row r="1310" spans="1:23" hidden="1">
      <c r="A1310" s="186"/>
      <c r="B1310" s="186">
        <v>0</v>
      </c>
      <c r="C1310" s="186">
        <v>23632207</v>
      </c>
      <c r="D1310" s="186">
        <v>34729506</v>
      </c>
      <c r="E1310" s="186" t="s">
        <v>124</v>
      </c>
      <c r="F1310" s="186">
        <v>0</v>
      </c>
      <c r="G1310" s="186">
        <v>0</v>
      </c>
      <c r="H1310" s="186">
        <v>0</v>
      </c>
      <c r="I1310" s="186">
        <v>0</v>
      </c>
      <c r="J1310" s="186">
        <v>0</v>
      </c>
      <c r="K1310" s="186">
        <v>0</v>
      </c>
      <c r="L1310" s="186">
        <v>0</v>
      </c>
      <c r="M1310" s="186">
        <v>0</v>
      </c>
      <c r="N1310" s="186">
        <v>12.95</v>
      </c>
      <c r="O1310" s="186">
        <v>0</v>
      </c>
      <c r="P1310" s="186" t="s">
        <v>125</v>
      </c>
      <c r="Q1310" s="186">
        <v>0</v>
      </c>
      <c r="R1310" s="186">
        <v>0</v>
      </c>
      <c r="S1310" s="186" t="s">
        <v>57</v>
      </c>
      <c r="T1310" s="186">
        <v>0</v>
      </c>
      <c r="U1310" s="186">
        <v>0</v>
      </c>
      <c r="V1310" s="186">
        <v>20161031</v>
      </c>
      <c r="W1310" s="186" t="s">
        <v>124</v>
      </c>
    </row>
    <row r="1311" spans="1:23" hidden="1">
      <c r="A1311" s="186"/>
      <c r="B1311" s="186">
        <v>0</v>
      </c>
      <c r="C1311" s="186">
        <v>31652017</v>
      </c>
      <c r="D1311" s="186">
        <v>24975995</v>
      </c>
      <c r="E1311" s="186" t="s">
        <v>124</v>
      </c>
      <c r="F1311" s="186">
        <v>0</v>
      </c>
      <c r="G1311" s="186">
        <v>0</v>
      </c>
      <c r="H1311" s="186">
        <v>0</v>
      </c>
      <c r="I1311" s="186">
        <v>0</v>
      </c>
      <c r="J1311" s="186">
        <v>0</v>
      </c>
      <c r="K1311" s="186">
        <v>0</v>
      </c>
      <c r="L1311" s="186">
        <v>0</v>
      </c>
      <c r="M1311" s="186">
        <v>0</v>
      </c>
      <c r="N1311" s="186">
        <v>11.8</v>
      </c>
      <c r="O1311" s="186">
        <v>0</v>
      </c>
      <c r="P1311" s="186" t="s">
        <v>125</v>
      </c>
      <c r="Q1311" s="186">
        <v>0</v>
      </c>
      <c r="R1311" s="186">
        <v>0</v>
      </c>
      <c r="S1311" s="186" t="s">
        <v>57</v>
      </c>
      <c r="T1311" s="186">
        <v>0</v>
      </c>
      <c r="U1311" s="186">
        <v>0</v>
      </c>
      <c r="V1311" s="186">
        <v>20161031</v>
      </c>
      <c r="W1311" s="186" t="s">
        <v>124</v>
      </c>
    </row>
    <row r="1312" spans="1:23" hidden="1">
      <c r="A1312" s="186"/>
      <c r="B1312" s="186">
        <v>0</v>
      </c>
      <c r="C1312" s="186">
        <v>50954717</v>
      </c>
      <c r="D1312" s="186">
        <v>5885258</v>
      </c>
      <c r="E1312" s="186" t="s">
        <v>124</v>
      </c>
      <c r="F1312" s="186">
        <v>0</v>
      </c>
      <c r="G1312" s="186">
        <v>0</v>
      </c>
      <c r="H1312" s="186">
        <v>0</v>
      </c>
      <c r="I1312" s="186">
        <v>0</v>
      </c>
      <c r="J1312" s="186">
        <v>0</v>
      </c>
      <c r="K1312" s="186">
        <v>0</v>
      </c>
      <c r="L1312" s="186">
        <v>0</v>
      </c>
      <c r="M1312" s="186">
        <v>0</v>
      </c>
      <c r="N1312" s="186">
        <v>12.5</v>
      </c>
      <c r="O1312" s="186">
        <v>0</v>
      </c>
      <c r="P1312" s="186" t="s">
        <v>125</v>
      </c>
      <c r="Q1312" s="186">
        <v>0</v>
      </c>
      <c r="R1312" s="186">
        <v>0</v>
      </c>
      <c r="S1312" s="186" t="s">
        <v>57</v>
      </c>
      <c r="T1312" s="186">
        <v>0</v>
      </c>
      <c r="U1312" s="186">
        <v>0</v>
      </c>
      <c r="V1312" s="186">
        <v>20161031</v>
      </c>
      <c r="W1312" s="186" t="s">
        <v>124</v>
      </c>
    </row>
    <row r="1313" spans="1:23" hidden="1">
      <c r="A1313" s="186"/>
      <c r="B1313" s="186">
        <v>0</v>
      </c>
      <c r="C1313" s="186">
        <v>49145307</v>
      </c>
      <c r="D1313" s="186">
        <v>41131335</v>
      </c>
      <c r="E1313" s="186" t="s">
        <v>124</v>
      </c>
      <c r="F1313" s="186">
        <v>444110.34</v>
      </c>
      <c r="G1313" s="186">
        <v>-4875.8500000000004</v>
      </c>
      <c r="H1313" s="186">
        <v>439234.49</v>
      </c>
      <c r="I1313" s="186">
        <v>-3817.5</v>
      </c>
      <c r="J1313" s="186">
        <v>0</v>
      </c>
      <c r="K1313" s="186">
        <v>0</v>
      </c>
      <c r="L1313" s="186">
        <v>-8693.35</v>
      </c>
      <c r="M1313" s="186">
        <v>-38.93</v>
      </c>
      <c r="N1313" s="186">
        <v>10.315</v>
      </c>
      <c r="O1313" s="186">
        <v>457.53590000000003</v>
      </c>
      <c r="P1313" s="186" t="s">
        <v>126</v>
      </c>
      <c r="Q1313" s="186">
        <v>0</v>
      </c>
      <c r="R1313" s="186">
        <v>439234.49</v>
      </c>
      <c r="S1313" s="186" t="s">
        <v>57</v>
      </c>
      <c r="T1313" s="186">
        <v>0</v>
      </c>
      <c r="U1313" s="186">
        <v>0</v>
      </c>
      <c r="V1313" s="186">
        <v>20161031</v>
      </c>
      <c r="W1313" s="186" t="s">
        <v>124</v>
      </c>
    </row>
    <row r="1314" spans="1:23" hidden="1">
      <c r="A1314" s="186"/>
      <c r="B1314" s="186">
        <v>0</v>
      </c>
      <c r="C1314" s="186">
        <v>44102217</v>
      </c>
      <c r="D1314" s="186">
        <v>40768267</v>
      </c>
      <c r="E1314" s="186" t="s">
        <v>124</v>
      </c>
      <c r="F1314" s="186">
        <v>1223008.1000000001</v>
      </c>
      <c r="G1314" s="186">
        <v>-14709.88</v>
      </c>
      <c r="H1314" s="186">
        <v>1208298.22</v>
      </c>
      <c r="I1314" s="186">
        <v>-10512.77</v>
      </c>
      <c r="J1314" s="186">
        <v>0</v>
      </c>
      <c r="K1314" s="186">
        <v>0</v>
      </c>
      <c r="L1314" s="186">
        <v>-25222.65</v>
      </c>
      <c r="M1314" s="186">
        <v>0</v>
      </c>
      <c r="N1314" s="186">
        <v>10.315</v>
      </c>
      <c r="O1314" s="186">
        <v>1258.644</v>
      </c>
      <c r="P1314" s="186" t="s">
        <v>126</v>
      </c>
      <c r="Q1314" s="186">
        <v>0</v>
      </c>
      <c r="R1314" s="186">
        <v>1208298.22</v>
      </c>
      <c r="S1314" s="186" t="s">
        <v>57</v>
      </c>
      <c r="T1314" s="186">
        <v>0</v>
      </c>
      <c r="U1314" s="186">
        <v>0</v>
      </c>
      <c r="V1314" s="186">
        <v>20161031</v>
      </c>
      <c r="W1314" s="186" t="s">
        <v>124</v>
      </c>
    </row>
    <row r="1315" spans="1:23" hidden="1">
      <c r="A1315" s="186"/>
      <c r="B1315" s="186">
        <v>0</v>
      </c>
      <c r="C1315" s="186">
        <v>28959117</v>
      </c>
      <c r="D1315" s="186">
        <v>9968212</v>
      </c>
      <c r="E1315" s="186" t="s">
        <v>124</v>
      </c>
      <c r="F1315" s="186">
        <v>0</v>
      </c>
      <c r="G1315" s="186">
        <v>0</v>
      </c>
      <c r="H1315" s="186">
        <v>0</v>
      </c>
      <c r="I1315" s="186">
        <v>0</v>
      </c>
      <c r="J1315" s="186">
        <v>0</v>
      </c>
      <c r="K1315" s="186">
        <v>0</v>
      </c>
      <c r="L1315" s="186">
        <v>0</v>
      </c>
      <c r="M1315" s="186">
        <v>0</v>
      </c>
      <c r="N1315" s="186">
        <v>12.95</v>
      </c>
      <c r="O1315" s="186">
        <v>0</v>
      </c>
      <c r="P1315" s="186" t="s">
        <v>125</v>
      </c>
      <c r="Q1315" s="186">
        <v>0</v>
      </c>
      <c r="R1315" s="186">
        <v>0</v>
      </c>
      <c r="S1315" s="186" t="s">
        <v>57</v>
      </c>
      <c r="T1315" s="186">
        <v>0</v>
      </c>
      <c r="U1315" s="186">
        <v>0</v>
      </c>
      <c r="V1315" s="186">
        <v>20161031</v>
      </c>
      <c r="W1315" s="186" t="s">
        <v>124</v>
      </c>
    </row>
    <row r="1316" spans="1:23" hidden="1">
      <c r="A1316" s="186"/>
      <c r="B1316" s="186">
        <v>0</v>
      </c>
      <c r="C1316" s="186">
        <v>49082507</v>
      </c>
      <c r="D1316" s="186">
        <v>25563670</v>
      </c>
      <c r="E1316" s="186" t="s">
        <v>124</v>
      </c>
      <c r="F1316" s="186">
        <v>89341.87</v>
      </c>
      <c r="G1316" s="186">
        <v>-8185.84</v>
      </c>
      <c r="H1316" s="186">
        <v>81156.03</v>
      </c>
      <c r="I1316" s="186">
        <v>-878.53</v>
      </c>
      <c r="J1316" s="186">
        <v>0</v>
      </c>
      <c r="K1316" s="186">
        <v>0</v>
      </c>
      <c r="L1316" s="186">
        <v>-9064.3700000000008</v>
      </c>
      <c r="M1316" s="186">
        <v>-3887.9</v>
      </c>
      <c r="N1316" s="186">
        <v>11.8</v>
      </c>
      <c r="O1316" s="186">
        <v>84.537499999999994</v>
      </c>
      <c r="P1316" s="186" t="s">
        <v>126</v>
      </c>
      <c r="Q1316" s="186">
        <v>0</v>
      </c>
      <c r="R1316" s="186">
        <v>81156.03</v>
      </c>
      <c r="S1316" s="186" t="s">
        <v>57</v>
      </c>
      <c r="T1316" s="186">
        <v>0</v>
      </c>
      <c r="U1316" s="186">
        <v>0</v>
      </c>
      <c r="V1316" s="186">
        <v>20161031</v>
      </c>
      <c r="W1316" s="186" t="s">
        <v>124</v>
      </c>
    </row>
    <row r="1317" spans="1:23" hidden="1">
      <c r="A1317" s="186"/>
      <c r="B1317" s="186">
        <v>0</v>
      </c>
      <c r="C1317" s="186">
        <v>38724217</v>
      </c>
      <c r="D1317" s="186">
        <v>16770005</v>
      </c>
      <c r="E1317" s="186" t="s">
        <v>124</v>
      </c>
      <c r="F1317" s="186">
        <v>0</v>
      </c>
      <c r="G1317" s="186">
        <v>0</v>
      </c>
      <c r="H1317" s="186">
        <v>0</v>
      </c>
      <c r="I1317" s="186">
        <v>0</v>
      </c>
      <c r="J1317" s="186">
        <v>0</v>
      </c>
      <c r="K1317" s="186">
        <v>0</v>
      </c>
      <c r="L1317" s="186">
        <v>0</v>
      </c>
      <c r="M1317" s="186">
        <v>0</v>
      </c>
      <c r="N1317" s="186">
        <v>11.8</v>
      </c>
      <c r="O1317" s="186">
        <v>0</v>
      </c>
      <c r="P1317" s="186" t="s">
        <v>125</v>
      </c>
      <c r="Q1317" s="186">
        <v>0</v>
      </c>
      <c r="R1317" s="186">
        <v>0</v>
      </c>
      <c r="S1317" s="186" t="s">
        <v>57</v>
      </c>
      <c r="T1317" s="186">
        <v>0</v>
      </c>
      <c r="U1317" s="186">
        <v>0</v>
      </c>
      <c r="V1317" s="186">
        <v>20161031</v>
      </c>
      <c r="W1317" s="186" t="s">
        <v>124</v>
      </c>
    </row>
    <row r="1318" spans="1:23" hidden="1">
      <c r="A1318" s="186"/>
      <c r="B1318" s="186">
        <v>0</v>
      </c>
      <c r="C1318" s="186">
        <v>38414217</v>
      </c>
      <c r="D1318" s="186">
        <v>10741701</v>
      </c>
      <c r="E1318" s="186" t="s">
        <v>124</v>
      </c>
      <c r="F1318" s="186">
        <v>0</v>
      </c>
      <c r="G1318" s="186">
        <v>0</v>
      </c>
      <c r="H1318" s="186">
        <v>0</v>
      </c>
      <c r="I1318" s="186">
        <v>0</v>
      </c>
      <c r="J1318" s="186">
        <v>0</v>
      </c>
      <c r="K1318" s="186">
        <v>0</v>
      </c>
      <c r="L1318" s="186">
        <v>0</v>
      </c>
      <c r="M1318" s="186">
        <v>0</v>
      </c>
      <c r="N1318" s="186">
        <v>11.8</v>
      </c>
      <c r="O1318" s="186">
        <v>0</v>
      </c>
      <c r="P1318" s="186" t="s">
        <v>125</v>
      </c>
      <c r="Q1318" s="186">
        <v>0</v>
      </c>
      <c r="R1318" s="186">
        <v>0</v>
      </c>
      <c r="S1318" s="186" t="s">
        <v>57</v>
      </c>
      <c r="T1318" s="186">
        <v>0</v>
      </c>
      <c r="U1318" s="186">
        <v>0</v>
      </c>
      <c r="V1318" s="186">
        <v>20161031</v>
      </c>
      <c r="W1318" s="186" t="s">
        <v>124</v>
      </c>
    </row>
    <row r="1319" spans="1:23" hidden="1">
      <c r="A1319" s="186"/>
      <c r="B1319" s="186">
        <v>0</v>
      </c>
      <c r="C1319" s="186">
        <v>39352127</v>
      </c>
      <c r="D1319" s="186">
        <v>24427019</v>
      </c>
      <c r="E1319" s="186" t="s">
        <v>124</v>
      </c>
      <c r="F1319" s="186">
        <v>0</v>
      </c>
      <c r="G1319" s="186">
        <v>0</v>
      </c>
      <c r="H1319" s="186">
        <v>0</v>
      </c>
      <c r="I1319" s="186">
        <v>0</v>
      </c>
      <c r="J1319" s="186">
        <v>0</v>
      </c>
      <c r="K1319" s="186">
        <v>0</v>
      </c>
      <c r="L1319" s="186">
        <v>0</v>
      </c>
      <c r="M1319" s="186">
        <v>0</v>
      </c>
      <c r="N1319" s="186">
        <v>11.1</v>
      </c>
      <c r="O1319" s="186">
        <v>0</v>
      </c>
      <c r="P1319" s="186" t="s">
        <v>125</v>
      </c>
      <c r="Q1319" s="186">
        <v>0</v>
      </c>
      <c r="R1319" s="186">
        <v>0</v>
      </c>
      <c r="S1319" s="186" t="s">
        <v>57</v>
      </c>
      <c r="T1319" s="186">
        <v>0</v>
      </c>
      <c r="U1319" s="186">
        <v>0</v>
      </c>
      <c r="V1319" s="186">
        <v>20161031</v>
      </c>
      <c r="W1319" s="186" t="s">
        <v>124</v>
      </c>
    </row>
    <row r="1320" spans="1:23" hidden="1">
      <c r="A1320" s="186"/>
      <c r="B1320" s="186">
        <v>0</v>
      </c>
      <c r="C1320" s="186">
        <v>48067127</v>
      </c>
      <c r="D1320" s="186">
        <v>9671719</v>
      </c>
      <c r="E1320" s="186" t="s">
        <v>124</v>
      </c>
      <c r="F1320" s="186">
        <v>0</v>
      </c>
      <c r="G1320" s="186">
        <v>0</v>
      </c>
      <c r="H1320" s="186">
        <v>0</v>
      </c>
      <c r="I1320" s="186">
        <v>0</v>
      </c>
      <c r="J1320" s="186">
        <v>0</v>
      </c>
      <c r="K1320" s="186">
        <v>0</v>
      </c>
      <c r="L1320" s="186">
        <v>0</v>
      </c>
      <c r="M1320" s="186">
        <v>0</v>
      </c>
      <c r="N1320" s="186">
        <v>11.904999999999999</v>
      </c>
      <c r="O1320" s="186">
        <v>0</v>
      </c>
      <c r="P1320" s="186" t="s">
        <v>125</v>
      </c>
      <c r="Q1320" s="186">
        <v>0</v>
      </c>
      <c r="R1320" s="186">
        <v>0</v>
      </c>
      <c r="S1320" s="186" t="s">
        <v>57</v>
      </c>
      <c r="T1320" s="186">
        <v>0</v>
      </c>
      <c r="U1320" s="186">
        <v>0</v>
      </c>
      <c r="V1320" s="186">
        <v>20161031</v>
      </c>
      <c r="W1320" s="186" t="s">
        <v>124</v>
      </c>
    </row>
    <row r="1321" spans="1:23" hidden="1">
      <c r="A1321" s="186"/>
      <c r="B1321" s="186">
        <v>0</v>
      </c>
      <c r="C1321" s="186">
        <v>45997807</v>
      </c>
      <c r="D1321" s="186">
        <v>40716962</v>
      </c>
      <c r="E1321" s="186" t="s">
        <v>124</v>
      </c>
      <c r="F1321" s="186">
        <v>1508215.97</v>
      </c>
      <c r="G1321" s="186">
        <v>0</v>
      </c>
      <c r="H1321" s="186">
        <v>1508215.97</v>
      </c>
      <c r="I1321" s="186">
        <v>0</v>
      </c>
      <c r="J1321" s="186">
        <v>0</v>
      </c>
      <c r="K1321" s="186">
        <v>0</v>
      </c>
      <c r="L1321" s="186">
        <v>0</v>
      </c>
      <c r="M1321" s="186">
        <v>0</v>
      </c>
      <c r="N1321" s="186">
        <v>10.58</v>
      </c>
      <c r="O1321" s="186">
        <v>1571.0582999999999</v>
      </c>
      <c r="P1321" s="186" t="s">
        <v>126</v>
      </c>
      <c r="Q1321" s="186">
        <v>1</v>
      </c>
      <c r="R1321" s="186">
        <v>1438903.48</v>
      </c>
      <c r="S1321" s="186" t="s">
        <v>62</v>
      </c>
      <c r="T1321" s="186">
        <v>20160630</v>
      </c>
      <c r="U1321" s="186">
        <v>5</v>
      </c>
      <c r="V1321" s="186">
        <v>20161031</v>
      </c>
      <c r="W1321" s="186" t="s">
        <v>124</v>
      </c>
    </row>
    <row r="1322" spans="1:23" hidden="1">
      <c r="A1322" s="186"/>
      <c r="B1322" s="186">
        <v>0</v>
      </c>
      <c r="C1322" s="186">
        <v>48728417</v>
      </c>
      <c r="D1322" s="186">
        <v>40592703</v>
      </c>
      <c r="E1322" s="186" t="s">
        <v>124</v>
      </c>
      <c r="F1322" s="186">
        <v>0</v>
      </c>
      <c r="G1322" s="186">
        <v>0</v>
      </c>
      <c r="H1322" s="186">
        <v>0</v>
      </c>
      <c r="I1322" s="186">
        <v>0</v>
      </c>
      <c r="J1322" s="186">
        <v>0</v>
      </c>
      <c r="K1322" s="186">
        <v>0</v>
      </c>
      <c r="L1322" s="186">
        <v>0</v>
      </c>
      <c r="M1322" s="186">
        <v>0</v>
      </c>
      <c r="N1322" s="186">
        <v>11.1</v>
      </c>
      <c r="O1322" s="186">
        <v>0</v>
      </c>
      <c r="P1322" s="186" t="s">
        <v>125</v>
      </c>
      <c r="Q1322" s="186">
        <v>0</v>
      </c>
      <c r="R1322" s="186">
        <v>0</v>
      </c>
      <c r="S1322" s="186" t="s">
        <v>57</v>
      </c>
      <c r="T1322" s="186">
        <v>0</v>
      </c>
      <c r="U1322" s="186">
        <v>0</v>
      </c>
      <c r="V1322" s="186">
        <v>20161031</v>
      </c>
      <c r="W1322" s="186" t="s">
        <v>124</v>
      </c>
    </row>
    <row r="1323" spans="1:23" hidden="1">
      <c r="A1323" s="186"/>
      <c r="B1323" s="186">
        <v>0</v>
      </c>
      <c r="C1323" s="186">
        <v>47045427</v>
      </c>
      <c r="D1323" s="186">
        <v>12513337</v>
      </c>
      <c r="E1323" s="186" t="s">
        <v>124</v>
      </c>
      <c r="F1323" s="186">
        <v>40959.1</v>
      </c>
      <c r="G1323" s="186">
        <v>-40959.1</v>
      </c>
      <c r="H1323" s="186">
        <v>0</v>
      </c>
      <c r="I1323" s="186">
        <v>-361.23</v>
      </c>
      <c r="J1323" s="186">
        <v>0</v>
      </c>
      <c r="K1323" s="186">
        <v>0</v>
      </c>
      <c r="L1323" s="186">
        <v>-41320.33</v>
      </c>
      <c r="M1323" s="186">
        <v>-36179.879999999997</v>
      </c>
      <c r="N1323" s="186">
        <v>12.7</v>
      </c>
      <c r="O1323" s="186">
        <v>0</v>
      </c>
      <c r="P1323" s="186" t="s">
        <v>125</v>
      </c>
      <c r="Q1323" s="186">
        <v>0</v>
      </c>
      <c r="R1323" s="186">
        <v>0</v>
      </c>
      <c r="S1323" s="186" t="s">
        <v>57</v>
      </c>
      <c r="T1323" s="186">
        <v>0</v>
      </c>
      <c r="U1323" s="186">
        <v>0</v>
      </c>
      <c r="V1323" s="186">
        <v>20161031</v>
      </c>
      <c r="W1323" s="186" t="s">
        <v>124</v>
      </c>
    </row>
    <row r="1324" spans="1:23" hidden="1">
      <c r="A1324" s="186"/>
      <c r="B1324" s="186">
        <v>0</v>
      </c>
      <c r="C1324" s="186">
        <v>54668427</v>
      </c>
      <c r="D1324" s="186">
        <v>34446889</v>
      </c>
      <c r="E1324" s="186" t="s">
        <v>124</v>
      </c>
      <c r="F1324" s="186">
        <v>161175.16</v>
      </c>
      <c r="G1324" s="186">
        <v>-1521.1</v>
      </c>
      <c r="H1324" s="186">
        <v>159654.06</v>
      </c>
      <c r="I1324" s="186">
        <v>-1398.9</v>
      </c>
      <c r="J1324" s="186">
        <v>-500</v>
      </c>
      <c r="K1324" s="186">
        <v>0</v>
      </c>
      <c r="L1324" s="186">
        <v>-3420</v>
      </c>
      <c r="M1324" s="186">
        <v>0</v>
      </c>
      <c r="N1324" s="186">
        <v>10.58</v>
      </c>
      <c r="O1324" s="186">
        <v>166.30629999999999</v>
      </c>
      <c r="P1324" s="186" t="s">
        <v>126</v>
      </c>
      <c r="Q1324" s="186">
        <v>0</v>
      </c>
      <c r="R1324" s="186">
        <v>158054.46</v>
      </c>
      <c r="S1324" s="186" t="s">
        <v>59</v>
      </c>
      <c r="T1324" s="186">
        <v>20160930</v>
      </c>
      <c r="U1324" s="186">
        <v>2</v>
      </c>
      <c r="V1324" s="186">
        <v>20161031</v>
      </c>
      <c r="W1324" s="186" t="s">
        <v>124</v>
      </c>
    </row>
    <row r="1325" spans="1:23" hidden="1">
      <c r="A1325" s="186"/>
      <c r="B1325" s="186">
        <v>0</v>
      </c>
      <c r="C1325" s="186">
        <v>29100617</v>
      </c>
      <c r="D1325" s="186">
        <v>12720396</v>
      </c>
      <c r="E1325" s="186" t="s">
        <v>124</v>
      </c>
      <c r="F1325" s="186">
        <v>0</v>
      </c>
      <c r="G1325" s="186">
        <v>0</v>
      </c>
      <c r="H1325" s="186">
        <v>0</v>
      </c>
      <c r="I1325" s="186">
        <v>0</v>
      </c>
      <c r="J1325" s="186">
        <v>0</v>
      </c>
      <c r="K1325" s="186">
        <v>0</v>
      </c>
      <c r="L1325" s="186">
        <v>0</v>
      </c>
      <c r="M1325" s="186">
        <v>0</v>
      </c>
      <c r="N1325" s="186">
        <v>11.95</v>
      </c>
      <c r="O1325" s="186">
        <v>0</v>
      </c>
      <c r="P1325" s="186" t="s">
        <v>125</v>
      </c>
      <c r="Q1325" s="186">
        <v>0</v>
      </c>
      <c r="R1325" s="186">
        <v>0</v>
      </c>
      <c r="S1325" s="186" t="s">
        <v>57</v>
      </c>
      <c r="T1325" s="186">
        <v>0</v>
      </c>
      <c r="U1325" s="186">
        <v>0</v>
      </c>
      <c r="V1325" s="186">
        <v>20161031</v>
      </c>
      <c r="W1325" s="186" t="s">
        <v>124</v>
      </c>
    </row>
    <row r="1326" spans="1:23" hidden="1">
      <c r="A1326" s="186"/>
      <c r="B1326" s="186">
        <v>0</v>
      </c>
      <c r="C1326" s="186">
        <v>22847617</v>
      </c>
      <c r="D1326" s="186">
        <v>24529380</v>
      </c>
      <c r="E1326" s="186" t="s">
        <v>124</v>
      </c>
      <c r="F1326" s="186">
        <v>0</v>
      </c>
      <c r="G1326" s="186">
        <v>0</v>
      </c>
      <c r="H1326" s="186">
        <v>0</v>
      </c>
      <c r="I1326" s="186">
        <v>0</v>
      </c>
      <c r="J1326" s="186">
        <v>0</v>
      </c>
      <c r="K1326" s="186">
        <v>0</v>
      </c>
      <c r="L1326" s="186">
        <v>0</v>
      </c>
      <c r="M1326" s="186">
        <v>0</v>
      </c>
      <c r="N1326" s="186">
        <v>12.95</v>
      </c>
      <c r="O1326" s="186">
        <v>0</v>
      </c>
      <c r="P1326" s="186" t="s">
        <v>125</v>
      </c>
      <c r="Q1326" s="186">
        <v>0</v>
      </c>
      <c r="R1326" s="186">
        <v>0</v>
      </c>
      <c r="S1326" s="186" t="s">
        <v>57</v>
      </c>
      <c r="T1326" s="186">
        <v>0</v>
      </c>
      <c r="U1326" s="186">
        <v>0</v>
      </c>
      <c r="V1326" s="186">
        <v>20161031</v>
      </c>
      <c r="W1326" s="186" t="s">
        <v>124</v>
      </c>
    </row>
    <row r="1327" spans="1:23" hidden="1">
      <c r="A1327" s="186"/>
      <c r="B1327" s="186">
        <v>0</v>
      </c>
      <c r="C1327" s="186">
        <v>41962627</v>
      </c>
      <c r="D1327" s="186">
        <v>15846485</v>
      </c>
      <c r="E1327" s="186" t="s">
        <v>124</v>
      </c>
      <c r="F1327" s="186">
        <v>137350.39000000001</v>
      </c>
      <c r="G1327" s="186">
        <v>-693.77</v>
      </c>
      <c r="H1327" s="186">
        <v>136656.62</v>
      </c>
      <c r="I1327" s="186">
        <v>-1180.6400000000001</v>
      </c>
      <c r="J1327" s="186">
        <v>0</v>
      </c>
      <c r="K1327" s="186">
        <v>0</v>
      </c>
      <c r="L1327" s="186">
        <v>-1874.41</v>
      </c>
      <c r="M1327" s="186">
        <v>0</v>
      </c>
      <c r="N1327" s="186">
        <v>10.050000000000001</v>
      </c>
      <c r="O1327" s="186">
        <v>142.35059999999999</v>
      </c>
      <c r="P1327" s="186" t="s">
        <v>126</v>
      </c>
      <c r="Q1327" s="186">
        <v>0</v>
      </c>
      <c r="R1327" s="186">
        <v>135628.26999999999</v>
      </c>
      <c r="S1327" s="186" t="s">
        <v>58</v>
      </c>
      <c r="T1327" s="186">
        <v>20161031</v>
      </c>
      <c r="U1327" s="186">
        <v>1</v>
      </c>
      <c r="V1327" s="186">
        <v>20161031</v>
      </c>
      <c r="W1327" s="186" t="s">
        <v>124</v>
      </c>
    </row>
    <row r="1328" spans="1:23" hidden="1">
      <c r="A1328" s="186"/>
      <c r="B1328" s="186">
        <v>0</v>
      </c>
      <c r="C1328" s="186">
        <v>36202627</v>
      </c>
      <c r="D1328" s="186">
        <v>26525648</v>
      </c>
      <c r="E1328" s="186" t="s">
        <v>124</v>
      </c>
      <c r="F1328" s="186">
        <v>0</v>
      </c>
      <c r="G1328" s="186">
        <v>0</v>
      </c>
      <c r="H1328" s="186">
        <v>0</v>
      </c>
      <c r="I1328" s="186">
        <v>0</v>
      </c>
      <c r="J1328" s="186">
        <v>0</v>
      </c>
      <c r="K1328" s="186">
        <v>0</v>
      </c>
      <c r="L1328" s="186">
        <v>0</v>
      </c>
      <c r="M1328" s="186">
        <v>0</v>
      </c>
      <c r="N1328" s="186">
        <v>11.8</v>
      </c>
      <c r="O1328" s="186">
        <v>0</v>
      </c>
      <c r="P1328" s="186" t="s">
        <v>125</v>
      </c>
      <c r="Q1328" s="186">
        <v>0</v>
      </c>
      <c r="R1328" s="186">
        <v>0</v>
      </c>
      <c r="S1328" s="186" t="s">
        <v>57</v>
      </c>
      <c r="T1328" s="186">
        <v>0</v>
      </c>
      <c r="U1328" s="186">
        <v>0</v>
      </c>
      <c r="V1328" s="186">
        <v>20161031</v>
      </c>
      <c r="W1328" s="186" t="s">
        <v>124</v>
      </c>
    </row>
    <row r="1329" spans="1:23" hidden="1">
      <c r="A1329" s="186"/>
      <c r="B1329" s="186">
        <v>0</v>
      </c>
      <c r="C1329" s="186">
        <v>51774517</v>
      </c>
      <c r="D1329" s="186">
        <v>35865288</v>
      </c>
      <c r="E1329" s="186" t="s">
        <v>124</v>
      </c>
      <c r="F1329" s="186">
        <v>0</v>
      </c>
      <c r="G1329" s="186">
        <v>0</v>
      </c>
      <c r="H1329" s="186">
        <v>0</v>
      </c>
      <c r="I1329" s="186">
        <v>0</v>
      </c>
      <c r="J1329" s="186">
        <v>0</v>
      </c>
      <c r="K1329" s="186">
        <v>0</v>
      </c>
      <c r="L1329" s="186">
        <v>0</v>
      </c>
      <c r="M1329" s="186">
        <v>0</v>
      </c>
      <c r="N1329" s="186">
        <v>11.1</v>
      </c>
      <c r="O1329" s="186">
        <v>0</v>
      </c>
      <c r="P1329" s="186" t="s">
        <v>125</v>
      </c>
      <c r="Q1329" s="186">
        <v>0</v>
      </c>
      <c r="R1329" s="186">
        <v>0</v>
      </c>
      <c r="S1329" s="186" t="s">
        <v>57</v>
      </c>
      <c r="T1329" s="186">
        <v>0</v>
      </c>
      <c r="U1329" s="186">
        <v>0</v>
      </c>
      <c r="V1329" s="186">
        <v>20161031</v>
      </c>
      <c r="W1329" s="186" t="s">
        <v>124</v>
      </c>
    </row>
    <row r="1330" spans="1:23" hidden="1">
      <c r="A1330" s="186"/>
      <c r="B1330" s="186">
        <v>0</v>
      </c>
      <c r="C1330" s="186">
        <v>51818617</v>
      </c>
      <c r="D1330" s="186">
        <v>14435844</v>
      </c>
      <c r="E1330" s="186" t="s">
        <v>124</v>
      </c>
      <c r="F1330" s="186">
        <v>169913.94</v>
      </c>
      <c r="G1330" s="186">
        <v>-1685.08</v>
      </c>
      <c r="H1330" s="186">
        <v>168228.86</v>
      </c>
      <c r="I1330" s="186">
        <v>-1535.6</v>
      </c>
      <c r="J1330" s="186">
        <v>-500</v>
      </c>
      <c r="K1330" s="186">
        <v>0</v>
      </c>
      <c r="L1330" s="186">
        <v>-3720.68</v>
      </c>
      <c r="M1330" s="186">
        <v>0</v>
      </c>
      <c r="N1330" s="186">
        <v>10.845000000000001</v>
      </c>
      <c r="O1330" s="186">
        <v>175.23840000000001</v>
      </c>
      <c r="P1330" s="186" t="s">
        <v>126</v>
      </c>
      <c r="Q1330" s="186">
        <v>0</v>
      </c>
      <c r="R1330" s="186">
        <v>166528.54999999999</v>
      </c>
      <c r="S1330" s="186" t="s">
        <v>58</v>
      </c>
      <c r="T1330" s="186">
        <v>20161031</v>
      </c>
      <c r="U1330" s="186">
        <v>1</v>
      </c>
      <c r="V1330" s="186">
        <v>20161031</v>
      </c>
      <c r="W1330" s="186" t="s">
        <v>124</v>
      </c>
    </row>
    <row r="1331" spans="1:23" hidden="1">
      <c r="A1331" s="186"/>
      <c r="B1331" s="186">
        <v>0</v>
      </c>
      <c r="C1331" s="186">
        <v>52389717</v>
      </c>
      <c r="D1331" s="186">
        <v>37058012</v>
      </c>
      <c r="E1331" s="186" t="s">
        <v>124</v>
      </c>
      <c r="F1331" s="186">
        <v>0</v>
      </c>
      <c r="G1331" s="186">
        <v>0</v>
      </c>
      <c r="H1331" s="186">
        <v>0</v>
      </c>
      <c r="I1331" s="186">
        <v>0</v>
      </c>
      <c r="J1331" s="186">
        <v>0</v>
      </c>
      <c r="K1331" s="186">
        <v>0</v>
      </c>
      <c r="L1331" s="186">
        <v>0</v>
      </c>
      <c r="M1331" s="186">
        <v>0</v>
      </c>
      <c r="N1331" s="186">
        <v>11.1</v>
      </c>
      <c r="O1331" s="186">
        <v>0</v>
      </c>
      <c r="P1331" s="186" t="s">
        <v>125</v>
      </c>
      <c r="Q1331" s="186">
        <v>0</v>
      </c>
      <c r="R1331" s="186">
        <v>0</v>
      </c>
      <c r="S1331" s="186" t="s">
        <v>57</v>
      </c>
      <c r="T1331" s="186">
        <v>0</v>
      </c>
      <c r="U1331" s="186">
        <v>0</v>
      </c>
      <c r="V1331" s="186">
        <v>20161031</v>
      </c>
      <c r="W1331" s="186" t="s">
        <v>124</v>
      </c>
    </row>
    <row r="1332" spans="1:23" hidden="1">
      <c r="A1332" s="186"/>
      <c r="B1332" s="186">
        <v>0</v>
      </c>
      <c r="C1332" s="186">
        <v>40202817</v>
      </c>
      <c r="D1332" s="186">
        <v>39869122</v>
      </c>
      <c r="E1332" s="186" t="s">
        <v>124</v>
      </c>
      <c r="F1332" s="186">
        <v>0</v>
      </c>
      <c r="G1332" s="186">
        <v>0</v>
      </c>
      <c r="H1332" s="186">
        <v>0</v>
      </c>
      <c r="I1332" s="186">
        <v>0</v>
      </c>
      <c r="J1332" s="186">
        <v>0</v>
      </c>
      <c r="K1332" s="186">
        <v>0</v>
      </c>
      <c r="L1332" s="186">
        <v>0</v>
      </c>
      <c r="M1332" s="186">
        <v>0</v>
      </c>
      <c r="N1332" s="186">
        <v>11.8</v>
      </c>
      <c r="O1332" s="186">
        <v>0</v>
      </c>
      <c r="P1332" s="186" t="s">
        <v>125</v>
      </c>
      <c r="Q1332" s="186">
        <v>0</v>
      </c>
      <c r="R1332" s="186">
        <v>0</v>
      </c>
      <c r="S1332" s="186" t="s">
        <v>57</v>
      </c>
      <c r="T1332" s="186">
        <v>0</v>
      </c>
      <c r="U1332" s="186">
        <v>0</v>
      </c>
      <c r="V1332" s="186">
        <v>20161031</v>
      </c>
      <c r="W1332" s="186" t="s">
        <v>124</v>
      </c>
    </row>
    <row r="1333" spans="1:23" hidden="1">
      <c r="A1333" s="186"/>
      <c r="B1333" s="186">
        <v>0</v>
      </c>
      <c r="C1333" s="186">
        <v>29799027</v>
      </c>
      <c r="D1333" s="186">
        <v>14225417</v>
      </c>
      <c r="E1333" s="186" t="s">
        <v>124</v>
      </c>
      <c r="F1333" s="186">
        <v>0</v>
      </c>
      <c r="G1333" s="186">
        <v>0</v>
      </c>
      <c r="H1333" s="186">
        <v>0</v>
      </c>
      <c r="I1333" s="186">
        <v>0</v>
      </c>
      <c r="J1333" s="186">
        <v>0</v>
      </c>
      <c r="K1333" s="186">
        <v>0</v>
      </c>
      <c r="L1333" s="186">
        <v>0</v>
      </c>
      <c r="M1333" s="186">
        <v>0</v>
      </c>
      <c r="N1333" s="186">
        <v>12.95</v>
      </c>
      <c r="O1333" s="186">
        <v>0</v>
      </c>
      <c r="P1333" s="186" t="s">
        <v>125</v>
      </c>
      <c r="Q1333" s="186">
        <v>0</v>
      </c>
      <c r="R1333" s="186">
        <v>0</v>
      </c>
      <c r="S1333" s="186" t="s">
        <v>57</v>
      </c>
      <c r="T1333" s="186">
        <v>0</v>
      </c>
      <c r="U1333" s="186">
        <v>0</v>
      </c>
      <c r="V1333" s="186">
        <v>20161031</v>
      </c>
      <c r="W1333" s="186" t="s">
        <v>124</v>
      </c>
    </row>
    <row r="1334" spans="1:23" hidden="1">
      <c r="A1334" s="186"/>
      <c r="B1334" s="186">
        <v>0</v>
      </c>
      <c r="C1334" s="186">
        <v>53041817</v>
      </c>
      <c r="D1334" s="186">
        <v>42212814</v>
      </c>
      <c r="E1334" s="186" t="s">
        <v>124</v>
      </c>
      <c r="F1334" s="186">
        <v>129650.45</v>
      </c>
      <c r="G1334" s="186">
        <v>-4408.4799999999996</v>
      </c>
      <c r="H1334" s="186">
        <v>125241.97</v>
      </c>
      <c r="I1334" s="186">
        <v>-1274.9000000000001</v>
      </c>
      <c r="J1334" s="186">
        <v>0</v>
      </c>
      <c r="K1334" s="186">
        <v>0</v>
      </c>
      <c r="L1334" s="186">
        <v>-5683.38</v>
      </c>
      <c r="M1334" s="186">
        <v>-2275.09</v>
      </c>
      <c r="N1334" s="186">
        <v>11.8</v>
      </c>
      <c r="O1334" s="186">
        <v>130.46039999999999</v>
      </c>
      <c r="P1334" s="186" t="s">
        <v>126</v>
      </c>
      <c r="Q1334" s="186">
        <v>0</v>
      </c>
      <c r="R1334" s="186">
        <v>125241.97</v>
      </c>
      <c r="S1334" s="186" t="s">
        <v>57</v>
      </c>
      <c r="T1334" s="186">
        <v>0</v>
      </c>
      <c r="U1334" s="186">
        <v>0</v>
      </c>
      <c r="V1334" s="186">
        <v>20161031</v>
      </c>
      <c r="W1334" s="186" t="s">
        <v>124</v>
      </c>
    </row>
    <row r="1335" spans="1:23" hidden="1">
      <c r="A1335" s="186"/>
      <c r="B1335" s="186">
        <v>0</v>
      </c>
      <c r="C1335" s="186">
        <v>49579137</v>
      </c>
      <c r="D1335" s="186">
        <v>21193041</v>
      </c>
      <c r="E1335" s="186" t="s">
        <v>124</v>
      </c>
      <c r="F1335" s="186">
        <v>0</v>
      </c>
      <c r="G1335" s="186">
        <v>0</v>
      </c>
      <c r="H1335" s="186">
        <v>0</v>
      </c>
      <c r="I1335" s="186">
        <v>0</v>
      </c>
      <c r="J1335" s="186">
        <v>0</v>
      </c>
      <c r="K1335" s="186">
        <v>0</v>
      </c>
      <c r="L1335" s="186">
        <v>0</v>
      </c>
      <c r="M1335" s="186">
        <v>0</v>
      </c>
      <c r="N1335" s="186">
        <v>11.904999999999999</v>
      </c>
      <c r="O1335" s="186">
        <v>0</v>
      </c>
      <c r="P1335" s="186" t="s">
        <v>125</v>
      </c>
      <c r="Q1335" s="186">
        <v>0</v>
      </c>
      <c r="R1335" s="186">
        <v>0</v>
      </c>
      <c r="S1335" s="186" t="s">
        <v>57</v>
      </c>
      <c r="T1335" s="186">
        <v>0</v>
      </c>
      <c r="U1335" s="186">
        <v>0</v>
      </c>
      <c r="V1335" s="186">
        <v>20161031</v>
      </c>
      <c r="W1335" s="186" t="s">
        <v>124</v>
      </c>
    </row>
    <row r="1336" spans="1:23" hidden="1">
      <c r="A1336" s="186"/>
      <c r="B1336" s="186">
        <v>0</v>
      </c>
      <c r="C1336" s="186">
        <v>31088227</v>
      </c>
      <c r="D1336" s="186">
        <v>36296492</v>
      </c>
      <c r="E1336" s="186" t="s">
        <v>124</v>
      </c>
      <c r="F1336" s="186">
        <v>0</v>
      </c>
      <c r="G1336" s="186">
        <v>0</v>
      </c>
      <c r="H1336" s="186">
        <v>0</v>
      </c>
      <c r="I1336" s="186">
        <v>0</v>
      </c>
      <c r="J1336" s="186">
        <v>0</v>
      </c>
      <c r="K1336" s="186">
        <v>0</v>
      </c>
      <c r="L1336" s="186">
        <v>0</v>
      </c>
      <c r="M1336" s="186">
        <v>0</v>
      </c>
      <c r="N1336" s="186">
        <v>12.95</v>
      </c>
      <c r="O1336" s="186">
        <v>0</v>
      </c>
      <c r="P1336" s="186" t="s">
        <v>125</v>
      </c>
      <c r="Q1336" s="186">
        <v>0</v>
      </c>
      <c r="R1336" s="186">
        <v>0</v>
      </c>
      <c r="S1336" s="186" t="s">
        <v>57</v>
      </c>
      <c r="T1336" s="186">
        <v>0</v>
      </c>
      <c r="U1336" s="186">
        <v>0</v>
      </c>
      <c r="V1336" s="186">
        <v>20161031</v>
      </c>
      <c r="W1336" s="186" t="s">
        <v>124</v>
      </c>
    </row>
    <row r="1337" spans="1:23" hidden="1">
      <c r="A1337" s="186"/>
      <c r="B1337" s="186">
        <v>0</v>
      </c>
      <c r="C1337" s="186">
        <v>48010537</v>
      </c>
      <c r="D1337" s="186">
        <v>32205528</v>
      </c>
      <c r="E1337" s="186" t="s">
        <v>124</v>
      </c>
      <c r="F1337" s="186">
        <v>866255.54</v>
      </c>
      <c r="G1337" s="186">
        <v>0</v>
      </c>
      <c r="H1337" s="186">
        <v>866255.54</v>
      </c>
      <c r="I1337" s="186">
        <v>-3828.17</v>
      </c>
      <c r="J1337" s="186">
        <v>0</v>
      </c>
      <c r="K1337" s="186">
        <v>0</v>
      </c>
      <c r="L1337" s="186">
        <v>-3828.17</v>
      </c>
      <c r="M1337" s="186">
        <v>0</v>
      </c>
      <c r="N1337" s="186">
        <v>10.58</v>
      </c>
      <c r="O1337" s="186">
        <v>902.34950000000003</v>
      </c>
      <c r="P1337" s="186" t="s">
        <v>126</v>
      </c>
      <c r="Q1337" s="186">
        <v>0</v>
      </c>
      <c r="R1337" s="186">
        <v>856716.01</v>
      </c>
      <c r="S1337" s="186" t="s">
        <v>58</v>
      </c>
      <c r="T1337" s="186">
        <v>20161031</v>
      </c>
      <c r="U1337" s="186">
        <v>1</v>
      </c>
      <c r="V1337" s="186">
        <v>20161031</v>
      </c>
      <c r="W1337" s="186" t="s">
        <v>124</v>
      </c>
    </row>
    <row r="1338" spans="1:23" hidden="1">
      <c r="A1338" s="186"/>
      <c r="B1338" s="186">
        <v>0</v>
      </c>
      <c r="C1338" s="186">
        <v>38230537</v>
      </c>
      <c r="D1338" s="186">
        <v>24805509</v>
      </c>
      <c r="E1338" s="186" t="s">
        <v>124</v>
      </c>
      <c r="F1338" s="186">
        <v>0</v>
      </c>
      <c r="G1338" s="186">
        <v>0</v>
      </c>
      <c r="H1338" s="186">
        <v>0</v>
      </c>
      <c r="I1338" s="186">
        <v>0</v>
      </c>
      <c r="J1338" s="186">
        <v>0</v>
      </c>
      <c r="K1338" s="186">
        <v>0</v>
      </c>
      <c r="L1338" s="186">
        <v>0</v>
      </c>
      <c r="M1338" s="186">
        <v>0</v>
      </c>
      <c r="N1338" s="186">
        <v>11.5</v>
      </c>
      <c r="O1338" s="186">
        <v>0</v>
      </c>
      <c r="P1338" s="186" t="s">
        <v>125</v>
      </c>
      <c r="Q1338" s="186">
        <v>0</v>
      </c>
      <c r="R1338" s="186">
        <v>0</v>
      </c>
      <c r="S1338" s="186" t="s">
        <v>57</v>
      </c>
      <c r="T1338" s="186">
        <v>0</v>
      </c>
      <c r="U1338" s="186">
        <v>0</v>
      </c>
      <c r="V1338" s="186">
        <v>20161031</v>
      </c>
      <c r="W1338" s="186" t="s">
        <v>124</v>
      </c>
    </row>
    <row r="1339" spans="1:23" hidden="1">
      <c r="A1339" s="186"/>
      <c r="B1339" s="186">
        <v>0</v>
      </c>
      <c r="C1339" s="186">
        <v>39534527</v>
      </c>
      <c r="D1339" s="186">
        <v>12439115</v>
      </c>
      <c r="E1339" s="186" t="s">
        <v>124</v>
      </c>
      <c r="F1339" s="186">
        <v>0</v>
      </c>
      <c r="G1339" s="186">
        <v>0</v>
      </c>
      <c r="H1339" s="186">
        <v>0</v>
      </c>
      <c r="I1339" s="186">
        <v>0</v>
      </c>
      <c r="J1339" s="186">
        <v>0</v>
      </c>
      <c r="K1339" s="186">
        <v>0</v>
      </c>
      <c r="L1339" s="186">
        <v>0</v>
      </c>
      <c r="M1339" s="186">
        <v>0</v>
      </c>
      <c r="N1339" s="186">
        <v>11.8</v>
      </c>
      <c r="O1339" s="186">
        <v>0</v>
      </c>
      <c r="P1339" s="186" t="s">
        <v>125</v>
      </c>
      <c r="Q1339" s="186">
        <v>0</v>
      </c>
      <c r="R1339" s="186">
        <v>0</v>
      </c>
      <c r="S1339" s="186" t="s">
        <v>57</v>
      </c>
      <c r="T1339" s="186">
        <v>0</v>
      </c>
      <c r="U1339" s="186">
        <v>0</v>
      </c>
      <c r="V1339" s="186">
        <v>20161031</v>
      </c>
      <c r="W1339" s="186" t="s">
        <v>124</v>
      </c>
    </row>
    <row r="1340" spans="1:23" hidden="1">
      <c r="A1340" s="186"/>
      <c r="B1340" s="186">
        <v>0</v>
      </c>
      <c r="C1340" s="186">
        <v>40868637</v>
      </c>
      <c r="D1340" s="186">
        <v>11887837</v>
      </c>
      <c r="E1340" s="186" t="s">
        <v>124</v>
      </c>
      <c r="F1340" s="186">
        <v>840137.12</v>
      </c>
      <c r="G1340" s="186">
        <v>-10834.96</v>
      </c>
      <c r="H1340" s="186">
        <v>829302.16</v>
      </c>
      <c r="I1340" s="186">
        <v>-7036.15</v>
      </c>
      <c r="J1340" s="186">
        <v>0</v>
      </c>
      <c r="K1340" s="186">
        <v>0</v>
      </c>
      <c r="L1340" s="186">
        <v>-17871.11</v>
      </c>
      <c r="M1340" s="186">
        <v>0</v>
      </c>
      <c r="N1340" s="186">
        <v>10.050000000000001</v>
      </c>
      <c r="O1340" s="186">
        <v>863.85640000000001</v>
      </c>
      <c r="P1340" s="186" t="s">
        <v>126</v>
      </c>
      <c r="Q1340" s="186">
        <v>0</v>
      </c>
      <c r="R1340" s="186">
        <v>829302.16</v>
      </c>
      <c r="S1340" s="186" t="s">
        <v>57</v>
      </c>
      <c r="T1340" s="186">
        <v>0</v>
      </c>
      <c r="U1340" s="186">
        <v>0</v>
      </c>
      <c r="V1340" s="186">
        <v>20161031</v>
      </c>
      <c r="W1340" s="186" t="s">
        <v>124</v>
      </c>
    </row>
    <row r="1341" spans="1:23" hidden="1">
      <c r="A1341" s="186"/>
      <c r="B1341" s="186">
        <v>0</v>
      </c>
      <c r="C1341" s="186">
        <v>48772727</v>
      </c>
      <c r="D1341" s="186">
        <v>37856622</v>
      </c>
      <c r="E1341" s="186" t="s">
        <v>124</v>
      </c>
      <c r="F1341" s="186">
        <v>0</v>
      </c>
      <c r="G1341" s="186">
        <v>0</v>
      </c>
      <c r="H1341" s="186">
        <v>0</v>
      </c>
      <c r="I1341" s="186">
        <v>0</v>
      </c>
      <c r="J1341" s="186">
        <v>0</v>
      </c>
      <c r="K1341" s="186">
        <v>0</v>
      </c>
      <c r="L1341" s="186">
        <v>0</v>
      </c>
      <c r="M1341" s="186">
        <v>0</v>
      </c>
      <c r="N1341" s="186">
        <v>12.435</v>
      </c>
      <c r="O1341" s="186">
        <v>0</v>
      </c>
      <c r="P1341" s="186" t="s">
        <v>125</v>
      </c>
      <c r="Q1341" s="186">
        <v>0</v>
      </c>
      <c r="R1341" s="186">
        <v>0</v>
      </c>
      <c r="S1341" s="186" t="s">
        <v>57</v>
      </c>
      <c r="T1341" s="186">
        <v>0</v>
      </c>
      <c r="U1341" s="186">
        <v>0</v>
      </c>
      <c r="V1341" s="186">
        <v>20161031</v>
      </c>
      <c r="W1341" s="186" t="s">
        <v>124</v>
      </c>
    </row>
    <row r="1342" spans="1:23" hidden="1">
      <c r="A1342" s="186"/>
      <c r="B1342" s="186">
        <v>0</v>
      </c>
      <c r="C1342" s="186">
        <v>47797727</v>
      </c>
      <c r="D1342" s="186">
        <v>31105762</v>
      </c>
      <c r="E1342" s="186" t="s">
        <v>124</v>
      </c>
      <c r="F1342" s="186">
        <v>0</v>
      </c>
      <c r="G1342" s="186">
        <v>0</v>
      </c>
      <c r="H1342" s="186">
        <v>0</v>
      </c>
      <c r="I1342" s="186">
        <v>0</v>
      </c>
      <c r="J1342" s="186">
        <v>0</v>
      </c>
      <c r="K1342" s="186">
        <v>0</v>
      </c>
      <c r="L1342" s="186">
        <v>0</v>
      </c>
      <c r="M1342" s="186">
        <v>0</v>
      </c>
      <c r="N1342" s="186">
        <v>11.8</v>
      </c>
      <c r="O1342" s="186">
        <v>0</v>
      </c>
      <c r="P1342" s="186" t="s">
        <v>125</v>
      </c>
      <c r="Q1342" s="186">
        <v>0</v>
      </c>
      <c r="R1342" s="186">
        <v>0</v>
      </c>
      <c r="S1342" s="186" t="s">
        <v>57</v>
      </c>
      <c r="T1342" s="186">
        <v>0</v>
      </c>
      <c r="U1342" s="186">
        <v>0</v>
      </c>
      <c r="V1342" s="186">
        <v>20161031</v>
      </c>
      <c r="W1342" s="186" t="s">
        <v>124</v>
      </c>
    </row>
    <row r="1343" spans="1:23" hidden="1">
      <c r="A1343" s="186"/>
      <c r="B1343" s="186">
        <v>0</v>
      </c>
      <c r="C1343" s="186">
        <v>48925047</v>
      </c>
      <c r="D1343" s="186">
        <v>12216130</v>
      </c>
      <c r="E1343" s="186" t="s">
        <v>124</v>
      </c>
      <c r="F1343" s="186">
        <v>815195.14</v>
      </c>
      <c r="G1343" s="186">
        <v>-9545.56</v>
      </c>
      <c r="H1343" s="186">
        <v>805649.58</v>
      </c>
      <c r="I1343" s="186">
        <v>-7540.56</v>
      </c>
      <c r="J1343" s="186">
        <v>0</v>
      </c>
      <c r="K1343" s="186">
        <v>0</v>
      </c>
      <c r="L1343" s="186">
        <v>-17086.12</v>
      </c>
      <c r="M1343" s="186">
        <v>0</v>
      </c>
      <c r="N1343" s="186">
        <v>11.1</v>
      </c>
      <c r="O1343" s="186">
        <v>839.2183</v>
      </c>
      <c r="P1343" s="186" t="s">
        <v>126</v>
      </c>
      <c r="Q1343" s="186">
        <v>0</v>
      </c>
      <c r="R1343" s="186">
        <v>805649.58</v>
      </c>
      <c r="S1343" s="186" t="s">
        <v>57</v>
      </c>
      <c r="T1343" s="186">
        <v>0</v>
      </c>
      <c r="U1343" s="186">
        <v>0</v>
      </c>
      <c r="V1343" s="186">
        <v>20161031</v>
      </c>
      <c r="W1343" s="186" t="s">
        <v>124</v>
      </c>
    </row>
    <row r="1344" spans="1:23" hidden="1">
      <c r="A1344" s="186"/>
      <c r="B1344" s="186">
        <v>0</v>
      </c>
      <c r="C1344" s="186">
        <v>42076927</v>
      </c>
      <c r="D1344" s="186">
        <v>37719653</v>
      </c>
      <c r="E1344" s="186" t="s">
        <v>124</v>
      </c>
      <c r="F1344" s="186">
        <v>0</v>
      </c>
      <c r="G1344" s="186">
        <v>0</v>
      </c>
      <c r="H1344" s="186">
        <v>0</v>
      </c>
      <c r="I1344" s="186">
        <v>0</v>
      </c>
      <c r="J1344" s="186">
        <v>0</v>
      </c>
      <c r="K1344" s="186">
        <v>0</v>
      </c>
      <c r="L1344" s="186">
        <v>0</v>
      </c>
      <c r="M1344" s="186">
        <v>0</v>
      </c>
      <c r="N1344" s="186">
        <v>11.8</v>
      </c>
      <c r="O1344" s="186">
        <v>0</v>
      </c>
      <c r="P1344" s="186" t="s">
        <v>125</v>
      </c>
      <c r="Q1344" s="186">
        <v>1</v>
      </c>
      <c r="R1344" s="186">
        <v>0</v>
      </c>
      <c r="S1344" s="186" t="s">
        <v>57</v>
      </c>
      <c r="T1344" s="186">
        <v>0</v>
      </c>
      <c r="U1344" s="186">
        <v>0</v>
      </c>
      <c r="V1344" s="186">
        <v>20161031</v>
      </c>
      <c r="W1344" s="186" t="s">
        <v>124</v>
      </c>
    </row>
    <row r="1345" spans="1:23" hidden="1">
      <c r="A1345" s="186"/>
      <c r="B1345" s="186">
        <v>0</v>
      </c>
      <c r="C1345" s="186">
        <v>51684347</v>
      </c>
      <c r="D1345" s="186">
        <v>41962877</v>
      </c>
      <c r="E1345" s="186" t="s">
        <v>124</v>
      </c>
      <c r="F1345" s="186">
        <v>0</v>
      </c>
      <c r="G1345" s="186">
        <v>0</v>
      </c>
      <c r="H1345" s="186">
        <v>0</v>
      </c>
      <c r="I1345" s="186">
        <v>0</v>
      </c>
      <c r="J1345" s="186">
        <v>0</v>
      </c>
      <c r="K1345" s="186">
        <v>0</v>
      </c>
      <c r="L1345" s="186">
        <v>0</v>
      </c>
      <c r="M1345" s="186">
        <v>0</v>
      </c>
      <c r="N1345" s="186">
        <v>11.8</v>
      </c>
      <c r="O1345" s="186">
        <v>0</v>
      </c>
      <c r="P1345" s="186" t="s">
        <v>125</v>
      </c>
      <c r="Q1345" s="186">
        <v>0</v>
      </c>
      <c r="R1345" s="186">
        <v>0</v>
      </c>
      <c r="S1345" s="186" t="s">
        <v>57</v>
      </c>
      <c r="T1345" s="186">
        <v>0</v>
      </c>
      <c r="U1345" s="186">
        <v>0</v>
      </c>
      <c r="V1345" s="186">
        <v>20161031</v>
      </c>
      <c r="W1345" s="186" t="s">
        <v>124</v>
      </c>
    </row>
    <row r="1346" spans="1:23" hidden="1">
      <c r="A1346" s="186"/>
      <c r="B1346" s="186">
        <v>0</v>
      </c>
      <c r="C1346" s="186">
        <v>48011447</v>
      </c>
      <c r="D1346" s="186">
        <v>40271711</v>
      </c>
      <c r="E1346" s="186" t="s">
        <v>124</v>
      </c>
      <c r="F1346" s="186">
        <v>906602.96</v>
      </c>
      <c r="G1346" s="186">
        <v>-1768.21</v>
      </c>
      <c r="H1346" s="186">
        <v>904834.75</v>
      </c>
      <c r="I1346" s="186">
        <v>-7651.79</v>
      </c>
      <c r="J1346" s="186">
        <v>-500</v>
      </c>
      <c r="K1346" s="186">
        <v>0</v>
      </c>
      <c r="L1346" s="186">
        <v>-9920</v>
      </c>
      <c r="M1346" s="186">
        <v>0</v>
      </c>
      <c r="N1346" s="186">
        <v>11.1</v>
      </c>
      <c r="O1346" s="186">
        <v>942.53620000000001</v>
      </c>
      <c r="P1346" s="186" t="s">
        <v>126</v>
      </c>
      <c r="Q1346" s="186">
        <v>0</v>
      </c>
      <c r="R1346" s="186">
        <v>887209.11</v>
      </c>
      <c r="S1346" s="186" t="s">
        <v>59</v>
      </c>
      <c r="T1346" s="186">
        <v>20160930</v>
      </c>
      <c r="U1346" s="186">
        <v>2</v>
      </c>
      <c r="V1346" s="186">
        <v>20161031</v>
      </c>
      <c r="W1346" s="186" t="s">
        <v>124</v>
      </c>
    </row>
    <row r="1347" spans="1:23" hidden="1">
      <c r="A1347" s="186"/>
      <c r="B1347" s="186">
        <v>0</v>
      </c>
      <c r="C1347" s="186">
        <v>42554547</v>
      </c>
      <c r="D1347" s="186">
        <v>33957855</v>
      </c>
      <c r="E1347" s="186" t="s">
        <v>124</v>
      </c>
      <c r="F1347" s="186">
        <v>0</v>
      </c>
      <c r="G1347" s="186">
        <v>0</v>
      </c>
      <c r="H1347" s="186">
        <v>0</v>
      </c>
      <c r="I1347" s="186">
        <v>0</v>
      </c>
      <c r="J1347" s="186">
        <v>0</v>
      </c>
      <c r="K1347" s="186">
        <v>0</v>
      </c>
      <c r="L1347" s="186">
        <v>0</v>
      </c>
      <c r="M1347" s="186">
        <v>0</v>
      </c>
      <c r="N1347" s="186">
        <v>11.64</v>
      </c>
      <c r="O1347" s="186">
        <v>0</v>
      </c>
      <c r="P1347" s="186" t="s">
        <v>125</v>
      </c>
      <c r="Q1347" s="186">
        <v>0</v>
      </c>
      <c r="R1347" s="186">
        <v>0</v>
      </c>
      <c r="S1347" s="186" t="s">
        <v>57</v>
      </c>
      <c r="T1347" s="186">
        <v>0</v>
      </c>
      <c r="U1347" s="186">
        <v>0</v>
      </c>
      <c r="V1347" s="186">
        <v>20161031</v>
      </c>
      <c r="W1347" s="186" t="s">
        <v>124</v>
      </c>
    </row>
    <row r="1348" spans="1:23" hidden="1">
      <c r="A1348" s="186"/>
      <c r="B1348" s="186">
        <v>0</v>
      </c>
      <c r="C1348" s="186">
        <v>36088547</v>
      </c>
      <c r="D1348" s="186">
        <v>7523280</v>
      </c>
      <c r="E1348" s="186" t="s">
        <v>124</v>
      </c>
      <c r="F1348" s="186">
        <v>0</v>
      </c>
      <c r="G1348" s="186">
        <v>0</v>
      </c>
      <c r="H1348" s="186">
        <v>0</v>
      </c>
      <c r="I1348" s="186">
        <v>0</v>
      </c>
      <c r="J1348" s="186">
        <v>0</v>
      </c>
      <c r="K1348" s="186">
        <v>0</v>
      </c>
      <c r="L1348" s="186">
        <v>0</v>
      </c>
      <c r="M1348" s="186">
        <v>0</v>
      </c>
      <c r="N1348" s="186">
        <v>11.8</v>
      </c>
      <c r="O1348" s="186">
        <v>0</v>
      </c>
      <c r="P1348" s="186" t="s">
        <v>125</v>
      </c>
      <c r="Q1348" s="186">
        <v>0</v>
      </c>
      <c r="R1348" s="186">
        <v>0</v>
      </c>
      <c r="S1348" s="186" t="s">
        <v>57</v>
      </c>
      <c r="T1348" s="186">
        <v>0</v>
      </c>
      <c r="U1348" s="186">
        <v>0</v>
      </c>
      <c r="V1348" s="186">
        <v>20161031</v>
      </c>
      <c r="W1348" s="186" t="s">
        <v>124</v>
      </c>
    </row>
    <row r="1349" spans="1:23" hidden="1">
      <c r="A1349" s="186"/>
      <c r="B1349" s="186">
        <v>0</v>
      </c>
      <c r="C1349" s="186">
        <v>40752647</v>
      </c>
      <c r="D1349" s="186">
        <v>16448286</v>
      </c>
      <c r="E1349" s="186" t="s">
        <v>124</v>
      </c>
      <c r="F1349" s="186">
        <v>399414.94</v>
      </c>
      <c r="G1349" s="186">
        <v>-2441.8000000000002</v>
      </c>
      <c r="H1349" s="186">
        <v>396973.14</v>
      </c>
      <c r="I1349" s="186">
        <v>-3927.58</v>
      </c>
      <c r="J1349" s="186">
        <v>0</v>
      </c>
      <c r="K1349" s="186">
        <v>0</v>
      </c>
      <c r="L1349" s="186">
        <v>-6369.38</v>
      </c>
      <c r="M1349" s="186">
        <v>0</v>
      </c>
      <c r="N1349" s="186">
        <v>11.8</v>
      </c>
      <c r="O1349" s="186">
        <v>413.51369999999997</v>
      </c>
      <c r="P1349" s="186" t="s">
        <v>126</v>
      </c>
      <c r="Q1349" s="186">
        <v>0</v>
      </c>
      <c r="R1349" s="186">
        <v>396973.14</v>
      </c>
      <c r="S1349" s="186" t="s">
        <v>57</v>
      </c>
      <c r="T1349" s="186">
        <v>0</v>
      </c>
      <c r="U1349" s="186">
        <v>0</v>
      </c>
      <c r="V1349" s="186">
        <v>20161031</v>
      </c>
      <c r="W1349" s="186" t="s">
        <v>124</v>
      </c>
    </row>
    <row r="1350" spans="1:23" hidden="1">
      <c r="A1350" s="186"/>
      <c r="B1350" s="186">
        <v>0</v>
      </c>
      <c r="C1350" s="186">
        <v>48586037</v>
      </c>
      <c r="D1350" s="186">
        <v>9343535</v>
      </c>
      <c r="E1350" s="186" t="s">
        <v>124</v>
      </c>
      <c r="F1350" s="186">
        <v>0</v>
      </c>
      <c r="G1350" s="186">
        <v>0</v>
      </c>
      <c r="H1350" s="186">
        <v>0</v>
      </c>
      <c r="I1350" s="186">
        <v>0</v>
      </c>
      <c r="J1350" s="186">
        <v>0</v>
      </c>
      <c r="K1350" s="186">
        <v>0</v>
      </c>
      <c r="L1350" s="186">
        <v>0</v>
      </c>
      <c r="M1350" s="186">
        <v>0</v>
      </c>
      <c r="N1350" s="186">
        <v>11.1</v>
      </c>
      <c r="O1350" s="186">
        <v>0</v>
      </c>
      <c r="P1350" s="186" t="s">
        <v>125</v>
      </c>
      <c r="Q1350" s="186">
        <v>0</v>
      </c>
      <c r="R1350" s="186">
        <v>0</v>
      </c>
      <c r="S1350" s="186" t="s">
        <v>57</v>
      </c>
      <c r="T1350" s="186">
        <v>0</v>
      </c>
      <c r="U1350" s="186">
        <v>0</v>
      </c>
      <c r="V1350" s="186">
        <v>20161031</v>
      </c>
      <c r="W1350" s="186" t="s">
        <v>124</v>
      </c>
    </row>
    <row r="1351" spans="1:23" hidden="1">
      <c r="A1351" s="186"/>
      <c r="B1351" s="186">
        <v>0</v>
      </c>
      <c r="C1351" s="186">
        <v>47860947</v>
      </c>
      <c r="D1351" s="186">
        <v>20051740</v>
      </c>
      <c r="E1351" s="186" t="s">
        <v>124</v>
      </c>
      <c r="F1351" s="186">
        <v>161517.03</v>
      </c>
      <c r="G1351" s="186">
        <v>-1792.85</v>
      </c>
      <c r="H1351" s="186">
        <v>159724.18</v>
      </c>
      <c r="I1351" s="186">
        <v>-1388.37</v>
      </c>
      <c r="J1351" s="186">
        <v>0</v>
      </c>
      <c r="K1351" s="186">
        <v>0</v>
      </c>
      <c r="L1351" s="186">
        <v>-3181.22</v>
      </c>
      <c r="M1351" s="186">
        <v>0</v>
      </c>
      <c r="N1351" s="186">
        <v>10.315</v>
      </c>
      <c r="O1351" s="186">
        <v>166.3794</v>
      </c>
      <c r="P1351" s="186" t="s">
        <v>126</v>
      </c>
      <c r="Q1351" s="186">
        <v>0</v>
      </c>
      <c r="R1351" s="186">
        <v>159724.18</v>
      </c>
      <c r="S1351" s="186" t="s">
        <v>57</v>
      </c>
      <c r="T1351" s="186">
        <v>0</v>
      </c>
      <c r="U1351" s="186">
        <v>0</v>
      </c>
      <c r="V1351" s="186">
        <v>20161031</v>
      </c>
      <c r="W1351" s="186" t="s">
        <v>124</v>
      </c>
    </row>
    <row r="1352" spans="1:23" hidden="1">
      <c r="A1352" s="186"/>
      <c r="B1352" s="186">
        <v>0</v>
      </c>
      <c r="C1352" s="186">
        <v>31494947</v>
      </c>
      <c r="D1352" s="186">
        <v>18083383</v>
      </c>
      <c r="E1352" s="186" t="s">
        <v>124</v>
      </c>
      <c r="F1352" s="186">
        <v>234625.28</v>
      </c>
      <c r="G1352" s="186">
        <v>-10922.27</v>
      </c>
      <c r="H1352" s="186">
        <v>223703.01</v>
      </c>
      <c r="I1352" s="186">
        <v>-2307.15</v>
      </c>
      <c r="J1352" s="186">
        <v>0</v>
      </c>
      <c r="K1352" s="186">
        <v>0</v>
      </c>
      <c r="L1352" s="186">
        <v>-13229.42</v>
      </c>
      <c r="M1352" s="186">
        <v>-3988.43</v>
      </c>
      <c r="N1352" s="186">
        <v>11.8</v>
      </c>
      <c r="O1352" s="186">
        <v>233.024</v>
      </c>
      <c r="P1352" s="186" t="s">
        <v>126</v>
      </c>
      <c r="Q1352" s="186">
        <v>0</v>
      </c>
      <c r="R1352" s="186">
        <v>223703.01</v>
      </c>
      <c r="S1352" s="186" t="s">
        <v>57</v>
      </c>
      <c r="T1352" s="186">
        <v>0</v>
      </c>
      <c r="U1352" s="186">
        <v>0</v>
      </c>
      <c r="V1352" s="186">
        <v>20161031</v>
      </c>
      <c r="W1352" s="186" t="s">
        <v>124</v>
      </c>
    </row>
    <row r="1353" spans="1:23" hidden="1">
      <c r="A1353" s="186"/>
      <c r="B1353" s="186">
        <v>0</v>
      </c>
      <c r="C1353" s="186">
        <v>48643157</v>
      </c>
      <c r="D1353" s="186">
        <v>21120305</v>
      </c>
      <c r="E1353" s="186" t="s">
        <v>124</v>
      </c>
      <c r="F1353" s="186">
        <v>0</v>
      </c>
      <c r="G1353" s="186">
        <v>0</v>
      </c>
      <c r="H1353" s="186">
        <v>0</v>
      </c>
      <c r="I1353" s="186">
        <v>0</v>
      </c>
      <c r="J1353" s="186">
        <v>0</v>
      </c>
      <c r="K1353" s="186">
        <v>0</v>
      </c>
      <c r="L1353" s="186">
        <v>0</v>
      </c>
      <c r="M1353" s="186">
        <v>0</v>
      </c>
      <c r="N1353" s="186">
        <v>11.8</v>
      </c>
      <c r="O1353" s="186">
        <v>0</v>
      </c>
      <c r="P1353" s="186" t="s">
        <v>125</v>
      </c>
      <c r="Q1353" s="186">
        <v>0</v>
      </c>
      <c r="R1353" s="186">
        <v>0</v>
      </c>
      <c r="S1353" s="186" t="s">
        <v>57</v>
      </c>
      <c r="T1353" s="186">
        <v>0</v>
      </c>
      <c r="U1353" s="186">
        <v>0</v>
      </c>
      <c r="V1353" s="186">
        <v>20161031</v>
      </c>
      <c r="W1353" s="186" t="s">
        <v>124</v>
      </c>
    </row>
    <row r="1354" spans="1:23" hidden="1">
      <c r="A1354" s="186"/>
      <c r="B1354" s="186">
        <v>0</v>
      </c>
      <c r="C1354" s="186">
        <v>47960257</v>
      </c>
      <c r="D1354" s="186">
        <v>17159728</v>
      </c>
      <c r="E1354" s="186" t="s">
        <v>124</v>
      </c>
      <c r="F1354" s="186">
        <v>586269.67000000004</v>
      </c>
      <c r="G1354" s="186">
        <v>-5521.84</v>
      </c>
      <c r="H1354" s="186">
        <v>580747.82999999996</v>
      </c>
      <c r="I1354" s="186">
        <v>-6068.87</v>
      </c>
      <c r="J1354" s="186">
        <v>-500</v>
      </c>
      <c r="K1354" s="186">
        <v>0</v>
      </c>
      <c r="L1354" s="186">
        <v>-12090.71</v>
      </c>
      <c r="M1354" s="186">
        <v>0</v>
      </c>
      <c r="N1354" s="186">
        <v>12.435</v>
      </c>
      <c r="O1354" s="186">
        <v>604.94569999999999</v>
      </c>
      <c r="P1354" s="186" t="s">
        <v>126</v>
      </c>
      <c r="Q1354" s="186">
        <v>0</v>
      </c>
      <c r="R1354" s="186">
        <v>579558.68000000005</v>
      </c>
      <c r="S1354" s="186" t="s">
        <v>58</v>
      </c>
      <c r="T1354" s="186">
        <v>20161031</v>
      </c>
      <c r="U1354" s="186">
        <v>1</v>
      </c>
      <c r="V1354" s="186">
        <v>20161031</v>
      </c>
      <c r="W1354" s="186" t="s">
        <v>124</v>
      </c>
    </row>
    <row r="1355" spans="1:23" hidden="1">
      <c r="A1355" s="186"/>
      <c r="B1355" s="186">
        <v>0</v>
      </c>
      <c r="C1355" s="186">
        <v>43553257</v>
      </c>
      <c r="D1355" s="186">
        <v>30600543</v>
      </c>
      <c r="E1355" s="186" t="s">
        <v>124</v>
      </c>
      <c r="F1355" s="186">
        <v>0</v>
      </c>
      <c r="G1355" s="186">
        <v>0</v>
      </c>
      <c r="H1355" s="186">
        <v>0</v>
      </c>
      <c r="I1355" s="186">
        <v>0</v>
      </c>
      <c r="J1355" s="186">
        <v>0</v>
      </c>
      <c r="K1355" s="186">
        <v>0</v>
      </c>
      <c r="L1355" s="186">
        <v>0</v>
      </c>
      <c r="M1355" s="186">
        <v>0</v>
      </c>
      <c r="N1355" s="186">
        <v>11.1</v>
      </c>
      <c r="O1355" s="186">
        <v>0</v>
      </c>
      <c r="P1355" s="186" t="s">
        <v>125</v>
      </c>
      <c r="Q1355" s="186">
        <v>0</v>
      </c>
      <c r="R1355" s="186">
        <v>0</v>
      </c>
      <c r="S1355" s="186" t="s">
        <v>57</v>
      </c>
      <c r="T1355" s="186">
        <v>0</v>
      </c>
      <c r="U1355" s="186">
        <v>0</v>
      </c>
      <c r="V1355" s="186">
        <v>20161031</v>
      </c>
      <c r="W1355" s="186" t="s">
        <v>124</v>
      </c>
    </row>
    <row r="1356" spans="1:23" hidden="1">
      <c r="A1356" s="186"/>
      <c r="B1356" s="186">
        <v>0</v>
      </c>
      <c r="C1356" s="186">
        <v>42076537</v>
      </c>
      <c r="D1356" s="186">
        <v>8064224</v>
      </c>
      <c r="E1356" s="186" t="s">
        <v>124</v>
      </c>
      <c r="F1356" s="186">
        <v>660487.57999999996</v>
      </c>
      <c r="G1356" s="186">
        <v>-2909.64</v>
      </c>
      <c r="H1356" s="186">
        <v>657577.93999999994</v>
      </c>
      <c r="I1356" s="186">
        <v>-6406.73</v>
      </c>
      <c r="J1356" s="186">
        <v>-500</v>
      </c>
      <c r="K1356" s="186">
        <v>0</v>
      </c>
      <c r="L1356" s="186">
        <v>-9816.3700000000008</v>
      </c>
      <c r="M1356" s="186">
        <v>0</v>
      </c>
      <c r="N1356" s="186">
        <v>11.64</v>
      </c>
      <c r="O1356" s="186">
        <v>684.97699999999998</v>
      </c>
      <c r="P1356" s="186" t="s">
        <v>126</v>
      </c>
      <c r="Q1356" s="186">
        <v>0</v>
      </c>
      <c r="R1356" s="186">
        <v>644768.03</v>
      </c>
      <c r="S1356" s="186" t="s">
        <v>59</v>
      </c>
      <c r="T1356" s="186">
        <v>20160930</v>
      </c>
      <c r="U1356" s="186">
        <v>2</v>
      </c>
      <c r="V1356" s="186">
        <v>20161031</v>
      </c>
      <c r="W1356" s="186" t="s">
        <v>124</v>
      </c>
    </row>
    <row r="1357" spans="1:23" hidden="1">
      <c r="A1357" s="186"/>
      <c r="B1357" s="186">
        <v>0</v>
      </c>
      <c r="C1357" s="186">
        <v>49890637</v>
      </c>
      <c r="D1357" s="186">
        <v>37353722</v>
      </c>
      <c r="E1357" s="186" t="s">
        <v>124</v>
      </c>
      <c r="F1357" s="186">
        <v>182614.16</v>
      </c>
      <c r="G1357" s="186">
        <v>-1902.46</v>
      </c>
      <c r="H1357" s="186">
        <v>180711.7</v>
      </c>
      <c r="I1357" s="186">
        <v>-1690.7</v>
      </c>
      <c r="J1357" s="186">
        <v>0</v>
      </c>
      <c r="K1357" s="186">
        <v>0</v>
      </c>
      <c r="L1357" s="186">
        <v>-3593.16</v>
      </c>
      <c r="M1357" s="186">
        <v>0</v>
      </c>
      <c r="N1357" s="186">
        <v>11.11</v>
      </c>
      <c r="O1357" s="186">
        <v>188.2414</v>
      </c>
      <c r="P1357" s="186" t="s">
        <v>126</v>
      </c>
      <c r="Q1357" s="186">
        <v>0</v>
      </c>
      <c r="R1357" s="186">
        <v>180711.7</v>
      </c>
      <c r="S1357" s="186" t="s">
        <v>57</v>
      </c>
      <c r="T1357" s="186">
        <v>0</v>
      </c>
      <c r="U1357" s="186">
        <v>0</v>
      </c>
      <c r="V1357" s="186">
        <v>20161031</v>
      </c>
      <c r="W1357" s="186" t="s">
        <v>124</v>
      </c>
    </row>
    <row r="1358" spans="1:23" hidden="1">
      <c r="A1358" s="186"/>
      <c r="B1358" s="186">
        <v>0</v>
      </c>
      <c r="C1358" s="186">
        <v>37163147</v>
      </c>
      <c r="D1358" s="186">
        <v>39218032</v>
      </c>
      <c r="E1358" s="186" t="s">
        <v>124</v>
      </c>
      <c r="F1358" s="186">
        <v>0</v>
      </c>
      <c r="G1358" s="186">
        <v>0</v>
      </c>
      <c r="H1358" s="186">
        <v>0</v>
      </c>
      <c r="I1358" s="186">
        <v>0</v>
      </c>
      <c r="J1358" s="186">
        <v>0</v>
      </c>
      <c r="K1358" s="186">
        <v>0</v>
      </c>
      <c r="L1358" s="186">
        <v>0</v>
      </c>
      <c r="M1358" s="186">
        <v>0</v>
      </c>
      <c r="N1358" s="186">
        <v>11.8</v>
      </c>
      <c r="O1358" s="186">
        <v>0</v>
      </c>
      <c r="P1358" s="186" t="s">
        <v>125</v>
      </c>
      <c r="Q1358" s="186">
        <v>0</v>
      </c>
      <c r="R1358" s="186">
        <v>0</v>
      </c>
      <c r="S1358" s="186" t="s">
        <v>57</v>
      </c>
      <c r="T1358" s="186">
        <v>0</v>
      </c>
      <c r="U1358" s="186">
        <v>0</v>
      </c>
      <c r="V1358" s="186">
        <v>20161031</v>
      </c>
      <c r="W1358" s="186" t="s">
        <v>124</v>
      </c>
    </row>
    <row r="1359" spans="1:23" hidden="1">
      <c r="A1359" s="186"/>
      <c r="B1359" s="186">
        <v>0</v>
      </c>
      <c r="C1359" s="186">
        <v>51868147</v>
      </c>
      <c r="D1359" s="186">
        <v>34821143</v>
      </c>
      <c r="E1359" s="186" t="s">
        <v>124</v>
      </c>
      <c r="F1359" s="186">
        <v>0</v>
      </c>
      <c r="G1359" s="186">
        <v>0</v>
      </c>
      <c r="H1359" s="186">
        <v>0</v>
      </c>
      <c r="I1359" s="186">
        <v>0</v>
      </c>
      <c r="J1359" s="186">
        <v>0</v>
      </c>
      <c r="K1359" s="186">
        <v>0</v>
      </c>
      <c r="L1359" s="186">
        <v>0</v>
      </c>
      <c r="M1359" s="186">
        <v>0</v>
      </c>
      <c r="N1359" s="186">
        <v>11.11</v>
      </c>
      <c r="O1359" s="186">
        <v>0</v>
      </c>
      <c r="P1359" s="186" t="s">
        <v>125</v>
      </c>
      <c r="Q1359" s="186">
        <v>0</v>
      </c>
      <c r="R1359" s="186">
        <v>0</v>
      </c>
      <c r="S1359" s="186" t="s">
        <v>57</v>
      </c>
      <c r="T1359" s="186">
        <v>0</v>
      </c>
      <c r="U1359" s="186">
        <v>0</v>
      </c>
      <c r="V1359" s="186">
        <v>20161031</v>
      </c>
      <c r="W1359" s="186" t="s">
        <v>124</v>
      </c>
    </row>
    <row r="1360" spans="1:23" hidden="1">
      <c r="A1360" s="186"/>
      <c r="B1360" s="186">
        <v>0</v>
      </c>
      <c r="C1360" s="186">
        <v>35672457</v>
      </c>
      <c r="D1360" s="186">
        <v>29210779</v>
      </c>
      <c r="E1360" s="186" t="s">
        <v>124</v>
      </c>
      <c r="F1360" s="186">
        <v>0</v>
      </c>
      <c r="G1360" s="186">
        <v>0</v>
      </c>
      <c r="H1360" s="186">
        <v>0</v>
      </c>
      <c r="I1360" s="186">
        <v>0</v>
      </c>
      <c r="J1360" s="186">
        <v>0</v>
      </c>
      <c r="K1360" s="186">
        <v>0</v>
      </c>
      <c r="L1360" s="186">
        <v>0</v>
      </c>
      <c r="M1360" s="186">
        <v>0</v>
      </c>
      <c r="N1360" s="186">
        <v>11.8</v>
      </c>
      <c r="O1360" s="186">
        <v>0</v>
      </c>
      <c r="P1360" s="186" t="s">
        <v>125</v>
      </c>
      <c r="Q1360" s="186">
        <v>0</v>
      </c>
      <c r="R1360" s="186">
        <v>0</v>
      </c>
      <c r="S1360" s="186" t="s">
        <v>57</v>
      </c>
      <c r="T1360" s="186">
        <v>0</v>
      </c>
      <c r="U1360" s="186">
        <v>0</v>
      </c>
      <c r="V1360" s="186">
        <v>20161031</v>
      </c>
      <c r="W1360" s="186" t="s">
        <v>124</v>
      </c>
    </row>
    <row r="1361" spans="1:23" hidden="1">
      <c r="A1361" s="186"/>
      <c r="B1361" s="186">
        <v>0</v>
      </c>
      <c r="C1361" s="186">
        <v>30846247</v>
      </c>
      <c r="D1361" s="186">
        <v>37361696</v>
      </c>
      <c r="E1361" s="186" t="s">
        <v>124</v>
      </c>
      <c r="F1361" s="186">
        <v>0</v>
      </c>
      <c r="G1361" s="186">
        <v>0</v>
      </c>
      <c r="H1361" s="186">
        <v>0</v>
      </c>
      <c r="I1361" s="186">
        <v>0</v>
      </c>
      <c r="J1361" s="186">
        <v>0</v>
      </c>
      <c r="K1361" s="186">
        <v>0</v>
      </c>
      <c r="L1361" s="186">
        <v>0</v>
      </c>
      <c r="M1361" s="186">
        <v>0</v>
      </c>
      <c r="N1361" s="186">
        <v>12.95</v>
      </c>
      <c r="O1361" s="186">
        <v>0</v>
      </c>
      <c r="P1361" s="186" t="s">
        <v>125</v>
      </c>
      <c r="Q1361" s="186">
        <v>0</v>
      </c>
      <c r="R1361" s="186">
        <v>0</v>
      </c>
      <c r="S1361" s="186" t="s">
        <v>57</v>
      </c>
      <c r="T1361" s="186">
        <v>0</v>
      </c>
      <c r="U1361" s="186">
        <v>0</v>
      </c>
      <c r="V1361" s="186">
        <v>20161031</v>
      </c>
      <c r="W1361" s="186" t="s">
        <v>124</v>
      </c>
    </row>
    <row r="1362" spans="1:23" hidden="1">
      <c r="A1362" s="186"/>
      <c r="B1362" s="186">
        <v>0</v>
      </c>
      <c r="C1362" s="186">
        <v>26930837</v>
      </c>
      <c r="D1362" s="186">
        <v>13356672</v>
      </c>
      <c r="E1362" s="186" t="s">
        <v>124</v>
      </c>
      <c r="F1362" s="186">
        <v>0</v>
      </c>
      <c r="G1362" s="186">
        <v>0</v>
      </c>
      <c r="H1362" s="186">
        <v>0</v>
      </c>
      <c r="I1362" s="186">
        <v>0</v>
      </c>
      <c r="J1362" s="186">
        <v>0</v>
      </c>
      <c r="K1362" s="186">
        <v>0</v>
      </c>
      <c r="L1362" s="186">
        <v>0</v>
      </c>
      <c r="M1362" s="186">
        <v>0</v>
      </c>
      <c r="N1362" s="186">
        <v>12.95</v>
      </c>
      <c r="O1362" s="186">
        <v>0</v>
      </c>
      <c r="P1362" s="186" t="s">
        <v>125</v>
      </c>
      <c r="Q1362" s="186">
        <v>0</v>
      </c>
      <c r="R1362" s="186">
        <v>0</v>
      </c>
      <c r="S1362" s="186" t="s">
        <v>57</v>
      </c>
      <c r="T1362" s="186">
        <v>0</v>
      </c>
      <c r="U1362" s="186">
        <v>0</v>
      </c>
      <c r="V1362" s="186">
        <v>20161031</v>
      </c>
      <c r="W1362" s="186" t="s">
        <v>124</v>
      </c>
    </row>
    <row r="1363" spans="1:23" hidden="1">
      <c r="A1363" s="186"/>
      <c r="B1363" s="186">
        <v>0</v>
      </c>
      <c r="C1363" s="186">
        <v>32461757</v>
      </c>
      <c r="D1363" s="186">
        <v>36939317</v>
      </c>
      <c r="E1363" s="186" t="s">
        <v>124</v>
      </c>
      <c r="F1363" s="186">
        <v>0</v>
      </c>
      <c r="G1363" s="186">
        <v>0</v>
      </c>
      <c r="H1363" s="186">
        <v>0</v>
      </c>
      <c r="I1363" s="186">
        <v>0</v>
      </c>
      <c r="J1363" s="186">
        <v>0</v>
      </c>
      <c r="K1363" s="186">
        <v>0</v>
      </c>
      <c r="L1363" s="186">
        <v>0</v>
      </c>
      <c r="M1363" s="186">
        <v>0</v>
      </c>
      <c r="N1363" s="186">
        <v>11.8</v>
      </c>
      <c r="O1363" s="186">
        <v>0</v>
      </c>
      <c r="P1363" s="186" t="s">
        <v>125</v>
      </c>
      <c r="Q1363" s="186">
        <v>0</v>
      </c>
      <c r="R1363" s="186">
        <v>0</v>
      </c>
      <c r="S1363" s="186" t="s">
        <v>57</v>
      </c>
      <c r="T1363" s="186">
        <v>0</v>
      </c>
      <c r="U1363" s="186">
        <v>0</v>
      </c>
      <c r="V1363" s="186">
        <v>20161031</v>
      </c>
      <c r="W1363" s="186" t="s">
        <v>124</v>
      </c>
    </row>
    <row r="1364" spans="1:23" hidden="1">
      <c r="A1364" s="186"/>
      <c r="B1364" s="186">
        <v>0</v>
      </c>
      <c r="C1364" s="186">
        <v>42508447</v>
      </c>
      <c r="D1364" s="186">
        <v>37918895</v>
      </c>
      <c r="E1364" s="186" t="s">
        <v>124</v>
      </c>
      <c r="F1364" s="186">
        <v>505500.4</v>
      </c>
      <c r="G1364" s="186">
        <v>-14404.73</v>
      </c>
      <c r="H1364" s="186">
        <v>491095.67</v>
      </c>
      <c r="I1364" s="186">
        <v>-4970.75</v>
      </c>
      <c r="J1364" s="186">
        <v>0</v>
      </c>
      <c r="K1364" s="186">
        <v>0</v>
      </c>
      <c r="L1364" s="186">
        <v>-19375.48</v>
      </c>
      <c r="M1364" s="186">
        <v>-5665.88</v>
      </c>
      <c r="N1364" s="186">
        <v>11.8</v>
      </c>
      <c r="O1364" s="186">
        <v>511.55799999999999</v>
      </c>
      <c r="P1364" s="186" t="s">
        <v>126</v>
      </c>
      <c r="Q1364" s="186">
        <v>0</v>
      </c>
      <c r="R1364" s="186">
        <v>491095.67</v>
      </c>
      <c r="S1364" s="186" t="s">
        <v>57</v>
      </c>
      <c r="T1364" s="186">
        <v>0</v>
      </c>
      <c r="U1364" s="186">
        <v>0</v>
      </c>
      <c r="V1364" s="186">
        <v>20161031</v>
      </c>
      <c r="W1364" s="186" t="s">
        <v>124</v>
      </c>
    </row>
    <row r="1365" spans="1:23" hidden="1">
      <c r="A1365" s="186"/>
      <c r="B1365" s="186">
        <v>0</v>
      </c>
      <c r="C1365" s="186">
        <v>47102547</v>
      </c>
      <c r="D1365" s="186">
        <v>16776426</v>
      </c>
      <c r="E1365" s="186" t="s">
        <v>124</v>
      </c>
      <c r="F1365" s="186">
        <v>0</v>
      </c>
      <c r="G1365" s="186">
        <v>0</v>
      </c>
      <c r="H1365" s="186">
        <v>0</v>
      </c>
      <c r="I1365" s="186">
        <v>0</v>
      </c>
      <c r="J1365" s="186">
        <v>0</v>
      </c>
      <c r="K1365" s="186">
        <v>0</v>
      </c>
      <c r="L1365" s="186">
        <v>0</v>
      </c>
      <c r="M1365" s="186">
        <v>0</v>
      </c>
      <c r="N1365" s="186">
        <v>11.1</v>
      </c>
      <c r="O1365" s="186">
        <v>0</v>
      </c>
      <c r="P1365" s="186" t="s">
        <v>125</v>
      </c>
      <c r="Q1365" s="186">
        <v>0</v>
      </c>
      <c r="R1365" s="186">
        <v>0</v>
      </c>
      <c r="S1365" s="186" t="s">
        <v>57</v>
      </c>
      <c r="T1365" s="186">
        <v>0</v>
      </c>
      <c r="U1365" s="186">
        <v>0</v>
      </c>
      <c r="V1365" s="186">
        <v>20161031</v>
      </c>
      <c r="W1365" s="186" t="s">
        <v>124</v>
      </c>
    </row>
    <row r="1366" spans="1:23" hidden="1">
      <c r="A1366" s="186"/>
      <c r="B1366" s="186">
        <v>0</v>
      </c>
      <c r="C1366" s="186">
        <v>32484547</v>
      </c>
      <c r="D1366" s="186">
        <v>7376773</v>
      </c>
      <c r="E1366" s="186" t="s">
        <v>124</v>
      </c>
      <c r="F1366" s="186">
        <v>168246.42</v>
      </c>
      <c r="G1366" s="186">
        <v>-11135.17</v>
      </c>
      <c r="H1366" s="186">
        <v>157111.25</v>
      </c>
      <c r="I1366" s="186">
        <v>-44.63</v>
      </c>
      <c r="J1366" s="186">
        <v>0</v>
      </c>
      <c r="K1366" s="186">
        <v>0</v>
      </c>
      <c r="L1366" s="186">
        <v>-11179.8</v>
      </c>
      <c r="M1366" s="186">
        <v>-4831.05</v>
      </c>
      <c r="N1366" s="186">
        <v>11.8</v>
      </c>
      <c r="O1366" s="186">
        <v>163.6576</v>
      </c>
      <c r="P1366" s="186" t="s">
        <v>126</v>
      </c>
      <c r="Q1366" s="186">
        <v>1</v>
      </c>
      <c r="R1366" s="186">
        <v>131216.68</v>
      </c>
      <c r="S1366" s="186" t="s">
        <v>61</v>
      </c>
      <c r="T1366" s="186">
        <v>20160801</v>
      </c>
      <c r="U1366" s="186">
        <v>4</v>
      </c>
      <c r="V1366" s="186">
        <v>20161031</v>
      </c>
      <c r="W1366" s="186" t="s">
        <v>124</v>
      </c>
    </row>
    <row r="1367" spans="1:23" hidden="1">
      <c r="A1367" s="186"/>
      <c r="B1367" s="186">
        <v>0</v>
      </c>
      <c r="C1367" s="186">
        <v>46050047</v>
      </c>
      <c r="D1367" s="186">
        <v>3766470</v>
      </c>
      <c r="E1367" s="186" t="s">
        <v>124</v>
      </c>
      <c r="F1367" s="186">
        <v>0</v>
      </c>
      <c r="G1367" s="186">
        <v>0</v>
      </c>
      <c r="H1367" s="186">
        <v>0</v>
      </c>
      <c r="I1367" s="186">
        <v>0</v>
      </c>
      <c r="J1367" s="186">
        <v>0</v>
      </c>
      <c r="K1367" s="186">
        <v>0</v>
      </c>
      <c r="L1367" s="186">
        <v>0</v>
      </c>
      <c r="M1367" s="186">
        <v>0</v>
      </c>
      <c r="N1367" s="186">
        <v>11.8</v>
      </c>
      <c r="O1367" s="186">
        <v>0</v>
      </c>
      <c r="P1367" s="186" t="s">
        <v>125</v>
      </c>
      <c r="Q1367" s="186">
        <v>0</v>
      </c>
      <c r="R1367" s="186">
        <v>0</v>
      </c>
      <c r="S1367" s="186" t="s">
        <v>57</v>
      </c>
      <c r="T1367" s="186">
        <v>0</v>
      </c>
      <c r="U1367" s="186">
        <v>0</v>
      </c>
      <c r="V1367" s="186">
        <v>20161031</v>
      </c>
      <c r="W1367" s="186" t="s">
        <v>124</v>
      </c>
    </row>
    <row r="1368" spans="1:23" hidden="1">
      <c r="A1368" s="186"/>
      <c r="B1368" s="186">
        <v>0</v>
      </c>
      <c r="C1368" s="186">
        <v>31343047</v>
      </c>
      <c r="D1368" s="186">
        <v>23744976</v>
      </c>
      <c r="E1368" s="186" t="s">
        <v>124</v>
      </c>
      <c r="F1368" s="186">
        <v>0</v>
      </c>
      <c r="G1368" s="186">
        <v>0</v>
      </c>
      <c r="H1368" s="186">
        <v>0</v>
      </c>
      <c r="I1368" s="186">
        <v>0</v>
      </c>
      <c r="J1368" s="186">
        <v>0</v>
      </c>
      <c r="K1368" s="186">
        <v>0</v>
      </c>
      <c r="L1368" s="186">
        <v>0</v>
      </c>
      <c r="M1368" s="186">
        <v>0</v>
      </c>
      <c r="N1368" s="186">
        <v>11.8</v>
      </c>
      <c r="O1368" s="186">
        <v>0</v>
      </c>
      <c r="P1368" s="186" t="s">
        <v>125</v>
      </c>
      <c r="Q1368" s="186">
        <v>0</v>
      </c>
      <c r="R1368" s="186">
        <v>0</v>
      </c>
      <c r="S1368" s="186" t="s">
        <v>57</v>
      </c>
      <c r="T1368" s="186">
        <v>0</v>
      </c>
      <c r="U1368" s="186">
        <v>0</v>
      </c>
      <c r="V1368" s="186">
        <v>20161031</v>
      </c>
      <c r="W1368" s="186" t="s">
        <v>124</v>
      </c>
    </row>
    <row r="1369" spans="1:23" hidden="1">
      <c r="A1369" s="186"/>
      <c r="B1369" s="186">
        <v>0</v>
      </c>
      <c r="C1369" s="186">
        <v>44102147</v>
      </c>
      <c r="D1369" s="186">
        <v>13882157</v>
      </c>
      <c r="E1369" s="186" t="s">
        <v>124</v>
      </c>
      <c r="F1369" s="186">
        <v>214092.23</v>
      </c>
      <c r="G1369" s="186">
        <v>-2573.8000000000002</v>
      </c>
      <c r="H1369" s="186">
        <v>211518.43</v>
      </c>
      <c r="I1369" s="186">
        <v>-1887.58</v>
      </c>
      <c r="J1369" s="186">
        <v>0</v>
      </c>
      <c r="K1369" s="186">
        <v>0</v>
      </c>
      <c r="L1369" s="186">
        <v>-4461.38</v>
      </c>
      <c r="M1369" s="186">
        <v>-10.6</v>
      </c>
      <c r="N1369" s="186">
        <v>10.58</v>
      </c>
      <c r="O1369" s="186">
        <v>220.33170000000001</v>
      </c>
      <c r="P1369" s="186" t="s">
        <v>126</v>
      </c>
      <c r="Q1369" s="186">
        <v>0</v>
      </c>
      <c r="R1369" s="186">
        <v>211518.43</v>
      </c>
      <c r="S1369" s="186" t="s">
        <v>57</v>
      </c>
      <c r="T1369" s="186">
        <v>0</v>
      </c>
      <c r="U1369" s="186">
        <v>0</v>
      </c>
      <c r="V1369" s="186">
        <v>20161031</v>
      </c>
      <c r="W1369" s="186" t="s">
        <v>124</v>
      </c>
    </row>
    <row r="1370" spans="1:23" hidden="1">
      <c r="A1370" s="186"/>
      <c r="B1370" s="186">
        <v>0</v>
      </c>
      <c r="C1370" s="186">
        <v>38414247</v>
      </c>
      <c r="D1370" s="186">
        <v>9612387</v>
      </c>
      <c r="E1370" s="186" t="s">
        <v>124</v>
      </c>
      <c r="F1370" s="186">
        <v>497707.34</v>
      </c>
      <c r="G1370" s="186">
        <v>-14983.97</v>
      </c>
      <c r="H1370" s="186">
        <v>482723.37</v>
      </c>
      <c r="I1370" s="186">
        <v>-4894.12</v>
      </c>
      <c r="J1370" s="186">
        <v>0</v>
      </c>
      <c r="K1370" s="186">
        <v>0</v>
      </c>
      <c r="L1370" s="186">
        <v>-19878.09</v>
      </c>
      <c r="M1370" s="186">
        <v>-5666.54</v>
      </c>
      <c r="N1370" s="186">
        <v>11.8</v>
      </c>
      <c r="O1370" s="186">
        <v>502.83679999999998</v>
      </c>
      <c r="P1370" s="186" t="s">
        <v>126</v>
      </c>
      <c r="Q1370" s="186">
        <v>0</v>
      </c>
      <c r="R1370" s="186">
        <v>482723.37</v>
      </c>
      <c r="S1370" s="186" t="s">
        <v>57</v>
      </c>
      <c r="T1370" s="186">
        <v>0</v>
      </c>
      <c r="U1370" s="186">
        <v>0</v>
      </c>
      <c r="V1370" s="186">
        <v>20161031</v>
      </c>
      <c r="W1370" s="186" t="s">
        <v>124</v>
      </c>
    </row>
    <row r="1371" spans="1:23" hidden="1">
      <c r="A1371" s="186"/>
      <c r="B1371" s="186">
        <v>0</v>
      </c>
      <c r="C1371" s="186">
        <v>30594057</v>
      </c>
      <c r="D1371" s="186">
        <v>23166342</v>
      </c>
      <c r="E1371" s="186" t="s">
        <v>124</v>
      </c>
      <c r="F1371" s="186">
        <v>0</v>
      </c>
      <c r="G1371" s="186">
        <v>0</v>
      </c>
      <c r="H1371" s="186">
        <v>0</v>
      </c>
      <c r="I1371" s="186">
        <v>0</v>
      </c>
      <c r="J1371" s="186">
        <v>0</v>
      </c>
      <c r="K1371" s="186">
        <v>0</v>
      </c>
      <c r="L1371" s="186">
        <v>0</v>
      </c>
      <c r="M1371" s="186">
        <v>0</v>
      </c>
      <c r="N1371" s="186">
        <v>12.95</v>
      </c>
      <c r="O1371" s="186">
        <v>0</v>
      </c>
      <c r="P1371" s="186" t="s">
        <v>125</v>
      </c>
      <c r="Q1371" s="186">
        <v>0</v>
      </c>
      <c r="R1371" s="186">
        <v>0</v>
      </c>
      <c r="S1371" s="186" t="s">
        <v>57</v>
      </c>
      <c r="T1371" s="186">
        <v>0</v>
      </c>
      <c r="U1371" s="186">
        <v>0</v>
      </c>
      <c r="V1371" s="186">
        <v>20161031</v>
      </c>
      <c r="W1371" s="186" t="s">
        <v>124</v>
      </c>
    </row>
    <row r="1372" spans="1:23" hidden="1">
      <c r="A1372" s="186"/>
      <c r="B1372" s="186">
        <v>0</v>
      </c>
      <c r="C1372" s="186">
        <v>34676157</v>
      </c>
      <c r="D1372" s="186">
        <v>23214784</v>
      </c>
      <c r="E1372" s="186" t="s">
        <v>124</v>
      </c>
      <c r="F1372" s="186">
        <v>0</v>
      </c>
      <c r="G1372" s="186">
        <v>0</v>
      </c>
      <c r="H1372" s="186">
        <v>0</v>
      </c>
      <c r="I1372" s="186">
        <v>0</v>
      </c>
      <c r="J1372" s="186">
        <v>0</v>
      </c>
      <c r="K1372" s="186">
        <v>0</v>
      </c>
      <c r="L1372" s="186">
        <v>0</v>
      </c>
      <c r="M1372" s="186">
        <v>0</v>
      </c>
      <c r="N1372" s="186">
        <v>11.8</v>
      </c>
      <c r="O1372" s="186">
        <v>0</v>
      </c>
      <c r="P1372" s="186" t="s">
        <v>125</v>
      </c>
      <c r="Q1372" s="186">
        <v>0</v>
      </c>
      <c r="R1372" s="186">
        <v>0</v>
      </c>
      <c r="S1372" s="186" t="s">
        <v>57</v>
      </c>
      <c r="T1372" s="186">
        <v>0</v>
      </c>
      <c r="U1372" s="186">
        <v>0</v>
      </c>
      <c r="V1372" s="186">
        <v>20161031</v>
      </c>
      <c r="W1372" s="186" t="s">
        <v>124</v>
      </c>
    </row>
    <row r="1373" spans="1:23" hidden="1">
      <c r="A1373" s="186"/>
      <c r="B1373" s="186">
        <v>0</v>
      </c>
      <c r="C1373" s="186">
        <v>48009157</v>
      </c>
      <c r="D1373" s="186">
        <v>26626598</v>
      </c>
      <c r="E1373" s="186" t="s">
        <v>124</v>
      </c>
      <c r="F1373" s="186">
        <v>323340.51</v>
      </c>
      <c r="G1373" s="186">
        <v>-4602.75</v>
      </c>
      <c r="H1373" s="186">
        <v>318737.76</v>
      </c>
      <c r="I1373" s="186">
        <v>-3179.52</v>
      </c>
      <c r="J1373" s="186">
        <v>0</v>
      </c>
      <c r="K1373" s="186">
        <v>0</v>
      </c>
      <c r="L1373" s="186">
        <v>-7782.27</v>
      </c>
      <c r="M1373" s="186">
        <v>0</v>
      </c>
      <c r="N1373" s="186">
        <v>11.8</v>
      </c>
      <c r="O1373" s="186">
        <v>332.01850000000002</v>
      </c>
      <c r="P1373" s="186" t="s">
        <v>126</v>
      </c>
      <c r="Q1373" s="186">
        <v>0</v>
      </c>
      <c r="R1373" s="186">
        <v>318737.76</v>
      </c>
      <c r="S1373" s="186" t="s">
        <v>57</v>
      </c>
      <c r="T1373" s="186">
        <v>0</v>
      </c>
      <c r="U1373" s="186">
        <v>0</v>
      </c>
      <c r="V1373" s="186">
        <v>20161031</v>
      </c>
      <c r="W1373" s="186" t="s">
        <v>124</v>
      </c>
    </row>
    <row r="1374" spans="1:23" hidden="1">
      <c r="A1374" s="186"/>
      <c r="B1374" s="186">
        <v>0</v>
      </c>
      <c r="C1374" s="186">
        <v>46584547</v>
      </c>
      <c r="D1374" s="186">
        <v>29771633</v>
      </c>
      <c r="E1374" s="186" t="s">
        <v>124</v>
      </c>
      <c r="F1374" s="186">
        <v>0</v>
      </c>
      <c r="G1374" s="186">
        <v>0</v>
      </c>
      <c r="H1374" s="186">
        <v>0</v>
      </c>
      <c r="I1374" s="186">
        <v>0</v>
      </c>
      <c r="J1374" s="186">
        <v>0</v>
      </c>
      <c r="K1374" s="186">
        <v>0</v>
      </c>
      <c r="L1374" s="186">
        <v>0</v>
      </c>
      <c r="M1374" s="186">
        <v>0</v>
      </c>
      <c r="N1374" s="186">
        <v>11.1</v>
      </c>
      <c r="O1374" s="186">
        <v>0</v>
      </c>
      <c r="P1374" s="186" t="s">
        <v>125</v>
      </c>
      <c r="Q1374" s="186">
        <v>0</v>
      </c>
      <c r="R1374" s="186">
        <v>0</v>
      </c>
      <c r="S1374" s="186" t="s">
        <v>57</v>
      </c>
      <c r="T1374" s="186">
        <v>0</v>
      </c>
      <c r="U1374" s="186">
        <v>0</v>
      </c>
      <c r="V1374" s="186">
        <v>20161031</v>
      </c>
      <c r="W1374" s="186" t="s">
        <v>124</v>
      </c>
    </row>
    <row r="1375" spans="1:23" hidden="1">
      <c r="A1375" s="186"/>
      <c r="B1375" s="186">
        <v>0</v>
      </c>
      <c r="C1375" s="186">
        <v>34063557</v>
      </c>
      <c r="D1375" s="186">
        <v>38330717</v>
      </c>
      <c r="E1375" s="186" t="s">
        <v>124</v>
      </c>
      <c r="F1375" s="186">
        <v>49108.72</v>
      </c>
      <c r="G1375" s="186">
        <v>-11869.6</v>
      </c>
      <c r="H1375" s="186">
        <v>37239.120000000003</v>
      </c>
      <c r="I1375" s="186">
        <v>-482.9</v>
      </c>
      <c r="J1375" s="186">
        <v>0</v>
      </c>
      <c r="K1375" s="186">
        <v>0</v>
      </c>
      <c r="L1375" s="186">
        <v>-12352.5</v>
      </c>
      <c r="M1375" s="186">
        <v>-6345.86</v>
      </c>
      <c r="N1375" s="186">
        <v>11.8</v>
      </c>
      <c r="O1375" s="186">
        <v>38.790799999999997</v>
      </c>
      <c r="P1375" s="186" t="s">
        <v>126</v>
      </c>
      <c r="Q1375" s="186">
        <v>0</v>
      </c>
      <c r="R1375" s="186">
        <v>37239.120000000003</v>
      </c>
      <c r="S1375" s="186" t="s">
        <v>57</v>
      </c>
      <c r="T1375" s="186">
        <v>0</v>
      </c>
      <c r="U1375" s="186">
        <v>0</v>
      </c>
      <c r="V1375" s="186">
        <v>20161031</v>
      </c>
      <c r="W1375" s="186" t="s">
        <v>124</v>
      </c>
    </row>
    <row r="1376" spans="1:23" hidden="1">
      <c r="A1376" s="186"/>
      <c r="B1376" s="186">
        <v>0</v>
      </c>
      <c r="C1376" s="186">
        <v>24077557</v>
      </c>
      <c r="D1376" s="186">
        <v>7065600</v>
      </c>
      <c r="E1376" s="186" t="s">
        <v>124</v>
      </c>
      <c r="F1376" s="186">
        <v>0</v>
      </c>
      <c r="G1376" s="186">
        <v>0</v>
      </c>
      <c r="H1376" s="186">
        <v>0</v>
      </c>
      <c r="I1376" s="186">
        <v>0</v>
      </c>
      <c r="J1376" s="186">
        <v>0</v>
      </c>
      <c r="K1376" s="186">
        <v>0</v>
      </c>
      <c r="L1376" s="186">
        <v>0</v>
      </c>
      <c r="M1376" s="186">
        <v>0</v>
      </c>
      <c r="N1376" s="186">
        <v>11.95</v>
      </c>
      <c r="O1376" s="186">
        <v>0</v>
      </c>
      <c r="P1376" s="186" t="s">
        <v>125</v>
      </c>
      <c r="Q1376" s="186">
        <v>0</v>
      </c>
      <c r="R1376" s="186">
        <v>0</v>
      </c>
      <c r="S1376" s="186" t="s">
        <v>57</v>
      </c>
      <c r="T1376" s="186">
        <v>0</v>
      </c>
      <c r="U1376" s="186">
        <v>0</v>
      </c>
      <c r="V1376" s="186">
        <v>20161031</v>
      </c>
      <c r="W1376" s="186" t="s">
        <v>124</v>
      </c>
    </row>
    <row r="1377" spans="1:23" hidden="1">
      <c r="A1377" s="186"/>
      <c r="B1377" s="186">
        <v>0</v>
      </c>
      <c r="C1377" s="186">
        <v>31769767</v>
      </c>
      <c r="D1377" s="186">
        <v>10230465</v>
      </c>
      <c r="E1377" s="186" t="s">
        <v>124</v>
      </c>
      <c r="F1377" s="186">
        <v>0</v>
      </c>
      <c r="G1377" s="186">
        <v>0</v>
      </c>
      <c r="H1377" s="186">
        <v>0</v>
      </c>
      <c r="I1377" s="186">
        <v>0</v>
      </c>
      <c r="J1377" s="186">
        <v>0</v>
      </c>
      <c r="K1377" s="186">
        <v>0</v>
      </c>
      <c r="L1377" s="186">
        <v>0</v>
      </c>
      <c r="M1377" s="186">
        <v>0</v>
      </c>
      <c r="N1377" s="186">
        <v>11.95</v>
      </c>
      <c r="O1377" s="186">
        <v>0</v>
      </c>
      <c r="P1377" s="186" t="s">
        <v>125</v>
      </c>
      <c r="Q1377" s="186">
        <v>0</v>
      </c>
      <c r="R1377" s="186">
        <v>0</v>
      </c>
      <c r="S1377" s="186" t="s">
        <v>57</v>
      </c>
      <c r="T1377" s="186">
        <v>0</v>
      </c>
      <c r="U1377" s="186">
        <v>0</v>
      </c>
      <c r="V1377" s="186">
        <v>20161031</v>
      </c>
      <c r="W1377" s="186" t="s">
        <v>124</v>
      </c>
    </row>
    <row r="1378" spans="1:23" hidden="1">
      <c r="A1378" s="186"/>
      <c r="B1378" s="186">
        <v>0</v>
      </c>
      <c r="C1378" s="186">
        <v>45217657</v>
      </c>
      <c r="D1378" s="186">
        <v>9268435</v>
      </c>
      <c r="E1378" s="186" t="s">
        <v>124</v>
      </c>
      <c r="F1378" s="186">
        <v>0</v>
      </c>
      <c r="G1378" s="186">
        <v>0</v>
      </c>
      <c r="H1378" s="186">
        <v>0</v>
      </c>
      <c r="I1378" s="186">
        <v>0</v>
      </c>
      <c r="J1378" s="186">
        <v>0</v>
      </c>
      <c r="K1378" s="186">
        <v>0</v>
      </c>
      <c r="L1378" s="186">
        <v>0</v>
      </c>
      <c r="M1378" s="186">
        <v>0</v>
      </c>
      <c r="N1378" s="186">
        <v>11.8</v>
      </c>
      <c r="O1378" s="186">
        <v>0</v>
      </c>
      <c r="P1378" s="186" t="s">
        <v>125</v>
      </c>
      <c r="Q1378" s="186">
        <v>0</v>
      </c>
      <c r="R1378" s="186">
        <v>0</v>
      </c>
      <c r="S1378" s="186" t="s">
        <v>57</v>
      </c>
      <c r="T1378" s="186">
        <v>0</v>
      </c>
      <c r="U1378" s="186">
        <v>0</v>
      </c>
      <c r="V1378" s="186">
        <v>20161031</v>
      </c>
      <c r="W1378" s="186" t="s">
        <v>124</v>
      </c>
    </row>
    <row r="1379" spans="1:23" hidden="1">
      <c r="A1379" s="186"/>
      <c r="B1379" s="186">
        <v>0</v>
      </c>
      <c r="C1379" s="186">
        <v>23650957</v>
      </c>
      <c r="D1379" s="186">
        <v>9246798</v>
      </c>
      <c r="E1379" s="186" t="s">
        <v>124</v>
      </c>
      <c r="F1379" s="186">
        <v>184499.8</v>
      </c>
      <c r="G1379" s="186">
        <v>-4753.47</v>
      </c>
      <c r="H1379" s="186">
        <v>179746.33</v>
      </c>
      <c r="I1379" s="186">
        <v>-1837.31</v>
      </c>
      <c r="J1379" s="186">
        <v>0</v>
      </c>
      <c r="K1379" s="186">
        <v>0</v>
      </c>
      <c r="L1379" s="186">
        <v>-6590.78</v>
      </c>
      <c r="M1379" s="186">
        <v>0</v>
      </c>
      <c r="N1379" s="186">
        <v>11.95</v>
      </c>
      <c r="O1379" s="186">
        <v>187.23580000000001</v>
      </c>
      <c r="P1379" s="186" t="s">
        <v>126</v>
      </c>
      <c r="Q1379" s="186">
        <v>0</v>
      </c>
      <c r="R1379" s="186">
        <v>179746.33</v>
      </c>
      <c r="S1379" s="186" t="s">
        <v>57</v>
      </c>
      <c r="T1379" s="186">
        <v>0</v>
      </c>
      <c r="U1379" s="186">
        <v>0</v>
      </c>
      <c r="V1379" s="186">
        <v>20161031</v>
      </c>
      <c r="W1379" s="186" t="s">
        <v>124</v>
      </c>
    </row>
    <row r="1380" spans="1:23" hidden="1">
      <c r="A1380" s="186"/>
      <c r="B1380" s="186">
        <v>0</v>
      </c>
      <c r="C1380" s="186">
        <v>37509957</v>
      </c>
      <c r="D1380" s="186">
        <v>9951960</v>
      </c>
      <c r="E1380" s="186" t="s">
        <v>124</v>
      </c>
      <c r="F1380" s="186">
        <v>31592.02</v>
      </c>
      <c r="G1380" s="186">
        <v>-12903.71</v>
      </c>
      <c r="H1380" s="186">
        <v>18688.310000000001</v>
      </c>
      <c r="I1380" s="186">
        <v>-310.64999999999998</v>
      </c>
      <c r="J1380" s="186">
        <v>0</v>
      </c>
      <c r="K1380" s="186">
        <v>0</v>
      </c>
      <c r="L1380" s="186">
        <v>-13214.36</v>
      </c>
      <c r="M1380" s="186">
        <v>-5666.54</v>
      </c>
      <c r="N1380" s="186">
        <v>11.8</v>
      </c>
      <c r="O1380" s="186">
        <v>19.466999999999999</v>
      </c>
      <c r="P1380" s="186" t="s">
        <v>126</v>
      </c>
      <c r="Q1380" s="186">
        <v>0</v>
      </c>
      <c r="R1380" s="186">
        <v>18688.310000000001</v>
      </c>
      <c r="S1380" s="186" t="s">
        <v>57</v>
      </c>
      <c r="T1380" s="186">
        <v>0</v>
      </c>
      <c r="U1380" s="186">
        <v>0</v>
      </c>
      <c r="V1380" s="186">
        <v>20161031</v>
      </c>
      <c r="W1380" s="186" t="s">
        <v>124</v>
      </c>
    </row>
    <row r="1381" spans="1:23" hidden="1">
      <c r="A1381" s="186"/>
      <c r="B1381" s="186">
        <v>0</v>
      </c>
      <c r="C1381" s="186">
        <v>47911067</v>
      </c>
      <c r="D1381" s="186">
        <v>25488631</v>
      </c>
      <c r="E1381" s="186" t="s">
        <v>124</v>
      </c>
      <c r="F1381" s="186">
        <v>0</v>
      </c>
      <c r="G1381" s="186">
        <v>0</v>
      </c>
      <c r="H1381" s="186">
        <v>0</v>
      </c>
      <c r="I1381" s="186">
        <v>0</v>
      </c>
      <c r="J1381" s="186">
        <v>0</v>
      </c>
      <c r="K1381" s="186">
        <v>0</v>
      </c>
      <c r="L1381" s="186">
        <v>0</v>
      </c>
      <c r="M1381" s="186">
        <v>0</v>
      </c>
      <c r="N1381" s="186">
        <v>11.64</v>
      </c>
      <c r="O1381" s="186">
        <v>0</v>
      </c>
      <c r="P1381" s="186" t="s">
        <v>125</v>
      </c>
      <c r="Q1381" s="186">
        <v>0</v>
      </c>
      <c r="R1381" s="186">
        <v>0</v>
      </c>
      <c r="S1381" s="186" t="s">
        <v>57</v>
      </c>
      <c r="T1381" s="186">
        <v>0</v>
      </c>
      <c r="U1381" s="186">
        <v>0</v>
      </c>
      <c r="V1381" s="186">
        <v>20161031</v>
      </c>
      <c r="W1381" s="186" t="s">
        <v>124</v>
      </c>
    </row>
    <row r="1382" spans="1:23" hidden="1">
      <c r="A1382" s="186"/>
      <c r="B1382" s="186">
        <v>0</v>
      </c>
      <c r="C1382" s="186">
        <v>31748457</v>
      </c>
      <c r="D1382" s="186">
        <v>36208926</v>
      </c>
      <c r="E1382" s="186" t="s">
        <v>124</v>
      </c>
      <c r="F1382" s="186">
        <v>0</v>
      </c>
      <c r="G1382" s="186">
        <v>0</v>
      </c>
      <c r="H1382" s="186">
        <v>0</v>
      </c>
      <c r="I1382" s="186">
        <v>0</v>
      </c>
      <c r="J1382" s="186">
        <v>0</v>
      </c>
      <c r="K1382" s="186">
        <v>0</v>
      </c>
      <c r="L1382" s="186">
        <v>0</v>
      </c>
      <c r="M1382" s="186">
        <v>0</v>
      </c>
      <c r="N1382" s="186">
        <v>12.95</v>
      </c>
      <c r="O1382" s="186">
        <v>0</v>
      </c>
      <c r="P1382" s="186" t="s">
        <v>125</v>
      </c>
      <c r="Q1382" s="186">
        <v>0</v>
      </c>
      <c r="R1382" s="186">
        <v>0</v>
      </c>
      <c r="S1382" s="186" t="s">
        <v>57</v>
      </c>
      <c r="T1382" s="186">
        <v>0</v>
      </c>
      <c r="U1382" s="186">
        <v>0</v>
      </c>
      <c r="V1382" s="186">
        <v>20161031</v>
      </c>
      <c r="W1382" s="186" t="s">
        <v>124</v>
      </c>
    </row>
    <row r="1383" spans="1:23" hidden="1">
      <c r="A1383" s="186"/>
      <c r="B1383" s="186">
        <v>0</v>
      </c>
      <c r="C1383" s="186">
        <v>37200557</v>
      </c>
      <c r="D1383" s="186">
        <v>25745622</v>
      </c>
      <c r="E1383" s="186" t="s">
        <v>124</v>
      </c>
      <c r="F1383" s="186">
        <v>0</v>
      </c>
      <c r="G1383" s="186">
        <v>0</v>
      </c>
      <c r="H1383" s="186">
        <v>0</v>
      </c>
      <c r="I1383" s="186">
        <v>0</v>
      </c>
      <c r="J1383" s="186">
        <v>0</v>
      </c>
      <c r="K1383" s="186">
        <v>0</v>
      </c>
      <c r="L1383" s="186">
        <v>0</v>
      </c>
      <c r="M1383" s="186">
        <v>0</v>
      </c>
      <c r="N1383" s="186">
        <v>11.8</v>
      </c>
      <c r="O1383" s="186">
        <v>0</v>
      </c>
      <c r="P1383" s="186" t="s">
        <v>125</v>
      </c>
      <c r="Q1383" s="186">
        <v>0</v>
      </c>
      <c r="R1383" s="186">
        <v>0</v>
      </c>
      <c r="S1383" s="186" t="s">
        <v>57</v>
      </c>
      <c r="T1383" s="186">
        <v>0</v>
      </c>
      <c r="U1383" s="186">
        <v>0</v>
      </c>
      <c r="V1383" s="186">
        <v>20161031</v>
      </c>
      <c r="W1383" s="186" t="s">
        <v>124</v>
      </c>
    </row>
    <row r="1384" spans="1:23" hidden="1">
      <c r="A1384" s="186"/>
      <c r="B1384" s="186">
        <v>0</v>
      </c>
      <c r="C1384" s="186">
        <v>35969177</v>
      </c>
      <c r="D1384" s="186">
        <v>18454986</v>
      </c>
      <c r="E1384" s="186" t="s">
        <v>124</v>
      </c>
      <c r="F1384" s="186">
        <v>0</v>
      </c>
      <c r="G1384" s="186">
        <v>0</v>
      </c>
      <c r="H1384" s="186">
        <v>0</v>
      </c>
      <c r="I1384" s="186">
        <v>0</v>
      </c>
      <c r="J1384" s="186">
        <v>0</v>
      </c>
      <c r="K1384" s="186">
        <v>0</v>
      </c>
      <c r="L1384" s="186">
        <v>0</v>
      </c>
      <c r="M1384" s="186">
        <v>0</v>
      </c>
      <c r="N1384" s="186">
        <v>11.8</v>
      </c>
      <c r="O1384" s="186">
        <v>0</v>
      </c>
      <c r="P1384" s="186" t="s">
        <v>125</v>
      </c>
      <c r="Q1384" s="186">
        <v>0</v>
      </c>
      <c r="R1384" s="186">
        <v>0</v>
      </c>
      <c r="S1384" s="186" t="s">
        <v>57</v>
      </c>
      <c r="T1384" s="186">
        <v>0</v>
      </c>
      <c r="U1384" s="186">
        <v>0</v>
      </c>
      <c r="V1384" s="186">
        <v>20161031</v>
      </c>
      <c r="W1384" s="186" t="s">
        <v>124</v>
      </c>
    </row>
    <row r="1385" spans="1:23" hidden="1">
      <c r="A1385" s="186"/>
      <c r="B1385" s="186">
        <v>0</v>
      </c>
      <c r="C1385" s="186">
        <v>35382377</v>
      </c>
      <c r="D1385" s="186">
        <v>31917136</v>
      </c>
      <c r="E1385" s="186" t="s">
        <v>124</v>
      </c>
      <c r="F1385" s="186">
        <v>0</v>
      </c>
      <c r="G1385" s="186">
        <v>0</v>
      </c>
      <c r="H1385" s="186">
        <v>0</v>
      </c>
      <c r="I1385" s="186">
        <v>0</v>
      </c>
      <c r="J1385" s="186">
        <v>0</v>
      </c>
      <c r="K1385" s="186">
        <v>0</v>
      </c>
      <c r="L1385" s="186">
        <v>0</v>
      </c>
      <c r="M1385" s="186">
        <v>0</v>
      </c>
      <c r="N1385" s="186">
        <v>11.8</v>
      </c>
      <c r="O1385" s="186">
        <v>0</v>
      </c>
      <c r="P1385" s="186" t="s">
        <v>125</v>
      </c>
      <c r="Q1385" s="186">
        <v>0</v>
      </c>
      <c r="R1385" s="186">
        <v>0</v>
      </c>
      <c r="S1385" s="186" t="s">
        <v>57</v>
      </c>
      <c r="T1385" s="186">
        <v>0</v>
      </c>
      <c r="U1385" s="186">
        <v>0</v>
      </c>
      <c r="V1385" s="186">
        <v>20161031</v>
      </c>
      <c r="W1385" s="186" t="s">
        <v>124</v>
      </c>
    </row>
    <row r="1386" spans="1:23" hidden="1">
      <c r="A1386" s="186"/>
      <c r="B1386" s="186">
        <v>0</v>
      </c>
      <c r="C1386" s="186">
        <v>34359167</v>
      </c>
      <c r="D1386" s="186">
        <v>37533253</v>
      </c>
      <c r="E1386" s="186" t="s">
        <v>124</v>
      </c>
      <c r="F1386" s="186">
        <v>0</v>
      </c>
      <c r="G1386" s="186">
        <v>0</v>
      </c>
      <c r="H1386" s="186">
        <v>0</v>
      </c>
      <c r="I1386" s="186">
        <v>0</v>
      </c>
      <c r="J1386" s="186">
        <v>0</v>
      </c>
      <c r="K1386" s="186">
        <v>0</v>
      </c>
      <c r="L1386" s="186">
        <v>0</v>
      </c>
      <c r="M1386" s="186">
        <v>0</v>
      </c>
      <c r="N1386" s="186">
        <v>11.8</v>
      </c>
      <c r="O1386" s="186">
        <v>0</v>
      </c>
      <c r="P1386" s="186" t="s">
        <v>125</v>
      </c>
      <c r="Q1386" s="186">
        <v>0</v>
      </c>
      <c r="R1386" s="186">
        <v>0</v>
      </c>
      <c r="S1386" s="186" t="s">
        <v>57</v>
      </c>
      <c r="T1386" s="186">
        <v>0</v>
      </c>
      <c r="U1386" s="186">
        <v>0</v>
      </c>
      <c r="V1386" s="186">
        <v>20161031</v>
      </c>
      <c r="W1386" s="186" t="s">
        <v>124</v>
      </c>
    </row>
    <row r="1387" spans="1:23" hidden="1">
      <c r="A1387" s="186"/>
      <c r="B1387" s="186">
        <v>0</v>
      </c>
      <c r="C1387" s="186">
        <v>43375777</v>
      </c>
      <c r="D1387" s="186">
        <v>40513270</v>
      </c>
      <c r="E1387" s="186" t="s">
        <v>124</v>
      </c>
      <c r="F1387" s="186">
        <v>447839.53</v>
      </c>
      <c r="G1387" s="186">
        <v>0</v>
      </c>
      <c r="H1387" s="186">
        <v>447839.53</v>
      </c>
      <c r="I1387" s="186">
        <v>0</v>
      </c>
      <c r="J1387" s="186">
        <v>0</v>
      </c>
      <c r="K1387" s="186">
        <v>0</v>
      </c>
      <c r="L1387" s="186">
        <v>0</v>
      </c>
      <c r="M1387" s="186">
        <v>0</v>
      </c>
      <c r="N1387" s="186">
        <v>11.904999999999999</v>
      </c>
      <c r="O1387" s="186">
        <v>466.49950000000001</v>
      </c>
      <c r="P1387" s="186" t="s">
        <v>126</v>
      </c>
      <c r="Q1387" s="186">
        <v>1</v>
      </c>
      <c r="R1387" s="186">
        <v>273135.34999999998</v>
      </c>
      <c r="S1387" s="186" t="s">
        <v>64</v>
      </c>
      <c r="T1387" s="186">
        <v>20120731</v>
      </c>
      <c r="U1387" s="186">
        <v>52</v>
      </c>
      <c r="V1387" s="186">
        <v>20161031</v>
      </c>
      <c r="W1387" s="186" t="s">
        <v>124</v>
      </c>
    </row>
    <row r="1388" spans="1:23" hidden="1">
      <c r="A1388" s="186"/>
      <c r="B1388" s="186">
        <v>0</v>
      </c>
      <c r="C1388" s="186">
        <v>39352167</v>
      </c>
      <c r="D1388" s="186">
        <v>36993221</v>
      </c>
      <c r="E1388" s="186" t="s">
        <v>124</v>
      </c>
      <c r="F1388" s="186">
        <v>167953.35</v>
      </c>
      <c r="G1388" s="186">
        <v>-2261.0300000000002</v>
      </c>
      <c r="H1388" s="186">
        <v>165692.32</v>
      </c>
      <c r="I1388" s="186">
        <v>-1406.61</v>
      </c>
      <c r="J1388" s="186">
        <v>0</v>
      </c>
      <c r="K1388" s="186">
        <v>0</v>
      </c>
      <c r="L1388" s="186">
        <v>-3667.64</v>
      </c>
      <c r="M1388" s="186">
        <v>0</v>
      </c>
      <c r="N1388" s="186">
        <v>10.050000000000001</v>
      </c>
      <c r="O1388" s="186">
        <v>172.59620000000001</v>
      </c>
      <c r="P1388" s="186" t="s">
        <v>126</v>
      </c>
      <c r="Q1388" s="186">
        <v>0</v>
      </c>
      <c r="R1388" s="186">
        <v>165692.32</v>
      </c>
      <c r="S1388" s="186" t="s">
        <v>57</v>
      </c>
      <c r="T1388" s="186">
        <v>0</v>
      </c>
      <c r="U1388" s="186">
        <v>0</v>
      </c>
      <c r="V1388" s="186">
        <v>20161031</v>
      </c>
      <c r="W1388" s="186" t="s">
        <v>124</v>
      </c>
    </row>
    <row r="1389" spans="1:23" hidden="1">
      <c r="A1389" s="186"/>
      <c r="B1389" s="186">
        <v>0</v>
      </c>
      <c r="C1389" s="186">
        <v>32303267</v>
      </c>
      <c r="D1389" s="186">
        <v>10150946</v>
      </c>
      <c r="E1389" s="186" t="s">
        <v>124</v>
      </c>
      <c r="F1389" s="186">
        <v>0</v>
      </c>
      <c r="G1389" s="186">
        <v>0</v>
      </c>
      <c r="H1389" s="186">
        <v>0</v>
      </c>
      <c r="I1389" s="186">
        <v>0</v>
      </c>
      <c r="J1389" s="186">
        <v>0</v>
      </c>
      <c r="K1389" s="186">
        <v>0</v>
      </c>
      <c r="L1389" s="186">
        <v>0</v>
      </c>
      <c r="M1389" s="186">
        <v>0</v>
      </c>
      <c r="N1389" s="186">
        <v>11.8</v>
      </c>
      <c r="O1389" s="186">
        <v>0</v>
      </c>
      <c r="P1389" s="186" t="s">
        <v>125</v>
      </c>
      <c r="Q1389" s="186">
        <v>0</v>
      </c>
      <c r="R1389" s="186">
        <v>0</v>
      </c>
      <c r="S1389" s="186" t="s">
        <v>57</v>
      </c>
      <c r="T1389" s="186">
        <v>0</v>
      </c>
      <c r="U1389" s="186">
        <v>0</v>
      </c>
      <c r="V1389" s="186">
        <v>20161031</v>
      </c>
      <c r="W1389" s="186" t="s">
        <v>124</v>
      </c>
    </row>
    <row r="1390" spans="1:23" hidden="1">
      <c r="A1390" s="186"/>
      <c r="B1390" s="186">
        <v>0</v>
      </c>
      <c r="C1390" s="186">
        <v>32886167</v>
      </c>
      <c r="D1390" s="186">
        <v>25786614</v>
      </c>
      <c r="E1390" s="186" t="s">
        <v>124</v>
      </c>
      <c r="F1390" s="186">
        <v>0</v>
      </c>
      <c r="G1390" s="186">
        <v>0</v>
      </c>
      <c r="H1390" s="186">
        <v>0</v>
      </c>
      <c r="I1390" s="186">
        <v>0</v>
      </c>
      <c r="J1390" s="186">
        <v>0</v>
      </c>
      <c r="K1390" s="186">
        <v>0</v>
      </c>
      <c r="L1390" s="186">
        <v>0</v>
      </c>
      <c r="M1390" s="186">
        <v>0</v>
      </c>
      <c r="N1390" s="186">
        <v>11.95</v>
      </c>
      <c r="O1390" s="186">
        <v>0</v>
      </c>
      <c r="P1390" s="186" t="s">
        <v>125</v>
      </c>
      <c r="Q1390" s="186">
        <v>0</v>
      </c>
      <c r="R1390" s="186">
        <v>0</v>
      </c>
      <c r="S1390" s="186" t="s">
        <v>57</v>
      </c>
      <c r="T1390" s="186">
        <v>0</v>
      </c>
      <c r="U1390" s="186">
        <v>0</v>
      </c>
      <c r="V1390" s="186">
        <v>20161031</v>
      </c>
      <c r="W1390" s="186" t="s">
        <v>124</v>
      </c>
    </row>
    <row r="1391" spans="1:23" hidden="1">
      <c r="A1391" s="186"/>
      <c r="B1391" s="186">
        <v>0</v>
      </c>
      <c r="C1391" s="186">
        <v>37264467</v>
      </c>
      <c r="D1391" s="186">
        <v>22467962</v>
      </c>
      <c r="E1391" s="186" t="s">
        <v>124</v>
      </c>
      <c r="F1391" s="186">
        <v>0</v>
      </c>
      <c r="G1391" s="186">
        <v>0</v>
      </c>
      <c r="H1391" s="186">
        <v>0</v>
      </c>
      <c r="I1391" s="186">
        <v>0</v>
      </c>
      <c r="J1391" s="186">
        <v>0</v>
      </c>
      <c r="K1391" s="186">
        <v>0</v>
      </c>
      <c r="L1391" s="186">
        <v>0</v>
      </c>
      <c r="M1391" s="186">
        <v>0</v>
      </c>
      <c r="N1391" s="186">
        <v>11.8</v>
      </c>
      <c r="O1391" s="186">
        <v>0</v>
      </c>
      <c r="P1391" s="186" t="s">
        <v>125</v>
      </c>
      <c r="Q1391" s="186">
        <v>0</v>
      </c>
      <c r="R1391" s="186">
        <v>0</v>
      </c>
      <c r="S1391" s="186" t="s">
        <v>57</v>
      </c>
      <c r="T1391" s="186">
        <v>0</v>
      </c>
      <c r="U1391" s="186">
        <v>0</v>
      </c>
      <c r="V1391" s="186">
        <v>20161031</v>
      </c>
      <c r="W1391" s="186" t="s">
        <v>124</v>
      </c>
    </row>
    <row r="1392" spans="1:23" hidden="1">
      <c r="A1392" s="186"/>
      <c r="B1392" s="186">
        <v>0</v>
      </c>
      <c r="C1392" s="186">
        <v>36036467</v>
      </c>
      <c r="D1392" s="186">
        <v>21156707</v>
      </c>
      <c r="E1392" s="186" t="s">
        <v>124</v>
      </c>
      <c r="F1392" s="186">
        <v>0</v>
      </c>
      <c r="G1392" s="186">
        <v>0</v>
      </c>
      <c r="H1392" s="186">
        <v>0</v>
      </c>
      <c r="I1392" s="186">
        <v>0</v>
      </c>
      <c r="J1392" s="186">
        <v>0</v>
      </c>
      <c r="K1392" s="186">
        <v>0</v>
      </c>
      <c r="L1392" s="186">
        <v>0</v>
      </c>
      <c r="M1392" s="186">
        <v>0</v>
      </c>
      <c r="N1392" s="186">
        <v>11.8</v>
      </c>
      <c r="O1392" s="186">
        <v>0</v>
      </c>
      <c r="P1392" s="186" t="s">
        <v>125</v>
      </c>
      <c r="Q1392" s="186">
        <v>0</v>
      </c>
      <c r="R1392" s="186">
        <v>0</v>
      </c>
      <c r="S1392" s="186" t="s">
        <v>57</v>
      </c>
      <c r="T1392" s="186">
        <v>0</v>
      </c>
      <c r="U1392" s="186">
        <v>0</v>
      </c>
      <c r="V1392" s="186">
        <v>20161031</v>
      </c>
      <c r="W1392" s="186" t="s">
        <v>124</v>
      </c>
    </row>
    <row r="1393" spans="1:23" hidden="1">
      <c r="A1393" s="186"/>
      <c r="B1393" s="186">
        <v>0</v>
      </c>
      <c r="C1393" s="186">
        <v>29994077</v>
      </c>
      <c r="D1393" s="186">
        <v>10837327</v>
      </c>
      <c r="E1393" s="186" t="s">
        <v>124</v>
      </c>
      <c r="F1393" s="186">
        <v>90111.52</v>
      </c>
      <c r="G1393" s="186">
        <v>-1158.4100000000001</v>
      </c>
      <c r="H1393" s="186">
        <v>88953.11</v>
      </c>
      <c r="I1393" s="186">
        <v>-768.85</v>
      </c>
      <c r="J1393" s="186">
        <v>-500</v>
      </c>
      <c r="K1393" s="186">
        <v>0</v>
      </c>
      <c r="L1393" s="186">
        <v>-2427.2600000000002</v>
      </c>
      <c r="M1393" s="186">
        <v>0</v>
      </c>
      <c r="N1393" s="186">
        <v>11.95</v>
      </c>
      <c r="O1393" s="186">
        <v>92.659499999999994</v>
      </c>
      <c r="P1393" s="186" t="s">
        <v>126</v>
      </c>
      <c r="Q1393" s="186">
        <v>0</v>
      </c>
      <c r="R1393" s="186">
        <v>85695.15</v>
      </c>
      <c r="S1393" s="186" t="s">
        <v>59</v>
      </c>
      <c r="T1393" s="186">
        <v>20160930</v>
      </c>
      <c r="U1393" s="186">
        <v>2</v>
      </c>
      <c r="V1393" s="186">
        <v>20161031</v>
      </c>
      <c r="W1393" s="186" t="s">
        <v>124</v>
      </c>
    </row>
    <row r="1394" spans="1:23" hidden="1">
      <c r="A1394" s="186"/>
      <c r="B1394" s="186">
        <v>0</v>
      </c>
      <c r="C1394" s="186">
        <v>39052177</v>
      </c>
      <c r="D1394" s="186">
        <v>20193499</v>
      </c>
      <c r="E1394" s="186" t="s">
        <v>124</v>
      </c>
      <c r="F1394" s="186">
        <v>219000.47</v>
      </c>
      <c r="G1394" s="186">
        <v>-4839.88</v>
      </c>
      <c r="H1394" s="186">
        <v>214160.59</v>
      </c>
      <c r="I1394" s="186">
        <v>-2153.5</v>
      </c>
      <c r="J1394" s="186">
        <v>0</v>
      </c>
      <c r="K1394" s="186">
        <v>0</v>
      </c>
      <c r="L1394" s="186">
        <v>-6993.38</v>
      </c>
      <c r="M1394" s="186">
        <v>0</v>
      </c>
      <c r="N1394" s="186">
        <v>11.8</v>
      </c>
      <c r="O1394" s="186">
        <v>223.0839</v>
      </c>
      <c r="P1394" s="186" t="s">
        <v>126</v>
      </c>
      <c r="Q1394" s="186">
        <v>0</v>
      </c>
      <c r="R1394" s="186">
        <v>214160.59</v>
      </c>
      <c r="S1394" s="186" t="s">
        <v>57</v>
      </c>
      <c r="T1394" s="186">
        <v>0</v>
      </c>
      <c r="U1394" s="186">
        <v>0</v>
      </c>
      <c r="V1394" s="186">
        <v>20161031</v>
      </c>
      <c r="W1394" s="186" t="s">
        <v>124</v>
      </c>
    </row>
    <row r="1395" spans="1:23" hidden="1">
      <c r="A1395" s="186"/>
      <c r="B1395" s="186">
        <v>0</v>
      </c>
      <c r="C1395" s="186">
        <v>38280667</v>
      </c>
      <c r="D1395" s="186">
        <v>10772993</v>
      </c>
      <c r="E1395" s="186" t="s">
        <v>124</v>
      </c>
      <c r="F1395" s="186">
        <v>0</v>
      </c>
      <c r="G1395" s="186">
        <v>0</v>
      </c>
      <c r="H1395" s="186">
        <v>0</v>
      </c>
      <c r="I1395" s="186">
        <v>0</v>
      </c>
      <c r="J1395" s="186">
        <v>0</v>
      </c>
      <c r="K1395" s="186">
        <v>0</v>
      </c>
      <c r="L1395" s="186">
        <v>0</v>
      </c>
      <c r="M1395" s="186">
        <v>0</v>
      </c>
      <c r="N1395" s="186">
        <v>11.8</v>
      </c>
      <c r="O1395" s="186">
        <v>0</v>
      </c>
      <c r="P1395" s="186" t="s">
        <v>125</v>
      </c>
      <c r="Q1395" s="186">
        <v>0</v>
      </c>
      <c r="R1395" s="186">
        <v>0</v>
      </c>
      <c r="S1395" s="186" t="s">
        <v>57</v>
      </c>
      <c r="T1395" s="186">
        <v>0</v>
      </c>
      <c r="U1395" s="186">
        <v>0</v>
      </c>
      <c r="V1395" s="186">
        <v>20161031</v>
      </c>
      <c r="W1395" s="186" t="s">
        <v>124</v>
      </c>
    </row>
    <row r="1396" spans="1:23" hidden="1">
      <c r="A1396" s="186"/>
      <c r="B1396" s="186">
        <v>0</v>
      </c>
      <c r="C1396" s="186">
        <v>53345277</v>
      </c>
      <c r="D1396" s="186">
        <v>34224090</v>
      </c>
      <c r="E1396" s="186" t="s">
        <v>124</v>
      </c>
      <c r="F1396" s="186">
        <v>695529.46</v>
      </c>
      <c r="G1396" s="186">
        <v>-7017.36</v>
      </c>
      <c r="H1396" s="186">
        <v>688512.1</v>
      </c>
      <c r="I1396" s="186">
        <v>-5978.66</v>
      </c>
      <c r="J1396" s="186">
        <v>0</v>
      </c>
      <c r="K1396" s="186">
        <v>0</v>
      </c>
      <c r="L1396" s="186">
        <v>-12996.02</v>
      </c>
      <c r="M1396" s="186">
        <v>0</v>
      </c>
      <c r="N1396" s="186">
        <v>10.315</v>
      </c>
      <c r="O1396" s="186">
        <v>717.20010000000002</v>
      </c>
      <c r="P1396" s="186" t="s">
        <v>126</v>
      </c>
      <c r="Q1396" s="186">
        <v>0</v>
      </c>
      <c r="R1396" s="186">
        <v>688512.1</v>
      </c>
      <c r="S1396" s="186" t="s">
        <v>57</v>
      </c>
      <c r="T1396" s="186">
        <v>0</v>
      </c>
      <c r="U1396" s="186">
        <v>0</v>
      </c>
      <c r="V1396" s="186">
        <v>20161031</v>
      </c>
      <c r="W1396" s="186" t="s">
        <v>124</v>
      </c>
    </row>
    <row r="1397" spans="1:23" hidden="1">
      <c r="A1397" s="186"/>
      <c r="B1397" s="186">
        <v>0</v>
      </c>
      <c r="C1397" s="186">
        <v>39052377</v>
      </c>
      <c r="D1397" s="186">
        <v>26371366</v>
      </c>
      <c r="E1397" s="186" t="s">
        <v>124</v>
      </c>
      <c r="F1397" s="186">
        <v>0</v>
      </c>
      <c r="G1397" s="186">
        <v>0</v>
      </c>
      <c r="H1397" s="186">
        <v>0</v>
      </c>
      <c r="I1397" s="186">
        <v>0</v>
      </c>
      <c r="J1397" s="186">
        <v>0</v>
      </c>
      <c r="K1397" s="186">
        <v>0</v>
      </c>
      <c r="L1397" s="186">
        <v>0</v>
      </c>
      <c r="M1397" s="186">
        <v>0</v>
      </c>
      <c r="N1397" s="186">
        <v>11.904999999999999</v>
      </c>
      <c r="O1397" s="186">
        <v>0</v>
      </c>
      <c r="P1397" s="186" t="s">
        <v>125</v>
      </c>
      <c r="Q1397" s="186">
        <v>0</v>
      </c>
      <c r="R1397" s="186">
        <v>0</v>
      </c>
      <c r="S1397" s="186" t="s">
        <v>57</v>
      </c>
      <c r="T1397" s="186">
        <v>0</v>
      </c>
      <c r="U1397" s="186">
        <v>0</v>
      </c>
      <c r="V1397" s="186">
        <v>20161031</v>
      </c>
      <c r="W1397" s="186" t="s">
        <v>124</v>
      </c>
    </row>
    <row r="1398" spans="1:23" hidden="1">
      <c r="A1398" s="186"/>
      <c r="B1398" s="186">
        <v>0</v>
      </c>
      <c r="C1398" s="186">
        <v>34107277</v>
      </c>
      <c r="D1398" s="186">
        <v>28448737</v>
      </c>
      <c r="E1398" s="186" t="s">
        <v>124</v>
      </c>
      <c r="F1398" s="186">
        <v>0</v>
      </c>
      <c r="G1398" s="186">
        <v>0</v>
      </c>
      <c r="H1398" s="186">
        <v>0</v>
      </c>
      <c r="I1398" s="186">
        <v>0</v>
      </c>
      <c r="J1398" s="186">
        <v>0</v>
      </c>
      <c r="K1398" s="186">
        <v>0</v>
      </c>
      <c r="L1398" s="186">
        <v>0</v>
      </c>
      <c r="M1398" s="186">
        <v>0</v>
      </c>
      <c r="N1398" s="186">
        <v>10.315</v>
      </c>
      <c r="O1398" s="186">
        <v>0</v>
      </c>
      <c r="P1398" s="186" t="s">
        <v>125</v>
      </c>
      <c r="Q1398" s="186">
        <v>0</v>
      </c>
      <c r="R1398" s="186">
        <v>0</v>
      </c>
      <c r="S1398" s="186" t="s">
        <v>57</v>
      </c>
      <c r="T1398" s="186">
        <v>0</v>
      </c>
      <c r="U1398" s="186">
        <v>0</v>
      </c>
      <c r="V1398" s="186">
        <v>20161031</v>
      </c>
      <c r="W1398" s="186" t="s">
        <v>124</v>
      </c>
    </row>
    <row r="1399" spans="1:23" hidden="1">
      <c r="A1399" s="186"/>
      <c r="B1399" s="186">
        <v>0</v>
      </c>
      <c r="C1399" s="186">
        <v>45889767</v>
      </c>
      <c r="D1399" s="186">
        <v>11850545</v>
      </c>
      <c r="E1399" s="186" t="s">
        <v>124</v>
      </c>
      <c r="F1399" s="186">
        <v>0</v>
      </c>
      <c r="G1399" s="186">
        <v>0</v>
      </c>
      <c r="H1399" s="186">
        <v>0</v>
      </c>
      <c r="I1399" s="186">
        <v>0</v>
      </c>
      <c r="J1399" s="186">
        <v>0</v>
      </c>
      <c r="K1399" s="186">
        <v>0</v>
      </c>
      <c r="L1399" s="186">
        <v>0</v>
      </c>
      <c r="M1399" s="186">
        <v>0</v>
      </c>
      <c r="N1399" s="186">
        <v>11.8</v>
      </c>
      <c r="O1399" s="186">
        <v>0</v>
      </c>
      <c r="P1399" s="186" t="s">
        <v>125</v>
      </c>
      <c r="Q1399" s="186">
        <v>0</v>
      </c>
      <c r="R1399" s="186">
        <v>0</v>
      </c>
      <c r="S1399" s="186" t="s">
        <v>57</v>
      </c>
      <c r="T1399" s="186">
        <v>0</v>
      </c>
      <c r="U1399" s="186">
        <v>0</v>
      </c>
      <c r="V1399" s="186">
        <v>20161031</v>
      </c>
      <c r="W1399" s="186" t="s">
        <v>124</v>
      </c>
    </row>
    <row r="1400" spans="1:23" hidden="1">
      <c r="A1400" s="186"/>
      <c r="B1400" s="186">
        <v>0</v>
      </c>
      <c r="C1400" s="186">
        <v>39495477</v>
      </c>
      <c r="D1400" s="186">
        <v>26183698</v>
      </c>
      <c r="E1400" s="186" t="s">
        <v>124</v>
      </c>
      <c r="F1400" s="186">
        <v>0</v>
      </c>
      <c r="G1400" s="186">
        <v>0</v>
      </c>
      <c r="H1400" s="186">
        <v>0</v>
      </c>
      <c r="I1400" s="186">
        <v>0</v>
      </c>
      <c r="J1400" s="186">
        <v>0</v>
      </c>
      <c r="K1400" s="186">
        <v>0</v>
      </c>
      <c r="L1400" s="186">
        <v>0</v>
      </c>
      <c r="M1400" s="186">
        <v>0</v>
      </c>
      <c r="N1400" s="186">
        <v>11.8</v>
      </c>
      <c r="O1400" s="186">
        <v>0</v>
      </c>
      <c r="P1400" s="186" t="s">
        <v>125</v>
      </c>
      <c r="Q1400" s="186">
        <v>0</v>
      </c>
      <c r="R1400" s="186">
        <v>0</v>
      </c>
      <c r="S1400" s="186" t="s">
        <v>57</v>
      </c>
      <c r="T1400" s="186">
        <v>0</v>
      </c>
      <c r="U1400" s="186">
        <v>0</v>
      </c>
      <c r="V1400" s="186">
        <v>20161031</v>
      </c>
      <c r="W1400" s="186" t="s">
        <v>124</v>
      </c>
    </row>
    <row r="1401" spans="1:23" hidden="1">
      <c r="A1401" s="186"/>
      <c r="B1401" s="186">
        <v>0</v>
      </c>
      <c r="C1401" s="186">
        <v>50908577</v>
      </c>
      <c r="D1401" s="186">
        <v>26202762</v>
      </c>
      <c r="E1401" s="186" t="s">
        <v>124</v>
      </c>
      <c r="F1401" s="186">
        <v>0</v>
      </c>
      <c r="G1401" s="186">
        <v>0</v>
      </c>
      <c r="H1401" s="186">
        <v>0</v>
      </c>
      <c r="I1401" s="186">
        <v>0</v>
      </c>
      <c r="J1401" s="186">
        <v>0</v>
      </c>
      <c r="K1401" s="186">
        <v>0</v>
      </c>
      <c r="L1401" s="186">
        <v>0</v>
      </c>
      <c r="M1401" s="186">
        <v>0</v>
      </c>
      <c r="N1401" s="186">
        <v>12.17</v>
      </c>
      <c r="O1401" s="186">
        <v>0</v>
      </c>
      <c r="P1401" s="186" t="s">
        <v>125</v>
      </c>
      <c r="Q1401" s="186">
        <v>1</v>
      </c>
      <c r="R1401" s="186">
        <v>0</v>
      </c>
      <c r="S1401" s="186" t="s">
        <v>57</v>
      </c>
      <c r="T1401" s="186">
        <v>0</v>
      </c>
      <c r="U1401" s="186">
        <v>0</v>
      </c>
      <c r="V1401" s="186">
        <v>20161031</v>
      </c>
      <c r="W1401" s="186" t="s">
        <v>124</v>
      </c>
    </row>
    <row r="1402" spans="1:23" hidden="1">
      <c r="A1402" s="186"/>
      <c r="B1402" s="186">
        <v>0</v>
      </c>
      <c r="C1402" s="186">
        <v>47641777</v>
      </c>
      <c r="D1402" s="186">
        <v>25957675</v>
      </c>
      <c r="E1402" s="186" t="s">
        <v>124</v>
      </c>
      <c r="F1402" s="186">
        <v>460838.39</v>
      </c>
      <c r="G1402" s="186">
        <v>-6829.4</v>
      </c>
      <c r="H1402" s="186">
        <v>454008.99</v>
      </c>
      <c r="I1402" s="186">
        <v>-4531.58</v>
      </c>
      <c r="J1402" s="186">
        <v>0</v>
      </c>
      <c r="K1402" s="186">
        <v>0</v>
      </c>
      <c r="L1402" s="186">
        <v>-11360.98</v>
      </c>
      <c r="M1402" s="186">
        <v>0</v>
      </c>
      <c r="N1402" s="186">
        <v>11.8</v>
      </c>
      <c r="O1402" s="186">
        <v>472.92599999999999</v>
      </c>
      <c r="P1402" s="186" t="s">
        <v>126</v>
      </c>
      <c r="Q1402" s="186">
        <v>0</v>
      </c>
      <c r="R1402" s="186">
        <v>454008.99</v>
      </c>
      <c r="S1402" s="186" t="s">
        <v>57</v>
      </c>
      <c r="T1402" s="186">
        <v>0</v>
      </c>
      <c r="U1402" s="186">
        <v>0</v>
      </c>
      <c r="V1402" s="186">
        <v>20161031</v>
      </c>
      <c r="W1402" s="186" t="s">
        <v>124</v>
      </c>
    </row>
    <row r="1403" spans="1:23" hidden="1">
      <c r="A1403" s="186"/>
      <c r="B1403" s="186">
        <v>0</v>
      </c>
      <c r="C1403" s="186">
        <v>49144987</v>
      </c>
      <c r="D1403" s="186">
        <v>38101722</v>
      </c>
      <c r="E1403" s="186" t="s">
        <v>124</v>
      </c>
      <c r="F1403" s="186">
        <v>203279.26</v>
      </c>
      <c r="G1403" s="186">
        <v>-1415.16</v>
      </c>
      <c r="H1403" s="186">
        <v>201864.1</v>
      </c>
      <c r="I1403" s="186">
        <v>-1792.25</v>
      </c>
      <c r="J1403" s="186">
        <v>-500</v>
      </c>
      <c r="K1403" s="186">
        <v>0</v>
      </c>
      <c r="L1403" s="186">
        <v>-3707.41</v>
      </c>
      <c r="M1403" s="186">
        <v>0</v>
      </c>
      <c r="N1403" s="186">
        <v>10.58</v>
      </c>
      <c r="O1403" s="186">
        <v>210.27510000000001</v>
      </c>
      <c r="P1403" s="186" t="s">
        <v>126</v>
      </c>
      <c r="Q1403" s="186">
        <v>0</v>
      </c>
      <c r="R1403" s="186">
        <v>198940.91</v>
      </c>
      <c r="S1403" s="186" t="s">
        <v>59</v>
      </c>
      <c r="T1403" s="186">
        <v>20160930</v>
      </c>
      <c r="U1403" s="186">
        <v>2</v>
      </c>
      <c r="V1403" s="186">
        <v>20161031</v>
      </c>
      <c r="W1403" s="186" t="s">
        <v>124</v>
      </c>
    </row>
    <row r="1404" spans="1:23" hidden="1">
      <c r="A1404" s="186"/>
      <c r="B1404" s="186">
        <v>0</v>
      </c>
      <c r="C1404" s="186">
        <v>35382987</v>
      </c>
      <c r="D1404" s="186">
        <v>10056562</v>
      </c>
      <c r="E1404" s="186" t="s">
        <v>124</v>
      </c>
      <c r="F1404" s="186">
        <v>0</v>
      </c>
      <c r="G1404" s="186">
        <v>0</v>
      </c>
      <c r="H1404" s="186">
        <v>0</v>
      </c>
      <c r="I1404" s="186">
        <v>0</v>
      </c>
      <c r="J1404" s="186">
        <v>0</v>
      </c>
      <c r="K1404" s="186">
        <v>0</v>
      </c>
      <c r="L1404" s="186">
        <v>0</v>
      </c>
      <c r="M1404" s="186">
        <v>0</v>
      </c>
      <c r="N1404" s="186">
        <v>11.8</v>
      </c>
      <c r="O1404" s="186">
        <v>0</v>
      </c>
      <c r="P1404" s="186" t="s">
        <v>125</v>
      </c>
      <c r="Q1404" s="186">
        <v>0</v>
      </c>
      <c r="R1404" s="186">
        <v>0</v>
      </c>
      <c r="S1404" s="186" t="s">
        <v>57</v>
      </c>
      <c r="T1404" s="186">
        <v>0</v>
      </c>
      <c r="U1404" s="186">
        <v>0</v>
      </c>
      <c r="V1404" s="186">
        <v>20161031</v>
      </c>
      <c r="W1404" s="186" t="s">
        <v>124</v>
      </c>
    </row>
    <row r="1405" spans="1:23" hidden="1">
      <c r="A1405" s="186"/>
      <c r="B1405" s="186">
        <v>0</v>
      </c>
      <c r="C1405" s="186">
        <v>30925377</v>
      </c>
      <c r="D1405" s="186">
        <v>22151768</v>
      </c>
      <c r="E1405" s="186" t="s">
        <v>124</v>
      </c>
      <c r="F1405" s="186">
        <v>0</v>
      </c>
      <c r="G1405" s="186">
        <v>0</v>
      </c>
      <c r="H1405" s="186">
        <v>0</v>
      </c>
      <c r="I1405" s="186">
        <v>0</v>
      </c>
      <c r="J1405" s="186">
        <v>0</v>
      </c>
      <c r="K1405" s="186">
        <v>0</v>
      </c>
      <c r="L1405" s="186">
        <v>0</v>
      </c>
      <c r="M1405" s="186">
        <v>0</v>
      </c>
      <c r="N1405" s="186">
        <v>12.95</v>
      </c>
      <c r="O1405" s="186">
        <v>0</v>
      </c>
      <c r="P1405" s="186" t="s">
        <v>125</v>
      </c>
      <c r="Q1405" s="186">
        <v>0</v>
      </c>
      <c r="R1405" s="186">
        <v>0</v>
      </c>
      <c r="S1405" s="186" t="s">
        <v>57</v>
      </c>
      <c r="T1405" s="186">
        <v>0</v>
      </c>
      <c r="U1405" s="186">
        <v>0</v>
      </c>
      <c r="V1405" s="186">
        <v>20161031</v>
      </c>
      <c r="W1405" s="186" t="s">
        <v>124</v>
      </c>
    </row>
    <row r="1406" spans="1:23" hidden="1">
      <c r="A1406" s="186"/>
      <c r="B1406" s="186">
        <v>0</v>
      </c>
      <c r="C1406" s="186">
        <v>34183977</v>
      </c>
      <c r="D1406" s="186">
        <v>9584112</v>
      </c>
      <c r="E1406" s="186" t="s">
        <v>124</v>
      </c>
      <c r="F1406" s="186">
        <v>0</v>
      </c>
      <c r="G1406" s="186">
        <v>0</v>
      </c>
      <c r="H1406" s="186">
        <v>0</v>
      </c>
      <c r="I1406" s="186">
        <v>0</v>
      </c>
      <c r="J1406" s="186">
        <v>0</v>
      </c>
      <c r="K1406" s="186">
        <v>0</v>
      </c>
      <c r="L1406" s="186">
        <v>0</v>
      </c>
      <c r="M1406" s="186">
        <v>0</v>
      </c>
      <c r="N1406" s="186">
        <v>11.8</v>
      </c>
      <c r="O1406" s="186">
        <v>0</v>
      </c>
      <c r="P1406" s="186" t="s">
        <v>125</v>
      </c>
      <c r="Q1406" s="186">
        <v>0</v>
      </c>
      <c r="R1406" s="186">
        <v>0</v>
      </c>
      <c r="S1406" s="186" t="s">
        <v>57</v>
      </c>
      <c r="T1406" s="186">
        <v>0</v>
      </c>
      <c r="U1406" s="186">
        <v>0</v>
      </c>
      <c r="V1406" s="186">
        <v>20161031</v>
      </c>
      <c r="W1406" s="186" t="s">
        <v>124</v>
      </c>
    </row>
    <row r="1407" spans="1:23" hidden="1">
      <c r="A1407" s="186"/>
      <c r="B1407" s="186">
        <v>0</v>
      </c>
      <c r="C1407" s="186">
        <v>23938577</v>
      </c>
      <c r="D1407" s="186">
        <v>4971188</v>
      </c>
      <c r="E1407" s="186" t="s">
        <v>124</v>
      </c>
      <c r="F1407" s="186">
        <v>0</v>
      </c>
      <c r="G1407" s="186">
        <v>0</v>
      </c>
      <c r="H1407" s="186">
        <v>0</v>
      </c>
      <c r="I1407" s="186">
        <v>0</v>
      </c>
      <c r="J1407" s="186">
        <v>0</v>
      </c>
      <c r="K1407" s="186">
        <v>0</v>
      </c>
      <c r="L1407" s="186">
        <v>0</v>
      </c>
      <c r="M1407" s="186">
        <v>0</v>
      </c>
      <c r="N1407" s="186">
        <v>11.95</v>
      </c>
      <c r="O1407" s="186">
        <v>0</v>
      </c>
      <c r="P1407" s="186" t="s">
        <v>125</v>
      </c>
      <c r="Q1407" s="186">
        <v>0</v>
      </c>
      <c r="R1407" s="186">
        <v>0</v>
      </c>
      <c r="S1407" s="186" t="s">
        <v>57</v>
      </c>
      <c r="T1407" s="186">
        <v>0</v>
      </c>
      <c r="U1407" s="186">
        <v>0</v>
      </c>
      <c r="V1407" s="186">
        <v>20161031</v>
      </c>
      <c r="W1407" s="186" t="s">
        <v>124</v>
      </c>
    </row>
    <row r="1408" spans="1:23" hidden="1">
      <c r="A1408" s="186"/>
      <c r="B1408" s="186">
        <v>0</v>
      </c>
      <c r="C1408" s="186">
        <v>47312297</v>
      </c>
      <c r="D1408" s="186">
        <v>29797058</v>
      </c>
      <c r="E1408" s="186" t="s">
        <v>124</v>
      </c>
      <c r="F1408" s="186">
        <v>571856.37</v>
      </c>
      <c r="G1408" s="186">
        <v>-6347.64</v>
      </c>
      <c r="H1408" s="186">
        <v>565508.73</v>
      </c>
      <c r="I1408" s="186">
        <v>-4915.58</v>
      </c>
      <c r="J1408" s="186">
        <v>0</v>
      </c>
      <c r="K1408" s="186">
        <v>0</v>
      </c>
      <c r="L1408" s="186">
        <v>-11263.22</v>
      </c>
      <c r="M1408" s="186">
        <v>0</v>
      </c>
      <c r="N1408" s="186">
        <v>10.315</v>
      </c>
      <c r="O1408" s="186">
        <v>589.07159999999999</v>
      </c>
      <c r="P1408" s="186" t="s">
        <v>126</v>
      </c>
      <c r="Q1408" s="186">
        <v>0</v>
      </c>
      <c r="R1408" s="186">
        <v>565508.73</v>
      </c>
      <c r="S1408" s="186" t="s">
        <v>57</v>
      </c>
      <c r="T1408" s="186">
        <v>0</v>
      </c>
      <c r="U1408" s="186">
        <v>0</v>
      </c>
      <c r="V1408" s="186">
        <v>20161031</v>
      </c>
      <c r="W1408" s="186" t="s">
        <v>124</v>
      </c>
    </row>
    <row r="1409" spans="1:23" hidden="1">
      <c r="A1409" s="186"/>
      <c r="B1409" s="186">
        <v>0</v>
      </c>
      <c r="C1409" s="186">
        <v>29263397</v>
      </c>
      <c r="D1409" s="186">
        <v>21413284</v>
      </c>
      <c r="E1409" s="186" t="s">
        <v>124</v>
      </c>
      <c r="F1409" s="186">
        <v>0</v>
      </c>
      <c r="G1409" s="186">
        <v>0</v>
      </c>
      <c r="H1409" s="186">
        <v>0</v>
      </c>
      <c r="I1409" s="186">
        <v>0</v>
      </c>
      <c r="J1409" s="186">
        <v>0</v>
      </c>
      <c r="K1409" s="186">
        <v>0</v>
      </c>
      <c r="L1409" s="186">
        <v>0</v>
      </c>
      <c r="M1409" s="186">
        <v>0</v>
      </c>
      <c r="N1409" s="186">
        <v>12.95</v>
      </c>
      <c r="O1409" s="186">
        <v>0</v>
      </c>
      <c r="P1409" s="186" t="s">
        <v>125</v>
      </c>
      <c r="Q1409" s="186">
        <v>0</v>
      </c>
      <c r="R1409" s="186">
        <v>0</v>
      </c>
      <c r="S1409" s="186" t="s">
        <v>57</v>
      </c>
      <c r="T1409" s="186">
        <v>0</v>
      </c>
      <c r="U1409" s="186">
        <v>0</v>
      </c>
      <c r="V1409" s="186">
        <v>20161031</v>
      </c>
      <c r="W1409" s="186" t="s">
        <v>124</v>
      </c>
    </row>
    <row r="1410" spans="1:23" hidden="1">
      <c r="A1410" s="186"/>
      <c r="B1410" s="186">
        <v>0</v>
      </c>
      <c r="C1410" s="186">
        <v>32949677</v>
      </c>
      <c r="D1410" s="186">
        <v>38058980</v>
      </c>
      <c r="E1410" s="186" t="s">
        <v>124</v>
      </c>
      <c r="F1410" s="186">
        <v>0</v>
      </c>
      <c r="G1410" s="186">
        <v>0</v>
      </c>
      <c r="H1410" s="186">
        <v>0</v>
      </c>
      <c r="I1410" s="186">
        <v>0</v>
      </c>
      <c r="J1410" s="186">
        <v>0</v>
      </c>
      <c r="K1410" s="186">
        <v>0</v>
      </c>
      <c r="L1410" s="186">
        <v>0</v>
      </c>
      <c r="M1410" s="186">
        <v>0</v>
      </c>
      <c r="N1410" s="186">
        <v>11.8</v>
      </c>
      <c r="O1410" s="186">
        <v>0</v>
      </c>
      <c r="P1410" s="186" t="s">
        <v>125</v>
      </c>
      <c r="Q1410" s="186">
        <v>0</v>
      </c>
      <c r="R1410" s="186">
        <v>0</v>
      </c>
      <c r="S1410" s="186" t="s">
        <v>57</v>
      </c>
      <c r="T1410" s="186">
        <v>0</v>
      </c>
      <c r="U1410" s="186">
        <v>0</v>
      </c>
      <c r="V1410" s="186">
        <v>20161031</v>
      </c>
      <c r="W1410" s="186" t="s">
        <v>124</v>
      </c>
    </row>
    <row r="1411" spans="1:23" hidden="1">
      <c r="A1411" s="186"/>
      <c r="B1411" s="186">
        <v>0</v>
      </c>
      <c r="C1411" s="186">
        <v>47361777</v>
      </c>
      <c r="D1411" s="186">
        <v>40581600</v>
      </c>
      <c r="E1411" s="186" t="s">
        <v>124</v>
      </c>
      <c r="F1411" s="186">
        <v>1777824.91</v>
      </c>
      <c r="G1411" s="186">
        <v>-18364.11</v>
      </c>
      <c r="H1411" s="186">
        <v>1759460.8</v>
      </c>
      <c r="I1411" s="186">
        <v>-18815.310000000001</v>
      </c>
      <c r="J1411" s="186">
        <v>0</v>
      </c>
      <c r="K1411" s="186">
        <v>0</v>
      </c>
      <c r="L1411" s="186">
        <v>-37179.42</v>
      </c>
      <c r="M1411" s="186">
        <v>0</v>
      </c>
      <c r="N1411" s="186">
        <v>12.7</v>
      </c>
      <c r="O1411" s="186">
        <v>1832.7717</v>
      </c>
      <c r="P1411" s="186" t="s">
        <v>126</v>
      </c>
      <c r="Q1411" s="186">
        <v>0</v>
      </c>
      <c r="R1411" s="186">
        <v>1759460.8</v>
      </c>
      <c r="S1411" s="186" t="s">
        <v>57</v>
      </c>
      <c r="T1411" s="186">
        <v>0</v>
      </c>
      <c r="U1411" s="186">
        <v>0</v>
      </c>
      <c r="V1411" s="186">
        <v>20161031</v>
      </c>
      <c r="W1411" s="186" t="s">
        <v>124</v>
      </c>
    </row>
    <row r="1412" spans="1:23" hidden="1">
      <c r="A1412" s="186"/>
      <c r="B1412" s="186">
        <v>0</v>
      </c>
      <c r="C1412" s="186">
        <v>31295397</v>
      </c>
      <c r="D1412" s="186">
        <v>36971899</v>
      </c>
      <c r="E1412" s="186" t="s">
        <v>124</v>
      </c>
      <c r="F1412" s="186">
        <v>0</v>
      </c>
      <c r="G1412" s="186">
        <v>0</v>
      </c>
      <c r="H1412" s="186">
        <v>0</v>
      </c>
      <c r="I1412" s="186">
        <v>0</v>
      </c>
      <c r="J1412" s="186">
        <v>0</v>
      </c>
      <c r="K1412" s="186">
        <v>0</v>
      </c>
      <c r="L1412" s="186">
        <v>0</v>
      </c>
      <c r="M1412" s="186">
        <v>0</v>
      </c>
      <c r="N1412" s="186">
        <v>11.8</v>
      </c>
      <c r="O1412" s="186">
        <v>0</v>
      </c>
      <c r="P1412" s="186" t="s">
        <v>125</v>
      </c>
      <c r="Q1412" s="186">
        <v>0</v>
      </c>
      <c r="R1412" s="186">
        <v>0</v>
      </c>
      <c r="S1412" s="186" t="s">
        <v>57</v>
      </c>
      <c r="T1412" s="186">
        <v>0</v>
      </c>
      <c r="U1412" s="186">
        <v>0</v>
      </c>
      <c r="V1412" s="186">
        <v>20161031</v>
      </c>
      <c r="W1412" s="186" t="s">
        <v>124</v>
      </c>
    </row>
    <row r="1413" spans="1:23" hidden="1">
      <c r="A1413" s="186"/>
      <c r="B1413" s="186">
        <v>0</v>
      </c>
      <c r="C1413" s="186">
        <v>41037597</v>
      </c>
      <c r="D1413" s="186">
        <v>11946431</v>
      </c>
      <c r="E1413" s="186" t="s">
        <v>124</v>
      </c>
      <c r="F1413" s="186">
        <v>0</v>
      </c>
      <c r="G1413" s="186">
        <v>0</v>
      </c>
      <c r="H1413" s="186">
        <v>0</v>
      </c>
      <c r="I1413" s="186">
        <v>0</v>
      </c>
      <c r="J1413" s="186">
        <v>0</v>
      </c>
      <c r="K1413" s="186">
        <v>0</v>
      </c>
      <c r="L1413" s="186">
        <v>0</v>
      </c>
      <c r="M1413" s="186">
        <v>0</v>
      </c>
      <c r="N1413" s="186">
        <v>11.8</v>
      </c>
      <c r="O1413" s="186">
        <v>0</v>
      </c>
      <c r="P1413" s="186" t="s">
        <v>125</v>
      </c>
      <c r="Q1413" s="186">
        <v>0</v>
      </c>
      <c r="R1413" s="186">
        <v>0</v>
      </c>
      <c r="S1413" s="186" t="s">
        <v>57</v>
      </c>
      <c r="T1413" s="186">
        <v>0</v>
      </c>
      <c r="U1413" s="186">
        <v>0</v>
      </c>
      <c r="V1413" s="186">
        <v>20161031</v>
      </c>
      <c r="W1413" s="186" t="s">
        <v>124</v>
      </c>
    </row>
    <row r="1414" spans="1:23" hidden="1">
      <c r="A1414" s="186"/>
      <c r="B1414" s="186">
        <v>0</v>
      </c>
      <c r="C1414" s="186">
        <v>54155697</v>
      </c>
      <c r="D1414" s="186">
        <v>20015071</v>
      </c>
      <c r="E1414" s="186" t="s">
        <v>124</v>
      </c>
      <c r="F1414" s="186">
        <v>805197.4</v>
      </c>
      <c r="G1414" s="186">
        <v>-17512.900000000001</v>
      </c>
      <c r="H1414" s="186">
        <v>787684.5</v>
      </c>
      <c r="I1414" s="186">
        <v>-7917.77</v>
      </c>
      <c r="J1414" s="186">
        <v>0</v>
      </c>
      <c r="K1414" s="186">
        <v>0</v>
      </c>
      <c r="L1414" s="186">
        <v>-25430.67</v>
      </c>
      <c r="M1414" s="186">
        <v>-5127.3100000000004</v>
      </c>
      <c r="N1414" s="186">
        <v>11.8</v>
      </c>
      <c r="O1414" s="186">
        <v>820.50469999999996</v>
      </c>
      <c r="P1414" s="186" t="s">
        <v>126</v>
      </c>
      <c r="Q1414" s="186">
        <v>0</v>
      </c>
      <c r="R1414" s="186">
        <v>787684.5</v>
      </c>
      <c r="S1414" s="186" t="s">
        <v>57</v>
      </c>
      <c r="T1414" s="186">
        <v>0</v>
      </c>
      <c r="U1414" s="186">
        <v>0</v>
      </c>
      <c r="V1414" s="186">
        <v>20161031</v>
      </c>
      <c r="W1414" s="186" t="s">
        <v>124</v>
      </c>
    </row>
    <row r="1415" spans="1:23" hidden="1">
      <c r="A1415" s="186"/>
      <c r="B1415" s="186">
        <v>0</v>
      </c>
      <c r="C1415" s="186">
        <v>42554387</v>
      </c>
      <c r="D1415" s="186">
        <v>40353184</v>
      </c>
      <c r="E1415" s="186" t="s">
        <v>124</v>
      </c>
      <c r="F1415" s="186">
        <v>1035871.45</v>
      </c>
      <c r="G1415" s="186">
        <v>-12719.14</v>
      </c>
      <c r="H1415" s="186">
        <v>1023152.31</v>
      </c>
      <c r="I1415" s="186">
        <v>-8904.18</v>
      </c>
      <c r="J1415" s="186">
        <v>0</v>
      </c>
      <c r="K1415" s="186">
        <v>0</v>
      </c>
      <c r="L1415" s="186">
        <v>-21623.32</v>
      </c>
      <c r="M1415" s="186">
        <v>0</v>
      </c>
      <c r="N1415" s="186">
        <v>10.315</v>
      </c>
      <c r="O1415" s="186">
        <v>1065.7837</v>
      </c>
      <c r="P1415" s="186" t="s">
        <v>126</v>
      </c>
      <c r="Q1415" s="186">
        <v>0</v>
      </c>
      <c r="R1415" s="186">
        <v>1023152.31</v>
      </c>
      <c r="S1415" s="186" t="s">
        <v>57</v>
      </c>
      <c r="T1415" s="186">
        <v>0</v>
      </c>
      <c r="U1415" s="186">
        <v>0</v>
      </c>
      <c r="V1415" s="186">
        <v>20161031</v>
      </c>
      <c r="W1415" s="186" t="s">
        <v>124</v>
      </c>
    </row>
    <row r="1416" spans="1:23" hidden="1">
      <c r="A1416" s="186"/>
      <c r="B1416" s="186">
        <v>0</v>
      </c>
      <c r="C1416" s="186">
        <v>47266977</v>
      </c>
      <c r="D1416" s="186">
        <v>25618239</v>
      </c>
      <c r="E1416" s="186" t="s">
        <v>124</v>
      </c>
      <c r="F1416" s="186">
        <v>0</v>
      </c>
      <c r="G1416" s="186">
        <v>0</v>
      </c>
      <c r="H1416" s="186">
        <v>0</v>
      </c>
      <c r="I1416" s="186">
        <v>0</v>
      </c>
      <c r="J1416" s="186">
        <v>0</v>
      </c>
      <c r="K1416" s="186">
        <v>0</v>
      </c>
      <c r="L1416" s="186">
        <v>0</v>
      </c>
      <c r="M1416" s="186">
        <v>0</v>
      </c>
      <c r="N1416" s="186">
        <v>12.7</v>
      </c>
      <c r="O1416" s="186">
        <v>0</v>
      </c>
      <c r="P1416" s="186" t="s">
        <v>125</v>
      </c>
      <c r="Q1416" s="186">
        <v>0</v>
      </c>
      <c r="R1416" s="186">
        <v>0</v>
      </c>
      <c r="S1416" s="186" t="s">
        <v>57</v>
      </c>
      <c r="T1416" s="186">
        <v>0</v>
      </c>
      <c r="U1416" s="186">
        <v>0</v>
      </c>
      <c r="V1416" s="186">
        <v>20161031</v>
      </c>
      <c r="W1416" s="186" t="s">
        <v>124</v>
      </c>
    </row>
    <row r="1417" spans="1:23" hidden="1">
      <c r="A1417" s="186"/>
      <c r="B1417" s="186">
        <v>0</v>
      </c>
      <c r="C1417" s="186">
        <v>31674087</v>
      </c>
      <c r="D1417" s="186">
        <v>22757106</v>
      </c>
      <c r="E1417" s="186" t="s">
        <v>124</v>
      </c>
      <c r="F1417" s="186">
        <v>0</v>
      </c>
      <c r="G1417" s="186">
        <v>0</v>
      </c>
      <c r="H1417" s="186">
        <v>0</v>
      </c>
      <c r="I1417" s="186">
        <v>0</v>
      </c>
      <c r="J1417" s="186">
        <v>0</v>
      </c>
      <c r="K1417" s="186">
        <v>0</v>
      </c>
      <c r="L1417" s="186">
        <v>0</v>
      </c>
      <c r="M1417" s="186">
        <v>0</v>
      </c>
      <c r="N1417" s="186">
        <v>11.95</v>
      </c>
      <c r="O1417" s="186">
        <v>0</v>
      </c>
      <c r="P1417" s="186" t="s">
        <v>125</v>
      </c>
      <c r="Q1417" s="186">
        <v>0</v>
      </c>
      <c r="R1417" s="186">
        <v>0</v>
      </c>
      <c r="S1417" s="186" t="s">
        <v>57</v>
      </c>
      <c r="T1417" s="186">
        <v>0</v>
      </c>
      <c r="U1417" s="186">
        <v>0</v>
      </c>
      <c r="V1417" s="186">
        <v>20161031</v>
      </c>
      <c r="W1417" s="186" t="s">
        <v>124</v>
      </c>
    </row>
    <row r="1418" spans="1:23" hidden="1">
      <c r="A1418" s="186"/>
      <c r="B1418" s="186">
        <v>0</v>
      </c>
      <c r="C1418" s="186">
        <v>49811487</v>
      </c>
      <c r="D1418" s="186">
        <v>30369021</v>
      </c>
      <c r="E1418" s="186" t="s">
        <v>124</v>
      </c>
      <c r="F1418" s="186">
        <v>0</v>
      </c>
      <c r="G1418" s="186">
        <v>0</v>
      </c>
      <c r="H1418" s="186">
        <v>0</v>
      </c>
      <c r="I1418" s="186">
        <v>0</v>
      </c>
      <c r="J1418" s="186">
        <v>0</v>
      </c>
      <c r="K1418" s="186">
        <v>0</v>
      </c>
      <c r="L1418" s="186">
        <v>0</v>
      </c>
      <c r="M1418" s="186">
        <v>0</v>
      </c>
      <c r="N1418" s="186">
        <v>11.8</v>
      </c>
      <c r="O1418" s="186">
        <v>0</v>
      </c>
      <c r="P1418" s="186" t="s">
        <v>125</v>
      </c>
      <c r="Q1418" s="186">
        <v>0</v>
      </c>
      <c r="R1418" s="186">
        <v>0</v>
      </c>
      <c r="S1418" s="186" t="s">
        <v>57</v>
      </c>
      <c r="T1418" s="186">
        <v>0</v>
      </c>
      <c r="U1418" s="186">
        <v>0</v>
      </c>
      <c r="V1418" s="186">
        <v>20161031</v>
      </c>
      <c r="W1418" s="186" t="s">
        <v>124</v>
      </c>
    </row>
    <row r="1419" spans="1:23" hidden="1">
      <c r="A1419" s="186"/>
      <c r="B1419" s="186">
        <v>0</v>
      </c>
      <c r="C1419" s="186">
        <v>34676087</v>
      </c>
      <c r="D1419" s="186">
        <v>37706827</v>
      </c>
      <c r="E1419" s="186" t="s">
        <v>124</v>
      </c>
      <c r="F1419" s="186">
        <v>23597.75</v>
      </c>
      <c r="G1419" s="186">
        <v>-13823.38</v>
      </c>
      <c r="H1419" s="186">
        <v>9774.3700000000008</v>
      </c>
      <c r="I1419" s="186">
        <v>-232.04</v>
      </c>
      <c r="J1419" s="186">
        <v>0</v>
      </c>
      <c r="K1419" s="186">
        <v>0</v>
      </c>
      <c r="L1419" s="186">
        <v>-14055.42</v>
      </c>
      <c r="M1419" s="186">
        <v>-5665.88</v>
      </c>
      <c r="N1419" s="186">
        <v>11.8</v>
      </c>
      <c r="O1419" s="186">
        <v>10.1816</v>
      </c>
      <c r="P1419" s="186" t="s">
        <v>126</v>
      </c>
      <c r="Q1419" s="186">
        <v>0</v>
      </c>
      <c r="R1419" s="186">
        <v>9774.3700000000008</v>
      </c>
      <c r="S1419" s="186" t="s">
        <v>57</v>
      </c>
      <c r="T1419" s="186">
        <v>0</v>
      </c>
      <c r="U1419" s="186">
        <v>0</v>
      </c>
      <c r="V1419" s="186">
        <v>20161031</v>
      </c>
      <c r="W1419" s="186" t="s">
        <v>124</v>
      </c>
    </row>
    <row r="1420" spans="1:23" hidden="1">
      <c r="A1420" s="186"/>
      <c r="B1420" s="186">
        <v>0</v>
      </c>
      <c r="C1420" s="186">
        <v>49514187</v>
      </c>
      <c r="D1420" s="186">
        <v>10932633</v>
      </c>
      <c r="E1420" s="186" t="s">
        <v>124</v>
      </c>
      <c r="F1420" s="186">
        <v>0</v>
      </c>
      <c r="G1420" s="186">
        <v>0</v>
      </c>
      <c r="H1420" s="186">
        <v>0</v>
      </c>
      <c r="I1420" s="186">
        <v>0</v>
      </c>
      <c r="J1420" s="186">
        <v>0</v>
      </c>
      <c r="K1420" s="186">
        <v>0</v>
      </c>
      <c r="L1420" s="186">
        <v>0</v>
      </c>
      <c r="M1420" s="186">
        <v>0</v>
      </c>
      <c r="N1420" s="186">
        <v>11.1</v>
      </c>
      <c r="O1420" s="186">
        <v>0</v>
      </c>
      <c r="P1420" s="186" t="s">
        <v>125</v>
      </c>
      <c r="Q1420" s="186">
        <v>0</v>
      </c>
      <c r="R1420" s="186">
        <v>0</v>
      </c>
      <c r="S1420" s="186" t="s">
        <v>57</v>
      </c>
      <c r="T1420" s="186">
        <v>0</v>
      </c>
      <c r="U1420" s="186">
        <v>0</v>
      </c>
      <c r="V1420" s="186">
        <v>20161031</v>
      </c>
      <c r="W1420" s="186" t="s">
        <v>124</v>
      </c>
    </row>
    <row r="1421" spans="1:23" hidden="1">
      <c r="A1421" s="186"/>
      <c r="B1421" s="186">
        <v>0</v>
      </c>
      <c r="C1421" s="186">
        <v>52554787</v>
      </c>
      <c r="D1421" s="186">
        <v>35406603</v>
      </c>
      <c r="E1421" s="186" t="s">
        <v>124</v>
      </c>
      <c r="F1421" s="186">
        <v>1185878.25</v>
      </c>
      <c r="G1421" s="186">
        <v>-11888.31</v>
      </c>
      <c r="H1421" s="186">
        <v>1173989.94</v>
      </c>
      <c r="I1421" s="186">
        <v>-10969.37</v>
      </c>
      <c r="J1421" s="186">
        <v>0</v>
      </c>
      <c r="K1421" s="186">
        <v>0</v>
      </c>
      <c r="L1421" s="186">
        <v>-22857.68</v>
      </c>
      <c r="M1421" s="186">
        <v>0</v>
      </c>
      <c r="N1421" s="186">
        <v>11.1</v>
      </c>
      <c r="O1421" s="186">
        <v>1222.9061999999999</v>
      </c>
      <c r="P1421" s="186" t="s">
        <v>126</v>
      </c>
      <c r="Q1421" s="186">
        <v>0</v>
      </c>
      <c r="R1421" s="186">
        <v>1173989.94</v>
      </c>
      <c r="S1421" s="186" t="s">
        <v>57</v>
      </c>
      <c r="T1421" s="186">
        <v>0</v>
      </c>
      <c r="U1421" s="186">
        <v>0</v>
      </c>
      <c r="V1421" s="186">
        <v>20161031</v>
      </c>
      <c r="W1421" s="186" t="s">
        <v>124</v>
      </c>
    </row>
    <row r="1422" spans="1:23" hidden="1">
      <c r="A1422" s="186"/>
      <c r="B1422" s="186">
        <v>0</v>
      </c>
      <c r="C1422" s="186">
        <v>27037787</v>
      </c>
      <c r="D1422" s="186">
        <v>10338491</v>
      </c>
      <c r="E1422" s="186" t="s">
        <v>124</v>
      </c>
      <c r="F1422" s="186">
        <v>0</v>
      </c>
      <c r="G1422" s="186">
        <v>0</v>
      </c>
      <c r="H1422" s="186">
        <v>0</v>
      </c>
      <c r="I1422" s="186">
        <v>0</v>
      </c>
      <c r="J1422" s="186">
        <v>0</v>
      </c>
      <c r="K1422" s="186">
        <v>0</v>
      </c>
      <c r="L1422" s="186">
        <v>0</v>
      </c>
      <c r="M1422" s="186">
        <v>0</v>
      </c>
      <c r="N1422" s="186">
        <v>12.95</v>
      </c>
      <c r="O1422" s="186">
        <v>0</v>
      </c>
      <c r="P1422" s="186" t="s">
        <v>125</v>
      </c>
      <c r="Q1422" s="186">
        <v>0</v>
      </c>
      <c r="R1422" s="186">
        <v>0</v>
      </c>
      <c r="S1422" s="186" t="s">
        <v>57</v>
      </c>
      <c r="T1422" s="186">
        <v>0</v>
      </c>
      <c r="U1422" s="186">
        <v>0</v>
      </c>
      <c r="V1422" s="186">
        <v>20161031</v>
      </c>
      <c r="W1422" s="186" t="s">
        <v>124</v>
      </c>
    </row>
    <row r="1423" spans="1:23" hidden="1">
      <c r="A1423" s="186"/>
      <c r="B1423" s="186">
        <v>0</v>
      </c>
      <c r="C1423" s="186">
        <v>38529887</v>
      </c>
      <c r="D1423" s="186">
        <v>7627355</v>
      </c>
      <c r="E1423" s="186" t="s">
        <v>124</v>
      </c>
      <c r="F1423" s="186">
        <v>0</v>
      </c>
      <c r="G1423" s="186">
        <v>0</v>
      </c>
      <c r="H1423" s="186">
        <v>0</v>
      </c>
      <c r="I1423" s="186">
        <v>0</v>
      </c>
      <c r="J1423" s="186">
        <v>0</v>
      </c>
      <c r="K1423" s="186">
        <v>0</v>
      </c>
      <c r="L1423" s="186">
        <v>0</v>
      </c>
      <c r="M1423" s="186">
        <v>0</v>
      </c>
      <c r="N1423" s="186">
        <v>11.8</v>
      </c>
      <c r="O1423" s="186">
        <v>0</v>
      </c>
      <c r="P1423" s="186" t="s">
        <v>125</v>
      </c>
      <c r="Q1423" s="186">
        <v>0</v>
      </c>
      <c r="R1423" s="186">
        <v>0</v>
      </c>
      <c r="S1423" s="186" t="s">
        <v>57</v>
      </c>
      <c r="T1423" s="186">
        <v>0</v>
      </c>
      <c r="U1423" s="186">
        <v>0</v>
      </c>
      <c r="V1423" s="186">
        <v>20161031</v>
      </c>
      <c r="W1423" s="186" t="s">
        <v>124</v>
      </c>
    </row>
    <row r="1424" spans="1:23" hidden="1">
      <c r="A1424" s="186"/>
      <c r="B1424" s="186">
        <v>0</v>
      </c>
      <c r="C1424" s="186">
        <v>47520587</v>
      </c>
      <c r="D1424" s="186">
        <v>19786717</v>
      </c>
      <c r="E1424" s="186" t="s">
        <v>124</v>
      </c>
      <c r="F1424" s="186">
        <v>525325.91</v>
      </c>
      <c r="G1424" s="186">
        <v>-5831.15</v>
      </c>
      <c r="H1424" s="186">
        <v>519494.76</v>
      </c>
      <c r="I1424" s="186">
        <v>-4515.6099999999997</v>
      </c>
      <c r="J1424" s="186">
        <v>0</v>
      </c>
      <c r="K1424" s="186">
        <v>0</v>
      </c>
      <c r="L1424" s="186">
        <v>-10346.76</v>
      </c>
      <c r="M1424" s="186">
        <v>0</v>
      </c>
      <c r="N1424" s="186">
        <v>10.315</v>
      </c>
      <c r="O1424" s="186">
        <v>541.1404</v>
      </c>
      <c r="P1424" s="186" t="s">
        <v>126</v>
      </c>
      <c r="Q1424" s="186">
        <v>0</v>
      </c>
      <c r="R1424" s="186">
        <v>519494.76</v>
      </c>
      <c r="S1424" s="186" t="s">
        <v>57</v>
      </c>
      <c r="T1424" s="186">
        <v>0</v>
      </c>
      <c r="U1424" s="186">
        <v>0</v>
      </c>
      <c r="V1424" s="186">
        <v>20161031</v>
      </c>
      <c r="W1424" s="186" t="s">
        <v>124</v>
      </c>
    </row>
    <row r="1425" spans="1:23" hidden="1">
      <c r="A1425" s="186"/>
      <c r="B1425" s="186">
        <v>0</v>
      </c>
      <c r="C1425" s="186">
        <v>33911587</v>
      </c>
      <c r="D1425" s="186">
        <v>19841263</v>
      </c>
      <c r="E1425" s="186" t="s">
        <v>124</v>
      </c>
      <c r="F1425" s="186">
        <v>0</v>
      </c>
      <c r="G1425" s="186">
        <v>0</v>
      </c>
      <c r="H1425" s="186">
        <v>0</v>
      </c>
      <c r="I1425" s="186">
        <v>0</v>
      </c>
      <c r="J1425" s="186">
        <v>0</v>
      </c>
      <c r="K1425" s="186">
        <v>0</v>
      </c>
      <c r="L1425" s="186">
        <v>0</v>
      </c>
      <c r="M1425" s="186">
        <v>0</v>
      </c>
      <c r="N1425" s="186">
        <v>11.8</v>
      </c>
      <c r="O1425" s="186">
        <v>0</v>
      </c>
      <c r="P1425" s="186" t="s">
        <v>125</v>
      </c>
      <c r="Q1425" s="186">
        <v>0</v>
      </c>
      <c r="R1425" s="186">
        <v>0</v>
      </c>
      <c r="S1425" s="186" t="s">
        <v>57</v>
      </c>
      <c r="T1425" s="186">
        <v>0</v>
      </c>
      <c r="U1425" s="186">
        <v>0</v>
      </c>
      <c r="V1425" s="186">
        <v>20161031</v>
      </c>
      <c r="W1425" s="186" t="s">
        <v>124</v>
      </c>
    </row>
    <row r="1426" spans="1:23" hidden="1">
      <c r="A1426" s="186"/>
      <c r="B1426" s="186">
        <v>0</v>
      </c>
      <c r="C1426" s="186">
        <v>38612297</v>
      </c>
      <c r="D1426" s="186">
        <v>29754413</v>
      </c>
      <c r="E1426" s="186" t="s">
        <v>124</v>
      </c>
      <c r="F1426" s="186">
        <v>0</v>
      </c>
      <c r="G1426" s="186">
        <v>0</v>
      </c>
      <c r="H1426" s="186">
        <v>0</v>
      </c>
      <c r="I1426" s="186">
        <v>0</v>
      </c>
      <c r="J1426" s="186">
        <v>0</v>
      </c>
      <c r="K1426" s="186">
        <v>0</v>
      </c>
      <c r="L1426" s="186">
        <v>0</v>
      </c>
      <c r="M1426" s="186">
        <v>0</v>
      </c>
      <c r="N1426" s="186">
        <v>11.1</v>
      </c>
      <c r="O1426" s="186">
        <v>0</v>
      </c>
      <c r="P1426" s="186" t="s">
        <v>125</v>
      </c>
      <c r="Q1426" s="186">
        <v>0</v>
      </c>
      <c r="R1426" s="186">
        <v>0</v>
      </c>
      <c r="S1426" s="186" t="s">
        <v>57</v>
      </c>
      <c r="T1426" s="186">
        <v>0</v>
      </c>
      <c r="U1426" s="186">
        <v>0</v>
      </c>
      <c r="V1426" s="186">
        <v>20161031</v>
      </c>
      <c r="W1426" s="186" t="s">
        <v>124</v>
      </c>
    </row>
    <row r="1427" spans="1:23" hidden="1">
      <c r="A1427" s="186"/>
      <c r="B1427" s="186">
        <v>0</v>
      </c>
      <c r="C1427" s="186">
        <v>34821408</v>
      </c>
      <c r="D1427" s="186">
        <v>36664289</v>
      </c>
      <c r="E1427" s="186" t="s">
        <v>124</v>
      </c>
      <c r="F1427" s="186">
        <v>688030.1</v>
      </c>
      <c r="G1427" s="186">
        <v>-10826.35</v>
      </c>
      <c r="H1427" s="186">
        <v>677203.75</v>
      </c>
      <c r="I1427" s="186">
        <v>-6521.95</v>
      </c>
      <c r="J1427" s="186">
        <v>0</v>
      </c>
      <c r="K1427" s="186">
        <v>0</v>
      </c>
      <c r="L1427" s="186">
        <v>-17348.3</v>
      </c>
      <c r="M1427" s="186">
        <v>0</v>
      </c>
      <c r="N1427" s="186">
        <v>11.375</v>
      </c>
      <c r="O1427" s="186">
        <v>705.42060000000004</v>
      </c>
      <c r="P1427" s="186" t="s">
        <v>126</v>
      </c>
      <c r="Q1427" s="186">
        <v>0</v>
      </c>
      <c r="R1427" s="186">
        <v>677203.75</v>
      </c>
      <c r="S1427" s="186" t="s">
        <v>57</v>
      </c>
      <c r="T1427" s="186">
        <v>0</v>
      </c>
      <c r="U1427" s="186">
        <v>0</v>
      </c>
      <c r="V1427" s="186">
        <v>20161031</v>
      </c>
      <c r="W1427" s="186" t="s">
        <v>124</v>
      </c>
    </row>
    <row r="1428" spans="1:23" hidden="1">
      <c r="A1428" s="186"/>
      <c r="B1428" s="186">
        <v>0</v>
      </c>
      <c r="C1428" s="186">
        <v>42553587</v>
      </c>
      <c r="D1428" s="186">
        <v>31498494</v>
      </c>
      <c r="E1428" s="186" t="s">
        <v>124</v>
      </c>
      <c r="F1428" s="186">
        <v>0</v>
      </c>
      <c r="G1428" s="186">
        <v>0</v>
      </c>
      <c r="H1428" s="186">
        <v>0</v>
      </c>
      <c r="I1428" s="186">
        <v>0</v>
      </c>
      <c r="J1428" s="186">
        <v>0</v>
      </c>
      <c r="K1428" s="186">
        <v>0</v>
      </c>
      <c r="L1428" s="186">
        <v>0</v>
      </c>
      <c r="M1428" s="186">
        <v>0</v>
      </c>
      <c r="N1428" s="186">
        <v>11.8</v>
      </c>
      <c r="O1428" s="186">
        <v>0</v>
      </c>
      <c r="P1428" s="186" t="s">
        <v>125</v>
      </c>
      <c r="Q1428" s="186">
        <v>0</v>
      </c>
      <c r="R1428" s="186">
        <v>0</v>
      </c>
      <c r="S1428" s="186" t="s">
        <v>57</v>
      </c>
      <c r="T1428" s="186">
        <v>0</v>
      </c>
      <c r="U1428" s="186">
        <v>0</v>
      </c>
      <c r="V1428" s="186">
        <v>20161031</v>
      </c>
      <c r="W1428" s="186" t="s">
        <v>124</v>
      </c>
    </row>
    <row r="1429" spans="1:23" hidden="1">
      <c r="A1429" s="186"/>
      <c r="B1429" s="186">
        <v>0</v>
      </c>
      <c r="C1429" s="186">
        <v>39634687</v>
      </c>
      <c r="D1429" s="186">
        <v>19355687</v>
      </c>
      <c r="E1429" s="186" t="s">
        <v>124</v>
      </c>
      <c r="F1429" s="186">
        <v>44401.94</v>
      </c>
      <c r="G1429" s="186">
        <v>-13846.91</v>
      </c>
      <c r="H1429" s="186">
        <v>30555.03</v>
      </c>
      <c r="I1429" s="186">
        <v>-436.62</v>
      </c>
      <c r="J1429" s="186">
        <v>0</v>
      </c>
      <c r="K1429" s="186">
        <v>0</v>
      </c>
      <c r="L1429" s="186">
        <v>-14283.53</v>
      </c>
      <c r="M1429" s="186">
        <v>-5665.88</v>
      </c>
      <c r="N1429" s="186">
        <v>11.8</v>
      </c>
      <c r="O1429" s="186">
        <v>31.828199999999999</v>
      </c>
      <c r="P1429" s="186" t="s">
        <v>126</v>
      </c>
      <c r="Q1429" s="186">
        <v>0</v>
      </c>
      <c r="R1429" s="186">
        <v>30555.03</v>
      </c>
      <c r="S1429" s="186" t="s">
        <v>57</v>
      </c>
      <c r="T1429" s="186">
        <v>0</v>
      </c>
      <c r="U1429" s="186">
        <v>0</v>
      </c>
      <c r="V1429" s="186">
        <v>20161031</v>
      </c>
      <c r="W1429" s="186" t="s">
        <v>124</v>
      </c>
    </row>
    <row r="1430" spans="1:23" hidden="1">
      <c r="A1430" s="186"/>
      <c r="B1430" s="186">
        <v>0</v>
      </c>
      <c r="C1430" s="186">
        <v>49851608</v>
      </c>
      <c r="D1430" s="186">
        <v>8180756</v>
      </c>
      <c r="E1430" s="186" t="s">
        <v>124</v>
      </c>
      <c r="F1430" s="186">
        <v>323030.07</v>
      </c>
      <c r="G1430" s="186">
        <v>-5495.27</v>
      </c>
      <c r="H1430" s="186">
        <v>317534.8</v>
      </c>
      <c r="I1430" s="186">
        <v>-3176.46</v>
      </c>
      <c r="J1430" s="186">
        <v>0</v>
      </c>
      <c r="K1430" s="186">
        <v>0</v>
      </c>
      <c r="L1430" s="186">
        <v>-8671.73</v>
      </c>
      <c r="M1430" s="186">
        <v>-775.98</v>
      </c>
      <c r="N1430" s="186">
        <v>11.8</v>
      </c>
      <c r="O1430" s="186">
        <v>330.7654</v>
      </c>
      <c r="P1430" s="186" t="s">
        <v>126</v>
      </c>
      <c r="Q1430" s="186">
        <v>0</v>
      </c>
      <c r="R1430" s="186">
        <v>317534.8</v>
      </c>
      <c r="S1430" s="186" t="s">
        <v>57</v>
      </c>
      <c r="T1430" s="186">
        <v>0</v>
      </c>
      <c r="U1430" s="186">
        <v>0</v>
      </c>
      <c r="V1430" s="186">
        <v>20161031</v>
      </c>
      <c r="W1430" s="186" t="s">
        <v>124</v>
      </c>
    </row>
    <row r="1431" spans="1:23" hidden="1">
      <c r="A1431" s="186"/>
      <c r="B1431" s="186">
        <v>0</v>
      </c>
      <c r="C1431" s="186">
        <v>48772708</v>
      </c>
      <c r="D1431" s="186">
        <v>28709234</v>
      </c>
      <c r="E1431" s="186" t="s">
        <v>124</v>
      </c>
      <c r="F1431" s="186">
        <v>0</v>
      </c>
      <c r="G1431" s="186">
        <v>0</v>
      </c>
      <c r="H1431" s="186">
        <v>0</v>
      </c>
      <c r="I1431" s="186">
        <v>0</v>
      </c>
      <c r="J1431" s="186">
        <v>0</v>
      </c>
      <c r="K1431" s="186">
        <v>0</v>
      </c>
      <c r="L1431" s="186">
        <v>0</v>
      </c>
      <c r="M1431" s="186">
        <v>0</v>
      </c>
      <c r="N1431" s="186">
        <v>11.375</v>
      </c>
      <c r="O1431" s="186">
        <v>0</v>
      </c>
      <c r="P1431" s="186" t="s">
        <v>125</v>
      </c>
      <c r="Q1431" s="186">
        <v>0</v>
      </c>
      <c r="R1431" s="186">
        <v>0</v>
      </c>
      <c r="S1431" s="186" t="s">
        <v>57</v>
      </c>
      <c r="T1431" s="186">
        <v>0</v>
      </c>
      <c r="U1431" s="186">
        <v>0</v>
      </c>
      <c r="V1431" s="186">
        <v>20161031</v>
      </c>
      <c r="W1431" s="186" t="s">
        <v>124</v>
      </c>
    </row>
    <row r="1432" spans="1:23" hidden="1">
      <c r="A1432" s="186"/>
      <c r="B1432" s="186">
        <v>0</v>
      </c>
      <c r="C1432" s="186">
        <v>44714597</v>
      </c>
      <c r="D1432" s="186">
        <v>10109138</v>
      </c>
      <c r="E1432" s="186" t="s">
        <v>124</v>
      </c>
      <c r="F1432" s="186">
        <v>0</v>
      </c>
      <c r="G1432" s="186">
        <v>0</v>
      </c>
      <c r="H1432" s="186">
        <v>0</v>
      </c>
      <c r="I1432" s="186">
        <v>0</v>
      </c>
      <c r="J1432" s="186">
        <v>0</v>
      </c>
      <c r="K1432" s="186">
        <v>0</v>
      </c>
      <c r="L1432" s="186">
        <v>0</v>
      </c>
      <c r="M1432" s="186">
        <v>0</v>
      </c>
      <c r="N1432" s="186">
        <v>11.8</v>
      </c>
      <c r="O1432" s="186">
        <v>0</v>
      </c>
      <c r="P1432" s="186" t="s">
        <v>125</v>
      </c>
      <c r="Q1432" s="186">
        <v>0</v>
      </c>
      <c r="R1432" s="186">
        <v>0</v>
      </c>
      <c r="S1432" s="186" t="s">
        <v>57</v>
      </c>
      <c r="T1432" s="186">
        <v>0</v>
      </c>
      <c r="U1432" s="186">
        <v>0</v>
      </c>
      <c r="V1432" s="186">
        <v>20161031</v>
      </c>
      <c r="W1432" s="186" t="s">
        <v>124</v>
      </c>
    </row>
    <row r="1433" spans="1:23" hidden="1">
      <c r="A1433" s="186"/>
      <c r="B1433" s="186">
        <v>0</v>
      </c>
      <c r="C1433" s="186">
        <v>42167097</v>
      </c>
      <c r="D1433" s="186">
        <v>37326258</v>
      </c>
      <c r="E1433" s="186" t="s">
        <v>124</v>
      </c>
      <c r="F1433" s="186">
        <v>0</v>
      </c>
      <c r="G1433" s="186">
        <v>0</v>
      </c>
      <c r="H1433" s="186">
        <v>0</v>
      </c>
      <c r="I1433" s="186">
        <v>0</v>
      </c>
      <c r="J1433" s="186">
        <v>0</v>
      </c>
      <c r="K1433" s="186">
        <v>0</v>
      </c>
      <c r="L1433" s="186">
        <v>0</v>
      </c>
      <c r="M1433" s="186">
        <v>0</v>
      </c>
      <c r="N1433" s="186">
        <v>12.17</v>
      </c>
      <c r="O1433" s="186">
        <v>0</v>
      </c>
      <c r="P1433" s="186" t="s">
        <v>125</v>
      </c>
      <c r="Q1433" s="186">
        <v>0</v>
      </c>
      <c r="R1433" s="186">
        <v>0</v>
      </c>
      <c r="S1433" s="186" t="s">
        <v>57</v>
      </c>
      <c r="T1433" s="186">
        <v>0</v>
      </c>
      <c r="U1433" s="186">
        <v>0</v>
      </c>
      <c r="V1433" s="186">
        <v>20161031</v>
      </c>
      <c r="W1433" s="186" t="s">
        <v>124</v>
      </c>
    </row>
    <row r="1434" spans="1:23" hidden="1">
      <c r="A1434" s="186"/>
      <c r="B1434" s="186">
        <v>0</v>
      </c>
      <c r="C1434" s="186">
        <v>51727897</v>
      </c>
      <c r="D1434" s="186">
        <v>41950660</v>
      </c>
      <c r="E1434" s="186" t="s">
        <v>124</v>
      </c>
      <c r="F1434" s="186">
        <v>229597.02</v>
      </c>
      <c r="G1434" s="186">
        <v>-2386.61</v>
      </c>
      <c r="H1434" s="186">
        <v>227210.41</v>
      </c>
      <c r="I1434" s="186">
        <v>-2024.28</v>
      </c>
      <c r="J1434" s="186">
        <v>0</v>
      </c>
      <c r="K1434" s="186">
        <v>0</v>
      </c>
      <c r="L1434" s="186">
        <v>-4410.8900000000003</v>
      </c>
      <c r="M1434" s="186">
        <v>-45.43</v>
      </c>
      <c r="N1434" s="186">
        <v>10.58</v>
      </c>
      <c r="O1434" s="186">
        <v>236.67750000000001</v>
      </c>
      <c r="P1434" s="186" t="s">
        <v>126</v>
      </c>
      <c r="Q1434" s="186">
        <v>0</v>
      </c>
      <c r="R1434" s="186">
        <v>227210.41</v>
      </c>
      <c r="S1434" s="186" t="s">
        <v>57</v>
      </c>
      <c r="T1434" s="186">
        <v>0</v>
      </c>
      <c r="U1434" s="186">
        <v>0</v>
      </c>
      <c r="V1434" s="186">
        <v>20161031</v>
      </c>
      <c r="W1434" s="186" t="s">
        <v>124</v>
      </c>
    </row>
    <row r="1435" spans="1:23" hidden="1">
      <c r="A1435" s="186"/>
      <c r="B1435" s="186">
        <v>0</v>
      </c>
      <c r="C1435" s="186">
        <v>33389897</v>
      </c>
      <c r="D1435" s="186">
        <v>36300186</v>
      </c>
      <c r="E1435" s="186" t="s">
        <v>124</v>
      </c>
      <c r="F1435" s="186">
        <v>0</v>
      </c>
      <c r="G1435" s="186">
        <v>0</v>
      </c>
      <c r="H1435" s="186">
        <v>0</v>
      </c>
      <c r="I1435" s="186">
        <v>0</v>
      </c>
      <c r="J1435" s="186">
        <v>0</v>
      </c>
      <c r="K1435" s="186">
        <v>0</v>
      </c>
      <c r="L1435" s="186">
        <v>0</v>
      </c>
      <c r="M1435" s="186">
        <v>0</v>
      </c>
      <c r="N1435" s="186">
        <v>11.8</v>
      </c>
      <c r="O1435" s="186">
        <v>0</v>
      </c>
      <c r="P1435" s="186" t="s">
        <v>125</v>
      </c>
      <c r="Q1435" s="186">
        <v>1</v>
      </c>
      <c r="R1435" s="186">
        <v>0</v>
      </c>
      <c r="S1435" s="186" t="s">
        <v>57</v>
      </c>
      <c r="T1435" s="186">
        <v>0</v>
      </c>
      <c r="U1435" s="186">
        <v>0</v>
      </c>
      <c r="V1435" s="186">
        <v>20161031</v>
      </c>
      <c r="W1435" s="186" t="s">
        <v>124</v>
      </c>
    </row>
    <row r="1436" spans="1:23" hidden="1">
      <c r="A1436" s="186"/>
      <c r="B1436" s="186">
        <v>0</v>
      </c>
      <c r="C1436" s="186">
        <v>50110497</v>
      </c>
      <c r="D1436" s="186">
        <v>31153090</v>
      </c>
      <c r="E1436" s="186" t="s">
        <v>124</v>
      </c>
      <c r="F1436" s="186">
        <v>0</v>
      </c>
      <c r="G1436" s="186">
        <v>0</v>
      </c>
      <c r="H1436" s="186">
        <v>0</v>
      </c>
      <c r="I1436" s="186">
        <v>0</v>
      </c>
      <c r="J1436" s="186">
        <v>0</v>
      </c>
      <c r="K1436" s="186">
        <v>0</v>
      </c>
      <c r="L1436" s="186">
        <v>0</v>
      </c>
      <c r="M1436" s="186">
        <v>0</v>
      </c>
      <c r="N1436" s="186">
        <v>11.8</v>
      </c>
      <c r="O1436" s="186">
        <v>0</v>
      </c>
      <c r="P1436" s="186" t="s">
        <v>125</v>
      </c>
      <c r="Q1436" s="186">
        <v>0</v>
      </c>
      <c r="R1436" s="186">
        <v>0</v>
      </c>
      <c r="S1436" s="186" t="s">
        <v>57</v>
      </c>
      <c r="T1436" s="186">
        <v>0</v>
      </c>
      <c r="U1436" s="186">
        <v>0</v>
      </c>
      <c r="V1436" s="186">
        <v>20161031</v>
      </c>
      <c r="W1436" s="186" t="s">
        <v>124</v>
      </c>
    </row>
    <row r="1437" spans="1:23" hidden="1">
      <c r="A1437" s="186"/>
      <c r="B1437" s="186">
        <v>0</v>
      </c>
      <c r="C1437" s="186">
        <v>49039118</v>
      </c>
      <c r="D1437" s="186">
        <v>5533800</v>
      </c>
      <c r="E1437" s="186" t="s">
        <v>124</v>
      </c>
      <c r="F1437" s="186">
        <v>359006.77</v>
      </c>
      <c r="G1437" s="186">
        <v>-15073.03</v>
      </c>
      <c r="H1437" s="186">
        <v>343933.74</v>
      </c>
      <c r="I1437" s="186">
        <v>-3530.23</v>
      </c>
      <c r="J1437" s="186">
        <v>0</v>
      </c>
      <c r="K1437" s="186">
        <v>0</v>
      </c>
      <c r="L1437" s="186">
        <v>-18603.259999999998</v>
      </c>
      <c r="M1437" s="186">
        <v>-5665.88</v>
      </c>
      <c r="N1437" s="186">
        <v>11.8</v>
      </c>
      <c r="O1437" s="186">
        <v>358.26429999999999</v>
      </c>
      <c r="P1437" s="186" t="s">
        <v>126</v>
      </c>
      <c r="Q1437" s="186">
        <v>0</v>
      </c>
      <c r="R1437" s="186">
        <v>343933.74</v>
      </c>
      <c r="S1437" s="186" t="s">
        <v>57</v>
      </c>
      <c r="T1437" s="186">
        <v>0</v>
      </c>
      <c r="U1437" s="186">
        <v>0</v>
      </c>
      <c r="V1437" s="186">
        <v>20161031</v>
      </c>
      <c r="W1437" s="186" t="s">
        <v>124</v>
      </c>
    </row>
    <row r="1438" spans="1:23" hidden="1">
      <c r="A1438" s="186"/>
      <c r="B1438" s="186">
        <v>0</v>
      </c>
      <c r="C1438" s="186">
        <v>45574497</v>
      </c>
      <c r="D1438" s="186">
        <v>19665032</v>
      </c>
      <c r="E1438" s="186" t="s">
        <v>124</v>
      </c>
      <c r="F1438" s="186">
        <v>251220.77</v>
      </c>
      <c r="G1438" s="186">
        <v>-2706.4</v>
      </c>
      <c r="H1438" s="186">
        <v>248514.37</v>
      </c>
      <c r="I1438" s="186">
        <v>-2658.75</v>
      </c>
      <c r="J1438" s="186">
        <v>0</v>
      </c>
      <c r="K1438" s="186">
        <v>0</v>
      </c>
      <c r="L1438" s="186">
        <v>-5365.15</v>
      </c>
      <c r="M1438" s="186">
        <v>0</v>
      </c>
      <c r="N1438" s="186">
        <v>12.7</v>
      </c>
      <c r="O1438" s="186">
        <v>258.8691</v>
      </c>
      <c r="P1438" s="186" t="s">
        <v>126</v>
      </c>
      <c r="Q1438" s="186">
        <v>0</v>
      </c>
      <c r="R1438" s="186">
        <v>248514.37</v>
      </c>
      <c r="S1438" s="186" t="s">
        <v>57</v>
      </c>
      <c r="T1438" s="186">
        <v>0</v>
      </c>
      <c r="U1438" s="186">
        <v>0</v>
      </c>
      <c r="V1438" s="186">
        <v>20161031</v>
      </c>
      <c r="W1438" s="186" t="s">
        <v>124</v>
      </c>
    </row>
    <row r="1439" spans="1:23" hidden="1">
      <c r="A1439" s="186"/>
      <c r="B1439" s="186">
        <v>0</v>
      </c>
      <c r="C1439" s="186">
        <v>29524597</v>
      </c>
      <c r="D1439" s="186">
        <v>23937632</v>
      </c>
      <c r="E1439" s="186" t="s">
        <v>124</v>
      </c>
      <c r="F1439" s="186">
        <v>0</v>
      </c>
      <c r="G1439" s="186">
        <v>0</v>
      </c>
      <c r="H1439" s="186">
        <v>0</v>
      </c>
      <c r="I1439" s="186">
        <v>0</v>
      </c>
      <c r="J1439" s="186">
        <v>0</v>
      </c>
      <c r="K1439" s="186">
        <v>0</v>
      </c>
      <c r="L1439" s="186">
        <v>0</v>
      </c>
      <c r="M1439" s="186">
        <v>0</v>
      </c>
      <c r="N1439" s="186">
        <v>12.95</v>
      </c>
      <c r="O1439" s="186">
        <v>0</v>
      </c>
      <c r="P1439" s="186" t="s">
        <v>125</v>
      </c>
      <c r="Q1439" s="186">
        <v>0</v>
      </c>
      <c r="R1439" s="186">
        <v>0</v>
      </c>
      <c r="S1439" s="186" t="s">
        <v>57</v>
      </c>
      <c r="T1439" s="186">
        <v>0</v>
      </c>
      <c r="U1439" s="186">
        <v>0</v>
      </c>
      <c r="V1439" s="186">
        <v>20161031</v>
      </c>
      <c r="W1439" s="186" t="s">
        <v>124</v>
      </c>
    </row>
    <row r="1440" spans="1:23" hidden="1">
      <c r="A1440" s="186"/>
      <c r="B1440" s="186">
        <v>0</v>
      </c>
      <c r="C1440" s="186">
        <v>52138208</v>
      </c>
      <c r="D1440" s="186">
        <v>27330429</v>
      </c>
      <c r="E1440" s="186" t="s">
        <v>124</v>
      </c>
      <c r="F1440" s="186">
        <v>2396873.9700000002</v>
      </c>
      <c r="G1440" s="186">
        <v>-24028.44</v>
      </c>
      <c r="H1440" s="186">
        <v>2372845.5299999998</v>
      </c>
      <c r="I1440" s="186">
        <v>-22171.08</v>
      </c>
      <c r="J1440" s="186">
        <v>0</v>
      </c>
      <c r="K1440" s="186">
        <v>0</v>
      </c>
      <c r="L1440" s="186">
        <v>-46199.519999999997</v>
      </c>
      <c r="M1440" s="186">
        <v>0</v>
      </c>
      <c r="N1440" s="186">
        <v>11.1</v>
      </c>
      <c r="O1440" s="186">
        <v>2471.7141000000001</v>
      </c>
      <c r="P1440" s="186" t="s">
        <v>126</v>
      </c>
      <c r="Q1440" s="186">
        <v>0</v>
      </c>
      <c r="R1440" s="186">
        <v>2372845.5299999998</v>
      </c>
      <c r="S1440" s="186" t="s">
        <v>57</v>
      </c>
      <c r="T1440" s="186">
        <v>0</v>
      </c>
      <c r="U1440" s="186">
        <v>0</v>
      </c>
      <c r="V1440" s="186">
        <v>20161031</v>
      </c>
      <c r="W1440" s="186" t="s">
        <v>124</v>
      </c>
    </row>
    <row r="1441" spans="1:23" hidden="1">
      <c r="A1441" s="186"/>
      <c r="B1441" s="186">
        <v>0</v>
      </c>
      <c r="C1441" s="186">
        <v>47691408</v>
      </c>
      <c r="D1441" s="186">
        <v>39565533</v>
      </c>
      <c r="E1441" s="186" t="s">
        <v>124</v>
      </c>
      <c r="F1441" s="186">
        <v>0</v>
      </c>
      <c r="G1441" s="186">
        <v>0</v>
      </c>
      <c r="H1441" s="186">
        <v>0</v>
      </c>
      <c r="I1441" s="186">
        <v>0</v>
      </c>
      <c r="J1441" s="186">
        <v>0</v>
      </c>
      <c r="K1441" s="186">
        <v>0</v>
      </c>
      <c r="L1441" s="186">
        <v>0</v>
      </c>
      <c r="M1441" s="186">
        <v>0</v>
      </c>
      <c r="N1441" s="186">
        <v>11.1</v>
      </c>
      <c r="O1441" s="186">
        <v>0</v>
      </c>
      <c r="P1441" s="186" t="s">
        <v>125</v>
      </c>
      <c r="Q1441" s="186">
        <v>0</v>
      </c>
      <c r="R1441" s="186">
        <v>0</v>
      </c>
      <c r="S1441" s="186" t="s">
        <v>57</v>
      </c>
      <c r="T1441" s="186">
        <v>0</v>
      </c>
      <c r="U1441" s="186">
        <v>0</v>
      </c>
      <c r="V1441" s="186">
        <v>20161031</v>
      </c>
      <c r="W1441" s="186" t="s">
        <v>124</v>
      </c>
    </row>
    <row r="1442" spans="1:23" hidden="1">
      <c r="A1442" s="186"/>
      <c r="B1442" s="186">
        <v>0</v>
      </c>
      <c r="C1442" s="186">
        <v>31888208</v>
      </c>
      <c r="D1442" s="186">
        <v>37493318</v>
      </c>
      <c r="E1442" s="186" t="s">
        <v>124</v>
      </c>
      <c r="F1442" s="186">
        <v>0</v>
      </c>
      <c r="G1442" s="186">
        <v>0</v>
      </c>
      <c r="H1442" s="186">
        <v>0</v>
      </c>
      <c r="I1442" s="186">
        <v>0</v>
      </c>
      <c r="J1442" s="186">
        <v>0</v>
      </c>
      <c r="K1442" s="186">
        <v>0</v>
      </c>
      <c r="L1442" s="186">
        <v>0</v>
      </c>
      <c r="M1442" s="186">
        <v>0</v>
      </c>
      <c r="N1442" s="186">
        <v>11.8</v>
      </c>
      <c r="O1442" s="186">
        <v>0</v>
      </c>
      <c r="P1442" s="186" t="s">
        <v>125</v>
      </c>
      <c r="Q1442" s="186">
        <v>0</v>
      </c>
      <c r="R1442" s="186">
        <v>0</v>
      </c>
      <c r="S1442" s="186" t="s">
        <v>57</v>
      </c>
      <c r="T1442" s="186">
        <v>0</v>
      </c>
      <c r="U1442" s="186">
        <v>0</v>
      </c>
      <c r="V1442" s="186">
        <v>20161031</v>
      </c>
      <c r="W1442" s="186" t="s">
        <v>124</v>
      </c>
    </row>
    <row r="1443" spans="1:23" hidden="1">
      <c r="A1443" s="186"/>
      <c r="B1443" s="186">
        <v>0</v>
      </c>
      <c r="C1443" s="186">
        <v>52496308</v>
      </c>
      <c r="D1443" s="186">
        <v>34194968</v>
      </c>
      <c r="E1443" s="186" t="s">
        <v>124</v>
      </c>
      <c r="F1443" s="186">
        <v>382646.12</v>
      </c>
      <c r="G1443" s="186">
        <v>-4365.22</v>
      </c>
      <c r="H1443" s="186">
        <v>378280.9</v>
      </c>
      <c r="I1443" s="186">
        <v>-3762.69</v>
      </c>
      <c r="J1443" s="186">
        <v>0</v>
      </c>
      <c r="K1443" s="186">
        <v>0</v>
      </c>
      <c r="L1443" s="186">
        <v>-8127.91</v>
      </c>
      <c r="M1443" s="186">
        <v>-1414.61</v>
      </c>
      <c r="N1443" s="186">
        <v>11.8</v>
      </c>
      <c r="O1443" s="186">
        <v>394.04259999999999</v>
      </c>
      <c r="P1443" s="186" t="s">
        <v>126</v>
      </c>
      <c r="Q1443" s="186">
        <v>0</v>
      </c>
      <c r="R1443" s="186">
        <v>378280.9</v>
      </c>
      <c r="S1443" s="186" t="s">
        <v>57</v>
      </c>
      <c r="T1443" s="186">
        <v>0</v>
      </c>
      <c r="U1443" s="186">
        <v>0</v>
      </c>
      <c r="V1443" s="186">
        <v>20161031</v>
      </c>
      <c r="W1443" s="186" t="s">
        <v>124</v>
      </c>
    </row>
    <row r="1444" spans="1:23" hidden="1">
      <c r="A1444" s="186"/>
      <c r="B1444" s="186">
        <v>0</v>
      </c>
      <c r="C1444" s="186">
        <v>46833597</v>
      </c>
      <c r="D1444" s="186">
        <v>15619278</v>
      </c>
      <c r="E1444" s="186" t="s">
        <v>124</v>
      </c>
      <c r="F1444" s="186">
        <v>1140482.94</v>
      </c>
      <c r="G1444" s="186">
        <v>0</v>
      </c>
      <c r="H1444" s="186">
        <v>1140482.94</v>
      </c>
      <c r="I1444" s="186">
        <v>0</v>
      </c>
      <c r="J1444" s="186">
        <v>0</v>
      </c>
      <c r="K1444" s="186">
        <v>0</v>
      </c>
      <c r="L1444" s="186">
        <v>0</v>
      </c>
      <c r="M1444" s="186">
        <v>0</v>
      </c>
      <c r="N1444" s="186">
        <v>12.17</v>
      </c>
      <c r="O1444" s="186">
        <v>1188.0030999999999</v>
      </c>
      <c r="P1444" s="186" t="s">
        <v>126</v>
      </c>
      <c r="Q1444" s="186">
        <v>1</v>
      </c>
      <c r="R1444" s="186">
        <v>705452.09</v>
      </c>
      <c r="S1444" s="186" t="s">
        <v>64</v>
      </c>
      <c r="T1444" s="186">
        <v>20091130</v>
      </c>
      <c r="U1444" s="186">
        <v>84</v>
      </c>
      <c r="V1444" s="186">
        <v>20161031</v>
      </c>
      <c r="W1444" s="186" t="s">
        <v>124</v>
      </c>
    </row>
    <row r="1445" spans="1:23" hidden="1">
      <c r="A1445" s="186"/>
      <c r="B1445" s="186">
        <v>0</v>
      </c>
      <c r="C1445" s="186">
        <v>34675308</v>
      </c>
      <c r="D1445" s="186">
        <v>26851695</v>
      </c>
      <c r="E1445" s="186" t="s">
        <v>124</v>
      </c>
      <c r="F1445" s="186">
        <v>554888.51</v>
      </c>
      <c r="G1445" s="186">
        <v>-3470.6</v>
      </c>
      <c r="H1445" s="186">
        <v>551417.91</v>
      </c>
      <c r="I1445" s="186">
        <v>-5456.4</v>
      </c>
      <c r="J1445" s="186">
        <v>0</v>
      </c>
      <c r="K1445" s="186">
        <v>0</v>
      </c>
      <c r="L1445" s="186">
        <v>-8927</v>
      </c>
      <c r="M1445" s="186">
        <v>-261.67</v>
      </c>
      <c r="N1445" s="186">
        <v>11.8</v>
      </c>
      <c r="O1445" s="186">
        <v>574.39369999999997</v>
      </c>
      <c r="P1445" s="186" t="s">
        <v>126</v>
      </c>
      <c r="Q1445" s="186">
        <v>0</v>
      </c>
      <c r="R1445" s="186">
        <v>551417.91</v>
      </c>
      <c r="S1445" s="186" t="s">
        <v>57</v>
      </c>
      <c r="T1445" s="186">
        <v>0</v>
      </c>
      <c r="U1445" s="186">
        <v>0</v>
      </c>
      <c r="V1445" s="186">
        <v>20161031</v>
      </c>
      <c r="W1445" s="186" t="s">
        <v>124</v>
      </c>
    </row>
    <row r="1446" spans="1:23" hidden="1">
      <c r="A1446" s="186"/>
      <c r="B1446" s="186">
        <v>0</v>
      </c>
      <c r="C1446" s="186">
        <v>49039418</v>
      </c>
      <c r="D1446" s="186">
        <v>37834665</v>
      </c>
      <c r="E1446" s="186" t="s">
        <v>124</v>
      </c>
      <c r="F1446" s="186">
        <v>333181.59000000003</v>
      </c>
      <c r="G1446" s="186">
        <v>-3557.6</v>
      </c>
      <c r="H1446" s="186">
        <v>329623.99</v>
      </c>
      <c r="I1446" s="186">
        <v>-1566.9</v>
      </c>
      <c r="J1446" s="186">
        <v>-500</v>
      </c>
      <c r="K1446" s="186">
        <v>0</v>
      </c>
      <c r="L1446" s="186">
        <v>-5624.5</v>
      </c>
      <c r="M1446" s="186">
        <v>0</v>
      </c>
      <c r="N1446" s="186">
        <v>10.315</v>
      </c>
      <c r="O1446" s="186">
        <v>343.35829999999999</v>
      </c>
      <c r="P1446" s="186" t="s">
        <v>126</v>
      </c>
      <c r="Q1446" s="186">
        <v>0</v>
      </c>
      <c r="R1446" s="186">
        <v>326035.81</v>
      </c>
      <c r="S1446" s="186" t="s">
        <v>58</v>
      </c>
      <c r="T1446" s="186">
        <v>20161031</v>
      </c>
      <c r="U1446" s="186">
        <v>1</v>
      </c>
      <c r="V1446" s="186">
        <v>20161031</v>
      </c>
      <c r="W1446" s="186" t="s">
        <v>124</v>
      </c>
    </row>
    <row r="1447" spans="1:23" hidden="1">
      <c r="A1447" s="186"/>
      <c r="B1447" s="186">
        <v>0</v>
      </c>
      <c r="C1447" s="186">
        <v>41560008</v>
      </c>
      <c r="D1447" s="186">
        <v>11250331</v>
      </c>
      <c r="E1447" s="186" t="s">
        <v>124</v>
      </c>
      <c r="F1447" s="186">
        <v>508050.46</v>
      </c>
      <c r="G1447" s="186">
        <v>-6370.03</v>
      </c>
      <c r="H1447" s="186">
        <v>501680.43</v>
      </c>
      <c r="I1447" s="186">
        <v>-4367.12</v>
      </c>
      <c r="J1447" s="186">
        <v>0</v>
      </c>
      <c r="K1447" s="186">
        <v>0</v>
      </c>
      <c r="L1447" s="186">
        <v>-10737.15</v>
      </c>
      <c r="M1447" s="186">
        <v>0</v>
      </c>
      <c r="N1447" s="186">
        <v>10.050000000000001</v>
      </c>
      <c r="O1447" s="186">
        <v>522.5838</v>
      </c>
      <c r="P1447" s="186" t="s">
        <v>126</v>
      </c>
      <c r="Q1447" s="186">
        <v>0</v>
      </c>
      <c r="R1447" s="186">
        <v>501680.43</v>
      </c>
      <c r="S1447" s="186" t="s">
        <v>57</v>
      </c>
      <c r="T1447" s="186">
        <v>0</v>
      </c>
      <c r="U1447" s="186">
        <v>0</v>
      </c>
      <c r="V1447" s="186">
        <v>20161031</v>
      </c>
      <c r="W1447" s="186" t="s">
        <v>124</v>
      </c>
    </row>
    <row r="1448" spans="1:23" hidden="1">
      <c r="A1448" s="186"/>
      <c r="B1448" s="186">
        <v>0</v>
      </c>
      <c r="C1448" s="186">
        <v>55580018</v>
      </c>
      <c r="D1448" s="186">
        <v>21150866</v>
      </c>
      <c r="E1448" s="186" t="s">
        <v>124</v>
      </c>
      <c r="F1448" s="186">
        <v>0</v>
      </c>
      <c r="G1448" s="186">
        <v>0</v>
      </c>
      <c r="H1448" s="186">
        <v>0</v>
      </c>
      <c r="I1448" s="186">
        <v>0</v>
      </c>
      <c r="J1448" s="186">
        <v>0</v>
      </c>
      <c r="K1448" s="186">
        <v>0</v>
      </c>
      <c r="L1448" s="186">
        <v>0</v>
      </c>
      <c r="M1448" s="186">
        <v>0</v>
      </c>
      <c r="N1448" s="186">
        <v>12</v>
      </c>
      <c r="O1448" s="186">
        <v>0</v>
      </c>
      <c r="P1448" s="186" t="s">
        <v>125</v>
      </c>
      <c r="Q1448" s="186">
        <v>0</v>
      </c>
      <c r="R1448" s="186">
        <v>0</v>
      </c>
      <c r="S1448" s="186" t="s">
        <v>57</v>
      </c>
      <c r="T1448" s="186">
        <v>0</v>
      </c>
      <c r="U1448" s="186">
        <v>0</v>
      </c>
      <c r="V1448" s="186">
        <v>20161031</v>
      </c>
      <c r="W1448" s="186" t="s">
        <v>124</v>
      </c>
    </row>
    <row r="1449" spans="1:23" hidden="1">
      <c r="A1449" s="186"/>
      <c r="B1449" s="186">
        <v>0</v>
      </c>
      <c r="C1449" s="186">
        <v>39210018</v>
      </c>
      <c r="D1449" s="186">
        <v>29309363</v>
      </c>
      <c r="E1449" s="186" t="s">
        <v>124</v>
      </c>
      <c r="F1449" s="186">
        <v>0</v>
      </c>
      <c r="G1449" s="186">
        <v>0</v>
      </c>
      <c r="H1449" s="186">
        <v>0</v>
      </c>
      <c r="I1449" s="186">
        <v>0</v>
      </c>
      <c r="J1449" s="186">
        <v>0</v>
      </c>
      <c r="K1449" s="186">
        <v>0</v>
      </c>
      <c r="L1449" s="186">
        <v>0</v>
      </c>
      <c r="M1449" s="186">
        <v>0</v>
      </c>
      <c r="N1449" s="186">
        <v>12.5</v>
      </c>
      <c r="O1449" s="186">
        <v>0</v>
      </c>
      <c r="P1449" s="186" t="s">
        <v>125</v>
      </c>
      <c r="Q1449" s="186">
        <v>0</v>
      </c>
      <c r="R1449" s="186">
        <v>0</v>
      </c>
      <c r="S1449" s="186" t="s">
        <v>57</v>
      </c>
      <c r="T1449" s="186">
        <v>0</v>
      </c>
      <c r="U1449" s="186">
        <v>0</v>
      </c>
      <c r="V1449" s="186">
        <v>20161031</v>
      </c>
      <c r="W1449" s="186" t="s">
        <v>124</v>
      </c>
    </row>
    <row r="1450" spans="1:23" hidden="1">
      <c r="A1450" s="186"/>
      <c r="B1450" s="186">
        <v>0</v>
      </c>
      <c r="C1450" s="186">
        <v>40837108</v>
      </c>
      <c r="D1450" s="186">
        <v>354760</v>
      </c>
      <c r="E1450" s="186" t="s">
        <v>124</v>
      </c>
      <c r="F1450" s="186">
        <v>374070.82</v>
      </c>
      <c r="G1450" s="186">
        <v>-3654.63</v>
      </c>
      <c r="H1450" s="186">
        <v>370416.19</v>
      </c>
      <c r="I1450" s="186">
        <v>-3678.36</v>
      </c>
      <c r="J1450" s="186">
        <v>0</v>
      </c>
      <c r="K1450" s="186">
        <v>0</v>
      </c>
      <c r="L1450" s="186">
        <v>-7332.99</v>
      </c>
      <c r="M1450" s="186">
        <v>0</v>
      </c>
      <c r="N1450" s="186">
        <v>11.8</v>
      </c>
      <c r="O1450" s="186">
        <v>385.85019999999997</v>
      </c>
      <c r="P1450" s="186" t="s">
        <v>126</v>
      </c>
      <c r="Q1450" s="186">
        <v>0</v>
      </c>
      <c r="R1450" s="186">
        <v>370416.19</v>
      </c>
      <c r="S1450" s="186" t="s">
        <v>57</v>
      </c>
      <c r="T1450" s="186">
        <v>0</v>
      </c>
      <c r="U1450" s="186">
        <v>0</v>
      </c>
      <c r="V1450" s="186">
        <v>20161031</v>
      </c>
      <c r="W1450" s="186" t="s">
        <v>124</v>
      </c>
    </row>
    <row r="1451" spans="1:23" hidden="1">
      <c r="A1451" s="186"/>
      <c r="B1451" s="186">
        <v>0</v>
      </c>
      <c r="C1451" s="186">
        <v>32970118</v>
      </c>
      <c r="D1451" s="186">
        <v>37962386</v>
      </c>
      <c r="E1451" s="186" t="s">
        <v>124</v>
      </c>
      <c r="F1451" s="186">
        <v>1454910.38</v>
      </c>
      <c r="G1451" s="186">
        <v>0</v>
      </c>
      <c r="H1451" s="186">
        <v>1454910.38</v>
      </c>
      <c r="I1451" s="186">
        <v>0</v>
      </c>
      <c r="J1451" s="186">
        <v>0</v>
      </c>
      <c r="K1451" s="186">
        <v>0</v>
      </c>
      <c r="L1451" s="186">
        <v>0</v>
      </c>
      <c r="M1451" s="186">
        <v>0</v>
      </c>
      <c r="N1451" s="186">
        <v>11.8</v>
      </c>
      <c r="O1451" s="186">
        <v>1515.5316</v>
      </c>
      <c r="P1451" s="186" t="s">
        <v>126</v>
      </c>
      <c r="Q1451" s="186">
        <v>1</v>
      </c>
      <c r="R1451" s="186">
        <v>1365169.77</v>
      </c>
      <c r="S1451" s="186" t="s">
        <v>61</v>
      </c>
      <c r="T1451" s="186">
        <v>20160801</v>
      </c>
      <c r="U1451" s="186">
        <v>4</v>
      </c>
      <c r="V1451" s="186">
        <v>20161031</v>
      </c>
      <c r="W1451" s="186" t="s">
        <v>124</v>
      </c>
    </row>
    <row r="1452" spans="1:23" hidden="1">
      <c r="A1452" s="186"/>
      <c r="B1452" s="186">
        <v>0</v>
      </c>
      <c r="C1452" s="186">
        <v>30516208</v>
      </c>
      <c r="D1452" s="186">
        <v>714430</v>
      </c>
      <c r="E1452" s="186" t="s">
        <v>124</v>
      </c>
      <c r="F1452" s="186">
        <v>232533.04</v>
      </c>
      <c r="G1452" s="186">
        <v>-4449.3</v>
      </c>
      <c r="H1452" s="186">
        <v>228083.74</v>
      </c>
      <c r="I1452" s="186">
        <v>-2315.64</v>
      </c>
      <c r="J1452" s="186">
        <v>0</v>
      </c>
      <c r="K1452" s="186">
        <v>0</v>
      </c>
      <c r="L1452" s="186">
        <v>-6764.94</v>
      </c>
      <c r="M1452" s="186">
        <v>0</v>
      </c>
      <c r="N1452" s="186">
        <v>11.95</v>
      </c>
      <c r="O1452" s="186">
        <v>237.5872</v>
      </c>
      <c r="P1452" s="186" t="s">
        <v>126</v>
      </c>
      <c r="Q1452" s="186">
        <v>0</v>
      </c>
      <c r="R1452" s="186">
        <v>228083.74</v>
      </c>
      <c r="S1452" s="186" t="s">
        <v>57</v>
      </c>
      <c r="T1452" s="186">
        <v>0</v>
      </c>
      <c r="U1452" s="186">
        <v>0</v>
      </c>
      <c r="V1452" s="186">
        <v>20161031</v>
      </c>
      <c r="W1452" s="186" t="s">
        <v>124</v>
      </c>
    </row>
    <row r="1453" spans="1:23" hidden="1">
      <c r="A1453" s="186"/>
      <c r="B1453" s="186">
        <v>0</v>
      </c>
      <c r="C1453" s="186">
        <v>38862328</v>
      </c>
      <c r="D1453" s="186">
        <v>12960826</v>
      </c>
      <c r="E1453" s="186" t="s">
        <v>124</v>
      </c>
      <c r="F1453" s="186">
        <v>0</v>
      </c>
      <c r="G1453" s="186">
        <v>0</v>
      </c>
      <c r="H1453" s="186">
        <v>0</v>
      </c>
      <c r="I1453" s="186">
        <v>0</v>
      </c>
      <c r="J1453" s="186">
        <v>0</v>
      </c>
      <c r="K1453" s="186">
        <v>0</v>
      </c>
      <c r="L1453" s="186">
        <v>0</v>
      </c>
      <c r="M1453" s="186">
        <v>0</v>
      </c>
      <c r="N1453" s="186">
        <v>11.8</v>
      </c>
      <c r="O1453" s="186">
        <v>0</v>
      </c>
      <c r="P1453" s="186" t="s">
        <v>125</v>
      </c>
      <c r="Q1453" s="186">
        <v>0</v>
      </c>
      <c r="R1453" s="186">
        <v>0</v>
      </c>
      <c r="S1453" s="186" t="s">
        <v>57</v>
      </c>
      <c r="T1453" s="186">
        <v>0</v>
      </c>
      <c r="U1453" s="186">
        <v>0</v>
      </c>
      <c r="V1453" s="186">
        <v>20161031</v>
      </c>
      <c r="W1453" s="186" t="s">
        <v>124</v>
      </c>
    </row>
    <row r="1454" spans="1:23" hidden="1">
      <c r="A1454" s="186"/>
      <c r="B1454" s="186">
        <v>0</v>
      </c>
      <c r="C1454" s="186">
        <v>30824508</v>
      </c>
      <c r="D1454" s="186">
        <v>37147340</v>
      </c>
      <c r="E1454" s="186" t="s">
        <v>124</v>
      </c>
      <c r="F1454" s="186">
        <v>0</v>
      </c>
      <c r="G1454" s="186">
        <v>0</v>
      </c>
      <c r="H1454" s="186">
        <v>0</v>
      </c>
      <c r="I1454" s="186">
        <v>0</v>
      </c>
      <c r="J1454" s="186">
        <v>0</v>
      </c>
      <c r="K1454" s="186">
        <v>0</v>
      </c>
      <c r="L1454" s="186">
        <v>0</v>
      </c>
      <c r="M1454" s="186">
        <v>0</v>
      </c>
      <c r="N1454" s="186">
        <v>12.95</v>
      </c>
      <c r="O1454" s="186">
        <v>0</v>
      </c>
      <c r="P1454" s="186" t="s">
        <v>125</v>
      </c>
      <c r="Q1454" s="186">
        <v>0</v>
      </c>
      <c r="R1454" s="186">
        <v>0</v>
      </c>
      <c r="S1454" s="186" t="s">
        <v>57</v>
      </c>
      <c r="T1454" s="186">
        <v>0</v>
      </c>
      <c r="U1454" s="186">
        <v>0</v>
      </c>
      <c r="V1454" s="186">
        <v>20161031</v>
      </c>
      <c r="W1454" s="186" t="s">
        <v>124</v>
      </c>
    </row>
    <row r="1455" spans="1:23" hidden="1">
      <c r="A1455" s="186"/>
      <c r="B1455" s="186">
        <v>0</v>
      </c>
      <c r="C1455" s="186">
        <v>31888608</v>
      </c>
      <c r="D1455" s="186">
        <v>10625475</v>
      </c>
      <c r="E1455" s="186" t="s">
        <v>124</v>
      </c>
      <c r="F1455" s="186">
        <v>177735.74</v>
      </c>
      <c r="G1455" s="186">
        <v>-7518.61</v>
      </c>
      <c r="H1455" s="186">
        <v>170217.13</v>
      </c>
      <c r="I1455" s="186">
        <v>-1747.73</v>
      </c>
      <c r="J1455" s="186">
        <v>0</v>
      </c>
      <c r="K1455" s="186">
        <v>0</v>
      </c>
      <c r="L1455" s="186">
        <v>-9266.34</v>
      </c>
      <c r="M1455" s="186">
        <v>-2743.29</v>
      </c>
      <c r="N1455" s="186">
        <v>11.8</v>
      </c>
      <c r="O1455" s="186">
        <v>177.30950000000001</v>
      </c>
      <c r="P1455" s="186" t="s">
        <v>126</v>
      </c>
      <c r="Q1455" s="186">
        <v>0</v>
      </c>
      <c r="R1455" s="186">
        <v>170217.13</v>
      </c>
      <c r="S1455" s="186" t="s">
        <v>57</v>
      </c>
      <c r="T1455" s="186">
        <v>0</v>
      </c>
      <c r="U1455" s="186">
        <v>0</v>
      </c>
      <c r="V1455" s="186">
        <v>20161031</v>
      </c>
      <c r="W1455" s="186" t="s">
        <v>124</v>
      </c>
    </row>
    <row r="1456" spans="1:23" hidden="1">
      <c r="A1456" s="186"/>
      <c r="B1456" s="186">
        <v>0</v>
      </c>
      <c r="C1456" s="186">
        <v>40933528</v>
      </c>
      <c r="D1456" s="186">
        <v>39845933</v>
      </c>
      <c r="E1456" s="186" t="s">
        <v>124</v>
      </c>
      <c r="F1456" s="186">
        <v>210331.48</v>
      </c>
      <c r="G1456" s="186">
        <v>-1799.91</v>
      </c>
      <c r="H1456" s="186">
        <v>208531.57</v>
      </c>
      <c r="I1456" s="186">
        <v>-2068.2600000000002</v>
      </c>
      <c r="J1456" s="186">
        <v>0</v>
      </c>
      <c r="K1456" s="186">
        <v>0</v>
      </c>
      <c r="L1456" s="186">
        <v>-3868.17</v>
      </c>
      <c r="M1456" s="186">
        <v>0</v>
      </c>
      <c r="N1456" s="186">
        <v>11.8</v>
      </c>
      <c r="O1456" s="186">
        <v>217.22040000000001</v>
      </c>
      <c r="P1456" s="186" t="s">
        <v>126</v>
      </c>
      <c r="Q1456" s="186">
        <v>0</v>
      </c>
      <c r="R1456" s="186">
        <v>208531.57</v>
      </c>
      <c r="S1456" s="186" t="s">
        <v>57</v>
      </c>
      <c r="T1456" s="186">
        <v>0</v>
      </c>
      <c r="U1456" s="186">
        <v>0</v>
      </c>
      <c r="V1456" s="186">
        <v>20161031</v>
      </c>
      <c r="W1456" s="186" t="s">
        <v>124</v>
      </c>
    </row>
    <row r="1457" spans="1:23" hidden="1">
      <c r="A1457" s="186"/>
      <c r="B1457" s="186">
        <v>0</v>
      </c>
      <c r="C1457" s="186">
        <v>50154628</v>
      </c>
      <c r="D1457" s="186">
        <v>41819270</v>
      </c>
      <c r="E1457" s="186" t="s">
        <v>124</v>
      </c>
      <c r="F1457" s="186">
        <v>933156.73</v>
      </c>
      <c r="G1457" s="186">
        <v>0</v>
      </c>
      <c r="H1457" s="186">
        <v>933156.73</v>
      </c>
      <c r="I1457" s="186">
        <v>0</v>
      </c>
      <c r="J1457" s="186">
        <v>0</v>
      </c>
      <c r="K1457" s="186">
        <v>0</v>
      </c>
      <c r="L1457" s="186">
        <v>0</v>
      </c>
      <c r="M1457" s="186">
        <v>0</v>
      </c>
      <c r="N1457" s="186">
        <v>11.25</v>
      </c>
      <c r="O1457" s="186">
        <v>972.03830000000005</v>
      </c>
      <c r="P1457" s="186" t="s">
        <v>126</v>
      </c>
      <c r="Q1457" s="186">
        <v>1</v>
      </c>
      <c r="R1457" s="186">
        <v>745478.33</v>
      </c>
      <c r="S1457" s="186" t="s">
        <v>64</v>
      </c>
      <c r="T1457" s="186">
        <v>20140731</v>
      </c>
      <c r="U1457" s="186">
        <v>28</v>
      </c>
      <c r="V1457" s="186">
        <v>20161031</v>
      </c>
      <c r="W1457" s="186" t="s">
        <v>124</v>
      </c>
    </row>
    <row r="1458" spans="1:23" hidden="1">
      <c r="A1458" s="186"/>
      <c r="B1458" s="186">
        <v>0</v>
      </c>
      <c r="C1458" s="186">
        <v>38184818</v>
      </c>
      <c r="D1458" s="186">
        <v>21193255</v>
      </c>
      <c r="E1458" s="186" t="s">
        <v>124</v>
      </c>
      <c r="F1458" s="186">
        <v>20008.22</v>
      </c>
      <c r="G1458" s="186">
        <v>-12769.17</v>
      </c>
      <c r="H1458" s="186">
        <v>7239.05</v>
      </c>
      <c r="I1458" s="186">
        <v>-191.75</v>
      </c>
      <c r="J1458" s="186">
        <v>0</v>
      </c>
      <c r="K1458" s="186">
        <v>0</v>
      </c>
      <c r="L1458" s="186">
        <v>-12960.92</v>
      </c>
      <c r="M1458" s="186">
        <v>-5666.54</v>
      </c>
      <c r="N1458" s="186">
        <v>11.5</v>
      </c>
      <c r="O1458" s="186">
        <v>7.5407000000000002</v>
      </c>
      <c r="P1458" s="186" t="s">
        <v>126</v>
      </c>
      <c r="Q1458" s="186">
        <v>0</v>
      </c>
      <c r="R1458" s="186">
        <v>7239.05</v>
      </c>
      <c r="S1458" s="186" t="s">
        <v>57</v>
      </c>
      <c r="T1458" s="186">
        <v>0</v>
      </c>
      <c r="U1458" s="186">
        <v>0</v>
      </c>
      <c r="V1458" s="186">
        <v>20161031</v>
      </c>
      <c r="W1458" s="186" t="s">
        <v>124</v>
      </c>
    </row>
    <row r="1459" spans="1:23" hidden="1">
      <c r="A1459" s="186"/>
      <c r="B1459" s="186">
        <v>0</v>
      </c>
      <c r="C1459" s="186">
        <v>29702818</v>
      </c>
      <c r="D1459" s="186">
        <v>1589635</v>
      </c>
      <c r="E1459" s="186" t="s">
        <v>124</v>
      </c>
      <c r="F1459" s="186">
        <v>0</v>
      </c>
      <c r="G1459" s="186">
        <v>0</v>
      </c>
      <c r="H1459" s="186">
        <v>0</v>
      </c>
      <c r="I1459" s="186">
        <v>0</v>
      </c>
      <c r="J1459" s="186">
        <v>0</v>
      </c>
      <c r="K1459" s="186">
        <v>0</v>
      </c>
      <c r="L1459" s="186">
        <v>0</v>
      </c>
      <c r="M1459" s="186">
        <v>0</v>
      </c>
      <c r="N1459" s="186">
        <v>12.95</v>
      </c>
      <c r="O1459" s="186">
        <v>0</v>
      </c>
      <c r="P1459" s="186" t="s">
        <v>125</v>
      </c>
      <c r="Q1459" s="186">
        <v>0</v>
      </c>
      <c r="R1459" s="186">
        <v>0</v>
      </c>
      <c r="S1459" s="186" t="s">
        <v>57</v>
      </c>
      <c r="T1459" s="186">
        <v>0</v>
      </c>
      <c r="U1459" s="186">
        <v>0</v>
      </c>
      <c r="V1459" s="186">
        <v>20161031</v>
      </c>
      <c r="W1459" s="186" t="s">
        <v>124</v>
      </c>
    </row>
    <row r="1460" spans="1:23" hidden="1">
      <c r="A1460" s="186"/>
      <c r="B1460" s="186">
        <v>0</v>
      </c>
      <c r="C1460" s="186">
        <v>49144918</v>
      </c>
      <c r="D1460" s="186">
        <v>5441769</v>
      </c>
      <c r="E1460" s="186" t="s">
        <v>124</v>
      </c>
      <c r="F1460" s="186">
        <v>192243.3</v>
      </c>
      <c r="G1460" s="186">
        <v>-1976.2</v>
      </c>
      <c r="H1460" s="186">
        <v>190267.1</v>
      </c>
      <c r="I1460" s="186">
        <v>-1652.49</v>
      </c>
      <c r="J1460" s="186">
        <v>0</v>
      </c>
      <c r="K1460" s="186">
        <v>0</v>
      </c>
      <c r="L1460" s="186">
        <v>-3628.69</v>
      </c>
      <c r="M1460" s="186">
        <v>0</v>
      </c>
      <c r="N1460" s="186">
        <v>10.315</v>
      </c>
      <c r="O1460" s="186">
        <v>198.19489999999999</v>
      </c>
      <c r="P1460" s="186" t="s">
        <v>126</v>
      </c>
      <c r="Q1460" s="186">
        <v>0</v>
      </c>
      <c r="R1460" s="186">
        <v>190267.1</v>
      </c>
      <c r="S1460" s="186" t="s">
        <v>57</v>
      </c>
      <c r="T1460" s="186">
        <v>0</v>
      </c>
      <c r="U1460" s="186">
        <v>0</v>
      </c>
      <c r="V1460" s="186">
        <v>20161031</v>
      </c>
      <c r="W1460" s="186" t="s">
        <v>124</v>
      </c>
    </row>
    <row r="1461" spans="1:23" hidden="1">
      <c r="A1461" s="186"/>
      <c r="B1461" s="186">
        <v>0</v>
      </c>
      <c r="C1461" s="186">
        <v>47860928</v>
      </c>
      <c r="D1461" s="186">
        <v>11565809</v>
      </c>
      <c r="E1461" s="186" t="s">
        <v>124</v>
      </c>
      <c r="F1461" s="186">
        <v>0</v>
      </c>
      <c r="G1461" s="186">
        <v>0</v>
      </c>
      <c r="H1461" s="186">
        <v>0</v>
      </c>
      <c r="I1461" s="186">
        <v>0</v>
      </c>
      <c r="J1461" s="186">
        <v>0</v>
      </c>
      <c r="K1461" s="186">
        <v>0</v>
      </c>
      <c r="L1461" s="186">
        <v>0</v>
      </c>
      <c r="M1461" s="186">
        <v>0</v>
      </c>
      <c r="N1461" s="186">
        <v>11.1</v>
      </c>
      <c r="O1461" s="186">
        <v>0</v>
      </c>
      <c r="P1461" s="186" t="s">
        <v>125</v>
      </c>
      <c r="Q1461" s="186">
        <v>0</v>
      </c>
      <c r="R1461" s="186">
        <v>0</v>
      </c>
      <c r="S1461" s="186" t="s">
        <v>57</v>
      </c>
      <c r="T1461" s="186">
        <v>0</v>
      </c>
      <c r="U1461" s="186">
        <v>0</v>
      </c>
      <c r="V1461" s="186">
        <v>20161031</v>
      </c>
      <c r="W1461" s="186" t="s">
        <v>124</v>
      </c>
    </row>
    <row r="1462" spans="1:23" hidden="1">
      <c r="A1462" s="186"/>
      <c r="B1462" s="186">
        <v>0</v>
      </c>
      <c r="C1462" s="186">
        <v>47798038</v>
      </c>
      <c r="D1462" s="186">
        <v>13139721</v>
      </c>
      <c r="E1462" s="186" t="s">
        <v>124</v>
      </c>
      <c r="F1462" s="186">
        <v>0</v>
      </c>
      <c r="G1462" s="186">
        <v>0</v>
      </c>
      <c r="H1462" s="186">
        <v>0</v>
      </c>
      <c r="I1462" s="186">
        <v>0</v>
      </c>
      <c r="J1462" s="186">
        <v>0</v>
      </c>
      <c r="K1462" s="186">
        <v>0</v>
      </c>
      <c r="L1462" s="186">
        <v>0</v>
      </c>
      <c r="M1462" s="186">
        <v>0</v>
      </c>
      <c r="N1462" s="186">
        <v>11.11</v>
      </c>
      <c r="O1462" s="186">
        <v>0</v>
      </c>
      <c r="P1462" s="186" t="s">
        <v>125</v>
      </c>
      <c r="Q1462" s="186">
        <v>0</v>
      </c>
      <c r="R1462" s="186">
        <v>0</v>
      </c>
      <c r="S1462" s="186" t="s">
        <v>57</v>
      </c>
      <c r="T1462" s="186">
        <v>0</v>
      </c>
      <c r="U1462" s="186">
        <v>0</v>
      </c>
      <c r="V1462" s="186">
        <v>20161031</v>
      </c>
      <c r="W1462" s="186" t="s">
        <v>124</v>
      </c>
    </row>
    <row r="1463" spans="1:23" hidden="1">
      <c r="A1463" s="186"/>
      <c r="B1463" s="186">
        <v>0</v>
      </c>
      <c r="C1463" s="186">
        <v>50210138</v>
      </c>
      <c r="D1463" s="186">
        <v>39619244</v>
      </c>
      <c r="E1463" s="186" t="s">
        <v>124</v>
      </c>
      <c r="F1463" s="186">
        <v>0</v>
      </c>
      <c r="G1463" s="186">
        <v>0</v>
      </c>
      <c r="H1463" s="186">
        <v>0</v>
      </c>
      <c r="I1463" s="186">
        <v>0</v>
      </c>
      <c r="J1463" s="186">
        <v>0</v>
      </c>
      <c r="K1463" s="186">
        <v>0</v>
      </c>
      <c r="L1463" s="186">
        <v>0</v>
      </c>
      <c r="M1463" s="186">
        <v>0</v>
      </c>
      <c r="N1463" s="186">
        <v>10.58</v>
      </c>
      <c r="O1463" s="186">
        <v>0</v>
      </c>
      <c r="P1463" s="186" t="s">
        <v>125</v>
      </c>
      <c r="Q1463" s="186">
        <v>0</v>
      </c>
      <c r="R1463" s="186">
        <v>0</v>
      </c>
      <c r="S1463" s="186" t="s">
        <v>57</v>
      </c>
      <c r="T1463" s="186">
        <v>0</v>
      </c>
      <c r="U1463" s="186">
        <v>0</v>
      </c>
      <c r="V1463" s="186">
        <v>20161031</v>
      </c>
      <c r="W1463" s="186" t="s">
        <v>124</v>
      </c>
    </row>
    <row r="1464" spans="1:23" hidden="1">
      <c r="A1464" s="186"/>
      <c r="B1464" s="186">
        <v>0</v>
      </c>
      <c r="C1464" s="186">
        <v>24308618</v>
      </c>
      <c r="D1464" s="186">
        <v>13771751</v>
      </c>
      <c r="E1464" s="186" t="s">
        <v>124</v>
      </c>
      <c r="F1464" s="186">
        <v>0</v>
      </c>
      <c r="G1464" s="186">
        <v>0</v>
      </c>
      <c r="H1464" s="186">
        <v>0</v>
      </c>
      <c r="I1464" s="186">
        <v>0</v>
      </c>
      <c r="J1464" s="186">
        <v>0</v>
      </c>
      <c r="K1464" s="186">
        <v>0</v>
      </c>
      <c r="L1464" s="186">
        <v>0</v>
      </c>
      <c r="M1464" s="186">
        <v>0</v>
      </c>
      <c r="N1464" s="186">
        <v>12.95</v>
      </c>
      <c r="O1464" s="186">
        <v>0</v>
      </c>
      <c r="P1464" s="186" t="s">
        <v>125</v>
      </c>
      <c r="Q1464" s="186">
        <v>0</v>
      </c>
      <c r="R1464" s="186">
        <v>0</v>
      </c>
      <c r="S1464" s="186" t="s">
        <v>57</v>
      </c>
      <c r="T1464" s="186">
        <v>0</v>
      </c>
      <c r="U1464" s="186">
        <v>0</v>
      </c>
      <c r="V1464" s="186">
        <v>20161031</v>
      </c>
      <c r="W1464" s="186" t="s">
        <v>124</v>
      </c>
    </row>
    <row r="1465" spans="1:23" hidden="1">
      <c r="A1465" s="186"/>
      <c r="B1465" s="186">
        <v>0</v>
      </c>
      <c r="C1465" s="186">
        <v>45574528</v>
      </c>
      <c r="D1465" s="186">
        <v>10702973</v>
      </c>
      <c r="E1465" s="186" t="s">
        <v>124</v>
      </c>
      <c r="F1465" s="186">
        <v>0</v>
      </c>
      <c r="G1465" s="186">
        <v>0</v>
      </c>
      <c r="H1465" s="186">
        <v>0</v>
      </c>
      <c r="I1465" s="186">
        <v>0</v>
      </c>
      <c r="J1465" s="186">
        <v>0</v>
      </c>
      <c r="K1465" s="186">
        <v>0</v>
      </c>
      <c r="L1465" s="186">
        <v>0</v>
      </c>
      <c r="M1465" s="186">
        <v>0</v>
      </c>
      <c r="N1465" s="186">
        <v>10.315</v>
      </c>
      <c r="O1465" s="186">
        <v>0</v>
      </c>
      <c r="P1465" s="186" t="s">
        <v>125</v>
      </c>
      <c r="Q1465" s="186">
        <v>0</v>
      </c>
      <c r="R1465" s="186">
        <v>0</v>
      </c>
      <c r="S1465" s="186" t="s">
        <v>57</v>
      </c>
      <c r="T1465" s="186">
        <v>0</v>
      </c>
      <c r="U1465" s="186">
        <v>0</v>
      </c>
      <c r="V1465" s="186">
        <v>20161031</v>
      </c>
      <c r="W1465" s="186" t="s">
        <v>124</v>
      </c>
    </row>
    <row r="1466" spans="1:23" hidden="1">
      <c r="A1466" s="186"/>
      <c r="B1466" s="186">
        <v>0</v>
      </c>
      <c r="C1466" s="186">
        <v>48824628</v>
      </c>
      <c r="D1466" s="186">
        <v>23300272</v>
      </c>
      <c r="E1466" s="186" t="s">
        <v>124</v>
      </c>
      <c r="F1466" s="186">
        <v>0</v>
      </c>
      <c r="G1466" s="186">
        <v>0</v>
      </c>
      <c r="H1466" s="186">
        <v>0</v>
      </c>
      <c r="I1466" s="186">
        <v>0</v>
      </c>
      <c r="J1466" s="186">
        <v>0</v>
      </c>
      <c r="K1466" s="186">
        <v>0</v>
      </c>
      <c r="L1466" s="186">
        <v>0</v>
      </c>
      <c r="M1466" s="186">
        <v>0</v>
      </c>
      <c r="N1466" s="186">
        <v>11.1</v>
      </c>
      <c r="O1466" s="186">
        <v>0</v>
      </c>
      <c r="P1466" s="186" t="s">
        <v>125</v>
      </c>
      <c r="Q1466" s="186">
        <v>0</v>
      </c>
      <c r="R1466" s="186">
        <v>0</v>
      </c>
      <c r="S1466" s="186" t="s">
        <v>57</v>
      </c>
      <c r="T1466" s="186">
        <v>0</v>
      </c>
      <c r="U1466" s="186">
        <v>0</v>
      </c>
      <c r="V1466" s="186">
        <v>20161031</v>
      </c>
      <c r="W1466" s="186" t="s">
        <v>124</v>
      </c>
    </row>
    <row r="1467" spans="1:23" hidden="1">
      <c r="A1467" s="186"/>
      <c r="B1467" s="186">
        <v>0</v>
      </c>
      <c r="C1467" s="186">
        <v>47911538</v>
      </c>
      <c r="D1467" s="186">
        <v>37799851</v>
      </c>
      <c r="E1467" s="186" t="s">
        <v>124</v>
      </c>
      <c r="F1467" s="186">
        <v>209166.62</v>
      </c>
      <c r="G1467" s="186">
        <v>0</v>
      </c>
      <c r="H1467" s="186">
        <v>209166.62</v>
      </c>
      <c r="I1467" s="186">
        <v>0</v>
      </c>
      <c r="J1467" s="186">
        <v>0</v>
      </c>
      <c r="K1467" s="186">
        <v>0</v>
      </c>
      <c r="L1467" s="186">
        <v>0</v>
      </c>
      <c r="M1467" s="186">
        <v>0</v>
      </c>
      <c r="N1467" s="186">
        <v>10.58</v>
      </c>
      <c r="O1467" s="186">
        <v>217.8819</v>
      </c>
      <c r="P1467" s="186" t="s">
        <v>126</v>
      </c>
      <c r="Q1467" s="186">
        <v>0</v>
      </c>
      <c r="R1467" s="186">
        <v>206863.2</v>
      </c>
      <c r="S1467" s="186" t="s">
        <v>58</v>
      </c>
      <c r="T1467" s="186">
        <v>20161031</v>
      </c>
      <c r="U1467" s="186">
        <v>1</v>
      </c>
      <c r="V1467" s="186">
        <v>20161031</v>
      </c>
      <c r="W1467" s="186" t="s">
        <v>124</v>
      </c>
    </row>
    <row r="1468" spans="1:23" hidden="1">
      <c r="A1468" s="186"/>
      <c r="B1468" s="186">
        <v>0</v>
      </c>
      <c r="C1468" s="186">
        <v>36373528</v>
      </c>
      <c r="D1468" s="186">
        <v>32565407</v>
      </c>
      <c r="E1468" s="186" t="s">
        <v>124</v>
      </c>
      <c r="F1468" s="186">
        <v>0</v>
      </c>
      <c r="G1468" s="186">
        <v>0</v>
      </c>
      <c r="H1468" s="186">
        <v>0</v>
      </c>
      <c r="I1468" s="186">
        <v>0</v>
      </c>
      <c r="J1468" s="186">
        <v>0</v>
      </c>
      <c r="K1468" s="186">
        <v>0</v>
      </c>
      <c r="L1468" s="186">
        <v>0</v>
      </c>
      <c r="M1468" s="186">
        <v>0</v>
      </c>
      <c r="N1468" s="186">
        <v>11.8</v>
      </c>
      <c r="O1468" s="186">
        <v>0</v>
      </c>
      <c r="P1468" s="186" t="s">
        <v>125</v>
      </c>
      <c r="Q1468" s="186">
        <v>0</v>
      </c>
      <c r="R1468" s="186">
        <v>0</v>
      </c>
      <c r="S1468" s="186" t="s">
        <v>57</v>
      </c>
      <c r="T1468" s="186">
        <v>0</v>
      </c>
      <c r="U1468" s="186">
        <v>0</v>
      </c>
      <c r="V1468" s="186">
        <v>20161031</v>
      </c>
      <c r="W1468" s="186" t="s">
        <v>124</v>
      </c>
    </row>
    <row r="1469" spans="1:23" hidden="1">
      <c r="A1469" s="186"/>
      <c r="B1469" s="186">
        <v>0</v>
      </c>
      <c r="C1469" s="186">
        <v>50153628</v>
      </c>
      <c r="D1469" s="186">
        <v>35777433</v>
      </c>
      <c r="E1469" s="186" t="s">
        <v>124</v>
      </c>
      <c r="F1469" s="186">
        <v>213581.13</v>
      </c>
      <c r="G1469" s="186">
        <v>-131.69999999999999</v>
      </c>
      <c r="H1469" s="186">
        <v>213449.43</v>
      </c>
      <c r="I1469" s="186">
        <v>-2100.21</v>
      </c>
      <c r="J1469" s="186">
        <v>0</v>
      </c>
      <c r="K1469" s="186">
        <v>0</v>
      </c>
      <c r="L1469" s="186">
        <v>-2231.91</v>
      </c>
      <c r="M1469" s="186">
        <v>0</v>
      </c>
      <c r="N1469" s="186">
        <v>11.8</v>
      </c>
      <c r="O1469" s="186">
        <v>222.3432</v>
      </c>
      <c r="P1469" s="186" t="s">
        <v>126</v>
      </c>
      <c r="Q1469" s="186">
        <v>0</v>
      </c>
      <c r="R1469" s="186">
        <v>210789.05</v>
      </c>
      <c r="S1469" s="186" t="s">
        <v>58</v>
      </c>
      <c r="T1469" s="186">
        <v>20161031</v>
      </c>
      <c r="U1469" s="186">
        <v>1</v>
      </c>
      <c r="V1469" s="186">
        <v>20161031</v>
      </c>
      <c r="W1469" s="186" t="s">
        <v>124</v>
      </c>
    </row>
    <row r="1470" spans="1:23" hidden="1">
      <c r="A1470" s="186"/>
      <c r="B1470" s="186">
        <v>0</v>
      </c>
      <c r="C1470" s="186">
        <v>28513818</v>
      </c>
      <c r="D1470" s="186">
        <v>18275671</v>
      </c>
      <c r="E1470" s="186" t="s">
        <v>124</v>
      </c>
      <c r="F1470" s="186">
        <v>0</v>
      </c>
      <c r="G1470" s="186">
        <v>0</v>
      </c>
      <c r="H1470" s="186">
        <v>0</v>
      </c>
      <c r="I1470" s="186">
        <v>0</v>
      </c>
      <c r="J1470" s="186">
        <v>0</v>
      </c>
      <c r="K1470" s="186">
        <v>0</v>
      </c>
      <c r="L1470" s="186">
        <v>0</v>
      </c>
      <c r="M1470" s="186">
        <v>0</v>
      </c>
      <c r="N1470" s="186">
        <v>12.95</v>
      </c>
      <c r="O1470" s="186">
        <v>0</v>
      </c>
      <c r="P1470" s="186" t="s">
        <v>125</v>
      </c>
      <c r="Q1470" s="186">
        <v>0</v>
      </c>
      <c r="R1470" s="186">
        <v>0</v>
      </c>
      <c r="S1470" s="186" t="s">
        <v>57</v>
      </c>
      <c r="T1470" s="186">
        <v>0</v>
      </c>
      <c r="U1470" s="186">
        <v>0</v>
      </c>
      <c r="V1470" s="186">
        <v>20161031</v>
      </c>
      <c r="W1470" s="186" t="s">
        <v>124</v>
      </c>
    </row>
    <row r="1471" spans="1:23" hidden="1">
      <c r="A1471" s="186"/>
      <c r="B1471" s="186">
        <v>0</v>
      </c>
      <c r="C1471" s="186">
        <v>48489638</v>
      </c>
      <c r="D1471" s="186">
        <v>41600276</v>
      </c>
      <c r="E1471" s="186" t="s">
        <v>124</v>
      </c>
      <c r="F1471" s="186">
        <v>60595.79</v>
      </c>
      <c r="G1471" s="186">
        <v>-643.83000000000004</v>
      </c>
      <c r="H1471" s="186">
        <v>59951.96</v>
      </c>
      <c r="I1471" s="186">
        <v>-561.02</v>
      </c>
      <c r="J1471" s="186">
        <v>0</v>
      </c>
      <c r="K1471" s="186">
        <v>0</v>
      </c>
      <c r="L1471" s="186">
        <v>-1204.8499999999999</v>
      </c>
      <c r="M1471" s="186">
        <v>0</v>
      </c>
      <c r="N1471" s="186">
        <v>11.11</v>
      </c>
      <c r="O1471" s="186">
        <v>62.45</v>
      </c>
      <c r="P1471" s="186" t="s">
        <v>126</v>
      </c>
      <c r="Q1471" s="186">
        <v>0</v>
      </c>
      <c r="R1471" s="186">
        <v>59951.96</v>
      </c>
      <c r="S1471" s="186" t="s">
        <v>57</v>
      </c>
      <c r="T1471" s="186">
        <v>0</v>
      </c>
      <c r="U1471" s="186">
        <v>0</v>
      </c>
      <c r="V1471" s="186">
        <v>20161031</v>
      </c>
      <c r="W1471" s="186" t="s">
        <v>124</v>
      </c>
    </row>
    <row r="1472" spans="1:23" hidden="1">
      <c r="A1472" s="186"/>
      <c r="B1472" s="186">
        <v>0</v>
      </c>
      <c r="C1472" s="186">
        <v>31768918</v>
      </c>
      <c r="D1472" s="186">
        <v>16883434</v>
      </c>
      <c r="E1472" s="186" t="s">
        <v>124</v>
      </c>
      <c r="F1472" s="186">
        <v>0</v>
      </c>
      <c r="G1472" s="186">
        <v>0</v>
      </c>
      <c r="H1472" s="186">
        <v>0</v>
      </c>
      <c r="I1472" s="186">
        <v>0</v>
      </c>
      <c r="J1472" s="186">
        <v>0</v>
      </c>
      <c r="K1472" s="186">
        <v>0</v>
      </c>
      <c r="L1472" s="186">
        <v>0</v>
      </c>
      <c r="M1472" s="186">
        <v>0</v>
      </c>
      <c r="N1472" s="186">
        <v>11.8</v>
      </c>
      <c r="O1472" s="186">
        <v>0</v>
      </c>
      <c r="P1472" s="186" t="s">
        <v>125</v>
      </c>
      <c r="Q1472" s="186">
        <v>0</v>
      </c>
      <c r="R1472" s="186">
        <v>0</v>
      </c>
      <c r="S1472" s="186" t="s">
        <v>57</v>
      </c>
      <c r="T1472" s="186">
        <v>0</v>
      </c>
      <c r="U1472" s="186">
        <v>0</v>
      </c>
      <c r="V1472" s="186">
        <v>20161031</v>
      </c>
      <c r="W1472" s="186" t="s">
        <v>124</v>
      </c>
    </row>
    <row r="1473" spans="1:23" hidden="1">
      <c r="A1473" s="186"/>
      <c r="B1473" s="186">
        <v>0</v>
      </c>
      <c r="C1473" s="186">
        <v>41682028</v>
      </c>
      <c r="D1473" s="186">
        <v>32645561</v>
      </c>
      <c r="E1473" s="186" t="s">
        <v>124</v>
      </c>
      <c r="F1473" s="186">
        <v>0</v>
      </c>
      <c r="G1473" s="186">
        <v>0</v>
      </c>
      <c r="H1473" s="186">
        <v>0</v>
      </c>
      <c r="I1473" s="186">
        <v>0</v>
      </c>
      <c r="J1473" s="186">
        <v>0</v>
      </c>
      <c r="K1473" s="186">
        <v>0</v>
      </c>
      <c r="L1473" s="186">
        <v>0</v>
      </c>
      <c r="M1473" s="186">
        <v>0</v>
      </c>
      <c r="N1473" s="186">
        <v>11.8</v>
      </c>
      <c r="O1473" s="186">
        <v>0</v>
      </c>
      <c r="P1473" s="186" t="s">
        <v>125</v>
      </c>
      <c r="Q1473" s="186">
        <v>0</v>
      </c>
      <c r="R1473" s="186">
        <v>0</v>
      </c>
      <c r="S1473" s="186" t="s">
        <v>57</v>
      </c>
      <c r="T1473" s="186">
        <v>0</v>
      </c>
      <c r="U1473" s="186">
        <v>0</v>
      </c>
      <c r="V1473" s="186">
        <v>20161031</v>
      </c>
      <c r="W1473" s="186" t="s">
        <v>124</v>
      </c>
    </row>
    <row r="1474" spans="1:23" hidden="1">
      <c r="A1474" s="186"/>
      <c r="B1474" s="186">
        <v>0</v>
      </c>
      <c r="C1474" s="186">
        <v>32702838</v>
      </c>
      <c r="D1474" s="186">
        <v>37666236</v>
      </c>
      <c r="E1474" s="186" t="s">
        <v>124</v>
      </c>
      <c r="F1474" s="186">
        <v>0</v>
      </c>
      <c r="G1474" s="186">
        <v>0</v>
      </c>
      <c r="H1474" s="186">
        <v>0</v>
      </c>
      <c r="I1474" s="186">
        <v>0</v>
      </c>
      <c r="J1474" s="186">
        <v>0</v>
      </c>
      <c r="K1474" s="186">
        <v>0</v>
      </c>
      <c r="L1474" s="186">
        <v>0</v>
      </c>
      <c r="M1474" s="186">
        <v>0</v>
      </c>
      <c r="N1474" s="186">
        <v>11.8</v>
      </c>
      <c r="O1474" s="186">
        <v>0</v>
      </c>
      <c r="P1474" s="186" t="s">
        <v>125</v>
      </c>
      <c r="Q1474" s="186">
        <v>0</v>
      </c>
      <c r="R1474" s="186">
        <v>0</v>
      </c>
      <c r="S1474" s="186" t="s">
        <v>57</v>
      </c>
      <c r="T1474" s="186">
        <v>0</v>
      </c>
      <c r="U1474" s="186">
        <v>0</v>
      </c>
      <c r="V1474" s="186">
        <v>20161031</v>
      </c>
      <c r="W1474" s="186" t="s">
        <v>124</v>
      </c>
    </row>
    <row r="1475" spans="1:23" hidden="1">
      <c r="A1475" s="186"/>
      <c r="B1475" s="186">
        <v>0</v>
      </c>
      <c r="C1475" s="186">
        <v>31769828</v>
      </c>
      <c r="D1475" s="186">
        <v>4979610</v>
      </c>
      <c r="E1475" s="186" t="s">
        <v>124</v>
      </c>
      <c r="F1475" s="186">
        <v>0</v>
      </c>
      <c r="G1475" s="186">
        <v>0</v>
      </c>
      <c r="H1475" s="186">
        <v>0</v>
      </c>
      <c r="I1475" s="186">
        <v>0</v>
      </c>
      <c r="J1475" s="186">
        <v>0</v>
      </c>
      <c r="K1475" s="186">
        <v>0</v>
      </c>
      <c r="L1475" s="186">
        <v>0</v>
      </c>
      <c r="M1475" s="186">
        <v>0</v>
      </c>
      <c r="N1475" s="186">
        <v>12</v>
      </c>
      <c r="O1475" s="186">
        <v>0</v>
      </c>
      <c r="P1475" s="186" t="s">
        <v>125</v>
      </c>
      <c r="Q1475" s="186">
        <v>0</v>
      </c>
      <c r="R1475" s="186">
        <v>0</v>
      </c>
      <c r="S1475" s="186" t="s">
        <v>57</v>
      </c>
      <c r="T1475" s="186">
        <v>0</v>
      </c>
      <c r="U1475" s="186">
        <v>0</v>
      </c>
      <c r="V1475" s="186">
        <v>20161031</v>
      </c>
      <c r="W1475" s="186" t="s">
        <v>124</v>
      </c>
    </row>
    <row r="1476" spans="1:23" hidden="1">
      <c r="A1476" s="186"/>
      <c r="B1476" s="186">
        <v>0</v>
      </c>
      <c r="C1476" s="186">
        <v>34580038</v>
      </c>
      <c r="D1476" s="186">
        <v>13291478</v>
      </c>
      <c r="E1476" s="186" t="s">
        <v>124</v>
      </c>
      <c r="F1476" s="186">
        <v>0</v>
      </c>
      <c r="G1476" s="186">
        <v>0</v>
      </c>
      <c r="H1476" s="186">
        <v>0</v>
      </c>
      <c r="I1476" s="186">
        <v>0</v>
      </c>
      <c r="J1476" s="186">
        <v>0</v>
      </c>
      <c r="K1476" s="186">
        <v>0</v>
      </c>
      <c r="L1476" s="186">
        <v>0</v>
      </c>
      <c r="M1476" s="186">
        <v>0</v>
      </c>
      <c r="N1476" s="186">
        <v>11.8</v>
      </c>
      <c r="O1476" s="186">
        <v>0</v>
      </c>
      <c r="P1476" s="186" t="s">
        <v>125</v>
      </c>
      <c r="Q1476" s="186">
        <v>0</v>
      </c>
      <c r="R1476" s="186">
        <v>0</v>
      </c>
      <c r="S1476" s="186" t="s">
        <v>57</v>
      </c>
      <c r="T1476" s="186">
        <v>0</v>
      </c>
      <c r="U1476" s="186">
        <v>0</v>
      </c>
      <c r="V1476" s="186">
        <v>20161031</v>
      </c>
      <c r="W1476" s="186" t="s">
        <v>124</v>
      </c>
    </row>
    <row r="1477" spans="1:23" hidden="1">
      <c r="A1477" s="186"/>
      <c r="B1477" s="186">
        <v>0</v>
      </c>
      <c r="C1477" s="186">
        <v>32338038</v>
      </c>
      <c r="D1477" s="186">
        <v>25854439</v>
      </c>
      <c r="E1477" s="186" t="s">
        <v>124</v>
      </c>
      <c r="F1477" s="186">
        <v>0</v>
      </c>
      <c r="G1477" s="186">
        <v>0</v>
      </c>
      <c r="H1477" s="186">
        <v>0</v>
      </c>
      <c r="I1477" s="186">
        <v>0</v>
      </c>
      <c r="J1477" s="186">
        <v>0</v>
      </c>
      <c r="K1477" s="186">
        <v>0</v>
      </c>
      <c r="L1477" s="186">
        <v>0</v>
      </c>
      <c r="M1477" s="186">
        <v>0</v>
      </c>
      <c r="N1477" s="186">
        <v>11.8</v>
      </c>
      <c r="O1477" s="186">
        <v>0</v>
      </c>
      <c r="P1477" s="186" t="s">
        <v>125</v>
      </c>
      <c r="Q1477" s="186">
        <v>0</v>
      </c>
      <c r="R1477" s="186">
        <v>0</v>
      </c>
      <c r="S1477" s="186" t="s">
        <v>57</v>
      </c>
      <c r="T1477" s="186">
        <v>0</v>
      </c>
      <c r="U1477" s="186">
        <v>0</v>
      </c>
      <c r="V1477" s="186">
        <v>20161031</v>
      </c>
      <c r="W1477" s="186" t="s">
        <v>124</v>
      </c>
    </row>
    <row r="1478" spans="1:23" hidden="1">
      <c r="A1478" s="186"/>
      <c r="B1478" s="186">
        <v>0</v>
      </c>
      <c r="C1478" s="186">
        <v>46051938</v>
      </c>
      <c r="D1478" s="186">
        <v>22169745</v>
      </c>
      <c r="E1478" s="186" t="s">
        <v>124</v>
      </c>
      <c r="F1478" s="186">
        <v>442662.43</v>
      </c>
      <c r="G1478" s="186">
        <v>-7903.58</v>
      </c>
      <c r="H1478" s="186">
        <v>434758.85</v>
      </c>
      <c r="I1478" s="186">
        <v>-4352.8500000000004</v>
      </c>
      <c r="J1478" s="186">
        <v>0</v>
      </c>
      <c r="K1478" s="186">
        <v>0</v>
      </c>
      <c r="L1478" s="186">
        <v>-12256.43</v>
      </c>
      <c r="M1478" s="186">
        <v>0</v>
      </c>
      <c r="N1478" s="186">
        <v>11.8</v>
      </c>
      <c r="O1478" s="186">
        <v>452.87380000000002</v>
      </c>
      <c r="P1478" s="186" t="s">
        <v>126</v>
      </c>
      <c r="Q1478" s="186">
        <v>0</v>
      </c>
      <c r="R1478" s="186">
        <v>434758.85</v>
      </c>
      <c r="S1478" s="186" t="s">
        <v>57</v>
      </c>
      <c r="T1478" s="186">
        <v>0</v>
      </c>
      <c r="U1478" s="186">
        <v>0</v>
      </c>
      <c r="V1478" s="186">
        <v>20161031</v>
      </c>
      <c r="W1478" s="186" t="s">
        <v>124</v>
      </c>
    </row>
    <row r="1479" spans="1:23" hidden="1">
      <c r="A1479" s="186"/>
      <c r="B1479" s="186">
        <v>0</v>
      </c>
      <c r="C1479" s="186">
        <v>43197228</v>
      </c>
      <c r="D1479" s="186">
        <v>40353205</v>
      </c>
      <c r="E1479" s="186" t="s">
        <v>124</v>
      </c>
      <c r="F1479" s="186">
        <v>0</v>
      </c>
      <c r="G1479" s="186">
        <v>0</v>
      </c>
      <c r="H1479" s="186">
        <v>0</v>
      </c>
      <c r="I1479" s="186">
        <v>0</v>
      </c>
      <c r="J1479" s="186">
        <v>0</v>
      </c>
      <c r="K1479" s="186">
        <v>0</v>
      </c>
      <c r="L1479" s="186">
        <v>0</v>
      </c>
      <c r="M1479" s="186">
        <v>0</v>
      </c>
      <c r="N1479" s="186">
        <v>11.8</v>
      </c>
      <c r="O1479" s="186">
        <v>0</v>
      </c>
      <c r="P1479" s="186" t="s">
        <v>125</v>
      </c>
      <c r="Q1479" s="186">
        <v>0</v>
      </c>
      <c r="R1479" s="186">
        <v>0</v>
      </c>
      <c r="S1479" s="186" t="s">
        <v>57</v>
      </c>
      <c r="T1479" s="186">
        <v>0</v>
      </c>
      <c r="U1479" s="186">
        <v>0</v>
      </c>
      <c r="V1479" s="186">
        <v>20161031</v>
      </c>
      <c r="W1479" s="186" t="s">
        <v>124</v>
      </c>
    </row>
    <row r="1480" spans="1:23" hidden="1">
      <c r="A1480" s="186"/>
      <c r="B1480" s="186">
        <v>0</v>
      </c>
      <c r="C1480" s="186">
        <v>28319138</v>
      </c>
      <c r="D1480" s="186">
        <v>32256045</v>
      </c>
      <c r="E1480" s="186" t="s">
        <v>124</v>
      </c>
      <c r="F1480" s="186">
        <v>0</v>
      </c>
      <c r="G1480" s="186">
        <v>0</v>
      </c>
      <c r="H1480" s="186">
        <v>0</v>
      </c>
      <c r="I1480" s="186">
        <v>0</v>
      </c>
      <c r="J1480" s="186">
        <v>0</v>
      </c>
      <c r="K1480" s="186">
        <v>0</v>
      </c>
      <c r="L1480" s="186">
        <v>0</v>
      </c>
      <c r="M1480" s="186">
        <v>0</v>
      </c>
      <c r="N1480" s="186">
        <v>12.95</v>
      </c>
      <c r="O1480" s="186">
        <v>0</v>
      </c>
      <c r="P1480" s="186" t="s">
        <v>125</v>
      </c>
      <c r="Q1480" s="186">
        <v>0</v>
      </c>
      <c r="R1480" s="186">
        <v>0</v>
      </c>
      <c r="S1480" s="186" t="s">
        <v>57</v>
      </c>
      <c r="T1480" s="186">
        <v>0</v>
      </c>
      <c r="U1480" s="186">
        <v>0</v>
      </c>
      <c r="V1480" s="186">
        <v>20161031</v>
      </c>
      <c r="W1480" s="186" t="s">
        <v>124</v>
      </c>
    </row>
    <row r="1481" spans="1:23" hidden="1">
      <c r="A1481" s="186"/>
      <c r="B1481" s="186">
        <v>0</v>
      </c>
      <c r="C1481" s="186">
        <v>30130438</v>
      </c>
      <c r="D1481" s="186">
        <v>32383259</v>
      </c>
      <c r="E1481" s="186" t="s">
        <v>124</v>
      </c>
      <c r="F1481" s="186">
        <v>0</v>
      </c>
      <c r="G1481" s="186">
        <v>0</v>
      </c>
      <c r="H1481" s="186">
        <v>0</v>
      </c>
      <c r="I1481" s="186">
        <v>0</v>
      </c>
      <c r="J1481" s="186">
        <v>0</v>
      </c>
      <c r="K1481" s="186">
        <v>0</v>
      </c>
      <c r="L1481" s="186">
        <v>0</v>
      </c>
      <c r="M1481" s="186">
        <v>0</v>
      </c>
      <c r="N1481" s="186">
        <v>12.95</v>
      </c>
      <c r="O1481" s="186">
        <v>0</v>
      </c>
      <c r="P1481" s="186" t="s">
        <v>125</v>
      </c>
      <c r="Q1481" s="186">
        <v>0</v>
      </c>
      <c r="R1481" s="186">
        <v>0</v>
      </c>
      <c r="S1481" s="186" t="s">
        <v>57</v>
      </c>
      <c r="T1481" s="186">
        <v>0</v>
      </c>
      <c r="U1481" s="186">
        <v>0</v>
      </c>
      <c r="V1481" s="186">
        <v>20161031</v>
      </c>
      <c r="W1481" s="186" t="s">
        <v>124</v>
      </c>
    </row>
    <row r="1482" spans="1:23" hidden="1">
      <c r="A1482" s="186"/>
      <c r="B1482" s="186">
        <v>0</v>
      </c>
      <c r="C1482" s="186">
        <v>54110248</v>
      </c>
      <c r="D1482" s="186">
        <v>19179681</v>
      </c>
      <c r="E1482" s="186" t="s">
        <v>124</v>
      </c>
      <c r="F1482" s="186">
        <v>242306.02</v>
      </c>
      <c r="G1482" s="186">
        <v>-2337.7600000000002</v>
      </c>
      <c r="H1482" s="186">
        <v>239968.26</v>
      </c>
      <c r="I1482" s="186">
        <v>-2243.35</v>
      </c>
      <c r="J1482" s="186">
        <v>0</v>
      </c>
      <c r="K1482" s="186">
        <v>0</v>
      </c>
      <c r="L1482" s="186">
        <v>-4581.1099999999997</v>
      </c>
      <c r="M1482" s="186">
        <v>0</v>
      </c>
      <c r="N1482" s="186">
        <v>10.845000000000001</v>
      </c>
      <c r="O1482" s="186">
        <v>249.96690000000001</v>
      </c>
      <c r="P1482" s="186" t="s">
        <v>126</v>
      </c>
      <c r="Q1482" s="186">
        <v>0</v>
      </c>
      <c r="R1482" s="186">
        <v>239968.26</v>
      </c>
      <c r="S1482" s="186" t="s">
        <v>57</v>
      </c>
      <c r="T1482" s="186">
        <v>0</v>
      </c>
      <c r="U1482" s="186">
        <v>0</v>
      </c>
      <c r="V1482" s="186">
        <v>20161031</v>
      </c>
      <c r="W1482" s="186" t="s">
        <v>124</v>
      </c>
    </row>
    <row r="1483" spans="1:23" hidden="1">
      <c r="A1483" s="186"/>
      <c r="B1483" s="186">
        <v>0</v>
      </c>
      <c r="C1483" s="186">
        <v>53652248</v>
      </c>
      <c r="D1483" s="186">
        <v>9957564</v>
      </c>
      <c r="E1483" s="186" t="s">
        <v>124</v>
      </c>
      <c r="F1483" s="186">
        <v>1499319.98</v>
      </c>
      <c r="G1483" s="186">
        <v>0</v>
      </c>
      <c r="H1483" s="186">
        <v>1499319.98</v>
      </c>
      <c r="I1483" s="186">
        <v>0</v>
      </c>
      <c r="J1483" s="186">
        <v>0</v>
      </c>
      <c r="K1483" s="186">
        <v>0</v>
      </c>
      <c r="L1483" s="186">
        <v>0</v>
      </c>
      <c r="M1483" s="186">
        <v>0</v>
      </c>
      <c r="N1483" s="186">
        <v>11.25</v>
      </c>
      <c r="O1483" s="186">
        <v>1561.7916</v>
      </c>
      <c r="P1483" s="186" t="s">
        <v>126</v>
      </c>
      <c r="Q1483" s="186">
        <v>1</v>
      </c>
      <c r="R1483" s="186">
        <v>1131873.01</v>
      </c>
      <c r="S1483" s="186" t="s">
        <v>64</v>
      </c>
      <c r="T1483" s="186">
        <v>20130902</v>
      </c>
      <c r="U1483" s="186">
        <v>39</v>
      </c>
      <c r="V1483" s="186">
        <v>20161031</v>
      </c>
      <c r="W1483" s="186" t="s">
        <v>124</v>
      </c>
    </row>
    <row r="1484" spans="1:23" hidden="1">
      <c r="A1484" s="186"/>
      <c r="B1484" s="186">
        <v>0</v>
      </c>
      <c r="C1484" s="186">
        <v>30972538</v>
      </c>
      <c r="D1484" s="186">
        <v>37420400</v>
      </c>
      <c r="E1484" s="186" t="s">
        <v>124</v>
      </c>
      <c r="F1484" s="186">
        <v>0</v>
      </c>
      <c r="G1484" s="186">
        <v>0</v>
      </c>
      <c r="H1484" s="186">
        <v>0</v>
      </c>
      <c r="I1484" s="186">
        <v>0</v>
      </c>
      <c r="J1484" s="186">
        <v>0</v>
      </c>
      <c r="K1484" s="186">
        <v>0</v>
      </c>
      <c r="L1484" s="186">
        <v>0</v>
      </c>
      <c r="M1484" s="186">
        <v>0</v>
      </c>
      <c r="N1484" s="186">
        <v>12.95</v>
      </c>
      <c r="O1484" s="186">
        <v>0</v>
      </c>
      <c r="P1484" s="186" t="s">
        <v>125</v>
      </c>
      <c r="Q1484" s="186">
        <v>0</v>
      </c>
      <c r="R1484" s="186">
        <v>0</v>
      </c>
      <c r="S1484" s="186" t="s">
        <v>57</v>
      </c>
      <c r="T1484" s="186">
        <v>0</v>
      </c>
      <c r="U1484" s="186">
        <v>0</v>
      </c>
      <c r="V1484" s="186">
        <v>20161031</v>
      </c>
      <c r="W1484" s="186" t="s">
        <v>124</v>
      </c>
    </row>
    <row r="1485" spans="1:23" hidden="1">
      <c r="A1485" s="186"/>
      <c r="B1485" s="186">
        <v>0</v>
      </c>
      <c r="C1485" s="186">
        <v>27375638</v>
      </c>
      <c r="D1485" s="186">
        <v>20931829</v>
      </c>
      <c r="E1485" s="186" t="s">
        <v>124</v>
      </c>
      <c r="F1485" s="186">
        <v>0</v>
      </c>
      <c r="G1485" s="186">
        <v>0</v>
      </c>
      <c r="H1485" s="186">
        <v>0</v>
      </c>
      <c r="I1485" s="186">
        <v>0</v>
      </c>
      <c r="J1485" s="186">
        <v>0</v>
      </c>
      <c r="K1485" s="186">
        <v>0</v>
      </c>
      <c r="L1485" s="186">
        <v>0</v>
      </c>
      <c r="M1485" s="186">
        <v>0</v>
      </c>
      <c r="N1485" s="186">
        <v>12.95</v>
      </c>
      <c r="O1485" s="186">
        <v>0</v>
      </c>
      <c r="P1485" s="186" t="s">
        <v>125</v>
      </c>
      <c r="Q1485" s="186">
        <v>0</v>
      </c>
      <c r="R1485" s="186">
        <v>0</v>
      </c>
      <c r="S1485" s="186" t="s">
        <v>57</v>
      </c>
      <c r="T1485" s="186">
        <v>0</v>
      </c>
      <c r="U1485" s="186">
        <v>0</v>
      </c>
      <c r="V1485" s="186">
        <v>20161031</v>
      </c>
      <c r="W1485" s="186" t="s">
        <v>124</v>
      </c>
    </row>
    <row r="1486" spans="1:23" hidden="1">
      <c r="A1486" s="186"/>
      <c r="B1486" s="186">
        <v>0</v>
      </c>
      <c r="C1486" s="186">
        <v>37394548</v>
      </c>
      <c r="D1486" s="186">
        <v>17642696</v>
      </c>
      <c r="E1486" s="186" t="s">
        <v>124</v>
      </c>
      <c r="F1486" s="186">
        <v>335057.52</v>
      </c>
      <c r="G1486" s="186">
        <v>-4206.78</v>
      </c>
      <c r="H1486" s="186">
        <v>330850.74</v>
      </c>
      <c r="I1486" s="186">
        <v>-3294.73</v>
      </c>
      <c r="J1486" s="186">
        <v>0</v>
      </c>
      <c r="K1486" s="186">
        <v>0</v>
      </c>
      <c r="L1486" s="186">
        <v>-7501.51</v>
      </c>
      <c r="M1486" s="186">
        <v>0</v>
      </c>
      <c r="N1486" s="186">
        <v>11.8</v>
      </c>
      <c r="O1486" s="186">
        <v>344.63619999999997</v>
      </c>
      <c r="P1486" s="186" t="s">
        <v>126</v>
      </c>
      <c r="Q1486" s="186">
        <v>0</v>
      </c>
      <c r="R1486" s="186">
        <v>330850.74</v>
      </c>
      <c r="S1486" s="186" t="s">
        <v>57</v>
      </c>
      <c r="T1486" s="186">
        <v>0</v>
      </c>
      <c r="U1486" s="186">
        <v>0</v>
      </c>
      <c r="V1486" s="186">
        <v>20161031</v>
      </c>
      <c r="W1486" s="186" t="s">
        <v>124</v>
      </c>
    </row>
    <row r="1487" spans="1:23" hidden="1">
      <c r="A1487" s="186"/>
      <c r="B1487" s="186">
        <v>0</v>
      </c>
      <c r="C1487" s="186">
        <v>33496648</v>
      </c>
      <c r="D1487" s="186">
        <v>20181130</v>
      </c>
      <c r="E1487" s="186" t="s">
        <v>124</v>
      </c>
      <c r="F1487" s="186">
        <v>63436.61</v>
      </c>
      <c r="G1487" s="186">
        <v>-1150.29</v>
      </c>
      <c r="H1487" s="186">
        <v>62286.32</v>
      </c>
      <c r="I1487" s="186">
        <v>-631.72</v>
      </c>
      <c r="J1487" s="186">
        <v>0</v>
      </c>
      <c r="K1487" s="186">
        <v>0</v>
      </c>
      <c r="L1487" s="186">
        <v>-1782.01</v>
      </c>
      <c r="M1487" s="186">
        <v>0</v>
      </c>
      <c r="N1487" s="186">
        <v>11.95</v>
      </c>
      <c r="O1487" s="186">
        <v>64.881600000000006</v>
      </c>
      <c r="P1487" s="186" t="s">
        <v>126</v>
      </c>
      <c r="Q1487" s="186">
        <v>0</v>
      </c>
      <c r="R1487" s="186">
        <v>62286.32</v>
      </c>
      <c r="S1487" s="186" t="s">
        <v>57</v>
      </c>
      <c r="T1487" s="186">
        <v>0</v>
      </c>
      <c r="U1487" s="186">
        <v>0</v>
      </c>
      <c r="V1487" s="186">
        <v>20161031</v>
      </c>
      <c r="W1487" s="186" t="s">
        <v>124</v>
      </c>
    </row>
    <row r="1488" spans="1:23" hidden="1">
      <c r="A1488" s="186"/>
      <c r="B1488" s="186">
        <v>0</v>
      </c>
      <c r="C1488" s="186">
        <v>48727928</v>
      </c>
      <c r="D1488" s="186">
        <v>24689869</v>
      </c>
      <c r="E1488" s="186" t="s">
        <v>124</v>
      </c>
      <c r="F1488" s="186">
        <v>0</v>
      </c>
      <c r="G1488" s="186">
        <v>0</v>
      </c>
      <c r="H1488" s="186">
        <v>0</v>
      </c>
      <c r="I1488" s="186">
        <v>0</v>
      </c>
      <c r="J1488" s="186">
        <v>0</v>
      </c>
      <c r="K1488" s="186">
        <v>0</v>
      </c>
      <c r="L1488" s="186">
        <v>0</v>
      </c>
      <c r="M1488" s="186">
        <v>0</v>
      </c>
      <c r="N1488" s="186">
        <v>12.435</v>
      </c>
      <c r="O1488" s="186">
        <v>0</v>
      </c>
      <c r="P1488" s="186" t="s">
        <v>125</v>
      </c>
      <c r="Q1488" s="186">
        <v>0</v>
      </c>
      <c r="R1488" s="186">
        <v>0</v>
      </c>
      <c r="S1488" s="186" t="s">
        <v>57</v>
      </c>
      <c r="T1488" s="186">
        <v>0</v>
      </c>
      <c r="U1488" s="186">
        <v>0</v>
      </c>
      <c r="V1488" s="186">
        <v>20161031</v>
      </c>
      <c r="W1488" s="186" t="s">
        <v>124</v>
      </c>
    </row>
    <row r="1489" spans="1:23" hidden="1">
      <c r="A1489" s="186"/>
      <c r="B1489" s="186">
        <v>0</v>
      </c>
      <c r="C1489" s="186">
        <v>36372848</v>
      </c>
      <c r="D1489" s="186">
        <v>9215045</v>
      </c>
      <c r="E1489" s="186" t="s">
        <v>124</v>
      </c>
      <c r="F1489" s="186">
        <v>0</v>
      </c>
      <c r="G1489" s="186">
        <v>0</v>
      </c>
      <c r="H1489" s="186">
        <v>0</v>
      </c>
      <c r="I1489" s="186">
        <v>0</v>
      </c>
      <c r="J1489" s="186">
        <v>0</v>
      </c>
      <c r="K1489" s="186">
        <v>0</v>
      </c>
      <c r="L1489" s="186">
        <v>0</v>
      </c>
      <c r="M1489" s="186">
        <v>0</v>
      </c>
      <c r="N1489" s="186">
        <v>11.8</v>
      </c>
      <c r="O1489" s="186">
        <v>0</v>
      </c>
      <c r="P1489" s="186" t="s">
        <v>125</v>
      </c>
      <c r="Q1489" s="186">
        <v>0</v>
      </c>
      <c r="R1489" s="186">
        <v>0</v>
      </c>
      <c r="S1489" s="186" t="s">
        <v>57</v>
      </c>
      <c r="T1489" s="186">
        <v>0</v>
      </c>
      <c r="U1489" s="186">
        <v>0</v>
      </c>
      <c r="V1489" s="186">
        <v>20161031</v>
      </c>
      <c r="W1489" s="186" t="s">
        <v>124</v>
      </c>
    </row>
    <row r="1490" spans="1:23" hidden="1">
      <c r="A1490" s="186"/>
      <c r="B1490" s="186">
        <v>0</v>
      </c>
      <c r="C1490" s="186">
        <v>35383048</v>
      </c>
      <c r="D1490" s="186">
        <v>16414036</v>
      </c>
      <c r="E1490" s="186" t="s">
        <v>124</v>
      </c>
      <c r="F1490" s="186">
        <v>212354.67</v>
      </c>
      <c r="G1490" s="186">
        <v>-3275.66</v>
      </c>
      <c r="H1490" s="186">
        <v>209079.01</v>
      </c>
      <c r="I1490" s="186">
        <v>-1778.47</v>
      </c>
      <c r="J1490" s="186">
        <v>0</v>
      </c>
      <c r="K1490" s="186">
        <v>0</v>
      </c>
      <c r="L1490" s="186">
        <v>-5054.13</v>
      </c>
      <c r="M1490" s="186">
        <v>0</v>
      </c>
      <c r="N1490" s="186">
        <v>10.050000000000001</v>
      </c>
      <c r="O1490" s="186">
        <v>217.79060000000001</v>
      </c>
      <c r="P1490" s="186" t="s">
        <v>126</v>
      </c>
      <c r="Q1490" s="186">
        <v>0</v>
      </c>
      <c r="R1490" s="186">
        <v>209079.01</v>
      </c>
      <c r="S1490" s="186" t="s">
        <v>57</v>
      </c>
      <c r="T1490" s="186">
        <v>0</v>
      </c>
      <c r="U1490" s="186">
        <v>0</v>
      </c>
      <c r="V1490" s="186">
        <v>20161031</v>
      </c>
      <c r="W1490" s="186" t="s">
        <v>124</v>
      </c>
    </row>
    <row r="1491" spans="1:23" hidden="1">
      <c r="A1491" s="186"/>
      <c r="B1491" s="186">
        <v>0</v>
      </c>
      <c r="C1491" s="186">
        <v>40906238</v>
      </c>
      <c r="D1491" s="186">
        <v>30549948</v>
      </c>
      <c r="E1491" s="186" t="s">
        <v>124</v>
      </c>
      <c r="F1491" s="186">
        <v>0</v>
      </c>
      <c r="G1491" s="186">
        <v>0</v>
      </c>
      <c r="H1491" s="186">
        <v>0</v>
      </c>
      <c r="I1491" s="186">
        <v>0</v>
      </c>
      <c r="J1491" s="186">
        <v>0</v>
      </c>
      <c r="K1491" s="186">
        <v>0</v>
      </c>
      <c r="L1491" s="186">
        <v>0</v>
      </c>
      <c r="M1491" s="186">
        <v>0</v>
      </c>
      <c r="N1491" s="186">
        <v>11.1</v>
      </c>
      <c r="O1491" s="186">
        <v>0</v>
      </c>
      <c r="P1491" s="186" t="s">
        <v>125</v>
      </c>
      <c r="Q1491" s="186">
        <v>0</v>
      </c>
      <c r="R1491" s="186">
        <v>0</v>
      </c>
      <c r="S1491" s="186" t="s">
        <v>57</v>
      </c>
      <c r="T1491" s="186">
        <v>0</v>
      </c>
      <c r="U1491" s="186">
        <v>0</v>
      </c>
      <c r="V1491" s="186">
        <v>20161031</v>
      </c>
      <c r="W1491" s="186" t="s">
        <v>124</v>
      </c>
    </row>
    <row r="1492" spans="1:23" hidden="1">
      <c r="A1492" s="186"/>
      <c r="B1492" s="186">
        <v>0</v>
      </c>
      <c r="C1492" s="186">
        <v>32484338</v>
      </c>
      <c r="D1492" s="186">
        <v>16020503</v>
      </c>
      <c r="E1492" s="186" t="s">
        <v>124</v>
      </c>
      <c r="F1492" s="186">
        <v>0</v>
      </c>
      <c r="G1492" s="186">
        <v>0</v>
      </c>
      <c r="H1492" s="186">
        <v>0</v>
      </c>
      <c r="I1492" s="186">
        <v>0</v>
      </c>
      <c r="J1492" s="186">
        <v>0</v>
      </c>
      <c r="K1492" s="186">
        <v>0</v>
      </c>
      <c r="L1492" s="186">
        <v>0</v>
      </c>
      <c r="M1492" s="186">
        <v>0</v>
      </c>
      <c r="N1492" s="186">
        <v>11.8</v>
      </c>
      <c r="O1492" s="186">
        <v>0</v>
      </c>
      <c r="P1492" s="186" t="s">
        <v>125</v>
      </c>
      <c r="Q1492" s="186">
        <v>0</v>
      </c>
      <c r="R1492" s="186">
        <v>0</v>
      </c>
      <c r="S1492" s="186" t="s">
        <v>57</v>
      </c>
      <c r="T1492" s="186">
        <v>0</v>
      </c>
      <c r="U1492" s="186">
        <v>0</v>
      </c>
      <c r="V1492" s="186">
        <v>20161031</v>
      </c>
      <c r="W1492" s="186" t="s">
        <v>124</v>
      </c>
    </row>
    <row r="1493" spans="1:23" hidden="1">
      <c r="A1493" s="186"/>
      <c r="B1493" s="186">
        <v>0</v>
      </c>
      <c r="C1493" s="186">
        <v>51171948</v>
      </c>
      <c r="D1493" s="186">
        <v>44280</v>
      </c>
      <c r="E1493" s="186" t="s">
        <v>124</v>
      </c>
      <c r="F1493" s="186">
        <v>0</v>
      </c>
      <c r="G1493" s="186">
        <v>0</v>
      </c>
      <c r="H1493" s="186">
        <v>0</v>
      </c>
      <c r="I1493" s="186">
        <v>0</v>
      </c>
      <c r="J1493" s="186">
        <v>0</v>
      </c>
      <c r="K1493" s="186">
        <v>0</v>
      </c>
      <c r="L1493" s="186">
        <v>0</v>
      </c>
      <c r="M1493" s="186">
        <v>0</v>
      </c>
      <c r="N1493" s="186">
        <v>11.1</v>
      </c>
      <c r="O1493" s="186">
        <v>0</v>
      </c>
      <c r="P1493" s="186" t="s">
        <v>125</v>
      </c>
      <c r="Q1493" s="186">
        <v>0</v>
      </c>
      <c r="R1493" s="186">
        <v>0</v>
      </c>
      <c r="S1493" s="186" t="s">
        <v>57</v>
      </c>
      <c r="T1493" s="186">
        <v>0</v>
      </c>
      <c r="U1493" s="186">
        <v>0</v>
      </c>
      <c r="V1493" s="186">
        <v>20161031</v>
      </c>
      <c r="W1493" s="186" t="s">
        <v>124</v>
      </c>
    </row>
    <row r="1494" spans="1:23" hidden="1">
      <c r="A1494" s="186"/>
      <c r="B1494" s="186">
        <v>0</v>
      </c>
      <c r="C1494" s="186">
        <v>47797538</v>
      </c>
      <c r="D1494" s="186">
        <v>35841222</v>
      </c>
      <c r="E1494" s="186" t="s">
        <v>124</v>
      </c>
      <c r="F1494" s="186">
        <v>0</v>
      </c>
      <c r="G1494" s="186">
        <v>0</v>
      </c>
      <c r="H1494" s="186">
        <v>0</v>
      </c>
      <c r="I1494" s="186">
        <v>0</v>
      </c>
      <c r="J1494" s="186">
        <v>0</v>
      </c>
      <c r="K1494" s="186">
        <v>0</v>
      </c>
      <c r="L1494" s="186">
        <v>0</v>
      </c>
      <c r="M1494" s="186">
        <v>0</v>
      </c>
      <c r="N1494" s="186">
        <v>11.8</v>
      </c>
      <c r="O1494" s="186">
        <v>0</v>
      </c>
      <c r="P1494" s="186" t="s">
        <v>125</v>
      </c>
      <c r="Q1494" s="186">
        <v>0</v>
      </c>
      <c r="R1494" s="186">
        <v>0</v>
      </c>
      <c r="S1494" s="186" t="s">
        <v>57</v>
      </c>
      <c r="T1494" s="186">
        <v>0</v>
      </c>
      <c r="U1494" s="186">
        <v>0</v>
      </c>
      <c r="V1494" s="186">
        <v>20161031</v>
      </c>
      <c r="W1494" s="186" t="s">
        <v>124</v>
      </c>
    </row>
    <row r="1495" spans="1:23" hidden="1">
      <c r="A1495" s="186"/>
      <c r="B1495" s="186">
        <v>0</v>
      </c>
      <c r="C1495" s="186">
        <v>32110548</v>
      </c>
      <c r="D1495" s="186">
        <v>5365629</v>
      </c>
      <c r="E1495" s="186" t="s">
        <v>124</v>
      </c>
      <c r="F1495" s="186">
        <v>135290.01999999999</v>
      </c>
      <c r="G1495" s="186">
        <v>-15073.56</v>
      </c>
      <c r="H1495" s="186">
        <v>120216.46</v>
      </c>
      <c r="I1495" s="186">
        <v>-1330.35</v>
      </c>
      <c r="J1495" s="186">
        <v>0</v>
      </c>
      <c r="K1495" s="186">
        <v>0</v>
      </c>
      <c r="L1495" s="186">
        <v>-16403.91</v>
      </c>
      <c r="M1495" s="186">
        <v>-5665.88</v>
      </c>
      <c r="N1495" s="186">
        <v>11.8</v>
      </c>
      <c r="O1495" s="186">
        <v>125.2255</v>
      </c>
      <c r="P1495" s="186" t="s">
        <v>126</v>
      </c>
      <c r="Q1495" s="186">
        <v>0</v>
      </c>
      <c r="R1495" s="186">
        <v>120216.46</v>
      </c>
      <c r="S1495" s="186" t="s">
        <v>57</v>
      </c>
      <c r="T1495" s="186">
        <v>0</v>
      </c>
      <c r="U1495" s="186">
        <v>0</v>
      </c>
      <c r="V1495" s="186">
        <v>20161031</v>
      </c>
      <c r="W1495" s="186" t="s">
        <v>124</v>
      </c>
    </row>
    <row r="1496" spans="1:23" hidden="1">
      <c r="A1496" s="186"/>
      <c r="B1496" s="186">
        <v>0</v>
      </c>
      <c r="C1496" s="186">
        <v>41295638</v>
      </c>
      <c r="D1496" s="186">
        <v>18605092</v>
      </c>
      <c r="E1496" s="186" t="s">
        <v>124</v>
      </c>
      <c r="F1496" s="186">
        <v>0</v>
      </c>
      <c r="G1496" s="186">
        <v>0</v>
      </c>
      <c r="H1496" s="186">
        <v>0</v>
      </c>
      <c r="I1496" s="186">
        <v>0</v>
      </c>
      <c r="J1496" s="186">
        <v>0</v>
      </c>
      <c r="K1496" s="186">
        <v>0</v>
      </c>
      <c r="L1496" s="186">
        <v>0</v>
      </c>
      <c r="M1496" s="186">
        <v>0</v>
      </c>
      <c r="N1496" s="186">
        <v>11.8</v>
      </c>
      <c r="O1496" s="186">
        <v>0</v>
      </c>
      <c r="P1496" s="186" t="s">
        <v>125</v>
      </c>
      <c r="Q1496" s="186">
        <v>0</v>
      </c>
      <c r="R1496" s="186">
        <v>0</v>
      </c>
      <c r="S1496" s="186" t="s">
        <v>57</v>
      </c>
      <c r="T1496" s="186">
        <v>0</v>
      </c>
      <c r="U1496" s="186">
        <v>0</v>
      </c>
      <c r="V1496" s="186">
        <v>20161031</v>
      </c>
      <c r="W1496" s="186" t="s">
        <v>124</v>
      </c>
    </row>
    <row r="1497" spans="1:23" hidden="1">
      <c r="A1497" s="186"/>
      <c r="B1497" s="186">
        <v>0</v>
      </c>
      <c r="C1497" s="186">
        <v>28770548</v>
      </c>
      <c r="D1497" s="186">
        <v>14858283</v>
      </c>
      <c r="E1497" s="186" t="s">
        <v>124</v>
      </c>
      <c r="F1497" s="186">
        <v>0</v>
      </c>
      <c r="G1497" s="186">
        <v>0</v>
      </c>
      <c r="H1497" s="186">
        <v>0</v>
      </c>
      <c r="I1497" s="186">
        <v>0</v>
      </c>
      <c r="J1497" s="186">
        <v>0</v>
      </c>
      <c r="K1497" s="186">
        <v>0</v>
      </c>
      <c r="L1497" s="186">
        <v>0</v>
      </c>
      <c r="M1497" s="186">
        <v>0</v>
      </c>
      <c r="N1497" s="186">
        <v>12.95</v>
      </c>
      <c r="O1497" s="186">
        <v>0</v>
      </c>
      <c r="P1497" s="186" t="s">
        <v>125</v>
      </c>
      <c r="Q1497" s="186">
        <v>0</v>
      </c>
      <c r="R1497" s="186">
        <v>0</v>
      </c>
      <c r="S1497" s="186" t="s">
        <v>57</v>
      </c>
      <c r="T1497" s="186">
        <v>0</v>
      </c>
      <c r="U1497" s="186">
        <v>0</v>
      </c>
      <c r="V1497" s="186">
        <v>20161031</v>
      </c>
      <c r="W1497" s="186" t="s">
        <v>124</v>
      </c>
    </row>
    <row r="1498" spans="1:23" hidden="1">
      <c r="A1498" s="186"/>
      <c r="B1498" s="186">
        <v>0</v>
      </c>
      <c r="C1498" s="186">
        <v>49082258</v>
      </c>
      <c r="D1498" s="186">
        <v>11380903</v>
      </c>
      <c r="E1498" s="186" t="s">
        <v>124</v>
      </c>
      <c r="F1498" s="186">
        <v>0</v>
      </c>
      <c r="G1498" s="186">
        <v>0</v>
      </c>
      <c r="H1498" s="186">
        <v>0</v>
      </c>
      <c r="I1498" s="186">
        <v>0</v>
      </c>
      <c r="J1498" s="186">
        <v>0</v>
      </c>
      <c r="K1498" s="186">
        <v>0</v>
      </c>
      <c r="L1498" s="186">
        <v>0</v>
      </c>
      <c r="M1498" s="186">
        <v>0</v>
      </c>
      <c r="N1498" s="186">
        <v>11.375</v>
      </c>
      <c r="O1498" s="186">
        <v>0</v>
      </c>
      <c r="P1498" s="186" t="s">
        <v>125</v>
      </c>
      <c r="Q1498" s="186">
        <v>0</v>
      </c>
      <c r="R1498" s="186">
        <v>0</v>
      </c>
      <c r="S1498" s="186" t="s">
        <v>57</v>
      </c>
      <c r="T1498" s="186">
        <v>0</v>
      </c>
      <c r="U1498" s="186">
        <v>0</v>
      </c>
      <c r="V1498" s="186">
        <v>20161031</v>
      </c>
      <c r="W1498" s="186" t="s">
        <v>124</v>
      </c>
    </row>
    <row r="1499" spans="1:23" hidden="1">
      <c r="A1499" s="186"/>
      <c r="B1499" s="186">
        <v>0</v>
      </c>
      <c r="C1499" s="186">
        <v>50791748</v>
      </c>
      <c r="D1499" s="186">
        <v>5461643</v>
      </c>
      <c r="E1499" s="186" t="s">
        <v>124</v>
      </c>
      <c r="F1499" s="186">
        <v>0</v>
      </c>
      <c r="G1499" s="186">
        <v>0</v>
      </c>
      <c r="H1499" s="186">
        <v>0</v>
      </c>
      <c r="I1499" s="186">
        <v>0</v>
      </c>
      <c r="J1499" s="186">
        <v>0</v>
      </c>
      <c r="K1499" s="186">
        <v>0</v>
      </c>
      <c r="L1499" s="186">
        <v>0</v>
      </c>
      <c r="M1499" s="186">
        <v>0</v>
      </c>
      <c r="N1499" s="186">
        <v>11.375</v>
      </c>
      <c r="O1499" s="186">
        <v>0</v>
      </c>
      <c r="P1499" s="186" t="s">
        <v>125</v>
      </c>
      <c r="Q1499" s="186">
        <v>0</v>
      </c>
      <c r="R1499" s="186">
        <v>0</v>
      </c>
      <c r="S1499" s="186" t="s">
        <v>57</v>
      </c>
      <c r="T1499" s="186">
        <v>0</v>
      </c>
      <c r="U1499" s="186">
        <v>0</v>
      </c>
      <c r="V1499" s="186">
        <v>20161031</v>
      </c>
      <c r="W1499" s="186" t="s">
        <v>124</v>
      </c>
    </row>
    <row r="1500" spans="1:23" hidden="1">
      <c r="A1500" s="186"/>
      <c r="B1500" s="186">
        <v>0</v>
      </c>
      <c r="C1500" s="186">
        <v>32857748</v>
      </c>
      <c r="D1500" s="186">
        <v>37840691</v>
      </c>
      <c r="E1500" s="186" t="s">
        <v>124</v>
      </c>
      <c r="F1500" s="186">
        <v>574302.16</v>
      </c>
      <c r="G1500" s="186">
        <v>-12611.91</v>
      </c>
      <c r="H1500" s="186">
        <v>561690.25</v>
      </c>
      <c r="I1500" s="186">
        <v>-5647.3</v>
      </c>
      <c r="J1500" s="186">
        <v>0</v>
      </c>
      <c r="K1500" s="186">
        <v>0</v>
      </c>
      <c r="L1500" s="186">
        <v>-18259.21</v>
      </c>
      <c r="M1500" s="186">
        <v>-5669.18</v>
      </c>
      <c r="N1500" s="186">
        <v>11.8</v>
      </c>
      <c r="O1500" s="186">
        <v>585.09400000000005</v>
      </c>
      <c r="P1500" s="186" t="s">
        <v>126</v>
      </c>
      <c r="Q1500" s="186">
        <v>0</v>
      </c>
      <c r="R1500" s="186">
        <v>561690.25</v>
      </c>
      <c r="S1500" s="186" t="s">
        <v>57</v>
      </c>
      <c r="T1500" s="186">
        <v>0</v>
      </c>
      <c r="U1500" s="186">
        <v>0</v>
      </c>
      <c r="V1500" s="186">
        <v>20161031</v>
      </c>
      <c r="W1500" s="186" t="s">
        <v>124</v>
      </c>
    </row>
    <row r="1501" spans="1:23" hidden="1">
      <c r="A1501" s="186"/>
      <c r="B1501" s="186">
        <v>0</v>
      </c>
      <c r="C1501" s="186">
        <v>47959748</v>
      </c>
      <c r="D1501" s="186">
        <v>24810203</v>
      </c>
      <c r="E1501" s="186" t="s">
        <v>124</v>
      </c>
      <c r="F1501" s="186">
        <v>530718.42000000004</v>
      </c>
      <c r="G1501" s="186">
        <v>-5753.96</v>
      </c>
      <c r="H1501" s="186">
        <v>524964.46</v>
      </c>
      <c r="I1501" s="186">
        <v>-4909.1499999999996</v>
      </c>
      <c r="J1501" s="186">
        <v>0</v>
      </c>
      <c r="K1501" s="186">
        <v>0</v>
      </c>
      <c r="L1501" s="186">
        <v>-10663.11</v>
      </c>
      <c r="M1501" s="186">
        <v>0</v>
      </c>
      <c r="N1501" s="186">
        <v>11.1</v>
      </c>
      <c r="O1501" s="186">
        <v>546.83799999999997</v>
      </c>
      <c r="P1501" s="186" t="s">
        <v>126</v>
      </c>
      <c r="Q1501" s="186">
        <v>0</v>
      </c>
      <c r="R1501" s="186">
        <v>524964.46</v>
      </c>
      <c r="S1501" s="186" t="s">
        <v>57</v>
      </c>
      <c r="T1501" s="186">
        <v>0</v>
      </c>
      <c r="U1501" s="186">
        <v>0</v>
      </c>
      <c r="V1501" s="186">
        <v>20161031</v>
      </c>
      <c r="W1501" s="186" t="s">
        <v>124</v>
      </c>
    </row>
    <row r="1502" spans="1:23" hidden="1">
      <c r="A1502" s="186"/>
      <c r="B1502" s="186">
        <v>0</v>
      </c>
      <c r="C1502" s="186">
        <v>48642848</v>
      </c>
      <c r="D1502" s="186">
        <v>9225855</v>
      </c>
      <c r="E1502" s="186" t="s">
        <v>124</v>
      </c>
      <c r="F1502" s="186">
        <v>147154.29999999999</v>
      </c>
      <c r="G1502" s="186">
        <v>-1589.01</v>
      </c>
      <c r="H1502" s="186">
        <v>145565.29</v>
      </c>
      <c r="I1502" s="186">
        <v>-1297.4100000000001</v>
      </c>
      <c r="J1502" s="186">
        <v>0</v>
      </c>
      <c r="K1502" s="186">
        <v>0</v>
      </c>
      <c r="L1502" s="186">
        <v>-2886.42</v>
      </c>
      <c r="M1502" s="186">
        <v>0</v>
      </c>
      <c r="N1502" s="186">
        <v>10.58</v>
      </c>
      <c r="O1502" s="186">
        <v>151.63050000000001</v>
      </c>
      <c r="P1502" s="186" t="s">
        <v>126</v>
      </c>
      <c r="Q1502" s="186">
        <v>0</v>
      </c>
      <c r="R1502" s="186">
        <v>145565.29</v>
      </c>
      <c r="S1502" s="186" t="s">
        <v>57</v>
      </c>
      <c r="T1502" s="186">
        <v>0</v>
      </c>
      <c r="U1502" s="186">
        <v>0</v>
      </c>
      <c r="V1502" s="186">
        <v>20161031</v>
      </c>
      <c r="W1502" s="186" t="s">
        <v>124</v>
      </c>
    </row>
    <row r="1503" spans="1:23" hidden="1">
      <c r="A1503" s="186"/>
      <c r="B1503" s="186">
        <v>0</v>
      </c>
      <c r="C1503" s="186">
        <v>53497848</v>
      </c>
      <c r="D1503" s="186">
        <v>40997631</v>
      </c>
      <c r="E1503" s="186" t="s">
        <v>124</v>
      </c>
      <c r="F1503" s="186">
        <v>0</v>
      </c>
      <c r="G1503" s="186">
        <v>0</v>
      </c>
      <c r="H1503" s="186">
        <v>0</v>
      </c>
      <c r="I1503" s="186">
        <v>0</v>
      </c>
      <c r="J1503" s="186">
        <v>0</v>
      </c>
      <c r="K1503" s="186">
        <v>0</v>
      </c>
      <c r="L1503" s="186">
        <v>0</v>
      </c>
      <c r="M1503" s="186">
        <v>0</v>
      </c>
      <c r="N1503" s="186">
        <v>12.5</v>
      </c>
      <c r="O1503" s="186">
        <v>0</v>
      </c>
      <c r="P1503" s="186" t="s">
        <v>125</v>
      </c>
      <c r="Q1503" s="186">
        <v>0</v>
      </c>
      <c r="R1503" s="186">
        <v>0</v>
      </c>
      <c r="S1503" s="186" t="s">
        <v>57</v>
      </c>
      <c r="T1503" s="186">
        <v>0</v>
      </c>
      <c r="U1503" s="186">
        <v>0</v>
      </c>
      <c r="V1503" s="186">
        <v>20161031</v>
      </c>
      <c r="W1503" s="186" t="s">
        <v>124</v>
      </c>
    </row>
    <row r="1504" spans="1:23" hidden="1">
      <c r="A1504" s="186"/>
      <c r="B1504" s="186">
        <v>0</v>
      </c>
      <c r="C1504" s="186">
        <v>49939848</v>
      </c>
      <c r="D1504" s="186">
        <v>13792754</v>
      </c>
      <c r="E1504" s="186" t="s">
        <v>124</v>
      </c>
      <c r="F1504" s="186">
        <v>153669.62</v>
      </c>
      <c r="G1504" s="186">
        <v>-4548.76</v>
      </c>
      <c r="H1504" s="186">
        <v>149120.85999999999</v>
      </c>
      <c r="I1504" s="186">
        <v>-1511.08</v>
      </c>
      <c r="J1504" s="186">
        <v>0</v>
      </c>
      <c r="K1504" s="186">
        <v>0</v>
      </c>
      <c r="L1504" s="186">
        <v>-6059.84</v>
      </c>
      <c r="M1504" s="186">
        <v>-2109.92</v>
      </c>
      <c r="N1504" s="186">
        <v>11.8</v>
      </c>
      <c r="O1504" s="186">
        <v>155.33420000000001</v>
      </c>
      <c r="P1504" s="186" t="s">
        <v>126</v>
      </c>
      <c r="Q1504" s="186">
        <v>0</v>
      </c>
      <c r="R1504" s="186">
        <v>149120.85999999999</v>
      </c>
      <c r="S1504" s="186" t="s">
        <v>57</v>
      </c>
      <c r="T1504" s="186">
        <v>0</v>
      </c>
      <c r="U1504" s="186">
        <v>0</v>
      </c>
      <c r="V1504" s="186">
        <v>20161031</v>
      </c>
      <c r="W1504" s="186" t="s">
        <v>124</v>
      </c>
    </row>
    <row r="1505" spans="1:23" hidden="1">
      <c r="A1505" s="186"/>
      <c r="B1505" s="186">
        <v>0</v>
      </c>
      <c r="C1505" s="186">
        <v>47797948</v>
      </c>
      <c r="D1505" s="186">
        <v>9457935</v>
      </c>
      <c r="E1505" s="186" t="s">
        <v>124</v>
      </c>
      <c r="F1505" s="186">
        <v>0</v>
      </c>
      <c r="G1505" s="186">
        <v>0</v>
      </c>
      <c r="H1505" s="186">
        <v>0</v>
      </c>
      <c r="I1505" s="186">
        <v>0</v>
      </c>
      <c r="J1505" s="186">
        <v>0</v>
      </c>
      <c r="K1505" s="186">
        <v>0</v>
      </c>
      <c r="L1505" s="186">
        <v>0</v>
      </c>
      <c r="M1505" s="186">
        <v>0</v>
      </c>
      <c r="N1505" s="186">
        <v>11.1</v>
      </c>
      <c r="O1505" s="186">
        <v>0</v>
      </c>
      <c r="P1505" s="186" t="s">
        <v>125</v>
      </c>
      <c r="Q1505" s="186">
        <v>0</v>
      </c>
      <c r="R1505" s="186">
        <v>0</v>
      </c>
      <c r="S1505" s="186" t="s">
        <v>57</v>
      </c>
      <c r="T1505" s="186">
        <v>0</v>
      </c>
      <c r="U1505" s="186">
        <v>0</v>
      </c>
      <c r="V1505" s="186">
        <v>20161031</v>
      </c>
      <c r="W1505" s="186" t="s">
        <v>124</v>
      </c>
    </row>
    <row r="1506" spans="1:23" hidden="1">
      <c r="A1506" s="186"/>
      <c r="B1506" s="186">
        <v>0</v>
      </c>
      <c r="C1506" s="186">
        <v>24166058</v>
      </c>
      <c r="D1506" s="186">
        <v>35541380</v>
      </c>
      <c r="E1506" s="186" t="s">
        <v>124</v>
      </c>
      <c r="F1506" s="186">
        <v>0</v>
      </c>
      <c r="G1506" s="186">
        <v>0</v>
      </c>
      <c r="H1506" s="186">
        <v>0</v>
      </c>
      <c r="I1506" s="186">
        <v>0</v>
      </c>
      <c r="J1506" s="186">
        <v>0</v>
      </c>
      <c r="K1506" s="186">
        <v>0</v>
      </c>
      <c r="L1506" s="186">
        <v>0</v>
      </c>
      <c r="M1506" s="186">
        <v>0</v>
      </c>
      <c r="N1506" s="186">
        <v>12.95</v>
      </c>
      <c r="O1506" s="186">
        <v>0</v>
      </c>
      <c r="P1506" s="186" t="s">
        <v>125</v>
      </c>
      <c r="Q1506" s="186">
        <v>0</v>
      </c>
      <c r="R1506" s="186">
        <v>0</v>
      </c>
      <c r="S1506" s="186" t="s">
        <v>57</v>
      </c>
      <c r="T1506" s="186">
        <v>0</v>
      </c>
      <c r="U1506" s="186">
        <v>0</v>
      </c>
      <c r="V1506" s="186">
        <v>20161031</v>
      </c>
      <c r="W1506" s="186" t="s">
        <v>124</v>
      </c>
    </row>
    <row r="1507" spans="1:23" hidden="1">
      <c r="A1507" s="186"/>
      <c r="B1507" s="186">
        <v>0</v>
      </c>
      <c r="C1507" s="186">
        <v>26651358</v>
      </c>
      <c r="D1507" s="186">
        <v>36059573</v>
      </c>
      <c r="E1507" s="186" t="s">
        <v>124</v>
      </c>
      <c r="F1507" s="186">
        <v>0</v>
      </c>
      <c r="G1507" s="186">
        <v>0</v>
      </c>
      <c r="H1507" s="186">
        <v>0</v>
      </c>
      <c r="I1507" s="186">
        <v>0</v>
      </c>
      <c r="J1507" s="186">
        <v>0</v>
      </c>
      <c r="K1507" s="186">
        <v>0</v>
      </c>
      <c r="L1507" s="186">
        <v>0</v>
      </c>
      <c r="M1507" s="186">
        <v>0</v>
      </c>
      <c r="N1507" s="186">
        <v>11.95</v>
      </c>
      <c r="O1507" s="186">
        <v>0</v>
      </c>
      <c r="P1507" s="186" t="s">
        <v>125</v>
      </c>
      <c r="Q1507" s="186">
        <v>0</v>
      </c>
      <c r="R1507" s="186">
        <v>0</v>
      </c>
      <c r="S1507" s="186" t="s">
        <v>57</v>
      </c>
      <c r="T1507" s="186">
        <v>0</v>
      </c>
      <c r="U1507" s="186">
        <v>0</v>
      </c>
      <c r="V1507" s="186">
        <v>20161031</v>
      </c>
      <c r="W1507" s="186" t="s">
        <v>124</v>
      </c>
    </row>
    <row r="1508" spans="1:23" hidden="1">
      <c r="A1508" s="186"/>
      <c r="B1508" s="186">
        <v>0</v>
      </c>
      <c r="C1508" s="186">
        <v>52681758</v>
      </c>
      <c r="D1508" s="186">
        <v>10716297</v>
      </c>
      <c r="E1508" s="186" t="s">
        <v>124</v>
      </c>
      <c r="F1508" s="186">
        <v>815778.4</v>
      </c>
      <c r="G1508" s="186">
        <v>-10565.44</v>
      </c>
      <c r="H1508" s="186">
        <v>805212.96</v>
      </c>
      <c r="I1508" s="186">
        <v>-7545.95</v>
      </c>
      <c r="J1508" s="186">
        <v>0</v>
      </c>
      <c r="K1508" s="186">
        <v>0</v>
      </c>
      <c r="L1508" s="186">
        <v>-18111.39</v>
      </c>
      <c r="M1508" s="186">
        <v>-1653.86</v>
      </c>
      <c r="N1508" s="186">
        <v>11.1</v>
      </c>
      <c r="O1508" s="186">
        <v>838.76350000000002</v>
      </c>
      <c r="P1508" s="186" t="s">
        <v>126</v>
      </c>
      <c r="Q1508" s="186">
        <v>0</v>
      </c>
      <c r="R1508" s="186">
        <v>805212.96</v>
      </c>
      <c r="S1508" s="186" t="s">
        <v>57</v>
      </c>
      <c r="T1508" s="186">
        <v>0</v>
      </c>
      <c r="U1508" s="186">
        <v>0</v>
      </c>
      <c r="V1508" s="186">
        <v>20161031</v>
      </c>
      <c r="W1508" s="186" t="s">
        <v>124</v>
      </c>
    </row>
    <row r="1509" spans="1:23" hidden="1">
      <c r="A1509" s="186"/>
      <c r="B1509" s="186">
        <v>0</v>
      </c>
      <c r="C1509" s="186">
        <v>37264548</v>
      </c>
      <c r="D1509" s="186">
        <v>9385931</v>
      </c>
      <c r="E1509" s="186" t="s">
        <v>124</v>
      </c>
      <c r="F1509" s="186">
        <v>468070.97</v>
      </c>
      <c r="G1509" s="186">
        <v>0</v>
      </c>
      <c r="H1509" s="186">
        <v>468070.97</v>
      </c>
      <c r="I1509" s="186">
        <v>0</v>
      </c>
      <c r="J1509" s="186">
        <v>0</v>
      </c>
      <c r="K1509" s="186">
        <v>0</v>
      </c>
      <c r="L1509" s="186">
        <v>0</v>
      </c>
      <c r="M1509" s="186">
        <v>0</v>
      </c>
      <c r="N1509" s="186">
        <v>11.8</v>
      </c>
      <c r="O1509" s="186">
        <v>487.57389999999998</v>
      </c>
      <c r="P1509" s="186" t="s">
        <v>126</v>
      </c>
      <c r="Q1509" s="186">
        <v>1</v>
      </c>
      <c r="R1509" s="186">
        <v>431424.98</v>
      </c>
      <c r="S1509" s="186" t="s">
        <v>63</v>
      </c>
      <c r="T1509" s="186">
        <v>20160531</v>
      </c>
      <c r="U1509" s="186">
        <v>6</v>
      </c>
      <c r="V1509" s="186">
        <v>20161031</v>
      </c>
      <c r="W1509" s="186" t="s">
        <v>124</v>
      </c>
    </row>
    <row r="1510" spans="1:23" hidden="1">
      <c r="A1510" s="186"/>
      <c r="B1510" s="186">
        <v>0</v>
      </c>
      <c r="C1510" s="186">
        <v>31888458</v>
      </c>
      <c r="D1510" s="186">
        <v>37716891</v>
      </c>
      <c r="E1510" s="186" t="s">
        <v>124</v>
      </c>
      <c r="F1510" s="186">
        <v>0</v>
      </c>
      <c r="G1510" s="186">
        <v>0</v>
      </c>
      <c r="H1510" s="186">
        <v>0</v>
      </c>
      <c r="I1510" s="186">
        <v>0</v>
      </c>
      <c r="J1510" s="186">
        <v>0</v>
      </c>
      <c r="K1510" s="186">
        <v>0</v>
      </c>
      <c r="L1510" s="186">
        <v>0</v>
      </c>
      <c r="M1510" s="186">
        <v>0</v>
      </c>
      <c r="N1510" s="186">
        <v>11.8</v>
      </c>
      <c r="O1510" s="186">
        <v>0</v>
      </c>
      <c r="P1510" s="186" t="s">
        <v>125</v>
      </c>
      <c r="Q1510" s="186">
        <v>0</v>
      </c>
      <c r="R1510" s="186">
        <v>0</v>
      </c>
      <c r="S1510" s="186" t="s">
        <v>57</v>
      </c>
      <c r="T1510" s="186">
        <v>0</v>
      </c>
      <c r="U1510" s="186">
        <v>0</v>
      </c>
      <c r="V1510" s="186">
        <v>20161031</v>
      </c>
      <c r="W1510" s="186" t="s">
        <v>124</v>
      </c>
    </row>
    <row r="1511" spans="1:23" hidden="1">
      <c r="A1511" s="186"/>
      <c r="B1511" s="186">
        <v>0</v>
      </c>
      <c r="C1511" s="186">
        <v>31196558</v>
      </c>
      <c r="D1511" s="186">
        <v>23142026</v>
      </c>
      <c r="E1511" s="186" t="s">
        <v>124</v>
      </c>
      <c r="F1511" s="186">
        <v>200908.88</v>
      </c>
      <c r="G1511" s="186">
        <v>-1630.63</v>
      </c>
      <c r="H1511" s="186">
        <v>199278.25</v>
      </c>
      <c r="I1511" s="186">
        <v>-2168.14</v>
      </c>
      <c r="J1511" s="186">
        <v>0</v>
      </c>
      <c r="K1511" s="186">
        <v>0</v>
      </c>
      <c r="L1511" s="186">
        <v>-3798.77</v>
      </c>
      <c r="M1511" s="186">
        <v>-192.52</v>
      </c>
      <c r="N1511" s="186">
        <v>12.95</v>
      </c>
      <c r="O1511" s="186">
        <v>207.58150000000001</v>
      </c>
      <c r="P1511" s="186" t="s">
        <v>126</v>
      </c>
      <c r="Q1511" s="186">
        <v>0</v>
      </c>
      <c r="R1511" s="186">
        <v>199278.25</v>
      </c>
      <c r="S1511" s="186" t="s">
        <v>57</v>
      </c>
      <c r="T1511" s="186">
        <v>0</v>
      </c>
      <c r="U1511" s="186">
        <v>0</v>
      </c>
      <c r="V1511" s="186">
        <v>20161031</v>
      </c>
      <c r="W1511" s="186" t="s">
        <v>124</v>
      </c>
    </row>
    <row r="1512" spans="1:23" hidden="1">
      <c r="A1512" s="186"/>
      <c r="B1512" s="186">
        <v>0</v>
      </c>
      <c r="C1512" s="186">
        <v>30846068</v>
      </c>
      <c r="D1512" s="186">
        <v>37142773</v>
      </c>
      <c r="E1512" s="186" t="s">
        <v>124</v>
      </c>
      <c r="F1512" s="186">
        <v>0</v>
      </c>
      <c r="G1512" s="186">
        <v>0</v>
      </c>
      <c r="H1512" s="186">
        <v>0</v>
      </c>
      <c r="I1512" s="186">
        <v>0</v>
      </c>
      <c r="J1512" s="186">
        <v>0</v>
      </c>
      <c r="K1512" s="186">
        <v>0</v>
      </c>
      <c r="L1512" s="186">
        <v>0</v>
      </c>
      <c r="M1512" s="186">
        <v>0</v>
      </c>
      <c r="N1512" s="186">
        <v>12.95</v>
      </c>
      <c r="O1512" s="186">
        <v>0</v>
      </c>
      <c r="P1512" s="186" t="s">
        <v>125</v>
      </c>
      <c r="Q1512" s="186">
        <v>0</v>
      </c>
      <c r="R1512" s="186">
        <v>0</v>
      </c>
      <c r="S1512" s="186" t="s">
        <v>57</v>
      </c>
      <c r="T1512" s="186">
        <v>0</v>
      </c>
      <c r="U1512" s="186">
        <v>0</v>
      </c>
      <c r="V1512" s="186">
        <v>20161031</v>
      </c>
      <c r="W1512" s="186" t="s">
        <v>124</v>
      </c>
    </row>
    <row r="1513" spans="1:23" hidden="1">
      <c r="A1513" s="186"/>
      <c r="B1513" s="186">
        <v>0</v>
      </c>
      <c r="C1513" s="186">
        <v>28842858</v>
      </c>
      <c r="D1513" s="186">
        <v>36016000</v>
      </c>
      <c r="E1513" s="186" t="s">
        <v>124</v>
      </c>
      <c r="F1513" s="186">
        <v>191744.65</v>
      </c>
      <c r="G1513" s="186">
        <v>-3809.68</v>
      </c>
      <c r="H1513" s="186">
        <v>187934.97</v>
      </c>
      <c r="I1513" s="186">
        <v>-1909.46</v>
      </c>
      <c r="J1513" s="186">
        <v>0</v>
      </c>
      <c r="K1513" s="186">
        <v>0</v>
      </c>
      <c r="L1513" s="186">
        <v>-5719.14</v>
      </c>
      <c r="M1513" s="186">
        <v>0</v>
      </c>
      <c r="N1513" s="186">
        <v>11.95</v>
      </c>
      <c r="O1513" s="186">
        <v>195.76560000000001</v>
      </c>
      <c r="P1513" s="186" t="s">
        <v>126</v>
      </c>
      <c r="Q1513" s="186">
        <v>0</v>
      </c>
      <c r="R1513" s="186">
        <v>187934.97</v>
      </c>
      <c r="S1513" s="186" t="s">
        <v>57</v>
      </c>
      <c r="T1513" s="186">
        <v>0</v>
      </c>
      <c r="U1513" s="186">
        <v>0</v>
      </c>
      <c r="V1513" s="186">
        <v>20161031</v>
      </c>
      <c r="W1513" s="186" t="s">
        <v>124</v>
      </c>
    </row>
    <row r="1514" spans="1:23" hidden="1">
      <c r="A1514" s="186"/>
      <c r="B1514" s="186">
        <v>0</v>
      </c>
      <c r="C1514" s="186">
        <v>46052268</v>
      </c>
      <c r="D1514" s="186">
        <v>34211678</v>
      </c>
      <c r="E1514" s="186" t="s">
        <v>124</v>
      </c>
      <c r="F1514" s="186">
        <v>303587.23</v>
      </c>
      <c r="G1514" s="186">
        <v>-3506.19</v>
      </c>
      <c r="H1514" s="186">
        <v>300081.03999999998</v>
      </c>
      <c r="I1514" s="186">
        <v>-2609.59</v>
      </c>
      <c r="J1514" s="186">
        <v>0</v>
      </c>
      <c r="K1514" s="186">
        <v>0</v>
      </c>
      <c r="L1514" s="186">
        <v>-6115.78</v>
      </c>
      <c r="M1514" s="186">
        <v>0</v>
      </c>
      <c r="N1514" s="186">
        <v>10.315</v>
      </c>
      <c r="O1514" s="186">
        <v>312.58440000000002</v>
      </c>
      <c r="P1514" s="186" t="s">
        <v>126</v>
      </c>
      <c r="Q1514" s="186">
        <v>0</v>
      </c>
      <c r="R1514" s="186">
        <v>300081.03999999998</v>
      </c>
      <c r="S1514" s="186" t="s">
        <v>57</v>
      </c>
      <c r="T1514" s="186">
        <v>0</v>
      </c>
      <c r="U1514" s="186">
        <v>0</v>
      </c>
      <c r="V1514" s="186">
        <v>20161031</v>
      </c>
      <c r="W1514" s="186" t="s">
        <v>124</v>
      </c>
    </row>
    <row r="1515" spans="1:23" hidden="1">
      <c r="A1515" s="186"/>
      <c r="B1515" s="186">
        <v>0</v>
      </c>
      <c r="C1515" s="186">
        <v>54542158</v>
      </c>
      <c r="D1515" s="186">
        <v>29927971</v>
      </c>
      <c r="E1515" s="186" t="s">
        <v>124</v>
      </c>
      <c r="F1515" s="186">
        <v>0</v>
      </c>
      <c r="G1515" s="186">
        <v>0</v>
      </c>
      <c r="H1515" s="186">
        <v>0</v>
      </c>
      <c r="I1515" s="186">
        <v>0</v>
      </c>
      <c r="J1515" s="186">
        <v>0</v>
      </c>
      <c r="K1515" s="186">
        <v>0</v>
      </c>
      <c r="L1515" s="186">
        <v>0</v>
      </c>
      <c r="M1515" s="186">
        <v>0</v>
      </c>
      <c r="N1515" s="186">
        <v>11.1</v>
      </c>
      <c r="O1515" s="186">
        <v>0</v>
      </c>
      <c r="P1515" s="186" t="s">
        <v>125</v>
      </c>
      <c r="Q1515" s="186">
        <v>0</v>
      </c>
      <c r="R1515" s="186">
        <v>0</v>
      </c>
      <c r="S1515" s="186" t="s">
        <v>57</v>
      </c>
      <c r="T1515" s="186">
        <v>0</v>
      </c>
      <c r="U1515" s="186">
        <v>0</v>
      </c>
      <c r="V1515" s="186">
        <v>20161031</v>
      </c>
      <c r="W1515" s="186" t="s">
        <v>124</v>
      </c>
    </row>
    <row r="1516" spans="1:23" hidden="1">
      <c r="A1516" s="186"/>
      <c r="B1516" s="186">
        <v>0</v>
      </c>
      <c r="C1516" s="186">
        <v>30948268</v>
      </c>
      <c r="D1516" s="186">
        <v>32177317</v>
      </c>
      <c r="E1516" s="186" t="s">
        <v>124</v>
      </c>
      <c r="F1516" s="186">
        <v>0</v>
      </c>
      <c r="G1516" s="186">
        <v>0</v>
      </c>
      <c r="H1516" s="186">
        <v>0</v>
      </c>
      <c r="I1516" s="186">
        <v>0</v>
      </c>
      <c r="J1516" s="186">
        <v>0</v>
      </c>
      <c r="K1516" s="186">
        <v>0</v>
      </c>
      <c r="L1516" s="186">
        <v>0</v>
      </c>
      <c r="M1516" s="186">
        <v>0</v>
      </c>
      <c r="N1516" s="186">
        <v>11.8</v>
      </c>
      <c r="O1516" s="186">
        <v>0</v>
      </c>
      <c r="P1516" s="186" t="s">
        <v>125</v>
      </c>
      <c r="Q1516" s="186">
        <v>0</v>
      </c>
      <c r="R1516" s="186">
        <v>0</v>
      </c>
      <c r="S1516" s="186" t="s">
        <v>57</v>
      </c>
      <c r="T1516" s="186">
        <v>0</v>
      </c>
      <c r="U1516" s="186">
        <v>0</v>
      </c>
      <c r="V1516" s="186">
        <v>20161031</v>
      </c>
      <c r="W1516" s="186" t="s">
        <v>124</v>
      </c>
    </row>
    <row r="1517" spans="1:23" hidden="1">
      <c r="A1517" s="186"/>
      <c r="B1517" s="186">
        <v>0</v>
      </c>
      <c r="C1517" s="186">
        <v>36680258</v>
      </c>
      <c r="D1517" s="186">
        <v>487230</v>
      </c>
      <c r="E1517" s="186" t="s">
        <v>124</v>
      </c>
      <c r="F1517" s="186">
        <v>629146.23</v>
      </c>
      <c r="G1517" s="186">
        <v>-9163.2199999999993</v>
      </c>
      <c r="H1517" s="186">
        <v>619983.01</v>
      </c>
      <c r="I1517" s="186">
        <v>-6658.46</v>
      </c>
      <c r="J1517" s="186">
        <v>0</v>
      </c>
      <c r="K1517" s="186">
        <v>0</v>
      </c>
      <c r="L1517" s="186">
        <v>-15821.68</v>
      </c>
      <c r="M1517" s="186">
        <v>-466.29</v>
      </c>
      <c r="N1517" s="186">
        <v>12.7</v>
      </c>
      <c r="O1517" s="186">
        <v>645.81560000000002</v>
      </c>
      <c r="P1517" s="186" t="s">
        <v>126</v>
      </c>
      <c r="Q1517" s="186">
        <v>0</v>
      </c>
      <c r="R1517" s="186">
        <v>619983.01</v>
      </c>
      <c r="S1517" s="186" t="s">
        <v>57</v>
      </c>
      <c r="T1517" s="186">
        <v>0</v>
      </c>
      <c r="U1517" s="186">
        <v>0</v>
      </c>
      <c r="V1517" s="186">
        <v>20161031</v>
      </c>
      <c r="W1517" s="186" t="s">
        <v>124</v>
      </c>
    </row>
    <row r="1518" spans="1:23" hidden="1">
      <c r="A1518" s="186"/>
      <c r="B1518" s="186">
        <v>0</v>
      </c>
      <c r="C1518" s="186">
        <v>48643068</v>
      </c>
      <c r="D1518" s="186">
        <v>2162740</v>
      </c>
      <c r="E1518" s="186" t="s">
        <v>124</v>
      </c>
      <c r="F1518" s="186">
        <v>742491.37</v>
      </c>
      <c r="G1518" s="186">
        <v>-14893.74</v>
      </c>
      <c r="H1518" s="186">
        <v>727597.63</v>
      </c>
      <c r="I1518" s="186">
        <v>-7301.17</v>
      </c>
      <c r="J1518" s="186">
        <v>0</v>
      </c>
      <c r="K1518" s="186">
        <v>0</v>
      </c>
      <c r="L1518" s="186">
        <v>-22194.91</v>
      </c>
      <c r="M1518" s="186">
        <v>-5898.16</v>
      </c>
      <c r="N1518" s="186">
        <v>11.8</v>
      </c>
      <c r="O1518" s="186">
        <v>757.91420000000005</v>
      </c>
      <c r="P1518" s="186" t="s">
        <v>126</v>
      </c>
      <c r="Q1518" s="186">
        <v>0</v>
      </c>
      <c r="R1518" s="186">
        <v>727597.63</v>
      </c>
      <c r="S1518" s="186" t="s">
        <v>57</v>
      </c>
      <c r="T1518" s="186">
        <v>0</v>
      </c>
      <c r="U1518" s="186">
        <v>0</v>
      </c>
      <c r="V1518" s="186">
        <v>20161031</v>
      </c>
      <c r="W1518" s="186" t="s">
        <v>124</v>
      </c>
    </row>
    <row r="1519" spans="1:23" hidden="1">
      <c r="A1519" s="186"/>
      <c r="B1519" s="186">
        <v>0</v>
      </c>
      <c r="C1519" s="186">
        <v>33444668</v>
      </c>
      <c r="D1519" s="186">
        <v>5284420</v>
      </c>
      <c r="E1519" s="186" t="s">
        <v>124</v>
      </c>
      <c r="F1519" s="186">
        <v>0</v>
      </c>
      <c r="G1519" s="186">
        <v>0</v>
      </c>
      <c r="H1519" s="186">
        <v>0</v>
      </c>
      <c r="I1519" s="186">
        <v>0</v>
      </c>
      <c r="J1519" s="186">
        <v>0</v>
      </c>
      <c r="K1519" s="186">
        <v>0</v>
      </c>
      <c r="L1519" s="186">
        <v>0</v>
      </c>
      <c r="M1519" s="186">
        <v>0</v>
      </c>
      <c r="N1519" s="186">
        <v>11.8</v>
      </c>
      <c r="O1519" s="186">
        <v>0</v>
      </c>
      <c r="P1519" s="186" t="s">
        <v>125</v>
      </c>
      <c r="Q1519" s="186">
        <v>0</v>
      </c>
      <c r="R1519" s="186">
        <v>0</v>
      </c>
      <c r="S1519" s="186" t="s">
        <v>57</v>
      </c>
      <c r="T1519" s="186">
        <v>0</v>
      </c>
      <c r="U1519" s="186">
        <v>0</v>
      </c>
      <c r="V1519" s="186">
        <v>20161031</v>
      </c>
      <c r="W1519" s="186" t="s">
        <v>124</v>
      </c>
    </row>
    <row r="1520" spans="1:23" hidden="1">
      <c r="A1520" s="186"/>
      <c r="B1520" s="186">
        <v>0</v>
      </c>
      <c r="C1520" s="186">
        <v>33584768</v>
      </c>
      <c r="D1520" s="186">
        <v>20516639</v>
      </c>
      <c r="E1520" s="186" t="s">
        <v>124</v>
      </c>
      <c r="F1520" s="186">
        <v>150838.73000000001</v>
      </c>
      <c r="G1520" s="186">
        <v>-14796.29</v>
      </c>
      <c r="H1520" s="186">
        <v>136042.44</v>
      </c>
      <c r="I1520" s="186">
        <v>-1483.25</v>
      </c>
      <c r="J1520" s="186">
        <v>0</v>
      </c>
      <c r="K1520" s="186">
        <v>0</v>
      </c>
      <c r="L1520" s="186">
        <v>-16279.54</v>
      </c>
      <c r="M1520" s="186">
        <v>-5666.54</v>
      </c>
      <c r="N1520" s="186">
        <v>11.8</v>
      </c>
      <c r="O1520" s="186">
        <v>141.71090000000001</v>
      </c>
      <c r="P1520" s="186" t="s">
        <v>126</v>
      </c>
      <c r="Q1520" s="186">
        <v>0</v>
      </c>
      <c r="R1520" s="186">
        <v>136042.44</v>
      </c>
      <c r="S1520" s="186" t="s">
        <v>57</v>
      </c>
      <c r="T1520" s="186">
        <v>0</v>
      </c>
      <c r="U1520" s="186">
        <v>0</v>
      </c>
      <c r="V1520" s="186">
        <v>20161031</v>
      </c>
      <c r="W1520" s="186" t="s">
        <v>124</v>
      </c>
    </row>
    <row r="1521" spans="1:23" hidden="1">
      <c r="A1521" s="186"/>
      <c r="B1521" s="186">
        <v>0</v>
      </c>
      <c r="C1521" s="186">
        <v>49707568</v>
      </c>
      <c r="D1521" s="186">
        <v>11775267</v>
      </c>
      <c r="E1521" s="186" t="s">
        <v>124</v>
      </c>
      <c r="F1521" s="186">
        <v>173367.53</v>
      </c>
      <c r="G1521" s="186">
        <v>-1836.06</v>
      </c>
      <c r="H1521" s="186">
        <v>171531.47</v>
      </c>
      <c r="I1521" s="186">
        <v>-1528.52</v>
      </c>
      <c r="J1521" s="186">
        <v>0</v>
      </c>
      <c r="K1521" s="186">
        <v>0</v>
      </c>
      <c r="L1521" s="186">
        <v>-3364.58</v>
      </c>
      <c r="M1521" s="186">
        <v>0</v>
      </c>
      <c r="N1521" s="186">
        <v>10.58</v>
      </c>
      <c r="O1521" s="186">
        <v>178.67859999999999</v>
      </c>
      <c r="P1521" s="186" t="s">
        <v>126</v>
      </c>
      <c r="Q1521" s="186">
        <v>0</v>
      </c>
      <c r="R1521" s="186">
        <v>171531.47</v>
      </c>
      <c r="S1521" s="186" t="s">
        <v>57</v>
      </c>
      <c r="T1521" s="186">
        <v>0</v>
      </c>
      <c r="U1521" s="186">
        <v>0</v>
      </c>
      <c r="V1521" s="186">
        <v>20161031</v>
      </c>
      <c r="W1521" s="186" t="s">
        <v>124</v>
      </c>
    </row>
    <row r="1522" spans="1:23" hidden="1">
      <c r="A1522" s="186"/>
      <c r="B1522" s="186">
        <v>0</v>
      </c>
      <c r="C1522" s="186">
        <v>32484568</v>
      </c>
      <c r="D1522" s="186">
        <v>12791222</v>
      </c>
      <c r="E1522" s="186" t="s">
        <v>124</v>
      </c>
      <c r="F1522" s="186">
        <v>0</v>
      </c>
      <c r="G1522" s="186">
        <v>0</v>
      </c>
      <c r="H1522" s="186">
        <v>0</v>
      </c>
      <c r="I1522" s="186">
        <v>0</v>
      </c>
      <c r="J1522" s="186">
        <v>0</v>
      </c>
      <c r="K1522" s="186">
        <v>0</v>
      </c>
      <c r="L1522" s="186">
        <v>0</v>
      </c>
      <c r="M1522" s="186">
        <v>0</v>
      </c>
      <c r="N1522" s="186">
        <v>11.8</v>
      </c>
      <c r="O1522" s="186">
        <v>0</v>
      </c>
      <c r="P1522" s="186" t="s">
        <v>125</v>
      </c>
      <c r="Q1522" s="186">
        <v>0</v>
      </c>
      <c r="R1522" s="186">
        <v>0</v>
      </c>
      <c r="S1522" s="186" t="s">
        <v>57</v>
      </c>
      <c r="T1522" s="186">
        <v>0</v>
      </c>
      <c r="U1522" s="186">
        <v>0</v>
      </c>
      <c r="V1522" s="186">
        <v>20161031</v>
      </c>
      <c r="W1522" s="186" t="s">
        <v>124</v>
      </c>
    </row>
    <row r="1523" spans="1:23" hidden="1">
      <c r="A1523" s="186"/>
      <c r="B1523" s="186">
        <v>0</v>
      </c>
      <c r="C1523" s="186">
        <v>27428758</v>
      </c>
      <c r="D1523" s="186">
        <v>15805165</v>
      </c>
      <c r="E1523" s="186" t="s">
        <v>124</v>
      </c>
      <c r="F1523" s="186">
        <v>0</v>
      </c>
      <c r="G1523" s="186">
        <v>0</v>
      </c>
      <c r="H1523" s="186">
        <v>0</v>
      </c>
      <c r="I1523" s="186">
        <v>0</v>
      </c>
      <c r="J1523" s="186">
        <v>0</v>
      </c>
      <c r="K1523" s="186">
        <v>0</v>
      </c>
      <c r="L1523" s="186">
        <v>0</v>
      </c>
      <c r="M1523" s="186">
        <v>0</v>
      </c>
      <c r="N1523" s="186">
        <v>12</v>
      </c>
      <c r="O1523" s="186">
        <v>0</v>
      </c>
      <c r="P1523" s="186" t="s">
        <v>125</v>
      </c>
      <c r="Q1523" s="186">
        <v>0</v>
      </c>
      <c r="R1523" s="186">
        <v>0</v>
      </c>
      <c r="S1523" s="186" t="s">
        <v>57</v>
      </c>
      <c r="T1523" s="186">
        <v>0</v>
      </c>
      <c r="U1523" s="186">
        <v>0</v>
      </c>
      <c r="V1523" s="186">
        <v>20161031</v>
      </c>
      <c r="W1523" s="186" t="s">
        <v>124</v>
      </c>
    </row>
    <row r="1524" spans="1:23" hidden="1">
      <c r="A1524" s="186"/>
      <c r="B1524" s="186">
        <v>0</v>
      </c>
      <c r="C1524" s="186">
        <v>43945668</v>
      </c>
      <c r="D1524" s="186">
        <v>12953519</v>
      </c>
      <c r="E1524" s="186" t="s">
        <v>124</v>
      </c>
      <c r="F1524" s="186">
        <v>0</v>
      </c>
      <c r="G1524" s="186">
        <v>0</v>
      </c>
      <c r="H1524" s="186">
        <v>0</v>
      </c>
      <c r="I1524" s="186">
        <v>0</v>
      </c>
      <c r="J1524" s="186">
        <v>0</v>
      </c>
      <c r="K1524" s="186">
        <v>0</v>
      </c>
      <c r="L1524" s="186">
        <v>0</v>
      </c>
      <c r="M1524" s="186">
        <v>0</v>
      </c>
      <c r="N1524" s="186">
        <v>11.8</v>
      </c>
      <c r="O1524" s="186">
        <v>0</v>
      </c>
      <c r="P1524" s="186" t="s">
        <v>125</v>
      </c>
      <c r="Q1524" s="186">
        <v>0</v>
      </c>
      <c r="R1524" s="186">
        <v>0</v>
      </c>
      <c r="S1524" s="186" t="s">
        <v>57</v>
      </c>
      <c r="T1524" s="186">
        <v>0</v>
      </c>
      <c r="U1524" s="186">
        <v>0</v>
      </c>
      <c r="V1524" s="186">
        <v>20161031</v>
      </c>
      <c r="W1524" s="186" t="s">
        <v>124</v>
      </c>
    </row>
    <row r="1525" spans="1:23" hidden="1">
      <c r="A1525" s="186"/>
      <c r="B1525" s="186">
        <v>0</v>
      </c>
      <c r="C1525" s="186">
        <v>28538858</v>
      </c>
      <c r="D1525" s="186">
        <v>35921682</v>
      </c>
      <c r="E1525" s="186" t="s">
        <v>124</v>
      </c>
      <c r="F1525" s="186">
        <v>82444.66</v>
      </c>
      <c r="G1525" s="186">
        <v>-9715.99</v>
      </c>
      <c r="H1525" s="186">
        <v>72728.67</v>
      </c>
      <c r="I1525" s="186">
        <v>-889.72</v>
      </c>
      <c r="J1525" s="186">
        <v>0</v>
      </c>
      <c r="K1525" s="186">
        <v>0</v>
      </c>
      <c r="L1525" s="186">
        <v>-10605.71</v>
      </c>
      <c r="M1525" s="186">
        <v>-1717.7</v>
      </c>
      <c r="N1525" s="186">
        <v>12.95</v>
      </c>
      <c r="O1525" s="186">
        <v>75.759</v>
      </c>
      <c r="P1525" s="186" t="s">
        <v>126</v>
      </c>
      <c r="Q1525" s="186">
        <v>0</v>
      </c>
      <c r="R1525" s="186">
        <v>72728.67</v>
      </c>
      <c r="S1525" s="186" t="s">
        <v>57</v>
      </c>
      <c r="T1525" s="186">
        <v>0</v>
      </c>
      <c r="U1525" s="186">
        <v>0</v>
      </c>
      <c r="V1525" s="186">
        <v>20161031</v>
      </c>
      <c r="W1525" s="186" t="s">
        <v>124</v>
      </c>
    </row>
    <row r="1526" spans="1:23" hidden="1">
      <c r="A1526" s="186"/>
      <c r="B1526" s="186">
        <v>0</v>
      </c>
      <c r="C1526" s="186">
        <v>52939078</v>
      </c>
      <c r="D1526" s="186">
        <v>26153496</v>
      </c>
      <c r="E1526" s="186" t="s">
        <v>124</v>
      </c>
      <c r="F1526" s="186">
        <v>0</v>
      </c>
      <c r="G1526" s="186">
        <v>0</v>
      </c>
      <c r="H1526" s="186">
        <v>0</v>
      </c>
      <c r="I1526" s="186">
        <v>0</v>
      </c>
      <c r="J1526" s="186">
        <v>0</v>
      </c>
      <c r="K1526" s="186">
        <v>0</v>
      </c>
      <c r="L1526" s="186">
        <v>0</v>
      </c>
      <c r="M1526" s="186">
        <v>0</v>
      </c>
      <c r="N1526" s="186">
        <v>11.1</v>
      </c>
      <c r="O1526" s="186">
        <v>0</v>
      </c>
      <c r="P1526" s="186" t="s">
        <v>125</v>
      </c>
      <c r="Q1526" s="186">
        <v>0</v>
      </c>
      <c r="R1526" s="186">
        <v>0</v>
      </c>
      <c r="S1526" s="186" t="s">
        <v>57</v>
      </c>
      <c r="T1526" s="186">
        <v>0</v>
      </c>
      <c r="U1526" s="186">
        <v>0</v>
      </c>
      <c r="V1526" s="186">
        <v>20161031</v>
      </c>
      <c r="W1526" s="186" t="s">
        <v>124</v>
      </c>
    </row>
    <row r="1527" spans="1:23" hidden="1">
      <c r="A1527" s="186"/>
      <c r="B1527" s="186">
        <v>0</v>
      </c>
      <c r="C1527" s="186">
        <v>51220868</v>
      </c>
      <c r="D1527" s="186">
        <v>40560518</v>
      </c>
      <c r="E1527" s="186" t="s">
        <v>124</v>
      </c>
      <c r="F1527" s="186">
        <v>0</v>
      </c>
      <c r="G1527" s="186">
        <v>0</v>
      </c>
      <c r="H1527" s="186">
        <v>0</v>
      </c>
      <c r="I1527" s="186">
        <v>0</v>
      </c>
      <c r="J1527" s="186">
        <v>0</v>
      </c>
      <c r="K1527" s="186">
        <v>0</v>
      </c>
      <c r="L1527" s="186">
        <v>0</v>
      </c>
      <c r="M1527" s="186">
        <v>0</v>
      </c>
      <c r="N1527" s="186">
        <v>11.1</v>
      </c>
      <c r="O1527" s="186">
        <v>0</v>
      </c>
      <c r="P1527" s="186" t="s">
        <v>125</v>
      </c>
      <c r="Q1527" s="186">
        <v>1</v>
      </c>
      <c r="R1527" s="186">
        <v>0</v>
      </c>
      <c r="S1527" s="186" t="s">
        <v>57</v>
      </c>
      <c r="T1527" s="186">
        <v>0</v>
      </c>
      <c r="U1527" s="186">
        <v>0</v>
      </c>
      <c r="V1527" s="186">
        <v>20161031</v>
      </c>
      <c r="W1527" s="186" t="s">
        <v>124</v>
      </c>
    </row>
    <row r="1528" spans="1:23" hidden="1">
      <c r="A1528" s="186"/>
      <c r="B1528" s="186">
        <v>0</v>
      </c>
      <c r="C1528" s="186">
        <v>47477958</v>
      </c>
      <c r="D1528" s="186">
        <v>41403846</v>
      </c>
      <c r="E1528" s="186" t="s">
        <v>124</v>
      </c>
      <c r="F1528" s="186">
        <v>144326.57</v>
      </c>
      <c r="G1528" s="186">
        <v>-1508.43</v>
      </c>
      <c r="H1528" s="186">
        <v>142818.14000000001</v>
      </c>
      <c r="I1528" s="186">
        <v>-1527.46</v>
      </c>
      <c r="J1528" s="186">
        <v>0</v>
      </c>
      <c r="K1528" s="186">
        <v>0</v>
      </c>
      <c r="L1528" s="186">
        <v>-3035.89</v>
      </c>
      <c r="M1528" s="186">
        <v>-9.16</v>
      </c>
      <c r="N1528" s="186">
        <v>12.7</v>
      </c>
      <c r="O1528" s="186">
        <v>148.7689</v>
      </c>
      <c r="P1528" s="186" t="s">
        <v>126</v>
      </c>
      <c r="Q1528" s="186">
        <v>0</v>
      </c>
      <c r="R1528" s="186">
        <v>142818.14000000001</v>
      </c>
      <c r="S1528" s="186" t="s">
        <v>57</v>
      </c>
      <c r="T1528" s="186">
        <v>0</v>
      </c>
      <c r="U1528" s="186">
        <v>0</v>
      </c>
      <c r="V1528" s="186">
        <v>20161031</v>
      </c>
      <c r="W1528" s="186" t="s">
        <v>124</v>
      </c>
    </row>
    <row r="1529" spans="1:23" hidden="1">
      <c r="A1529" s="186"/>
      <c r="B1529" s="186">
        <v>0</v>
      </c>
      <c r="C1529" s="186">
        <v>40715278</v>
      </c>
      <c r="D1529" s="186">
        <v>39751601</v>
      </c>
      <c r="E1529" s="186" t="s">
        <v>124</v>
      </c>
      <c r="F1529" s="186">
        <v>0</v>
      </c>
      <c r="G1529" s="186">
        <v>0</v>
      </c>
      <c r="H1529" s="186">
        <v>0</v>
      </c>
      <c r="I1529" s="186">
        <v>0</v>
      </c>
      <c r="J1529" s="186">
        <v>0</v>
      </c>
      <c r="K1529" s="186">
        <v>0</v>
      </c>
      <c r="L1529" s="186">
        <v>0</v>
      </c>
      <c r="M1529" s="186">
        <v>0</v>
      </c>
      <c r="N1529" s="186">
        <v>11.8</v>
      </c>
      <c r="O1529" s="186">
        <v>0</v>
      </c>
      <c r="P1529" s="186" t="s">
        <v>125</v>
      </c>
      <c r="Q1529" s="186">
        <v>0</v>
      </c>
      <c r="R1529" s="186">
        <v>0</v>
      </c>
      <c r="S1529" s="186" t="s">
        <v>57</v>
      </c>
      <c r="T1529" s="186">
        <v>0</v>
      </c>
      <c r="U1529" s="186">
        <v>0</v>
      </c>
      <c r="V1529" s="186">
        <v>20161031</v>
      </c>
      <c r="W1529" s="186" t="s">
        <v>124</v>
      </c>
    </row>
    <row r="1530" spans="1:23" hidden="1">
      <c r="A1530" s="186"/>
      <c r="B1530" s="186">
        <v>0</v>
      </c>
      <c r="C1530" s="186">
        <v>23601968</v>
      </c>
      <c r="D1530" s="186">
        <v>30456205</v>
      </c>
      <c r="E1530" s="186" t="s">
        <v>124</v>
      </c>
      <c r="F1530" s="186">
        <v>0</v>
      </c>
      <c r="G1530" s="186">
        <v>0</v>
      </c>
      <c r="H1530" s="186">
        <v>0</v>
      </c>
      <c r="I1530" s="186">
        <v>0</v>
      </c>
      <c r="J1530" s="186">
        <v>0</v>
      </c>
      <c r="K1530" s="186">
        <v>0</v>
      </c>
      <c r="L1530" s="186">
        <v>0</v>
      </c>
      <c r="M1530" s="186">
        <v>0</v>
      </c>
      <c r="N1530" s="186">
        <v>12.95</v>
      </c>
      <c r="O1530" s="186">
        <v>0</v>
      </c>
      <c r="P1530" s="186" t="s">
        <v>125</v>
      </c>
      <c r="Q1530" s="186">
        <v>0</v>
      </c>
      <c r="R1530" s="186">
        <v>0</v>
      </c>
      <c r="S1530" s="186" t="s">
        <v>57</v>
      </c>
      <c r="T1530" s="186">
        <v>0</v>
      </c>
      <c r="U1530" s="186">
        <v>0</v>
      </c>
      <c r="V1530" s="186">
        <v>20161031</v>
      </c>
      <c r="W1530" s="186" t="s">
        <v>124</v>
      </c>
    </row>
    <row r="1531" spans="1:23" hidden="1">
      <c r="A1531" s="186"/>
      <c r="B1531" s="186">
        <v>0</v>
      </c>
      <c r="C1531" s="186">
        <v>40906168</v>
      </c>
      <c r="D1531" s="186">
        <v>9446769</v>
      </c>
      <c r="E1531" s="186" t="s">
        <v>124</v>
      </c>
      <c r="F1531" s="186">
        <v>0</v>
      </c>
      <c r="G1531" s="186">
        <v>0</v>
      </c>
      <c r="H1531" s="186">
        <v>0</v>
      </c>
      <c r="I1531" s="186">
        <v>0</v>
      </c>
      <c r="J1531" s="186">
        <v>0</v>
      </c>
      <c r="K1531" s="186">
        <v>0</v>
      </c>
      <c r="L1531" s="186">
        <v>0</v>
      </c>
      <c r="M1531" s="186">
        <v>0</v>
      </c>
      <c r="N1531" s="186">
        <v>12.17</v>
      </c>
      <c r="O1531" s="186">
        <v>0</v>
      </c>
      <c r="P1531" s="186" t="s">
        <v>125</v>
      </c>
      <c r="Q1531" s="186">
        <v>0</v>
      </c>
      <c r="R1531" s="186">
        <v>0</v>
      </c>
      <c r="S1531" s="186" t="s">
        <v>57</v>
      </c>
      <c r="T1531" s="186">
        <v>0</v>
      </c>
      <c r="U1531" s="186">
        <v>0</v>
      </c>
      <c r="V1531" s="186">
        <v>20161031</v>
      </c>
      <c r="W1531" s="186" t="s">
        <v>124</v>
      </c>
    </row>
    <row r="1532" spans="1:23" hidden="1">
      <c r="A1532" s="186"/>
      <c r="B1532" s="186">
        <v>0</v>
      </c>
      <c r="C1532" s="186">
        <v>29730478</v>
      </c>
      <c r="D1532" s="186">
        <v>36763020</v>
      </c>
      <c r="E1532" s="186" t="s">
        <v>124</v>
      </c>
      <c r="F1532" s="186">
        <v>0</v>
      </c>
      <c r="G1532" s="186">
        <v>0</v>
      </c>
      <c r="H1532" s="186">
        <v>0</v>
      </c>
      <c r="I1532" s="186">
        <v>0</v>
      </c>
      <c r="J1532" s="186">
        <v>0</v>
      </c>
      <c r="K1532" s="186">
        <v>0</v>
      </c>
      <c r="L1532" s="186">
        <v>0</v>
      </c>
      <c r="M1532" s="186">
        <v>0</v>
      </c>
      <c r="N1532" s="186">
        <v>11.95</v>
      </c>
      <c r="O1532" s="186">
        <v>0</v>
      </c>
      <c r="P1532" s="186" t="s">
        <v>125</v>
      </c>
      <c r="Q1532" s="186">
        <v>0</v>
      </c>
      <c r="R1532" s="186">
        <v>0</v>
      </c>
      <c r="S1532" s="186" t="s">
        <v>57</v>
      </c>
      <c r="T1532" s="186">
        <v>0</v>
      </c>
      <c r="U1532" s="186">
        <v>0</v>
      </c>
      <c r="V1532" s="186">
        <v>20161031</v>
      </c>
      <c r="W1532" s="186" t="s">
        <v>124</v>
      </c>
    </row>
    <row r="1533" spans="1:23" hidden="1">
      <c r="A1533" s="186"/>
      <c r="B1533" s="186">
        <v>0</v>
      </c>
      <c r="C1533" s="186">
        <v>40868268</v>
      </c>
      <c r="D1533" s="186">
        <v>16752321</v>
      </c>
      <c r="E1533" s="186" t="s">
        <v>124</v>
      </c>
      <c r="F1533" s="186">
        <v>0</v>
      </c>
      <c r="G1533" s="186">
        <v>0</v>
      </c>
      <c r="H1533" s="186">
        <v>0</v>
      </c>
      <c r="I1533" s="186">
        <v>0</v>
      </c>
      <c r="J1533" s="186">
        <v>0</v>
      </c>
      <c r="K1533" s="186">
        <v>0</v>
      </c>
      <c r="L1533" s="186">
        <v>0</v>
      </c>
      <c r="M1533" s="186">
        <v>0</v>
      </c>
      <c r="N1533" s="186">
        <v>11.8</v>
      </c>
      <c r="O1533" s="186">
        <v>0</v>
      </c>
      <c r="P1533" s="186" t="s">
        <v>125</v>
      </c>
      <c r="Q1533" s="186">
        <v>0</v>
      </c>
      <c r="R1533" s="186">
        <v>0</v>
      </c>
      <c r="S1533" s="186" t="s">
        <v>57</v>
      </c>
      <c r="T1533" s="186">
        <v>0</v>
      </c>
      <c r="U1533" s="186">
        <v>0</v>
      </c>
      <c r="V1533" s="186">
        <v>20161031</v>
      </c>
      <c r="W1533" s="186" t="s">
        <v>124</v>
      </c>
    </row>
    <row r="1534" spans="1:23" hidden="1">
      <c r="A1534" s="186"/>
      <c r="B1534" s="186">
        <v>0</v>
      </c>
      <c r="C1534" s="186">
        <v>40075078</v>
      </c>
      <c r="D1534" s="186">
        <v>23182908</v>
      </c>
      <c r="E1534" s="186" t="s">
        <v>124</v>
      </c>
      <c r="F1534" s="186">
        <v>0</v>
      </c>
      <c r="G1534" s="186">
        <v>0</v>
      </c>
      <c r="H1534" s="186">
        <v>0</v>
      </c>
      <c r="I1534" s="186">
        <v>0</v>
      </c>
      <c r="J1534" s="186">
        <v>0</v>
      </c>
      <c r="K1534" s="186">
        <v>0</v>
      </c>
      <c r="L1534" s="186">
        <v>0</v>
      </c>
      <c r="M1534" s="186">
        <v>0</v>
      </c>
      <c r="N1534" s="186">
        <v>11.8</v>
      </c>
      <c r="O1534" s="186">
        <v>0</v>
      </c>
      <c r="P1534" s="186" t="s">
        <v>125</v>
      </c>
      <c r="Q1534" s="186">
        <v>0</v>
      </c>
      <c r="R1534" s="186">
        <v>0</v>
      </c>
      <c r="S1534" s="186" t="s">
        <v>57</v>
      </c>
      <c r="T1534" s="186">
        <v>0</v>
      </c>
      <c r="U1534" s="186">
        <v>0</v>
      </c>
      <c r="V1534" s="186">
        <v>20161031</v>
      </c>
      <c r="W1534" s="186" t="s">
        <v>124</v>
      </c>
    </row>
    <row r="1535" spans="1:23" hidden="1">
      <c r="A1535" s="186"/>
      <c r="B1535" s="186">
        <v>0</v>
      </c>
      <c r="C1535" s="186">
        <v>48824078</v>
      </c>
      <c r="D1535" s="186">
        <v>32053987</v>
      </c>
      <c r="E1535" s="186" t="s">
        <v>124</v>
      </c>
      <c r="F1535" s="186">
        <v>0</v>
      </c>
      <c r="G1535" s="186">
        <v>0</v>
      </c>
      <c r="H1535" s="186">
        <v>0</v>
      </c>
      <c r="I1535" s="186">
        <v>0</v>
      </c>
      <c r="J1535" s="186">
        <v>0</v>
      </c>
      <c r="K1535" s="186">
        <v>0</v>
      </c>
      <c r="L1535" s="186">
        <v>0</v>
      </c>
      <c r="M1535" s="186">
        <v>0</v>
      </c>
      <c r="N1535" s="186">
        <v>12.5</v>
      </c>
      <c r="O1535" s="186">
        <v>0</v>
      </c>
      <c r="P1535" s="186" t="s">
        <v>125</v>
      </c>
      <c r="Q1535" s="186">
        <v>0</v>
      </c>
      <c r="R1535" s="186">
        <v>0</v>
      </c>
      <c r="S1535" s="186" t="s">
        <v>57</v>
      </c>
      <c r="T1535" s="186">
        <v>0</v>
      </c>
      <c r="U1535" s="186">
        <v>0</v>
      </c>
      <c r="V1535" s="186">
        <v>20161031</v>
      </c>
      <c r="W1535" s="186" t="s">
        <v>124</v>
      </c>
    </row>
    <row r="1536" spans="1:23" hidden="1">
      <c r="A1536" s="186"/>
      <c r="B1536" s="186">
        <v>0</v>
      </c>
      <c r="C1536" s="186">
        <v>23666368</v>
      </c>
      <c r="D1536" s="186">
        <v>8826595</v>
      </c>
      <c r="E1536" s="186" t="s">
        <v>124</v>
      </c>
      <c r="F1536" s="186">
        <v>0</v>
      </c>
      <c r="G1536" s="186">
        <v>0</v>
      </c>
      <c r="H1536" s="186">
        <v>0</v>
      </c>
      <c r="I1536" s="186">
        <v>0</v>
      </c>
      <c r="J1536" s="186">
        <v>0</v>
      </c>
      <c r="K1536" s="186">
        <v>0</v>
      </c>
      <c r="L1536" s="186">
        <v>0</v>
      </c>
      <c r="M1536" s="186">
        <v>0</v>
      </c>
      <c r="N1536" s="186">
        <v>12.5</v>
      </c>
      <c r="O1536" s="186">
        <v>0</v>
      </c>
      <c r="P1536" s="186" t="s">
        <v>125</v>
      </c>
      <c r="Q1536" s="186">
        <v>0</v>
      </c>
      <c r="R1536" s="186">
        <v>0</v>
      </c>
      <c r="S1536" s="186" t="s">
        <v>57</v>
      </c>
      <c r="T1536" s="186">
        <v>0</v>
      </c>
      <c r="U1536" s="186">
        <v>0</v>
      </c>
      <c r="V1536" s="186">
        <v>20161031</v>
      </c>
      <c r="W1536" s="186" t="s">
        <v>124</v>
      </c>
    </row>
    <row r="1537" spans="1:23" hidden="1">
      <c r="A1537" s="186"/>
      <c r="B1537" s="186">
        <v>0</v>
      </c>
      <c r="C1537" s="186">
        <v>44485368</v>
      </c>
      <c r="D1537" s="186">
        <v>22640748</v>
      </c>
      <c r="E1537" s="186" t="s">
        <v>124</v>
      </c>
      <c r="F1537" s="186">
        <v>212300.1</v>
      </c>
      <c r="G1537" s="186">
        <v>-2300.61</v>
      </c>
      <c r="H1537" s="186">
        <v>209999.49</v>
      </c>
      <c r="I1537" s="186">
        <v>-2211.46</v>
      </c>
      <c r="J1537" s="186">
        <v>-500</v>
      </c>
      <c r="K1537" s="186">
        <v>0</v>
      </c>
      <c r="L1537" s="186">
        <v>-5012.07</v>
      </c>
      <c r="M1537" s="186">
        <v>0</v>
      </c>
      <c r="N1537" s="186">
        <v>12.5</v>
      </c>
      <c r="O1537" s="186">
        <v>218.74950000000001</v>
      </c>
      <c r="P1537" s="186" t="s">
        <v>126</v>
      </c>
      <c r="Q1537" s="186">
        <v>0</v>
      </c>
      <c r="R1537" s="186">
        <v>207674.91</v>
      </c>
      <c r="S1537" s="186" t="s">
        <v>58</v>
      </c>
      <c r="T1537" s="186">
        <v>20161031</v>
      </c>
      <c r="U1537" s="186">
        <v>1</v>
      </c>
      <c r="V1537" s="186">
        <v>20161031</v>
      </c>
      <c r="W1537" s="186" t="s">
        <v>124</v>
      </c>
    </row>
    <row r="1538" spans="1:23" hidden="1">
      <c r="A1538" s="186"/>
      <c r="B1538" s="186">
        <v>0</v>
      </c>
      <c r="C1538" s="186">
        <v>32512568</v>
      </c>
      <c r="D1538" s="186">
        <v>27294400</v>
      </c>
      <c r="E1538" s="186" t="s">
        <v>124</v>
      </c>
      <c r="F1538" s="186">
        <v>0</v>
      </c>
      <c r="G1538" s="186">
        <v>0</v>
      </c>
      <c r="H1538" s="186">
        <v>0</v>
      </c>
      <c r="I1538" s="186">
        <v>0</v>
      </c>
      <c r="J1538" s="186">
        <v>0</v>
      </c>
      <c r="K1538" s="186">
        <v>0</v>
      </c>
      <c r="L1538" s="186">
        <v>0</v>
      </c>
      <c r="M1538" s="186">
        <v>0</v>
      </c>
      <c r="N1538" s="186">
        <v>11.8</v>
      </c>
      <c r="O1538" s="186">
        <v>0</v>
      </c>
      <c r="P1538" s="186" t="s">
        <v>125</v>
      </c>
      <c r="Q1538" s="186">
        <v>0</v>
      </c>
      <c r="R1538" s="186">
        <v>0</v>
      </c>
      <c r="S1538" s="186" t="s">
        <v>57</v>
      </c>
      <c r="T1538" s="186">
        <v>0</v>
      </c>
      <c r="U1538" s="186">
        <v>0</v>
      </c>
      <c r="V1538" s="186">
        <v>20161031</v>
      </c>
      <c r="W1538" s="186" t="s">
        <v>124</v>
      </c>
    </row>
    <row r="1539" spans="1:23" hidden="1">
      <c r="A1539" s="186"/>
      <c r="B1539" s="186">
        <v>0</v>
      </c>
      <c r="C1539" s="186">
        <v>50864778</v>
      </c>
      <c r="D1539" s="186">
        <v>24877696</v>
      </c>
      <c r="E1539" s="186" t="s">
        <v>124</v>
      </c>
      <c r="F1539" s="186">
        <v>0</v>
      </c>
      <c r="G1539" s="186">
        <v>0</v>
      </c>
      <c r="H1539" s="186">
        <v>0</v>
      </c>
      <c r="I1539" s="186">
        <v>0</v>
      </c>
      <c r="J1539" s="186">
        <v>0</v>
      </c>
      <c r="K1539" s="186">
        <v>0</v>
      </c>
      <c r="L1539" s="186">
        <v>0</v>
      </c>
      <c r="M1539" s="186">
        <v>0</v>
      </c>
      <c r="N1539" s="186">
        <v>11.1</v>
      </c>
      <c r="O1539" s="186">
        <v>0</v>
      </c>
      <c r="P1539" s="186" t="s">
        <v>125</v>
      </c>
      <c r="Q1539" s="186">
        <v>0</v>
      </c>
      <c r="R1539" s="186">
        <v>0</v>
      </c>
      <c r="S1539" s="186" t="s">
        <v>57</v>
      </c>
      <c r="T1539" s="186">
        <v>0</v>
      </c>
      <c r="U1539" s="186">
        <v>0</v>
      </c>
      <c r="V1539" s="186">
        <v>20161031</v>
      </c>
      <c r="W1539" s="186" t="s">
        <v>124</v>
      </c>
    </row>
    <row r="1540" spans="1:23" hidden="1">
      <c r="A1540" s="186"/>
      <c r="B1540" s="186">
        <v>0</v>
      </c>
      <c r="C1540" s="186">
        <v>25483178</v>
      </c>
      <c r="D1540" s="186">
        <v>35766980</v>
      </c>
      <c r="E1540" s="186" t="s">
        <v>124</v>
      </c>
      <c r="F1540" s="186">
        <v>274465.36</v>
      </c>
      <c r="G1540" s="186">
        <v>-6376.4</v>
      </c>
      <c r="H1540" s="186">
        <v>268088.96000000002</v>
      </c>
      <c r="I1540" s="186">
        <v>-2733.22</v>
      </c>
      <c r="J1540" s="186">
        <v>0</v>
      </c>
      <c r="K1540" s="186">
        <v>0</v>
      </c>
      <c r="L1540" s="186">
        <v>-9109.6200000000008</v>
      </c>
      <c r="M1540" s="186">
        <v>0</v>
      </c>
      <c r="N1540" s="186">
        <v>11.95</v>
      </c>
      <c r="O1540" s="186">
        <v>279.2593</v>
      </c>
      <c r="P1540" s="186" t="s">
        <v>126</v>
      </c>
      <c r="Q1540" s="186">
        <v>0</v>
      </c>
      <c r="R1540" s="186">
        <v>268088.96000000002</v>
      </c>
      <c r="S1540" s="186" t="s">
        <v>57</v>
      </c>
      <c r="T1540" s="186">
        <v>0</v>
      </c>
      <c r="U1540" s="186">
        <v>0</v>
      </c>
      <c r="V1540" s="186">
        <v>20161031</v>
      </c>
      <c r="W1540" s="186" t="s">
        <v>124</v>
      </c>
    </row>
    <row r="1541" spans="1:23" hidden="1">
      <c r="A1541" s="186"/>
      <c r="B1541" s="186">
        <v>0</v>
      </c>
      <c r="C1541" s="186">
        <v>47233878</v>
      </c>
      <c r="D1541" s="186">
        <v>33212847</v>
      </c>
      <c r="E1541" s="186" t="s">
        <v>124</v>
      </c>
      <c r="F1541" s="186">
        <v>0</v>
      </c>
      <c r="G1541" s="186">
        <v>0</v>
      </c>
      <c r="H1541" s="186">
        <v>0</v>
      </c>
      <c r="I1541" s="186">
        <v>0</v>
      </c>
      <c r="J1541" s="186">
        <v>0</v>
      </c>
      <c r="K1541" s="186">
        <v>0</v>
      </c>
      <c r="L1541" s="186">
        <v>0</v>
      </c>
      <c r="M1541" s="186">
        <v>0</v>
      </c>
      <c r="N1541" s="186">
        <v>11.1</v>
      </c>
      <c r="O1541" s="186">
        <v>0</v>
      </c>
      <c r="P1541" s="186" t="s">
        <v>125</v>
      </c>
      <c r="Q1541" s="186">
        <v>0</v>
      </c>
      <c r="R1541" s="186">
        <v>0</v>
      </c>
      <c r="S1541" s="186" t="s">
        <v>57</v>
      </c>
      <c r="T1541" s="186">
        <v>0</v>
      </c>
      <c r="U1541" s="186">
        <v>0</v>
      </c>
      <c r="V1541" s="186">
        <v>20161031</v>
      </c>
      <c r="W1541" s="186" t="s">
        <v>124</v>
      </c>
    </row>
    <row r="1542" spans="1:23" hidden="1">
      <c r="A1542" s="186"/>
      <c r="B1542" s="186">
        <v>0</v>
      </c>
      <c r="C1542" s="186">
        <v>29160278</v>
      </c>
      <c r="D1542" s="186">
        <v>36609897</v>
      </c>
      <c r="E1542" s="186" t="s">
        <v>124</v>
      </c>
      <c r="F1542" s="186">
        <v>0</v>
      </c>
      <c r="G1542" s="186">
        <v>0</v>
      </c>
      <c r="H1542" s="186">
        <v>0</v>
      </c>
      <c r="I1542" s="186">
        <v>0</v>
      </c>
      <c r="J1542" s="186">
        <v>0</v>
      </c>
      <c r="K1542" s="186">
        <v>0</v>
      </c>
      <c r="L1542" s="186">
        <v>0</v>
      </c>
      <c r="M1542" s="186">
        <v>0</v>
      </c>
      <c r="N1542" s="186">
        <v>11.95</v>
      </c>
      <c r="O1542" s="186">
        <v>0</v>
      </c>
      <c r="P1542" s="186" t="s">
        <v>125</v>
      </c>
      <c r="Q1542" s="186">
        <v>0</v>
      </c>
      <c r="R1542" s="186">
        <v>0</v>
      </c>
      <c r="S1542" s="186" t="s">
        <v>57</v>
      </c>
      <c r="T1542" s="186">
        <v>0</v>
      </c>
      <c r="U1542" s="186">
        <v>0</v>
      </c>
      <c r="V1542" s="186">
        <v>20161031</v>
      </c>
      <c r="W1542" s="186" t="s">
        <v>124</v>
      </c>
    </row>
    <row r="1543" spans="1:23" hidden="1">
      <c r="A1543" s="186"/>
      <c r="B1543" s="186">
        <v>0</v>
      </c>
      <c r="C1543" s="186">
        <v>40486868</v>
      </c>
      <c r="D1543" s="186">
        <v>31005630</v>
      </c>
      <c r="E1543" s="186" t="s">
        <v>124</v>
      </c>
      <c r="F1543" s="186">
        <v>188618.94</v>
      </c>
      <c r="G1543" s="186">
        <v>-6277.15</v>
      </c>
      <c r="H1543" s="186">
        <v>182341.79</v>
      </c>
      <c r="I1543" s="186">
        <v>-1838.14</v>
      </c>
      <c r="J1543" s="186">
        <v>0</v>
      </c>
      <c r="K1543" s="186">
        <v>0</v>
      </c>
      <c r="L1543" s="186">
        <v>-8115.29</v>
      </c>
      <c r="M1543" s="186">
        <v>0</v>
      </c>
      <c r="N1543" s="186">
        <v>11.8</v>
      </c>
      <c r="O1543" s="186">
        <v>189.93940000000001</v>
      </c>
      <c r="P1543" s="186" t="s">
        <v>126</v>
      </c>
      <c r="Q1543" s="186">
        <v>1</v>
      </c>
      <c r="R1543" s="186">
        <v>135013.41</v>
      </c>
      <c r="S1543" s="186" t="s">
        <v>64</v>
      </c>
      <c r="T1543" s="186">
        <v>20160331</v>
      </c>
      <c r="U1543" s="186">
        <v>8</v>
      </c>
      <c r="V1543" s="186">
        <v>20161031</v>
      </c>
      <c r="W1543" s="186" t="s">
        <v>124</v>
      </c>
    </row>
    <row r="1544" spans="1:23" hidden="1">
      <c r="A1544" s="186"/>
      <c r="B1544" s="186">
        <v>0</v>
      </c>
      <c r="C1544" s="186">
        <v>40644088</v>
      </c>
      <c r="D1544" s="186">
        <v>38449295</v>
      </c>
      <c r="E1544" s="186" t="s">
        <v>124</v>
      </c>
      <c r="F1544" s="186">
        <v>266496.93</v>
      </c>
      <c r="G1544" s="186">
        <v>-3436.92</v>
      </c>
      <c r="H1544" s="186">
        <v>263060.01</v>
      </c>
      <c r="I1544" s="186">
        <v>-2231.91</v>
      </c>
      <c r="J1544" s="186">
        <v>0</v>
      </c>
      <c r="K1544" s="186">
        <v>0</v>
      </c>
      <c r="L1544" s="186">
        <v>-5668.83</v>
      </c>
      <c r="M1544" s="186">
        <v>0</v>
      </c>
      <c r="N1544" s="186">
        <v>10.050000000000001</v>
      </c>
      <c r="O1544" s="186">
        <v>274.02080000000001</v>
      </c>
      <c r="P1544" s="186" t="s">
        <v>126</v>
      </c>
      <c r="Q1544" s="186">
        <v>0</v>
      </c>
      <c r="R1544" s="186">
        <v>263060.01</v>
      </c>
      <c r="S1544" s="186" t="s">
        <v>57</v>
      </c>
      <c r="T1544" s="186">
        <v>0</v>
      </c>
      <c r="U1544" s="186">
        <v>0</v>
      </c>
      <c r="V1544" s="186">
        <v>20161031</v>
      </c>
      <c r="W1544" s="186" t="s">
        <v>124</v>
      </c>
    </row>
    <row r="1545" spans="1:23" hidden="1">
      <c r="A1545" s="186"/>
      <c r="B1545" s="186">
        <v>0</v>
      </c>
      <c r="C1545" s="186">
        <v>43885578</v>
      </c>
      <c r="D1545" s="186">
        <v>20146110</v>
      </c>
      <c r="E1545" s="186" t="s">
        <v>124</v>
      </c>
      <c r="F1545" s="186">
        <v>169189.71</v>
      </c>
      <c r="G1545" s="186">
        <v>0</v>
      </c>
      <c r="H1545" s="186">
        <v>169189.71</v>
      </c>
      <c r="I1545" s="186">
        <v>-57.34</v>
      </c>
      <c r="J1545" s="186">
        <v>0</v>
      </c>
      <c r="K1545" s="186">
        <v>0</v>
      </c>
      <c r="L1545" s="186">
        <v>-57.34</v>
      </c>
      <c r="M1545" s="186">
        <v>0</v>
      </c>
      <c r="N1545" s="186">
        <v>11.8</v>
      </c>
      <c r="O1545" s="186">
        <v>176.23929999999999</v>
      </c>
      <c r="P1545" s="186" t="s">
        <v>126</v>
      </c>
      <c r="Q1545" s="186">
        <v>0</v>
      </c>
      <c r="R1545" s="186">
        <v>166830.85999999999</v>
      </c>
      <c r="S1545" s="186" t="s">
        <v>58</v>
      </c>
      <c r="T1545" s="186">
        <v>20161031</v>
      </c>
      <c r="U1545" s="186">
        <v>1</v>
      </c>
      <c r="V1545" s="186">
        <v>20161031</v>
      </c>
      <c r="W1545" s="186" t="s">
        <v>124</v>
      </c>
    </row>
    <row r="1546" spans="1:23" hidden="1">
      <c r="A1546" s="186"/>
      <c r="B1546" s="186">
        <v>0</v>
      </c>
      <c r="C1546" s="186">
        <v>47167188</v>
      </c>
      <c r="D1546" s="186">
        <v>39627101</v>
      </c>
      <c r="E1546" s="186" t="s">
        <v>124</v>
      </c>
      <c r="F1546" s="186">
        <v>293909.49</v>
      </c>
      <c r="G1546" s="186">
        <v>-3688.55</v>
      </c>
      <c r="H1546" s="186">
        <v>290220.94</v>
      </c>
      <c r="I1546" s="186">
        <v>-2980.73</v>
      </c>
      <c r="J1546" s="186">
        <v>0</v>
      </c>
      <c r="K1546" s="186">
        <v>0</v>
      </c>
      <c r="L1546" s="186">
        <v>-6669.28</v>
      </c>
      <c r="M1546" s="186">
        <v>0</v>
      </c>
      <c r="N1546" s="186">
        <v>12.17</v>
      </c>
      <c r="O1546" s="186">
        <v>302.31349999999998</v>
      </c>
      <c r="P1546" s="186" t="s">
        <v>126</v>
      </c>
      <c r="Q1546" s="186">
        <v>0</v>
      </c>
      <c r="R1546" s="186">
        <v>290220.94</v>
      </c>
      <c r="S1546" s="186" t="s">
        <v>57</v>
      </c>
      <c r="T1546" s="186">
        <v>0</v>
      </c>
      <c r="U1546" s="186">
        <v>0</v>
      </c>
      <c r="V1546" s="186">
        <v>20161031</v>
      </c>
      <c r="W1546" s="186" t="s">
        <v>124</v>
      </c>
    </row>
    <row r="1547" spans="1:23" hidden="1">
      <c r="A1547" s="186"/>
      <c r="B1547" s="186">
        <v>0</v>
      </c>
      <c r="C1547" s="186">
        <v>46605178</v>
      </c>
      <c r="D1547" s="186">
        <v>40844627</v>
      </c>
      <c r="E1547" s="186" t="s">
        <v>124</v>
      </c>
      <c r="F1547" s="186">
        <v>0</v>
      </c>
      <c r="G1547" s="186">
        <v>0</v>
      </c>
      <c r="H1547" s="186">
        <v>0</v>
      </c>
      <c r="I1547" s="186">
        <v>0</v>
      </c>
      <c r="J1547" s="186">
        <v>0</v>
      </c>
      <c r="K1547" s="186">
        <v>0</v>
      </c>
      <c r="L1547" s="186">
        <v>0</v>
      </c>
      <c r="M1547" s="186">
        <v>0</v>
      </c>
      <c r="N1547" s="186">
        <v>11.64</v>
      </c>
      <c r="O1547" s="186">
        <v>0</v>
      </c>
      <c r="P1547" s="186" t="s">
        <v>125</v>
      </c>
      <c r="Q1547" s="186">
        <v>0</v>
      </c>
      <c r="R1547" s="186">
        <v>0</v>
      </c>
      <c r="S1547" s="186" t="s">
        <v>57</v>
      </c>
      <c r="T1547" s="186">
        <v>0</v>
      </c>
      <c r="U1547" s="186">
        <v>0</v>
      </c>
      <c r="V1547" s="186">
        <v>20161031</v>
      </c>
      <c r="W1547" s="186" t="s">
        <v>124</v>
      </c>
    </row>
    <row r="1548" spans="1:23" hidden="1">
      <c r="A1548" s="186"/>
      <c r="B1548" s="186">
        <v>0</v>
      </c>
      <c r="C1548" s="186">
        <v>40167288</v>
      </c>
      <c r="D1548" s="186">
        <v>18185626</v>
      </c>
      <c r="E1548" s="186" t="s">
        <v>124</v>
      </c>
      <c r="F1548" s="186">
        <v>710809.55</v>
      </c>
      <c r="G1548" s="186">
        <v>-14921.46</v>
      </c>
      <c r="H1548" s="186">
        <v>695888.09</v>
      </c>
      <c r="I1548" s="186">
        <v>-6989.63</v>
      </c>
      <c r="J1548" s="186">
        <v>0</v>
      </c>
      <c r="K1548" s="186">
        <v>0</v>
      </c>
      <c r="L1548" s="186">
        <v>-21911.09</v>
      </c>
      <c r="M1548" s="186">
        <v>-4633.05</v>
      </c>
      <c r="N1548" s="186">
        <v>11.8</v>
      </c>
      <c r="O1548" s="186">
        <v>724.88340000000005</v>
      </c>
      <c r="P1548" s="186" t="s">
        <v>126</v>
      </c>
      <c r="Q1548" s="186">
        <v>0</v>
      </c>
      <c r="R1548" s="186">
        <v>695888.09</v>
      </c>
      <c r="S1548" s="186" t="s">
        <v>57</v>
      </c>
      <c r="T1548" s="186">
        <v>0</v>
      </c>
      <c r="U1548" s="186">
        <v>0</v>
      </c>
      <c r="V1548" s="186">
        <v>20161031</v>
      </c>
      <c r="W1548" s="186" t="s">
        <v>124</v>
      </c>
    </row>
    <row r="1549" spans="1:23" hidden="1">
      <c r="A1549" s="186"/>
      <c r="B1549" s="186">
        <v>0</v>
      </c>
      <c r="C1549" s="186">
        <v>39323378</v>
      </c>
      <c r="D1549" s="186">
        <v>36306138</v>
      </c>
      <c r="E1549" s="186" t="s">
        <v>124</v>
      </c>
      <c r="F1549" s="186">
        <v>0</v>
      </c>
      <c r="G1549" s="186">
        <v>0</v>
      </c>
      <c r="H1549" s="186">
        <v>0</v>
      </c>
      <c r="I1549" s="186">
        <v>0</v>
      </c>
      <c r="J1549" s="186">
        <v>0</v>
      </c>
      <c r="K1549" s="186">
        <v>0</v>
      </c>
      <c r="L1549" s="186">
        <v>0</v>
      </c>
      <c r="M1549" s="186">
        <v>0</v>
      </c>
      <c r="N1549" s="186">
        <v>11.8</v>
      </c>
      <c r="O1549" s="186">
        <v>0</v>
      </c>
      <c r="P1549" s="186" t="s">
        <v>125</v>
      </c>
      <c r="Q1549" s="186">
        <v>0</v>
      </c>
      <c r="R1549" s="186">
        <v>0</v>
      </c>
      <c r="S1549" s="186" t="s">
        <v>57</v>
      </c>
      <c r="T1549" s="186">
        <v>0</v>
      </c>
      <c r="U1549" s="186">
        <v>0</v>
      </c>
      <c r="V1549" s="186">
        <v>20161031</v>
      </c>
      <c r="W1549" s="186" t="s">
        <v>124</v>
      </c>
    </row>
    <row r="1550" spans="1:23" hidden="1">
      <c r="A1550" s="186"/>
      <c r="B1550" s="186">
        <v>0</v>
      </c>
      <c r="C1550" s="186">
        <v>48728488</v>
      </c>
      <c r="D1550" s="186">
        <v>19771743</v>
      </c>
      <c r="E1550" s="186" t="s">
        <v>124</v>
      </c>
      <c r="F1550" s="186">
        <v>245525.34</v>
      </c>
      <c r="G1550" s="186">
        <v>-2538.44</v>
      </c>
      <c r="H1550" s="186">
        <v>242986.9</v>
      </c>
      <c r="I1550" s="186">
        <v>-2455.25</v>
      </c>
      <c r="J1550" s="186">
        <v>0</v>
      </c>
      <c r="K1550" s="186">
        <v>0</v>
      </c>
      <c r="L1550" s="186">
        <v>-4993.6899999999996</v>
      </c>
      <c r="M1550" s="186">
        <v>0</v>
      </c>
      <c r="N1550" s="186">
        <v>12</v>
      </c>
      <c r="O1550" s="186">
        <v>253.1114</v>
      </c>
      <c r="P1550" s="186" t="s">
        <v>126</v>
      </c>
      <c r="Q1550" s="186">
        <v>0</v>
      </c>
      <c r="R1550" s="186">
        <v>242986.9</v>
      </c>
      <c r="S1550" s="186" t="s">
        <v>57</v>
      </c>
      <c r="T1550" s="186">
        <v>0</v>
      </c>
      <c r="U1550" s="186">
        <v>0</v>
      </c>
      <c r="V1550" s="186">
        <v>20161031</v>
      </c>
      <c r="W1550" s="186" t="s">
        <v>124</v>
      </c>
    </row>
    <row r="1551" spans="1:23" hidden="1">
      <c r="A1551" s="186"/>
      <c r="B1551" s="186">
        <v>0</v>
      </c>
      <c r="C1551" s="186">
        <v>45656978</v>
      </c>
      <c r="D1551" s="186">
        <v>29588132</v>
      </c>
      <c r="E1551" s="186" t="s">
        <v>124</v>
      </c>
      <c r="F1551" s="186">
        <v>0</v>
      </c>
      <c r="G1551" s="186">
        <v>0</v>
      </c>
      <c r="H1551" s="186">
        <v>0</v>
      </c>
      <c r="I1551" s="186">
        <v>0</v>
      </c>
      <c r="J1551" s="186">
        <v>0</v>
      </c>
      <c r="K1551" s="186">
        <v>0</v>
      </c>
      <c r="L1551" s="186">
        <v>0</v>
      </c>
      <c r="M1551" s="186">
        <v>0</v>
      </c>
      <c r="N1551" s="186">
        <v>11.8</v>
      </c>
      <c r="O1551" s="186">
        <v>0</v>
      </c>
      <c r="P1551" s="186" t="s">
        <v>125</v>
      </c>
      <c r="Q1551" s="186">
        <v>0</v>
      </c>
      <c r="R1551" s="186">
        <v>0</v>
      </c>
      <c r="S1551" s="186" t="s">
        <v>57</v>
      </c>
      <c r="T1551" s="186">
        <v>0</v>
      </c>
      <c r="U1551" s="186">
        <v>0</v>
      </c>
      <c r="V1551" s="186">
        <v>20161031</v>
      </c>
      <c r="W1551" s="186" t="s">
        <v>124</v>
      </c>
    </row>
    <row r="1552" spans="1:23" hidden="1">
      <c r="A1552" s="186"/>
      <c r="B1552" s="186">
        <v>0</v>
      </c>
      <c r="C1552" s="186">
        <v>35699588</v>
      </c>
      <c r="D1552" s="186">
        <v>38809581</v>
      </c>
      <c r="E1552" s="186" t="s">
        <v>124</v>
      </c>
      <c r="F1552" s="186">
        <v>0</v>
      </c>
      <c r="G1552" s="186">
        <v>0</v>
      </c>
      <c r="H1552" s="186">
        <v>0</v>
      </c>
      <c r="I1552" s="186">
        <v>0</v>
      </c>
      <c r="J1552" s="186">
        <v>0</v>
      </c>
      <c r="K1552" s="186">
        <v>0</v>
      </c>
      <c r="L1552" s="186">
        <v>0</v>
      </c>
      <c r="M1552" s="186">
        <v>0</v>
      </c>
      <c r="N1552" s="186">
        <v>11.8</v>
      </c>
      <c r="O1552" s="186">
        <v>0</v>
      </c>
      <c r="P1552" s="186" t="s">
        <v>125</v>
      </c>
      <c r="Q1552" s="186">
        <v>0</v>
      </c>
      <c r="R1552" s="186">
        <v>0</v>
      </c>
      <c r="S1552" s="186" t="s">
        <v>57</v>
      </c>
      <c r="T1552" s="186">
        <v>0</v>
      </c>
      <c r="U1552" s="186">
        <v>0</v>
      </c>
      <c r="V1552" s="186">
        <v>20161031</v>
      </c>
      <c r="W1552" s="186" t="s">
        <v>124</v>
      </c>
    </row>
    <row r="1553" spans="1:23" hidden="1">
      <c r="A1553" s="186"/>
      <c r="B1553" s="186">
        <v>0</v>
      </c>
      <c r="C1553" s="186">
        <v>48010688</v>
      </c>
      <c r="D1553" s="186">
        <v>31220334</v>
      </c>
      <c r="E1553" s="186" t="s">
        <v>124</v>
      </c>
      <c r="F1553" s="186">
        <v>0</v>
      </c>
      <c r="G1553" s="186">
        <v>0</v>
      </c>
      <c r="H1553" s="186">
        <v>0</v>
      </c>
      <c r="I1553" s="186">
        <v>0</v>
      </c>
      <c r="J1553" s="186">
        <v>0</v>
      </c>
      <c r="K1553" s="186">
        <v>0</v>
      </c>
      <c r="L1553" s="186">
        <v>0</v>
      </c>
      <c r="M1553" s="186">
        <v>0</v>
      </c>
      <c r="N1553" s="186">
        <v>11.1</v>
      </c>
      <c r="O1553" s="186">
        <v>0</v>
      </c>
      <c r="P1553" s="186" t="s">
        <v>125</v>
      </c>
      <c r="Q1553" s="186">
        <v>0</v>
      </c>
      <c r="R1553" s="186">
        <v>0</v>
      </c>
      <c r="S1553" s="186" t="s">
        <v>57</v>
      </c>
      <c r="T1553" s="186">
        <v>0</v>
      </c>
      <c r="U1553" s="186">
        <v>0</v>
      </c>
      <c r="V1553" s="186">
        <v>20161031</v>
      </c>
      <c r="W1553" s="186" t="s">
        <v>124</v>
      </c>
    </row>
    <row r="1554" spans="1:23" hidden="1">
      <c r="A1554" s="186"/>
      <c r="B1554" s="186">
        <v>0</v>
      </c>
      <c r="C1554" s="186">
        <v>45155688</v>
      </c>
      <c r="D1554" s="186">
        <v>39994813</v>
      </c>
      <c r="E1554" s="186" t="s">
        <v>124</v>
      </c>
      <c r="F1554" s="186">
        <v>246362.59</v>
      </c>
      <c r="G1554" s="186">
        <v>-6666.21</v>
      </c>
      <c r="H1554" s="186">
        <v>239696.38</v>
      </c>
      <c r="I1554" s="186">
        <v>-2422.5700000000002</v>
      </c>
      <c r="J1554" s="186">
        <v>0</v>
      </c>
      <c r="K1554" s="186">
        <v>0</v>
      </c>
      <c r="L1554" s="186">
        <v>-9088.7800000000007</v>
      </c>
      <c r="M1554" s="186">
        <v>0</v>
      </c>
      <c r="N1554" s="186">
        <v>11.8</v>
      </c>
      <c r="O1554" s="186">
        <v>249.68369999999999</v>
      </c>
      <c r="P1554" s="186" t="s">
        <v>126</v>
      </c>
      <c r="Q1554" s="186">
        <v>0</v>
      </c>
      <c r="R1554" s="186">
        <v>239696.38</v>
      </c>
      <c r="S1554" s="186" t="s">
        <v>57</v>
      </c>
      <c r="T1554" s="186">
        <v>0</v>
      </c>
      <c r="U1554" s="186">
        <v>0</v>
      </c>
      <c r="V1554" s="186">
        <v>20161031</v>
      </c>
      <c r="W1554" s="186" t="s">
        <v>124</v>
      </c>
    </row>
    <row r="1555" spans="1:23" hidden="1">
      <c r="A1555" s="186"/>
      <c r="B1555" s="186">
        <v>0</v>
      </c>
      <c r="C1555" s="186">
        <v>40643578</v>
      </c>
      <c r="D1555" s="186">
        <v>40091786</v>
      </c>
      <c r="E1555" s="186" t="s">
        <v>124</v>
      </c>
      <c r="F1555" s="186">
        <v>608875.05000000005</v>
      </c>
      <c r="G1555" s="186">
        <v>-12514</v>
      </c>
      <c r="H1555" s="186">
        <v>596361.05000000005</v>
      </c>
      <c r="I1555" s="186">
        <v>-5987.27</v>
      </c>
      <c r="J1555" s="186">
        <v>0</v>
      </c>
      <c r="K1555" s="186">
        <v>0</v>
      </c>
      <c r="L1555" s="186">
        <v>-18501.27</v>
      </c>
      <c r="M1555" s="186">
        <v>-4509.33</v>
      </c>
      <c r="N1555" s="186">
        <v>11.8</v>
      </c>
      <c r="O1555" s="186">
        <v>621.20939999999996</v>
      </c>
      <c r="P1555" s="186" t="s">
        <v>126</v>
      </c>
      <c r="Q1555" s="186">
        <v>0</v>
      </c>
      <c r="R1555" s="186">
        <v>596361.05000000005</v>
      </c>
      <c r="S1555" s="186" t="s">
        <v>57</v>
      </c>
      <c r="T1555" s="186">
        <v>0</v>
      </c>
      <c r="U1555" s="186">
        <v>0</v>
      </c>
      <c r="V1555" s="186">
        <v>20161031</v>
      </c>
      <c r="W1555" s="186" t="s">
        <v>124</v>
      </c>
    </row>
    <row r="1556" spans="1:23" hidden="1">
      <c r="A1556" s="186"/>
      <c r="B1556" s="186">
        <v>0</v>
      </c>
      <c r="C1556" s="186">
        <v>25194778</v>
      </c>
      <c r="D1556" s="186">
        <v>10739901</v>
      </c>
      <c r="E1556" s="186" t="s">
        <v>124</v>
      </c>
      <c r="F1556" s="186">
        <v>0</v>
      </c>
      <c r="G1556" s="186">
        <v>0</v>
      </c>
      <c r="H1556" s="186">
        <v>0</v>
      </c>
      <c r="I1556" s="186">
        <v>0</v>
      </c>
      <c r="J1556" s="186">
        <v>0</v>
      </c>
      <c r="K1556" s="186">
        <v>0</v>
      </c>
      <c r="L1556" s="186">
        <v>0</v>
      </c>
      <c r="M1556" s="186">
        <v>0</v>
      </c>
      <c r="N1556" s="186">
        <v>12.95</v>
      </c>
      <c r="O1556" s="186">
        <v>0</v>
      </c>
      <c r="P1556" s="186" t="s">
        <v>125</v>
      </c>
      <c r="Q1556" s="186">
        <v>0</v>
      </c>
      <c r="R1556" s="186">
        <v>0</v>
      </c>
      <c r="S1556" s="186" t="s">
        <v>57</v>
      </c>
      <c r="T1556" s="186">
        <v>0</v>
      </c>
      <c r="U1556" s="186">
        <v>0</v>
      </c>
      <c r="V1556" s="186">
        <v>20161031</v>
      </c>
      <c r="W1556" s="186" t="s">
        <v>124</v>
      </c>
    </row>
    <row r="1557" spans="1:23" hidden="1">
      <c r="A1557" s="186"/>
      <c r="B1557" s="186">
        <v>0</v>
      </c>
      <c r="C1557" s="186">
        <v>27563288</v>
      </c>
      <c r="D1557" s="186">
        <v>11281536</v>
      </c>
      <c r="E1557" s="186" t="s">
        <v>124</v>
      </c>
      <c r="F1557" s="186">
        <v>0</v>
      </c>
      <c r="G1557" s="186">
        <v>0</v>
      </c>
      <c r="H1557" s="186">
        <v>0</v>
      </c>
      <c r="I1557" s="186">
        <v>0</v>
      </c>
      <c r="J1557" s="186">
        <v>0</v>
      </c>
      <c r="K1557" s="186">
        <v>0</v>
      </c>
      <c r="L1557" s="186">
        <v>0</v>
      </c>
      <c r="M1557" s="186">
        <v>0</v>
      </c>
      <c r="N1557" s="186">
        <v>12.95</v>
      </c>
      <c r="O1557" s="186">
        <v>0</v>
      </c>
      <c r="P1557" s="186" t="s">
        <v>125</v>
      </c>
      <c r="Q1557" s="186">
        <v>0</v>
      </c>
      <c r="R1557" s="186">
        <v>0</v>
      </c>
      <c r="S1557" s="186" t="s">
        <v>57</v>
      </c>
      <c r="T1557" s="186">
        <v>0</v>
      </c>
      <c r="U1557" s="186">
        <v>0</v>
      </c>
      <c r="V1557" s="186">
        <v>20161031</v>
      </c>
      <c r="W1557" s="186" t="s">
        <v>124</v>
      </c>
    </row>
    <row r="1558" spans="1:23" hidden="1">
      <c r="A1558" s="186"/>
      <c r="B1558" s="186">
        <v>0</v>
      </c>
      <c r="C1558" s="186">
        <v>31088288</v>
      </c>
      <c r="D1558" s="186">
        <v>35799199</v>
      </c>
      <c r="E1558" s="186" t="s">
        <v>124</v>
      </c>
      <c r="F1558" s="186">
        <v>170316.84</v>
      </c>
      <c r="G1558" s="186">
        <v>-2599.0100000000002</v>
      </c>
      <c r="H1558" s="186">
        <v>167717.82999999999</v>
      </c>
      <c r="I1558" s="186">
        <v>-1864.51</v>
      </c>
      <c r="J1558" s="186">
        <v>0</v>
      </c>
      <c r="K1558" s="186">
        <v>0</v>
      </c>
      <c r="L1558" s="186">
        <v>-4463.5200000000004</v>
      </c>
      <c r="M1558" s="186">
        <v>0</v>
      </c>
      <c r="N1558" s="186">
        <v>13.95</v>
      </c>
      <c r="O1558" s="186">
        <v>174.70609999999999</v>
      </c>
      <c r="P1558" s="186" t="s">
        <v>126</v>
      </c>
      <c r="Q1558" s="186">
        <v>1</v>
      </c>
      <c r="R1558" s="186">
        <v>157016.15</v>
      </c>
      <c r="S1558" s="186" t="s">
        <v>61</v>
      </c>
      <c r="T1558" s="186">
        <v>20160801</v>
      </c>
      <c r="U1558" s="186">
        <v>4</v>
      </c>
      <c r="V1558" s="186">
        <v>20161031</v>
      </c>
      <c r="W1558" s="186" t="s">
        <v>124</v>
      </c>
    </row>
    <row r="1559" spans="1:23" hidden="1">
      <c r="A1559" s="186"/>
      <c r="B1559" s="186">
        <v>0</v>
      </c>
      <c r="C1559" s="186">
        <v>35382878</v>
      </c>
      <c r="D1559" s="186">
        <v>38548996</v>
      </c>
      <c r="E1559" s="186" t="s">
        <v>124</v>
      </c>
      <c r="F1559" s="186">
        <v>0</v>
      </c>
      <c r="G1559" s="186">
        <v>0</v>
      </c>
      <c r="H1559" s="186">
        <v>0</v>
      </c>
      <c r="I1559" s="186">
        <v>0</v>
      </c>
      <c r="J1559" s="186">
        <v>0</v>
      </c>
      <c r="K1559" s="186">
        <v>0</v>
      </c>
      <c r="L1559" s="186">
        <v>0</v>
      </c>
      <c r="M1559" s="186">
        <v>0</v>
      </c>
      <c r="N1559" s="186">
        <v>11.8</v>
      </c>
      <c r="O1559" s="186">
        <v>0</v>
      </c>
      <c r="P1559" s="186" t="s">
        <v>125</v>
      </c>
      <c r="Q1559" s="186">
        <v>0</v>
      </c>
      <c r="R1559" s="186">
        <v>0</v>
      </c>
      <c r="S1559" s="186" t="s">
        <v>57</v>
      </c>
      <c r="T1559" s="186">
        <v>0</v>
      </c>
      <c r="U1559" s="186">
        <v>0</v>
      </c>
      <c r="V1559" s="186">
        <v>20161031</v>
      </c>
      <c r="W1559" s="186" t="s">
        <v>124</v>
      </c>
    </row>
    <row r="1560" spans="1:23" hidden="1">
      <c r="A1560" s="186"/>
      <c r="B1560" s="186">
        <v>0</v>
      </c>
      <c r="C1560" s="186">
        <v>43946198</v>
      </c>
      <c r="D1560" s="186">
        <v>24731667</v>
      </c>
      <c r="E1560" s="186" t="s">
        <v>124</v>
      </c>
      <c r="F1560" s="186">
        <v>978870.11</v>
      </c>
      <c r="G1560" s="186">
        <v>-11517.37</v>
      </c>
      <c r="H1560" s="186">
        <v>967352.74</v>
      </c>
      <c r="I1560" s="186">
        <v>-9054.5499999999993</v>
      </c>
      <c r="J1560" s="186">
        <v>0</v>
      </c>
      <c r="K1560" s="186">
        <v>0</v>
      </c>
      <c r="L1560" s="186">
        <v>-20571.919999999998</v>
      </c>
      <c r="M1560" s="186">
        <v>0</v>
      </c>
      <c r="N1560" s="186">
        <v>11.1</v>
      </c>
      <c r="O1560" s="186">
        <v>1007.6591</v>
      </c>
      <c r="P1560" s="186" t="s">
        <v>126</v>
      </c>
      <c r="Q1560" s="186">
        <v>0</v>
      </c>
      <c r="R1560" s="186">
        <v>967352.74</v>
      </c>
      <c r="S1560" s="186" t="s">
        <v>57</v>
      </c>
      <c r="T1560" s="186">
        <v>0</v>
      </c>
      <c r="U1560" s="186">
        <v>0</v>
      </c>
      <c r="V1560" s="186">
        <v>20161031</v>
      </c>
      <c r="W1560" s="186" t="s">
        <v>124</v>
      </c>
    </row>
    <row r="1561" spans="1:23" hidden="1">
      <c r="A1561" s="186"/>
      <c r="B1561" s="186">
        <v>0</v>
      </c>
      <c r="C1561" s="186">
        <v>36036488</v>
      </c>
      <c r="D1561" s="186">
        <v>33726792</v>
      </c>
      <c r="E1561" s="186" t="s">
        <v>124</v>
      </c>
      <c r="F1561" s="186">
        <v>0</v>
      </c>
      <c r="G1561" s="186">
        <v>0</v>
      </c>
      <c r="H1561" s="186">
        <v>0</v>
      </c>
      <c r="I1561" s="186">
        <v>0</v>
      </c>
      <c r="J1561" s="186">
        <v>0</v>
      </c>
      <c r="K1561" s="186">
        <v>0</v>
      </c>
      <c r="L1561" s="186">
        <v>0</v>
      </c>
      <c r="M1561" s="186">
        <v>0</v>
      </c>
      <c r="N1561" s="186">
        <v>11.8</v>
      </c>
      <c r="O1561" s="186">
        <v>0</v>
      </c>
      <c r="P1561" s="186" t="s">
        <v>125</v>
      </c>
      <c r="Q1561" s="186">
        <v>0</v>
      </c>
      <c r="R1561" s="186">
        <v>0</v>
      </c>
      <c r="S1561" s="186" t="s">
        <v>57</v>
      </c>
      <c r="T1561" s="186">
        <v>0</v>
      </c>
      <c r="U1561" s="186">
        <v>0</v>
      </c>
      <c r="V1561" s="186">
        <v>20161031</v>
      </c>
      <c r="W1561" s="186" t="s">
        <v>124</v>
      </c>
    </row>
    <row r="1562" spans="1:23" hidden="1">
      <c r="A1562" s="186"/>
      <c r="B1562" s="186">
        <v>0</v>
      </c>
      <c r="C1562" s="186">
        <v>34710398</v>
      </c>
      <c r="D1562" s="186">
        <v>38302241</v>
      </c>
      <c r="E1562" s="186" t="s">
        <v>124</v>
      </c>
      <c r="F1562" s="186">
        <v>0</v>
      </c>
      <c r="G1562" s="186">
        <v>0</v>
      </c>
      <c r="H1562" s="186">
        <v>0</v>
      </c>
      <c r="I1562" s="186">
        <v>0</v>
      </c>
      <c r="J1562" s="186">
        <v>0</v>
      </c>
      <c r="K1562" s="186">
        <v>0</v>
      </c>
      <c r="L1562" s="186">
        <v>0</v>
      </c>
      <c r="M1562" s="186">
        <v>0</v>
      </c>
      <c r="N1562" s="186">
        <v>11.8</v>
      </c>
      <c r="O1562" s="186">
        <v>0</v>
      </c>
      <c r="P1562" s="186" t="s">
        <v>125</v>
      </c>
      <c r="Q1562" s="186">
        <v>0</v>
      </c>
      <c r="R1562" s="186">
        <v>0</v>
      </c>
      <c r="S1562" s="186" t="s">
        <v>57</v>
      </c>
      <c r="T1562" s="186">
        <v>0</v>
      </c>
      <c r="U1562" s="186">
        <v>0</v>
      </c>
      <c r="V1562" s="186">
        <v>20161031</v>
      </c>
      <c r="W1562" s="186" t="s">
        <v>124</v>
      </c>
    </row>
    <row r="1563" spans="1:23" hidden="1">
      <c r="A1563" s="186"/>
      <c r="B1563" s="186">
        <v>0</v>
      </c>
      <c r="C1563" s="186">
        <v>35910598</v>
      </c>
      <c r="D1563" s="186">
        <v>11983645</v>
      </c>
      <c r="E1563" s="186" t="s">
        <v>124</v>
      </c>
      <c r="F1563" s="186">
        <v>0</v>
      </c>
      <c r="G1563" s="186">
        <v>0</v>
      </c>
      <c r="H1563" s="186">
        <v>0</v>
      </c>
      <c r="I1563" s="186">
        <v>0</v>
      </c>
      <c r="J1563" s="186">
        <v>0</v>
      </c>
      <c r="K1563" s="186">
        <v>0</v>
      </c>
      <c r="L1563" s="186">
        <v>0</v>
      </c>
      <c r="M1563" s="186">
        <v>0</v>
      </c>
      <c r="N1563" s="186">
        <v>11.8</v>
      </c>
      <c r="O1563" s="186">
        <v>0</v>
      </c>
      <c r="P1563" s="186" t="s">
        <v>125</v>
      </c>
      <c r="Q1563" s="186">
        <v>0</v>
      </c>
      <c r="R1563" s="186">
        <v>0</v>
      </c>
      <c r="S1563" s="186" t="s">
        <v>57</v>
      </c>
      <c r="T1563" s="186">
        <v>0</v>
      </c>
      <c r="U1563" s="186">
        <v>0</v>
      </c>
      <c r="V1563" s="186">
        <v>20161031</v>
      </c>
      <c r="W1563" s="186" t="s">
        <v>124</v>
      </c>
    </row>
    <row r="1564" spans="1:23" hidden="1">
      <c r="A1564" s="186"/>
      <c r="B1564" s="186">
        <v>0</v>
      </c>
      <c r="C1564" s="186">
        <v>46603788</v>
      </c>
      <c r="D1564" s="186">
        <v>36422536</v>
      </c>
      <c r="E1564" s="186" t="s">
        <v>124</v>
      </c>
      <c r="F1564" s="186">
        <v>111535.76</v>
      </c>
      <c r="G1564" s="186">
        <v>-2196.5500000000002</v>
      </c>
      <c r="H1564" s="186">
        <v>109339.21</v>
      </c>
      <c r="I1564" s="186">
        <v>-1106.53</v>
      </c>
      <c r="J1564" s="186">
        <v>0</v>
      </c>
      <c r="K1564" s="186">
        <v>0</v>
      </c>
      <c r="L1564" s="186">
        <v>-3303.08</v>
      </c>
      <c r="M1564" s="186">
        <v>-731.87</v>
      </c>
      <c r="N1564" s="186">
        <v>11.904999999999999</v>
      </c>
      <c r="O1564" s="186">
        <v>113.895</v>
      </c>
      <c r="P1564" s="186" t="s">
        <v>126</v>
      </c>
      <c r="Q1564" s="186">
        <v>0</v>
      </c>
      <c r="R1564" s="186">
        <v>109339.21</v>
      </c>
      <c r="S1564" s="186" t="s">
        <v>57</v>
      </c>
      <c r="T1564" s="186">
        <v>0</v>
      </c>
      <c r="U1564" s="186">
        <v>0</v>
      </c>
      <c r="V1564" s="186">
        <v>20161031</v>
      </c>
      <c r="W1564" s="186" t="s">
        <v>124</v>
      </c>
    </row>
    <row r="1565" spans="1:23" hidden="1">
      <c r="A1565" s="186"/>
      <c r="B1565" s="186">
        <v>0</v>
      </c>
      <c r="C1565" s="186">
        <v>29933598</v>
      </c>
      <c r="D1565" s="186">
        <v>11765934</v>
      </c>
      <c r="E1565" s="186" t="s">
        <v>124</v>
      </c>
      <c r="F1565" s="186">
        <v>0</v>
      </c>
      <c r="G1565" s="186">
        <v>0</v>
      </c>
      <c r="H1565" s="186">
        <v>0</v>
      </c>
      <c r="I1565" s="186">
        <v>0</v>
      </c>
      <c r="J1565" s="186">
        <v>0</v>
      </c>
      <c r="K1565" s="186">
        <v>0</v>
      </c>
      <c r="L1565" s="186">
        <v>0</v>
      </c>
      <c r="M1565" s="186">
        <v>0</v>
      </c>
      <c r="N1565" s="186">
        <v>12.95</v>
      </c>
      <c r="O1565" s="186">
        <v>0</v>
      </c>
      <c r="P1565" s="186" t="s">
        <v>125</v>
      </c>
      <c r="Q1565" s="186">
        <v>0</v>
      </c>
      <c r="R1565" s="186">
        <v>0</v>
      </c>
      <c r="S1565" s="186" t="s">
        <v>57</v>
      </c>
      <c r="T1565" s="186">
        <v>0</v>
      </c>
      <c r="U1565" s="186">
        <v>0</v>
      </c>
      <c r="V1565" s="186">
        <v>20161031</v>
      </c>
      <c r="W1565" s="186" t="s">
        <v>124</v>
      </c>
    </row>
    <row r="1566" spans="1:23" hidden="1">
      <c r="A1566" s="186"/>
      <c r="B1566" s="186">
        <v>0</v>
      </c>
      <c r="C1566" s="186">
        <v>29392698</v>
      </c>
      <c r="D1566" s="186">
        <v>20393764</v>
      </c>
      <c r="E1566" s="186" t="s">
        <v>124</v>
      </c>
      <c r="F1566" s="186">
        <v>0</v>
      </c>
      <c r="G1566" s="186">
        <v>0</v>
      </c>
      <c r="H1566" s="186">
        <v>0</v>
      </c>
      <c r="I1566" s="186">
        <v>0</v>
      </c>
      <c r="J1566" s="186">
        <v>0</v>
      </c>
      <c r="K1566" s="186">
        <v>0</v>
      </c>
      <c r="L1566" s="186">
        <v>0</v>
      </c>
      <c r="M1566" s="186">
        <v>0</v>
      </c>
      <c r="N1566" s="186">
        <v>12.95</v>
      </c>
      <c r="O1566" s="186">
        <v>0</v>
      </c>
      <c r="P1566" s="186" t="s">
        <v>125</v>
      </c>
      <c r="Q1566" s="186">
        <v>0</v>
      </c>
      <c r="R1566" s="186">
        <v>0</v>
      </c>
      <c r="S1566" s="186" t="s">
        <v>57</v>
      </c>
      <c r="T1566" s="186">
        <v>0</v>
      </c>
      <c r="U1566" s="186">
        <v>0</v>
      </c>
      <c r="V1566" s="186">
        <v>20161031</v>
      </c>
      <c r="W1566" s="186" t="s">
        <v>124</v>
      </c>
    </row>
    <row r="1567" spans="1:23" hidden="1">
      <c r="A1567" s="186"/>
      <c r="B1567" s="186">
        <v>0</v>
      </c>
      <c r="C1567" s="186">
        <v>30261798</v>
      </c>
      <c r="D1567" s="186">
        <v>33428936</v>
      </c>
      <c r="E1567" s="186" t="s">
        <v>124</v>
      </c>
      <c r="F1567" s="186">
        <v>0</v>
      </c>
      <c r="G1567" s="186">
        <v>0</v>
      </c>
      <c r="H1567" s="186">
        <v>0</v>
      </c>
      <c r="I1567" s="186">
        <v>0</v>
      </c>
      <c r="J1567" s="186">
        <v>0</v>
      </c>
      <c r="K1567" s="186">
        <v>0</v>
      </c>
      <c r="L1567" s="186">
        <v>0</v>
      </c>
      <c r="M1567" s="186">
        <v>0</v>
      </c>
      <c r="N1567" s="186">
        <v>12.95</v>
      </c>
      <c r="O1567" s="186">
        <v>0</v>
      </c>
      <c r="P1567" s="186" t="s">
        <v>125</v>
      </c>
      <c r="Q1567" s="186">
        <v>0</v>
      </c>
      <c r="R1567" s="186">
        <v>0</v>
      </c>
      <c r="S1567" s="186" t="s">
        <v>57</v>
      </c>
      <c r="T1567" s="186">
        <v>0</v>
      </c>
      <c r="U1567" s="186">
        <v>0</v>
      </c>
      <c r="V1567" s="186">
        <v>20161031</v>
      </c>
      <c r="W1567" s="186" t="s">
        <v>124</v>
      </c>
    </row>
    <row r="1568" spans="1:23" hidden="1">
      <c r="A1568" s="186"/>
      <c r="B1568" s="186">
        <v>0</v>
      </c>
      <c r="C1568" s="186">
        <v>38923098</v>
      </c>
      <c r="D1568" s="186">
        <v>14764793</v>
      </c>
      <c r="E1568" s="186" t="s">
        <v>124</v>
      </c>
      <c r="F1568" s="186">
        <v>0</v>
      </c>
      <c r="G1568" s="186">
        <v>0</v>
      </c>
      <c r="H1568" s="186">
        <v>0</v>
      </c>
      <c r="I1568" s="186">
        <v>0</v>
      </c>
      <c r="J1568" s="186">
        <v>0</v>
      </c>
      <c r="K1568" s="186">
        <v>0</v>
      </c>
      <c r="L1568" s="186">
        <v>0</v>
      </c>
      <c r="M1568" s="186">
        <v>0</v>
      </c>
      <c r="N1568" s="186">
        <v>11.904999999999999</v>
      </c>
      <c r="O1568" s="186">
        <v>0</v>
      </c>
      <c r="P1568" s="186" t="s">
        <v>125</v>
      </c>
      <c r="Q1568" s="186">
        <v>0</v>
      </c>
      <c r="R1568" s="186">
        <v>0</v>
      </c>
      <c r="S1568" s="186" t="s">
        <v>57</v>
      </c>
      <c r="T1568" s="186">
        <v>0</v>
      </c>
      <c r="U1568" s="186">
        <v>0</v>
      </c>
      <c r="V1568" s="186">
        <v>20161031</v>
      </c>
      <c r="W1568" s="186" t="s">
        <v>124</v>
      </c>
    </row>
    <row r="1569" spans="1:23" hidden="1">
      <c r="A1569" s="186"/>
      <c r="B1569" s="186">
        <v>0</v>
      </c>
      <c r="C1569" s="186">
        <v>38724198</v>
      </c>
      <c r="D1569" s="186">
        <v>36179197</v>
      </c>
      <c r="E1569" s="186" t="s">
        <v>124</v>
      </c>
      <c r="F1569" s="186">
        <v>375525.47</v>
      </c>
      <c r="G1569" s="186">
        <v>-5167.32</v>
      </c>
      <c r="H1569" s="186">
        <v>370358.15</v>
      </c>
      <c r="I1569" s="186">
        <v>-3145.03</v>
      </c>
      <c r="J1569" s="186">
        <v>0</v>
      </c>
      <c r="K1569" s="186">
        <v>0</v>
      </c>
      <c r="L1569" s="186">
        <v>-8312.35</v>
      </c>
      <c r="M1569" s="186">
        <v>0</v>
      </c>
      <c r="N1569" s="186">
        <v>10.050000000000001</v>
      </c>
      <c r="O1569" s="186">
        <v>385.78969999999998</v>
      </c>
      <c r="P1569" s="186" t="s">
        <v>126</v>
      </c>
      <c r="Q1569" s="186">
        <v>0</v>
      </c>
      <c r="R1569" s="186">
        <v>370358.15</v>
      </c>
      <c r="S1569" s="186" t="s">
        <v>57</v>
      </c>
      <c r="T1569" s="186">
        <v>0</v>
      </c>
      <c r="U1569" s="186">
        <v>0</v>
      </c>
      <c r="V1569" s="186">
        <v>20161031</v>
      </c>
      <c r="W1569" s="186" t="s">
        <v>124</v>
      </c>
    </row>
    <row r="1570" spans="1:23" hidden="1">
      <c r="A1570" s="186"/>
      <c r="B1570" s="186">
        <v>0</v>
      </c>
      <c r="C1570" s="186">
        <v>32618488</v>
      </c>
      <c r="D1570" s="186">
        <v>37327299</v>
      </c>
      <c r="E1570" s="186" t="s">
        <v>124</v>
      </c>
      <c r="F1570" s="186">
        <v>0</v>
      </c>
      <c r="G1570" s="186">
        <v>0</v>
      </c>
      <c r="H1570" s="186">
        <v>0</v>
      </c>
      <c r="I1570" s="186">
        <v>0</v>
      </c>
      <c r="J1570" s="186">
        <v>0</v>
      </c>
      <c r="K1570" s="186">
        <v>0</v>
      </c>
      <c r="L1570" s="186">
        <v>0</v>
      </c>
      <c r="M1570" s="186">
        <v>0</v>
      </c>
      <c r="N1570" s="186">
        <v>11.8</v>
      </c>
      <c r="O1570" s="186">
        <v>0</v>
      </c>
      <c r="P1570" s="186" t="s">
        <v>125</v>
      </c>
      <c r="Q1570" s="186">
        <v>0</v>
      </c>
      <c r="R1570" s="186">
        <v>0</v>
      </c>
      <c r="S1570" s="186" t="s">
        <v>57</v>
      </c>
      <c r="T1570" s="186">
        <v>0</v>
      </c>
      <c r="U1570" s="186">
        <v>0</v>
      </c>
      <c r="V1570" s="186">
        <v>20161031</v>
      </c>
      <c r="W1570" s="186" t="s">
        <v>124</v>
      </c>
    </row>
    <row r="1571" spans="1:23" hidden="1">
      <c r="A1571" s="186"/>
      <c r="B1571" s="186">
        <v>0</v>
      </c>
      <c r="C1571" s="186">
        <v>54668488</v>
      </c>
      <c r="D1571" s="186">
        <v>30013613</v>
      </c>
      <c r="E1571" s="186" t="s">
        <v>124</v>
      </c>
      <c r="F1571" s="186">
        <v>855355.45</v>
      </c>
      <c r="G1571" s="186">
        <v>0</v>
      </c>
      <c r="H1571" s="186">
        <v>855355.45</v>
      </c>
      <c r="I1571" s="186">
        <v>0</v>
      </c>
      <c r="J1571" s="186">
        <v>0</v>
      </c>
      <c r="K1571" s="186">
        <v>0</v>
      </c>
      <c r="L1571" s="186">
        <v>0</v>
      </c>
      <c r="M1571" s="186">
        <v>0</v>
      </c>
      <c r="N1571" s="186">
        <v>12.435</v>
      </c>
      <c r="O1571" s="186">
        <v>890.99530000000004</v>
      </c>
      <c r="P1571" s="186" t="s">
        <v>126</v>
      </c>
      <c r="Q1571" s="186">
        <v>1</v>
      </c>
      <c r="R1571" s="186">
        <v>583053.5</v>
      </c>
      <c r="S1571" s="186" t="s">
        <v>64</v>
      </c>
      <c r="T1571" s="186">
        <v>20110131</v>
      </c>
      <c r="U1571" s="186">
        <v>70</v>
      </c>
      <c r="V1571" s="186">
        <v>20161031</v>
      </c>
      <c r="W1571" s="186" t="s">
        <v>124</v>
      </c>
    </row>
    <row r="1572" spans="1:23" hidden="1">
      <c r="A1572" s="186"/>
      <c r="B1572" s="186">
        <v>0</v>
      </c>
      <c r="C1572" s="186">
        <v>31652109</v>
      </c>
      <c r="D1572" s="186">
        <v>35535099</v>
      </c>
      <c r="E1572" s="186" t="s">
        <v>124</v>
      </c>
      <c r="F1572" s="186">
        <v>0</v>
      </c>
      <c r="G1572" s="186">
        <v>0</v>
      </c>
      <c r="H1572" s="186">
        <v>0</v>
      </c>
      <c r="I1572" s="186">
        <v>0</v>
      </c>
      <c r="J1572" s="186">
        <v>0</v>
      </c>
      <c r="K1572" s="186">
        <v>0</v>
      </c>
      <c r="L1572" s="186">
        <v>0</v>
      </c>
      <c r="M1572" s="186">
        <v>0</v>
      </c>
      <c r="N1572" s="186">
        <v>11.8</v>
      </c>
      <c r="O1572" s="186">
        <v>0</v>
      </c>
      <c r="P1572" s="186" t="s">
        <v>125</v>
      </c>
      <c r="Q1572" s="186">
        <v>0</v>
      </c>
      <c r="R1572" s="186">
        <v>0</v>
      </c>
      <c r="S1572" s="186" t="s">
        <v>57</v>
      </c>
      <c r="T1572" s="186">
        <v>0</v>
      </c>
      <c r="U1572" s="186">
        <v>0</v>
      </c>
      <c r="V1572" s="186">
        <v>20161031</v>
      </c>
      <c r="W1572" s="186" t="s">
        <v>124</v>
      </c>
    </row>
    <row r="1573" spans="1:23" hidden="1">
      <c r="A1573" s="186"/>
      <c r="B1573" s="186">
        <v>0</v>
      </c>
      <c r="C1573" s="186">
        <v>41039109</v>
      </c>
      <c r="D1573" s="186">
        <v>23824871</v>
      </c>
      <c r="E1573" s="186" t="s">
        <v>124</v>
      </c>
      <c r="F1573" s="186">
        <v>196585.79</v>
      </c>
      <c r="G1573" s="186">
        <v>-8613.3799999999992</v>
      </c>
      <c r="H1573" s="186">
        <v>187972.41</v>
      </c>
      <c r="I1573" s="186">
        <v>-1933.09</v>
      </c>
      <c r="J1573" s="186">
        <v>0</v>
      </c>
      <c r="K1573" s="186">
        <v>0</v>
      </c>
      <c r="L1573" s="186">
        <v>-10546.47</v>
      </c>
      <c r="M1573" s="186">
        <v>0</v>
      </c>
      <c r="N1573" s="186">
        <v>11.8</v>
      </c>
      <c r="O1573" s="186">
        <v>195.80459999999999</v>
      </c>
      <c r="P1573" s="186" t="s">
        <v>126</v>
      </c>
      <c r="Q1573" s="186">
        <v>0</v>
      </c>
      <c r="R1573" s="186">
        <v>187972.41</v>
      </c>
      <c r="S1573" s="186" t="s">
        <v>57</v>
      </c>
      <c r="T1573" s="186">
        <v>0</v>
      </c>
      <c r="U1573" s="186">
        <v>0</v>
      </c>
      <c r="V1573" s="186">
        <v>20161031</v>
      </c>
      <c r="W1573" s="186" t="s">
        <v>124</v>
      </c>
    </row>
    <row r="1574" spans="1:23" hidden="1">
      <c r="A1574" s="186"/>
      <c r="B1574" s="186">
        <v>0</v>
      </c>
      <c r="C1574" s="186">
        <v>31196209</v>
      </c>
      <c r="D1574" s="186">
        <v>22861872</v>
      </c>
      <c r="E1574" s="186" t="s">
        <v>124</v>
      </c>
      <c r="F1574" s="186">
        <v>0</v>
      </c>
      <c r="G1574" s="186">
        <v>0</v>
      </c>
      <c r="H1574" s="186">
        <v>0</v>
      </c>
      <c r="I1574" s="186">
        <v>0</v>
      </c>
      <c r="J1574" s="186">
        <v>0</v>
      </c>
      <c r="K1574" s="186">
        <v>0</v>
      </c>
      <c r="L1574" s="186">
        <v>0</v>
      </c>
      <c r="M1574" s="186">
        <v>0</v>
      </c>
      <c r="N1574" s="186">
        <v>12.95</v>
      </c>
      <c r="O1574" s="186">
        <v>0</v>
      </c>
      <c r="P1574" s="186" t="s">
        <v>125</v>
      </c>
      <c r="Q1574" s="186">
        <v>0</v>
      </c>
      <c r="R1574" s="186">
        <v>0</v>
      </c>
      <c r="S1574" s="186" t="s">
        <v>57</v>
      </c>
      <c r="T1574" s="186">
        <v>0</v>
      </c>
      <c r="U1574" s="186">
        <v>0</v>
      </c>
      <c r="V1574" s="186">
        <v>20161031</v>
      </c>
      <c r="W1574" s="186" t="s">
        <v>124</v>
      </c>
    </row>
    <row r="1575" spans="1:23" hidden="1">
      <c r="A1575" s="186"/>
      <c r="B1575" s="186">
        <v>0</v>
      </c>
      <c r="C1575" s="186">
        <v>50955398</v>
      </c>
      <c r="D1575" s="186">
        <v>41657198</v>
      </c>
      <c r="E1575" s="186" t="s">
        <v>124</v>
      </c>
      <c r="F1575" s="186">
        <v>646371.17000000004</v>
      </c>
      <c r="G1575" s="186">
        <v>-6659.32</v>
      </c>
      <c r="H1575" s="186">
        <v>639711.85</v>
      </c>
      <c r="I1575" s="186">
        <v>-5841.58</v>
      </c>
      <c r="J1575" s="186">
        <v>0</v>
      </c>
      <c r="K1575" s="186">
        <v>0</v>
      </c>
      <c r="L1575" s="186">
        <v>-12500.9</v>
      </c>
      <c r="M1575" s="186">
        <v>0</v>
      </c>
      <c r="N1575" s="186">
        <v>10.845000000000001</v>
      </c>
      <c r="O1575" s="186">
        <v>666.36649999999997</v>
      </c>
      <c r="P1575" s="186" t="s">
        <v>126</v>
      </c>
      <c r="Q1575" s="186">
        <v>0</v>
      </c>
      <c r="R1575" s="186">
        <v>639711.85</v>
      </c>
      <c r="S1575" s="186" t="s">
        <v>57</v>
      </c>
      <c r="T1575" s="186">
        <v>0</v>
      </c>
      <c r="U1575" s="186">
        <v>0</v>
      </c>
      <c r="V1575" s="186">
        <v>20161031</v>
      </c>
      <c r="W1575" s="186" t="s">
        <v>124</v>
      </c>
    </row>
    <row r="1576" spans="1:23" hidden="1">
      <c r="A1576" s="186"/>
      <c r="B1576" s="186">
        <v>0</v>
      </c>
      <c r="C1576" s="186">
        <v>51623409</v>
      </c>
      <c r="D1576" s="186">
        <v>27534008</v>
      </c>
      <c r="E1576" s="186" t="s">
        <v>124</v>
      </c>
      <c r="F1576" s="186">
        <v>0</v>
      </c>
      <c r="G1576" s="186">
        <v>0</v>
      </c>
      <c r="H1576" s="186">
        <v>0</v>
      </c>
      <c r="I1576" s="186">
        <v>0</v>
      </c>
      <c r="J1576" s="186">
        <v>0</v>
      </c>
      <c r="K1576" s="186">
        <v>0</v>
      </c>
      <c r="L1576" s="186">
        <v>0</v>
      </c>
      <c r="M1576" s="186">
        <v>0</v>
      </c>
      <c r="N1576" s="186">
        <v>12.435</v>
      </c>
      <c r="O1576" s="186">
        <v>0</v>
      </c>
      <c r="P1576" s="186" t="s">
        <v>125</v>
      </c>
      <c r="Q1576" s="186">
        <v>0</v>
      </c>
      <c r="R1576" s="186">
        <v>0</v>
      </c>
      <c r="S1576" s="186" t="s">
        <v>57</v>
      </c>
      <c r="T1576" s="186">
        <v>0</v>
      </c>
      <c r="U1576" s="186">
        <v>0</v>
      </c>
      <c r="V1576" s="186">
        <v>20161031</v>
      </c>
      <c r="W1576" s="186" t="s">
        <v>124</v>
      </c>
    </row>
    <row r="1577" spans="1:23" hidden="1">
      <c r="A1577" s="186"/>
      <c r="B1577" s="186">
        <v>0</v>
      </c>
      <c r="C1577" s="186">
        <v>40075598</v>
      </c>
      <c r="D1577" s="186">
        <v>15546650</v>
      </c>
      <c r="E1577" s="186" t="s">
        <v>124</v>
      </c>
      <c r="F1577" s="186">
        <v>895722.52</v>
      </c>
      <c r="G1577" s="186">
        <v>-11863.62</v>
      </c>
      <c r="H1577" s="186">
        <v>883858.9</v>
      </c>
      <c r="I1577" s="186">
        <v>-8285.43</v>
      </c>
      <c r="J1577" s="186">
        <v>0</v>
      </c>
      <c r="K1577" s="186">
        <v>0</v>
      </c>
      <c r="L1577" s="186">
        <v>-20149.05</v>
      </c>
      <c r="M1577" s="186">
        <v>0</v>
      </c>
      <c r="N1577" s="186">
        <v>11.1</v>
      </c>
      <c r="O1577" s="186">
        <v>920.68640000000005</v>
      </c>
      <c r="P1577" s="186" t="s">
        <v>126</v>
      </c>
      <c r="Q1577" s="186">
        <v>0</v>
      </c>
      <c r="R1577" s="186">
        <v>883858.9</v>
      </c>
      <c r="S1577" s="186" t="s">
        <v>57</v>
      </c>
      <c r="T1577" s="186">
        <v>0</v>
      </c>
      <c r="U1577" s="186">
        <v>0</v>
      </c>
      <c r="V1577" s="186">
        <v>20161031</v>
      </c>
      <c r="W1577" s="186" t="s">
        <v>124</v>
      </c>
    </row>
    <row r="1578" spans="1:23" hidden="1">
      <c r="A1578" s="186"/>
      <c r="B1578" s="186">
        <v>0</v>
      </c>
      <c r="C1578" s="186">
        <v>38724988</v>
      </c>
      <c r="D1578" s="186">
        <v>18096979</v>
      </c>
      <c r="E1578" s="186" t="s">
        <v>124</v>
      </c>
      <c r="F1578" s="186">
        <v>745017.92</v>
      </c>
      <c r="G1578" s="186">
        <v>-10251.64</v>
      </c>
      <c r="H1578" s="186">
        <v>734766.28</v>
      </c>
      <c r="I1578" s="186">
        <v>-6239.53</v>
      </c>
      <c r="J1578" s="186">
        <v>0</v>
      </c>
      <c r="K1578" s="186">
        <v>0</v>
      </c>
      <c r="L1578" s="186">
        <v>-16491.169999999998</v>
      </c>
      <c r="M1578" s="186">
        <v>0</v>
      </c>
      <c r="N1578" s="186">
        <v>10.050000000000001</v>
      </c>
      <c r="O1578" s="186">
        <v>765.38149999999996</v>
      </c>
      <c r="P1578" s="186" t="s">
        <v>126</v>
      </c>
      <c r="Q1578" s="186">
        <v>0</v>
      </c>
      <c r="R1578" s="186">
        <v>734766.28</v>
      </c>
      <c r="S1578" s="186" t="s">
        <v>57</v>
      </c>
      <c r="T1578" s="186">
        <v>0</v>
      </c>
      <c r="U1578" s="186">
        <v>0</v>
      </c>
      <c r="V1578" s="186">
        <v>20161031</v>
      </c>
      <c r="W1578" s="186" t="s">
        <v>124</v>
      </c>
    </row>
    <row r="1579" spans="1:23" hidden="1">
      <c r="A1579" s="186"/>
      <c r="B1579" s="186">
        <v>0</v>
      </c>
      <c r="C1579" s="186">
        <v>43094198</v>
      </c>
      <c r="D1579" s="186">
        <v>8573877</v>
      </c>
      <c r="E1579" s="186" t="s">
        <v>124</v>
      </c>
      <c r="F1579" s="186">
        <v>12809.99</v>
      </c>
      <c r="G1579" s="186">
        <v>-6371.23</v>
      </c>
      <c r="H1579" s="186">
        <v>6438.76</v>
      </c>
      <c r="I1579" s="186">
        <v>-135.57</v>
      </c>
      <c r="J1579" s="186">
        <v>0</v>
      </c>
      <c r="K1579" s="186">
        <v>0</v>
      </c>
      <c r="L1579" s="186">
        <v>-6506.8</v>
      </c>
      <c r="M1579" s="186">
        <v>0</v>
      </c>
      <c r="N1579" s="186">
        <v>12.7</v>
      </c>
      <c r="O1579" s="186">
        <v>6.7069999999999999</v>
      </c>
      <c r="P1579" s="186" t="s">
        <v>126</v>
      </c>
      <c r="Q1579" s="186">
        <v>0</v>
      </c>
      <c r="R1579" s="186">
        <v>6438.76</v>
      </c>
      <c r="S1579" s="186" t="s">
        <v>57</v>
      </c>
      <c r="T1579" s="186">
        <v>0</v>
      </c>
      <c r="U1579" s="186">
        <v>0</v>
      </c>
      <c r="V1579" s="186">
        <v>20161031</v>
      </c>
      <c r="W1579" s="186" t="s">
        <v>124</v>
      </c>
    </row>
    <row r="1580" spans="1:23" hidden="1">
      <c r="A1580" s="186"/>
      <c r="B1580" s="186">
        <v>0</v>
      </c>
      <c r="C1580" s="186">
        <v>39209898</v>
      </c>
      <c r="D1580" s="186">
        <v>25851343</v>
      </c>
      <c r="E1580" s="186" t="s">
        <v>124</v>
      </c>
      <c r="F1580" s="186">
        <v>262836.93</v>
      </c>
      <c r="G1580" s="186">
        <v>-4083.48</v>
      </c>
      <c r="H1580" s="186">
        <v>258753.45</v>
      </c>
      <c r="I1580" s="186">
        <v>-2584.56</v>
      </c>
      <c r="J1580" s="186">
        <v>0</v>
      </c>
      <c r="K1580" s="186">
        <v>0</v>
      </c>
      <c r="L1580" s="186">
        <v>-6668.04</v>
      </c>
      <c r="M1580" s="186">
        <v>-1607.24</v>
      </c>
      <c r="N1580" s="186">
        <v>11.8</v>
      </c>
      <c r="O1580" s="186">
        <v>269.53480000000002</v>
      </c>
      <c r="P1580" s="186" t="s">
        <v>126</v>
      </c>
      <c r="Q1580" s="186">
        <v>0</v>
      </c>
      <c r="R1580" s="186">
        <v>258753.45</v>
      </c>
      <c r="S1580" s="186" t="s">
        <v>57</v>
      </c>
      <c r="T1580" s="186">
        <v>0</v>
      </c>
      <c r="U1580" s="186">
        <v>0</v>
      </c>
      <c r="V1580" s="186">
        <v>20161031</v>
      </c>
      <c r="W1580" s="186" t="s">
        <v>124</v>
      </c>
    </row>
    <row r="1581" spans="1:23" hidden="1">
      <c r="A1581" s="186"/>
      <c r="B1581" s="186">
        <v>0</v>
      </c>
      <c r="C1581" s="186">
        <v>34551998</v>
      </c>
      <c r="D1581" s="186">
        <v>9549061</v>
      </c>
      <c r="E1581" s="186" t="s">
        <v>124</v>
      </c>
      <c r="F1581" s="186">
        <v>0</v>
      </c>
      <c r="G1581" s="186">
        <v>0</v>
      </c>
      <c r="H1581" s="186">
        <v>0</v>
      </c>
      <c r="I1581" s="186">
        <v>0</v>
      </c>
      <c r="J1581" s="186">
        <v>0</v>
      </c>
      <c r="K1581" s="186">
        <v>0</v>
      </c>
      <c r="L1581" s="186">
        <v>0</v>
      </c>
      <c r="M1581" s="186">
        <v>0</v>
      </c>
      <c r="N1581" s="186">
        <v>10.58</v>
      </c>
      <c r="O1581" s="186">
        <v>0</v>
      </c>
      <c r="P1581" s="186" t="s">
        <v>125</v>
      </c>
      <c r="Q1581" s="186">
        <v>0</v>
      </c>
      <c r="R1581" s="186">
        <v>0</v>
      </c>
      <c r="S1581" s="186" t="s">
        <v>57</v>
      </c>
      <c r="T1581" s="186">
        <v>0</v>
      </c>
      <c r="U1581" s="186">
        <v>0</v>
      </c>
      <c r="V1581" s="186">
        <v>20161031</v>
      </c>
      <c r="W1581" s="186" t="s">
        <v>124</v>
      </c>
    </row>
    <row r="1582" spans="1:23" hidden="1">
      <c r="A1582" s="186"/>
      <c r="B1582" s="186">
        <v>0</v>
      </c>
      <c r="C1582" s="186">
        <v>44046009</v>
      </c>
      <c r="D1582" s="186">
        <v>4819510</v>
      </c>
      <c r="E1582" s="186" t="s">
        <v>124</v>
      </c>
      <c r="F1582" s="186">
        <v>1143669.21</v>
      </c>
      <c r="G1582" s="186">
        <v>0</v>
      </c>
      <c r="H1582" s="186">
        <v>1143669.21</v>
      </c>
      <c r="I1582" s="186">
        <v>0</v>
      </c>
      <c r="J1582" s="186">
        <v>0</v>
      </c>
      <c r="K1582" s="186">
        <v>0</v>
      </c>
      <c r="L1582" s="186">
        <v>0</v>
      </c>
      <c r="M1582" s="186">
        <v>0</v>
      </c>
      <c r="N1582" s="186">
        <v>11.1</v>
      </c>
      <c r="O1582" s="186">
        <v>1191.3221000000001</v>
      </c>
      <c r="P1582" s="186" t="s">
        <v>126</v>
      </c>
      <c r="Q1582" s="186">
        <v>1</v>
      </c>
      <c r="R1582" s="186">
        <v>679566.12</v>
      </c>
      <c r="S1582" s="186" t="s">
        <v>64</v>
      </c>
      <c r="T1582" s="186">
        <v>20100202</v>
      </c>
      <c r="U1582" s="186">
        <v>82</v>
      </c>
      <c r="V1582" s="186">
        <v>20161031</v>
      </c>
      <c r="W1582" s="186" t="s">
        <v>124</v>
      </c>
    </row>
    <row r="1583" spans="1:23" hidden="1">
      <c r="A1583" s="186"/>
      <c r="B1583" s="186">
        <v>0</v>
      </c>
      <c r="C1583" s="186">
        <v>48195009</v>
      </c>
      <c r="D1583" s="186">
        <v>26230477</v>
      </c>
      <c r="E1583" s="186" t="s">
        <v>124</v>
      </c>
      <c r="F1583" s="186">
        <v>504835.21</v>
      </c>
      <c r="G1583" s="186">
        <v>-10740.09</v>
      </c>
      <c r="H1583" s="186">
        <v>494095.12</v>
      </c>
      <c r="I1583" s="186">
        <v>-8854.7900000000009</v>
      </c>
      <c r="J1583" s="186">
        <v>-500</v>
      </c>
      <c r="K1583" s="186">
        <v>0</v>
      </c>
      <c r="L1583" s="186">
        <v>-20094.88</v>
      </c>
      <c r="M1583" s="186">
        <v>0</v>
      </c>
      <c r="N1583" s="186">
        <v>10.58</v>
      </c>
      <c r="O1583" s="186">
        <v>514.68240000000003</v>
      </c>
      <c r="P1583" s="186" t="s">
        <v>126</v>
      </c>
      <c r="Q1583" s="186">
        <v>0</v>
      </c>
      <c r="R1583" s="186">
        <v>494095.12</v>
      </c>
      <c r="S1583" s="186" t="s">
        <v>57</v>
      </c>
      <c r="T1583" s="186">
        <v>0</v>
      </c>
      <c r="U1583" s="186">
        <v>0</v>
      </c>
      <c r="V1583" s="186">
        <v>20161031</v>
      </c>
      <c r="W1583" s="186" t="s">
        <v>124</v>
      </c>
    </row>
    <row r="1584" spans="1:23" hidden="1">
      <c r="A1584" s="186"/>
      <c r="B1584" s="186">
        <v>0</v>
      </c>
      <c r="C1584" s="186">
        <v>49756698</v>
      </c>
      <c r="D1584" s="186">
        <v>15606803</v>
      </c>
      <c r="E1584" s="186" t="s">
        <v>124</v>
      </c>
      <c r="F1584" s="186">
        <v>0</v>
      </c>
      <c r="G1584" s="186">
        <v>0</v>
      </c>
      <c r="H1584" s="186">
        <v>0</v>
      </c>
      <c r="I1584" s="186">
        <v>0</v>
      </c>
      <c r="J1584" s="186">
        <v>0</v>
      </c>
      <c r="K1584" s="186">
        <v>0</v>
      </c>
      <c r="L1584" s="186">
        <v>0</v>
      </c>
      <c r="M1584" s="186">
        <v>0</v>
      </c>
      <c r="N1584" s="186">
        <v>11.8</v>
      </c>
      <c r="O1584" s="186">
        <v>0</v>
      </c>
      <c r="P1584" s="186" t="s">
        <v>125</v>
      </c>
      <c r="Q1584" s="186">
        <v>0</v>
      </c>
      <c r="R1584" s="186">
        <v>0</v>
      </c>
      <c r="S1584" s="186" t="s">
        <v>57</v>
      </c>
      <c r="T1584" s="186">
        <v>0</v>
      </c>
      <c r="U1584" s="186">
        <v>0</v>
      </c>
      <c r="V1584" s="186">
        <v>20161031</v>
      </c>
      <c r="W1584" s="186" t="s">
        <v>124</v>
      </c>
    </row>
    <row r="1585" spans="1:23" hidden="1">
      <c r="A1585" s="186"/>
      <c r="B1585" s="186">
        <v>0</v>
      </c>
      <c r="C1585" s="186">
        <v>43237109</v>
      </c>
      <c r="D1585" s="186">
        <v>15607072</v>
      </c>
      <c r="E1585" s="186" t="s">
        <v>124</v>
      </c>
      <c r="F1585" s="186">
        <v>955708.4</v>
      </c>
      <c r="G1585" s="186">
        <v>-4892.68</v>
      </c>
      <c r="H1585" s="186">
        <v>950815.72</v>
      </c>
      <c r="I1585" s="186">
        <v>-9397.7999999999993</v>
      </c>
      <c r="J1585" s="186">
        <v>0</v>
      </c>
      <c r="K1585" s="186">
        <v>0</v>
      </c>
      <c r="L1585" s="186">
        <v>-14290.48</v>
      </c>
      <c r="M1585" s="186">
        <v>-347.46</v>
      </c>
      <c r="N1585" s="186">
        <v>11.8</v>
      </c>
      <c r="O1585" s="186">
        <v>990.43299999999999</v>
      </c>
      <c r="P1585" s="186" t="s">
        <v>126</v>
      </c>
      <c r="Q1585" s="186">
        <v>0</v>
      </c>
      <c r="R1585" s="186">
        <v>950815.72</v>
      </c>
      <c r="S1585" s="186" t="s">
        <v>57</v>
      </c>
      <c r="T1585" s="186">
        <v>0</v>
      </c>
      <c r="U1585" s="186">
        <v>0</v>
      </c>
      <c r="V1585" s="186">
        <v>20161031</v>
      </c>
      <c r="W1585" s="186" t="s">
        <v>124</v>
      </c>
    </row>
    <row r="1586" spans="1:23" hidden="1">
      <c r="A1586" s="186"/>
      <c r="B1586" s="186">
        <v>0</v>
      </c>
      <c r="C1586" s="186">
        <v>25227798</v>
      </c>
      <c r="D1586" s="186">
        <v>615450</v>
      </c>
      <c r="E1586" s="186" t="s">
        <v>124</v>
      </c>
      <c r="F1586" s="186">
        <v>0</v>
      </c>
      <c r="G1586" s="186">
        <v>0</v>
      </c>
      <c r="H1586" s="186">
        <v>0</v>
      </c>
      <c r="I1586" s="186">
        <v>0</v>
      </c>
      <c r="J1586" s="186">
        <v>0</v>
      </c>
      <c r="K1586" s="186">
        <v>0</v>
      </c>
      <c r="L1586" s="186">
        <v>0</v>
      </c>
      <c r="M1586" s="186">
        <v>0</v>
      </c>
      <c r="N1586" s="186">
        <v>11.95</v>
      </c>
      <c r="O1586" s="186">
        <v>0</v>
      </c>
      <c r="P1586" s="186" t="s">
        <v>125</v>
      </c>
      <c r="Q1586" s="186">
        <v>0</v>
      </c>
      <c r="R1586" s="186">
        <v>0</v>
      </c>
      <c r="S1586" s="186" t="s">
        <v>57</v>
      </c>
      <c r="T1586" s="186">
        <v>0</v>
      </c>
      <c r="U1586" s="186">
        <v>0</v>
      </c>
      <c r="V1586" s="186">
        <v>20161031</v>
      </c>
      <c r="W1586" s="186" t="s">
        <v>124</v>
      </c>
    </row>
    <row r="1587" spans="1:23" hidden="1">
      <c r="A1587" s="186"/>
      <c r="B1587" s="186">
        <v>0</v>
      </c>
      <c r="C1587" s="186">
        <v>30321898</v>
      </c>
      <c r="D1587" s="186">
        <v>12992964</v>
      </c>
      <c r="E1587" s="186" t="s">
        <v>124</v>
      </c>
      <c r="F1587" s="186">
        <v>205463.17</v>
      </c>
      <c r="G1587" s="186">
        <v>-6677.77</v>
      </c>
      <c r="H1587" s="186">
        <v>198785.4</v>
      </c>
      <c r="I1587" s="186">
        <v>-2217.29</v>
      </c>
      <c r="J1587" s="186">
        <v>0</v>
      </c>
      <c r="K1587" s="186">
        <v>0</v>
      </c>
      <c r="L1587" s="186">
        <v>-8895.06</v>
      </c>
      <c r="M1587" s="186">
        <v>-3346.99</v>
      </c>
      <c r="N1587" s="186">
        <v>12.95</v>
      </c>
      <c r="O1587" s="186">
        <v>207.06809999999999</v>
      </c>
      <c r="P1587" s="186" t="s">
        <v>126</v>
      </c>
      <c r="Q1587" s="186">
        <v>0</v>
      </c>
      <c r="R1587" s="186">
        <v>198785.4</v>
      </c>
      <c r="S1587" s="186" t="s">
        <v>57</v>
      </c>
      <c r="T1587" s="186">
        <v>0</v>
      </c>
      <c r="U1587" s="186">
        <v>0</v>
      </c>
      <c r="V1587" s="186">
        <v>20161031</v>
      </c>
      <c r="W1587" s="186" t="s">
        <v>124</v>
      </c>
    </row>
    <row r="1588" spans="1:23" hidden="1">
      <c r="A1588" s="186"/>
      <c r="B1588" s="186">
        <v>0</v>
      </c>
      <c r="C1588" s="186">
        <v>38156619</v>
      </c>
      <c r="D1588" s="186">
        <v>39374754</v>
      </c>
      <c r="E1588" s="186" t="s">
        <v>124</v>
      </c>
      <c r="F1588" s="186">
        <v>0</v>
      </c>
      <c r="G1588" s="186">
        <v>0</v>
      </c>
      <c r="H1588" s="186">
        <v>0</v>
      </c>
      <c r="I1588" s="186">
        <v>0</v>
      </c>
      <c r="J1588" s="186">
        <v>0</v>
      </c>
      <c r="K1588" s="186">
        <v>0</v>
      </c>
      <c r="L1588" s="186">
        <v>0</v>
      </c>
      <c r="M1588" s="186">
        <v>0</v>
      </c>
      <c r="N1588" s="186">
        <v>11.8</v>
      </c>
      <c r="O1588" s="186">
        <v>0</v>
      </c>
      <c r="P1588" s="186" t="s">
        <v>125</v>
      </c>
      <c r="Q1588" s="186">
        <v>0</v>
      </c>
      <c r="R1588" s="186">
        <v>0</v>
      </c>
      <c r="S1588" s="186" t="s">
        <v>57</v>
      </c>
      <c r="T1588" s="186">
        <v>0</v>
      </c>
      <c r="U1588" s="186">
        <v>0</v>
      </c>
      <c r="V1588" s="186">
        <v>20161031</v>
      </c>
      <c r="W1588" s="186" t="s">
        <v>124</v>
      </c>
    </row>
    <row r="1589" spans="1:23" hidden="1">
      <c r="A1589" s="186"/>
      <c r="B1589" s="186">
        <v>0</v>
      </c>
      <c r="C1589" s="186">
        <v>38644819</v>
      </c>
      <c r="D1589" s="186">
        <v>13484449</v>
      </c>
      <c r="E1589" s="186" t="s">
        <v>124</v>
      </c>
      <c r="F1589" s="186">
        <v>0</v>
      </c>
      <c r="G1589" s="186">
        <v>0</v>
      </c>
      <c r="H1589" s="186">
        <v>0</v>
      </c>
      <c r="I1589" s="186">
        <v>0</v>
      </c>
      <c r="J1589" s="186">
        <v>0</v>
      </c>
      <c r="K1589" s="186">
        <v>0</v>
      </c>
      <c r="L1589" s="186">
        <v>0</v>
      </c>
      <c r="M1589" s="186">
        <v>0</v>
      </c>
      <c r="N1589" s="186">
        <v>11.8</v>
      </c>
      <c r="O1589" s="186">
        <v>0</v>
      </c>
      <c r="P1589" s="186" t="s">
        <v>125</v>
      </c>
      <c r="Q1589" s="186">
        <v>0</v>
      </c>
      <c r="R1589" s="186">
        <v>0</v>
      </c>
      <c r="S1589" s="186" t="s">
        <v>57</v>
      </c>
      <c r="T1589" s="186">
        <v>0</v>
      </c>
      <c r="U1589" s="186">
        <v>0</v>
      </c>
      <c r="V1589" s="186">
        <v>20161031</v>
      </c>
      <c r="W1589" s="186" t="s">
        <v>124</v>
      </c>
    </row>
    <row r="1590" spans="1:23" hidden="1">
      <c r="A1590" s="186"/>
      <c r="B1590" s="186">
        <v>0</v>
      </c>
      <c r="C1590" s="186">
        <v>32426009</v>
      </c>
      <c r="D1590" s="186">
        <v>15685714</v>
      </c>
      <c r="E1590" s="186" t="s">
        <v>124</v>
      </c>
      <c r="F1590" s="186">
        <v>0</v>
      </c>
      <c r="G1590" s="186">
        <v>0</v>
      </c>
      <c r="H1590" s="186">
        <v>0</v>
      </c>
      <c r="I1590" s="186">
        <v>0</v>
      </c>
      <c r="J1590" s="186">
        <v>0</v>
      </c>
      <c r="K1590" s="186">
        <v>0</v>
      </c>
      <c r="L1590" s="186">
        <v>0</v>
      </c>
      <c r="M1590" s="186">
        <v>0</v>
      </c>
      <c r="N1590" s="186">
        <v>11.8</v>
      </c>
      <c r="O1590" s="186">
        <v>0</v>
      </c>
      <c r="P1590" s="186" t="s">
        <v>125</v>
      </c>
      <c r="Q1590" s="186">
        <v>0</v>
      </c>
      <c r="R1590" s="186">
        <v>0</v>
      </c>
      <c r="S1590" s="186" t="s">
        <v>57</v>
      </c>
      <c r="T1590" s="186">
        <v>0</v>
      </c>
      <c r="U1590" s="186">
        <v>0</v>
      </c>
      <c r="V1590" s="186">
        <v>20161031</v>
      </c>
      <c r="W1590" s="186" t="s">
        <v>124</v>
      </c>
    </row>
    <row r="1591" spans="1:23" hidden="1">
      <c r="A1591" s="186"/>
      <c r="B1591" s="186">
        <v>0</v>
      </c>
      <c r="C1591" s="186">
        <v>32970029</v>
      </c>
      <c r="D1591" s="186">
        <v>37792957</v>
      </c>
      <c r="E1591" s="186" t="s">
        <v>124</v>
      </c>
      <c r="F1591" s="186">
        <v>0</v>
      </c>
      <c r="G1591" s="186">
        <v>0</v>
      </c>
      <c r="H1591" s="186">
        <v>0</v>
      </c>
      <c r="I1591" s="186">
        <v>0</v>
      </c>
      <c r="J1591" s="186">
        <v>0</v>
      </c>
      <c r="K1591" s="186">
        <v>0</v>
      </c>
      <c r="L1591" s="186">
        <v>0</v>
      </c>
      <c r="M1591" s="186">
        <v>0</v>
      </c>
      <c r="N1591" s="186">
        <v>11.8</v>
      </c>
      <c r="O1591" s="186">
        <v>0</v>
      </c>
      <c r="P1591" s="186" t="s">
        <v>125</v>
      </c>
      <c r="Q1591" s="186">
        <v>0</v>
      </c>
      <c r="R1591" s="186">
        <v>0</v>
      </c>
      <c r="S1591" s="186" t="s">
        <v>57</v>
      </c>
      <c r="T1591" s="186">
        <v>0</v>
      </c>
      <c r="U1591" s="186">
        <v>0</v>
      </c>
      <c r="V1591" s="186">
        <v>20161031</v>
      </c>
      <c r="W1591" s="186" t="s">
        <v>124</v>
      </c>
    </row>
    <row r="1592" spans="1:23" hidden="1">
      <c r="A1592" s="186"/>
      <c r="B1592" s="186">
        <v>0</v>
      </c>
      <c r="C1592" s="186">
        <v>27282209</v>
      </c>
      <c r="D1592" s="186">
        <v>26761995</v>
      </c>
      <c r="E1592" s="186" t="s">
        <v>124</v>
      </c>
      <c r="F1592" s="186">
        <v>0</v>
      </c>
      <c r="G1592" s="186">
        <v>0</v>
      </c>
      <c r="H1592" s="186">
        <v>0</v>
      </c>
      <c r="I1592" s="186">
        <v>0</v>
      </c>
      <c r="J1592" s="186">
        <v>0</v>
      </c>
      <c r="K1592" s="186">
        <v>0</v>
      </c>
      <c r="L1592" s="186">
        <v>0</v>
      </c>
      <c r="M1592" s="186">
        <v>0</v>
      </c>
      <c r="N1592" s="186">
        <v>12.95</v>
      </c>
      <c r="O1592" s="186">
        <v>0</v>
      </c>
      <c r="P1592" s="186" t="s">
        <v>125</v>
      </c>
      <c r="Q1592" s="186">
        <v>0</v>
      </c>
      <c r="R1592" s="186">
        <v>0</v>
      </c>
      <c r="S1592" s="186" t="s">
        <v>57</v>
      </c>
      <c r="T1592" s="186">
        <v>0</v>
      </c>
      <c r="U1592" s="186">
        <v>0</v>
      </c>
      <c r="V1592" s="186">
        <v>20161031</v>
      </c>
      <c r="W1592" s="186" t="s">
        <v>124</v>
      </c>
    </row>
    <row r="1593" spans="1:23" hidden="1">
      <c r="A1593" s="186"/>
      <c r="B1593" s="186">
        <v>0</v>
      </c>
      <c r="C1593" s="186">
        <v>46603609</v>
      </c>
      <c r="D1593" s="186">
        <v>18006787</v>
      </c>
      <c r="E1593" s="186" t="s">
        <v>124</v>
      </c>
      <c r="F1593" s="186">
        <v>0</v>
      </c>
      <c r="G1593" s="186">
        <v>0</v>
      </c>
      <c r="H1593" s="186">
        <v>0</v>
      </c>
      <c r="I1593" s="186">
        <v>0</v>
      </c>
      <c r="J1593" s="186">
        <v>0</v>
      </c>
      <c r="K1593" s="186">
        <v>0</v>
      </c>
      <c r="L1593" s="186">
        <v>0</v>
      </c>
      <c r="M1593" s="186">
        <v>0</v>
      </c>
      <c r="N1593" s="186">
        <v>11.8</v>
      </c>
      <c r="O1593" s="186">
        <v>0</v>
      </c>
      <c r="P1593" s="186" t="s">
        <v>125</v>
      </c>
      <c r="Q1593" s="186">
        <v>0</v>
      </c>
      <c r="R1593" s="186">
        <v>0</v>
      </c>
      <c r="S1593" s="186" t="s">
        <v>57</v>
      </c>
      <c r="T1593" s="186">
        <v>0</v>
      </c>
      <c r="U1593" s="186">
        <v>0</v>
      </c>
      <c r="V1593" s="186">
        <v>20161031</v>
      </c>
      <c r="W1593" s="186" t="s">
        <v>124</v>
      </c>
    </row>
    <row r="1594" spans="1:23" hidden="1">
      <c r="A1594" s="186"/>
      <c r="B1594" s="186">
        <v>0</v>
      </c>
      <c r="C1594" s="186">
        <v>36679709</v>
      </c>
      <c r="D1594" s="186">
        <v>36555505</v>
      </c>
      <c r="E1594" s="186" t="s">
        <v>124</v>
      </c>
      <c r="F1594" s="186">
        <v>0</v>
      </c>
      <c r="G1594" s="186">
        <v>0</v>
      </c>
      <c r="H1594" s="186">
        <v>0</v>
      </c>
      <c r="I1594" s="186">
        <v>0</v>
      </c>
      <c r="J1594" s="186">
        <v>0</v>
      </c>
      <c r="K1594" s="186">
        <v>0</v>
      </c>
      <c r="L1594" s="186">
        <v>0</v>
      </c>
      <c r="M1594" s="186">
        <v>0</v>
      </c>
      <c r="N1594" s="186">
        <v>11.8</v>
      </c>
      <c r="O1594" s="186">
        <v>0</v>
      </c>
      <c r="P1594" s="186" t="s">
        <v>125</v>
      </c>
      <c r="Q1594" s="186">
        <v>0</v>
      </c>
      <c r="R1594" s="186">
        <v>0</v>
      </c>
      <c r="S1594" s="186" t="s">
        <v>57</v>
      </c>
      <c r="T1594" s="186">
        <v>0</v>
      </c>
      <c r="U1594" s="186">
        <v>0</v>
      </c>
      <c r="V1594" s="186">
        <v>20161031</v>
      </c>
      <c r="W1594" s="186" t="s">
        <v>124</v>
      </c>
    </row>
    <row r="1595" spans="1:23" hidden="1">
      <c r="A1595" s="186"/>
      <c r="B1595" s="186">
        <v>0</v>
      </c>
      <c r="C1595" s="186">
        <v>34184129</v>
      </c>
      <c r="D1595" s="186">
        <v>5284528</v>
      </c>
      <c r="E1595" s="186" t="s">
        <v>124</v>
      </c>
      <c r="F1595" s="186">
        <v>0</v>
      </c>
      <c r="G1595" s="186">
        <v>0</v>
      </c>
      <c r="H1595" s="186">
        <v>0</v>
      </c>
      <c r="I1595" s="186">
        <v>0</v>
      </c>
      <c r="J1595" s="186">
        <v>0</v>
      </c>
      <c r="K1595" s="186">
        <v>0</v>
      </c>
      <c r="L1595" s="186">
        <v>0</v>
      </c>
      <c r="M1595" s="186">
        <v>0</v>
      </c>
      <c r="N1595" s="186">
        <v>11.8</v>
      </c>
      <c r="O1595" s="186">
        <v>0</v>
      </c>
      <c r="P1595" s="186" t="s">
        <v>125</v>
      </c>
      <c r="Q1595" s="186">
        <v>0</v>
      </c>
      <c r="R1595" s="186">
        <v>0</v>
      </c>
      <c r="S1595" s="186" t="s">
        <v>57</v>
      </c>
      <c r="T1595" s="186">
        <v>0</v>
      </c>
      <c r="U1595" s="186">
        <v>0</v>
      </c>
      <c r="V1595" s="186">
        <v>20161031</v>
      </c>
      <c r="W1595" s="186" t="s">
        <v>124</v>
      </c>
    </row>
    <row r="1596" spans="1:23" hidden="1">
      <c r="A1596" s="186"/>
      <c r="B1596" s="186">
        <v>0</v>
      </c>
      <c r="C1596" s="186">
        <v>43506309</v>
      </c>
      <c r="D1596" s="186">
        <v>24840536</v>
      </c>
      <c r="E1596" s="186" t="s">
        <v>124</v>
      </c>
      <c r="F1596" s="186">
        <v>0</v>
      </c>
      <c r="G1596" s="186">
        <v>0</v>
      </c>
      <c r="H1596" s="186">
        <v>0</v>
      </c>
      <c r="I1596" s="186">
        <v>0</v>
      </c>
      <c r="J1596" s="186">
        <v>0</v>
      </c>
      <c r="K1596" s="186">
        <v>0</v>
      </c>
      <c r="L1596" s="186">
        <v>0</v>
      </c>
      <c r="M1596" s="186">
        <v>0</v>
      </c>
      <c r="N1596" s="186">
        <v>11.8</v>
      </c>
      <c r="O1596" s="186">
        <v>0</v>
      </c>
      <c r="P1596" s="186" t="s">
        <v>125</v>
      </c>
      <c r="Q1596" s="186">
        <v>0</v>
      </c>
      <c r="R1596" s="186">
        <v>0</v>
      </c>
      <c r="S1596" s="186" t="s">
        <v>57</v>
      </c>
      <c r="T1596" s="186">
        <v>0</v>
      </c>
      <c r="U1596" s="186">
        <v>0</v>
      </c>
      <c r="V1596" s="186">
        <v>20161031</v>
      </c>
      <c r="W1596" s="186" t="s">
        <v>124</v>
      </c>
    </row>
    <row r="1597" spans="1:23" hidden="1">
      <c r="A1597" s="186"/>
      <c r="B1597" s="186">
        <v>0</v>
      </c>
      <c r="C1597" s="186">
        <v>27281909</v>
      </c>
      <c r="D1597" s="186">
        <v>10406176</v>
      </c>
      <c r="E1597" s="186" t="s">
        <v>124</v>
      </c>
      <c r="F1597" s="186">
        <v>0</v>
      </c>
      <c r="G1597" s="186">
        <v>0</v>
      </c>
      <c r="H1597" s="186">
        <v>0</v>
      </c>
      <c r="I1597" s="186">
        <v>0</v>
      </c>
      <c r="J1597" s="186">
        <v>0</v>
      </c>
      <c r="K1597" s="186">
        <v>0</v>
      </c>
      <c r="L1597" s="186">
        <v>0</v>
      </c>
      <c r="M1597" s="186">
        <v>0</v>
      </c>
      <c r="N1597" s="186">
        <v>12.95</v>
      </c>
      <c r="O1597" s="186">
        <v>0</v>
      </c>
      <c r="P1597" s="186" t="s">
        <v>125</v>
      </c>
      <c r="Q1597" s="186">
        <v>0</v>
      </c>
      <c r="R1597" s="186">
        <v>0</v>
      </c>
      <c r="S1597" s="186" t="s">
        <v>57</v>
      </c>
      <c r="T1597" s="186">
        <v>0</v>
      </c>
      <c r="U1597" s="186">
        <v>0</v>
      </c>
      <c r="V1597" s="186">
        <v>20161031</v>
      </c>
      <c r="W1597" s="186" t="s">
        <v>124</v>
      </c>
    </row>
    <row r="1598" spans="1:23" hidden="1">
      <c r="A1598" s="186"/>
      <c r="B1598" s="186">
        <v>0</v>
      </c>
      <c r="C1598" s="186">
        <v>48979309</v>
      </c>
      <c r="D1598" s="186">
        <v>38545098</v>
      </c>
      <c r="E1598" s="186" t="s">
        <v>124</v>
      </c>
      <c r="F1598" s="186">
        <v>208883.28</v>
      </c>
      <c r="G1598" s="186">
        <v>0</v>
      </c>
      <c r="H1598" s="186">
        <v>208883.28</v>
      </c>
      <c r="I1598" s="186">
        <v>0</v>
      </c>
      <c r="J1598" s="186">
        <v>0</v>
      </c>
      <c r="K1598" s="186">
        <v>0</v>
      </c>
      <c r="L1598" s="186">
        <v>0</v>
      </c>
      <c r="M1598" s="186">
        <v>0</v>
      </c>
      <c r="N1598" s="186">
        <v>11.64</v>
      </c>
      <c r="O1598" s="186">
        <v>217.58680000000001</v>
      </c>
      <c r="P1598" s="186" t="s">
        <v>126</v>
      </c>
      <c r="Q1598" s="186">
        <v>1</v>
      </c>
      <c r="R1598" s="186">
        <v>164668.14000000001</v>
      </c>
      <c r="S1598" s="186" t="s">
        <v>64</v>
      </c>
      <c r="T1598" s="186">
        <v>20140630</v>
      </c>
      <c r="U1598" s="186">
        <v>29</v>
      </c>
      <c r="V1598" s="186">
        <v>20161031</v>
      </c>
      <c r="W1598" s="186" t="s">
        <v>124</v>
      </c>
    </row>
    <row r="1599" spans="1:23" hidden="1">
      <c r="A1599" s="186"/>
      <c r="B1599" s="186">
        <v>0</v>
      </c>
      <c r="C1599" s="186">
        <v>40042229</v>
      </c>
      <c r="D1599" s="186">
        <v>24224800</v>
      </c>
      <c r="E1599" s="186" t="s">
        <v>124</v>
      </c>
      <c r="F1599" s="186">
        <v>0</v>
      </c>
      <c r="G1599" s="186">
        <v>0</v>
      </c>
      <c r="H1599" s="186">
        <v>0</v>
      </c>
      <c r="I1599" s="186">
        <v>0</v>
      </c>
      <c r="J1599" s="186">
        <v>0</v>
      </c>
      <c r="K1599" s="186">
        <v>0</v>
      </c>
      <c r="L1599" s="186">
        <v>0</v>
      </c>
      <c r="M1599" s="186">
        <v>0</v>
      </c>
      <c r="N1599" s="186">
        <v>11.1</v>
      </c>
      <c r="O1599" s="186">
        <v>0</v>
      </c>
      <c r="P1599" s="186" t="s">
        <v>125</v>
      </c>
      <c r="Q1599" s="186">
        <v>0</v>
      </c>
      <c r="R1599" s="186">
        <v>0</v>
      </c>
      <c r="S1599" s="186" t="s">
        <v>57</v>
      </c>
      <c r="T1599" s="186">
        <v>0</v>
      </c>
      <c r="U1599" s="186">
        <v>0</v>
      </c>
      <c r="V1599" s="186">
        <v>20161031</v>
      </c>
      <c r="W1599" s="186" t="s">
        <v>124</v>
      </c>
    </row>
    <row r="1600" spans="1:23" hidden="1">
      <c r="A1600" s="186"/>
      <c r="B1600" s="186">
        <v>0</v>
      </c>
      <c r="C1600" s="186">
        <v>50694329</v>
      </c>
      <c r="D1600" s="186">
        <v>10197241</v>
      </c>
      <c r="E1600" s="186" t="s">
        <v>124</v>
      </c>
      <c r="F1600" s="186">
        <v>1013680.4</v>
      </c>
      <c r="G1600" s="186">
        <v>-10359.93</v>
      </c>
      <c r="H1600" s="186">
        <v>1003320.47</v>
      </c>
      <c r="I1600" s="186">
        <v>-9376.5400000000009</v>
      </c>
      <c r="J1600" s="186">
        <v>0</v>
      </c>
      <c r="K1600" s="186">
        <v>0</v>
      </c>
      <c r="L1600" s="186">
        <v>-19736.47</v>
      </c>
      <c r="M1600" s="186">
        <v>0</v>
      </c>
      <c r="N1600" s="186">
        <v>11.1</v>
      </c>
      <c r="O1600" s="186">
        <v>1045.1255000000001</v>
      </c>
      <c r="P1600" s="186" t="s">
        <v>126</v>
      </c>
      <c r="Q1600" s="186">
        <v>0</v>
      </c>
      <c r="R1600" s="186">
        <v>1003320.47</v>
      </c>
      <c r="S1600" s="186" t="s">
        <v>57</v>
      </c>
      <c r="T1600" s="186">
        <v>0</v>
      </c>
      <c r="U1600" s="186">
        <v>0</v>
      </c>
      <c r="V1600" s="186">
        <v>20161031</v>
      </c>
      <c r="W1600" s="186" t="s">
        <v>124</v>
      </c>
    </row>
    <row r="1601" spans="1:23" hidden="1">
      <c r="A1601" s="186"/>
      <c r="B1601" s="186">
        <v>0</v>
      </c>
      <c r="C1601" s="186">
        <v>49811609</v>
      </c>
      <c r="D1601" s="186">
        <v>21540853</v>
      </c>
      <c r="E1601" s="186" t="s">
        <v>124</v>
      </c>
      <c r="F1601" s="186">
        <v>1307149.1299999999</v>
      </c>
      <c r="G1601" s="186">
        <v>-1307149.1299999999</v>
      </c>
      <c r="H1601" s="186">
        <v>0</v>
      </c>
      <c r="I1601" s="186">
        <v>-7254.68</v>
      </c>
      <c r="J1601" s="186">
        <v>0</v>
      </c>
      <c r="K1601" s="186">
        <v>0</v>
      </c>
      <c r="L1601" s="186">
        <v>-1314403.81</v>
      </c>
      <c r="M1601" s="186">
        <v>-1293525.3700000001</v>
      </c>
      <c r="N1601" s="186">
        <v>11.1</v>
      </c>
      <c r="O1601" s="186">
        <v>0</v>
      </c>
      <c r="P1601" s="186" t="s">
        <v>125</v>
      </c>
      <c r="Q1601" s="186">
        <v>0</v>
      </c>
      <c r="R1601" s="186">
        <v>0</v>
      </c>
      <c r="S1601" s="186" t="s">
        <v>57</v>
      </c>
      <c r="T1601" s="186">
        <v>0</v>
      </c>
      <c r="U1601" s="186">
        <v>0</v>
      </c>
      <c r="V1601" s="186">
        <v>20161031</v>
      </c>
      <c r="W1601" s="186" t="s">
        <v>124</v>
      </c>
    </row>
    <row r="1602" spans="1:23" hidden="1">
      <c r="A1602" s="186"/>
      <c r="B1602" s="186">
        <v>0</v>
      </c>
      <c r="C1602" s="186">
        <v>43945609</v>
      </c>
      <c r="D1602" s="186">
        <v>40024129</v>
      </c>
      <c r="E1602" s="186" t="s">
        <v>124</v>
      </c>
      <c r="F1602" s="186">
        <v>251804.2</v>
      </c>
      <c r="G1602" s="186">
        <v>-13463.23</v>
      </c>
      <c r="H1602" s="186">
        <v>238340.97</v>
      </c>
      <c r="I1602" s="186">
        <v>-2476.0700000000002</v>
      </c>
      <c r="J1602" s="186">
        <v>0</v>
      </c>
      <c r="K1602" s="186">
        <v>0</v>
      </c>
      <c r="L1602" s="186">
        <v>-15939.3</v>
      </c>
      <c r="M1602" s="186">
        <v>-5665.88</v>
      </c>
      <c r="N1602" s="186">
        <v>11.8</v>
      </c>
      <c r="O1602" s="186">
        <v>248.27180000000001</v>
      </c>
      <c r="P1602" s="186" t="s">
        <v>126</v>
      </c>
      <c r="Q1602" s="186">
        <v>0</v>
      </c>
      <c r="R1602" s="186">
        <v>238340.97</v>
      </c>
      <c r="S1602" s="186" t="s">
        <v>57</v>
      </c>
      <c r="T1602" s="186">
        <v>0</v>
      </c>
      <c r="U1602" s="186">
        <v>0</v>
      </c>
      <c r="V1602" s="186">
        <v>20161031</v>
      </c>
      <c r="W1602" s="186" t="s">
        <v>124</v>
      </c>
    </row>
    <row r="1603" spans="1:23" hidden="1">
      <c r="A1603" s="186"/>
      <c r="B1603" s="186">
        <v>0</v>
      </c>
      <c r="C1603" s="186">
        <v>49417429</v>
      </c>
      <c r="D1603" s="186">
        <v>41729381</v>
      </c>
      <c r="E1603" s="186" t="s">
        <v>124</v>
      </c>
      <c r="F1603" s="186">
        <v>0</v>
      </c>
      <c r="G1603" s="186">
        <v>0</v>
      </c>
      <c r="H1603" s="186">
        <v>0</v>
      </c>
      <c r="I1603" s="186">
        <v>0</v>
      </c>
      <c r="J1603" s="186">
        <v>0</v>
      </c>
      <c r="K1603" s="186">
        <v>0</v>
      </c>
      <c r="L1603" s="186">
        <v>0</v>
      </c>
      <c r="M1603" s="186">
        <v>0</v>
      </c>
      <c r="N1603" s="186">
        <v>11.375</v>
      </c>
      <c r="O1603" s="186">
        <v>0</v>
      </c>
      <c r="P1603" s="186" t="s">
        <v>125</v>
      </c>
      <c r="Q1603" s="186">
        <v>0</v>
      </c>
      <c r="R1603" s="186">
        <v>0</v>
      </c>
      <c r="S1603" s="186" t="s">
        <v>57</v>
      </c>
      <c r="T1603" s="186">
        <v>0</v>
      </c>
      <c r="U1603" s="186">
        <v>0</v>
      </c>
      <c r="V1603" s="186">
        <v>20161031</v>
      </c>
      <c r="W1603" s="186" t="s">
        <v>124</v>
      </c>
    </row>
    <row r="1604" spans="1:23" hidden="1">
      <c r="A1604" s="186"/>
      <c r="B1604" s="186">
        <v>0</v>
      </c>
      <c r="C1604" s="186">
        <v>47910529</v>
      </c>
      <c r="D1604" s="186">
        <v>14362691</v>
      </c>
      <c r="E1604" s="186" t="s">
        <v>124</v>
      </c>
      <c r="F1604" s="186">
        <v>0</v>
      </c>
      <c r="G1604" s="186">
        <v>0</v>
      </c>
      <c r="H1604" s="186">
        <v>0</v>
      </c>
      <c r="I1604" s="186">
        <v>0</v>
      </c>
      <c r="J1604" s="186">
        <v>0</v>
      </c>
      <c r="K1604" s="186">
        <v>0</v>
      </c>
      <c r="L1604" s="186">
        <v>0</v>
      </c>
      <c r="M1604" s="186">
        <v>0</v>
      </c>
      <c r="N1604" s="186">
        <v>11.8</v>
      </c>
      <c r="O1604" s="186">
        <v>0</v>
      </c>
      <c r="P1604" s="186" t="s">
        <v>125</v>
      </c>
      <c r="Q1604" s="186">
        <v>0</v>
      </c>
      <c r="R1604" s="186">
        <v>0</v>
      </c>
      <c r="S1604" s="186" t="s">
        <v>57</v>
      </c>
      <c r="T1604" s="186">
        <v>0</v>
      </c>
      <c r="U1604" s="186">
        <v>0</v>
      </c>
      <c r="V1604" s="186">
        <v>20161031</v>
      </c>
      <c r="W1604" s="186" t="s">
        <v>124</v>
      </c>
    </row>
    <row r="1605" spans="1:23" hidden="1">
      <c r="A1605" s="186"/>
      <c r="B1605" s="186">
        <v>0</v>
      </c>
      <c r="C1605" s="186">
        <v>27350319</v>
      </c>
      <c r="D1605" s="186">
        <v>33459595</v>
      </c>
      <c r="E1605" s="186" t="s">
        <v>124</v>
      </c>
      <c r="F1605" s="186">
        <v>631447.52</v>
      </c>
      <c r="G1605" s="186">
        <v>-13329.38</v>
      </c>
      <c r="H1605" s="186">
        <v>618118.14</v>
      </c>
      <c r="I1605" s="186">
        <v>-6288.16</v>
      </c>
      <c r="J1605" s="186">
        <v>0</v>
      </c>
      <c r="K1605" s="186">
        <v>0</v>
      </c>
      <c r="L1605" s="186">
        <v>-19617.54</v>
      </c>
      <c r="M1605" s="186">
        <v>0</v>
      </c>
      <c r="N1605" s="186">
        <v>11.95</v>
      </c>
      <c r="O1605" s="186">
        <v>643.87310000000002</v>
      </c>
      <c r="P1605" s="186" t="s">
        <v>126</v>
      </c>
      <c r="Q1605" s="186">
        <v>0</v>
      </c>
      <c r="R1605" s="186">
        <v>618118.14</v>
      </c>
      <c r="S1605" s="186" t="s">
        <v>57</v>
      </c>
      <c r="T1605" s="186">
        <v>0</v>
      </c>
      <c r="U1605" s="186">
        <v>0</v>
      </c>
      <c r="V1605" s="186">
        <v>20161031</v>
      </c>
      <c r="W1605" s="186" t="s">
        <v>124</v>
      </c>
    </row>
    <row r="1606" spans="1:23" hidden="1">
      <c r="A1606" s="186"/>
      <c r="B1606" s="186">
        <v>0</v>
      </c>
      <c r="C1606" s="186">
        <v>43237529</v>
      </c>
      <c r="D1606" s="186">
        <v>16852297</v>
      </c>
      <c r="E1606" s="186" t="s">
        <v>124</v>
      </c>
      <c r="F1606" s="186">
        <v>0</v>
      </c>
      <c r="G1606" s="186">
        <v>0</v>
      </c>
      <c r="H1606" s="186">
        <v>0</v>
      </c>
      <c r="I1606" s="186">
        <v>0</v>
      </c>
      <c r="J1606" s="186">
        <v>0</v>
      </c>
      <c r="K1606" s="186">
        <v>0</v>
      </c>
      <c r="L1606" s="186">
        <v>0</v>
      </c>
      <c r="M1606" s="186">
        <v>0</v>
      </c>
      <c r="N1606" s="186">
        <v>11.8</v>
      </c>
      <c r="O1606" s="186">
        <v>0</v>
      </c>
      <c r="P1606" s="186" t="s">
        <v>125</v>
      </c>
      <c r="Q1606" s="186">
        <v>0</v>
      </c>
      <c r="R1606" s="186">
        <v>0</v>
      </c>
      <c r="S1606" s="186" t="s">
        <v>57</v>
      </c>
      <c r="T1606" s="186">
        <v>0</v>
      </c>
      <c r="U1606" s="186">
        <v>0</v>
      </c>
      <c r="V1606" s="186">
        <v>20161031</v>
      </c>
      <c r="W1606" s="186" t="s">
        <v>124</v>
      </c>
    </row>
    <row r="1607" spans="1:23" hidden="1">
      <c r="A1607" s="186"/>
      <c r="B1607" s="186">
        <v>0</v>
      </c>
      <c r="C1607" s="186">
        <v>43616629</v>
      </c>
      <c r="D1607" s="186">
        <v>39976750</v>
      </c>
      <c r="E1607" s="186" t="s">
        <v>124</v>
      </c>
      <c r="F1607" s="186">
        <v>101931.53</v>
      </c>
      <c r="G1607" s="186">
        <v>-31019.71</v>
      </c>
      <c r="H1607" s="186">
        <v>70911.820000000007</v>
      </c>
      <c r="I1607" s="186">
        <v>-1002.33</v>
      </c>
      <c r="J1607" s="186">
        <v>0</v>
      </c>
      <c r="K1607" s="186">
        <v>0</v>
      </c>
      <c r="L1607" s="186">
        <v>-32022.04</v>
      </c>
      <c r="M1607" s="186">
        <v>-24462.59</v>
      </c>
      <c r="N1607" s="186">
        <v>11.8</v>
      </c>
      <c r="O1607" s="186">
        <v>73.866500000000002</v>
      </c>
      <c r="P1607" s="186" t="s">
        <v>126</v>
      </c>
      <c r="Q1607" s="186">
        <v>0</v>
      </c>
      <c r="R1607" s="186">
        <v>70911.820000000007</v>
      </c>
      <c r="S1607" s="186" t="s">
        <v>57</v>
      </c>
      <c r="T1607" s="186">
        <v>0</v>
      </c>
      <c r="U1607" s="186">
        <v>0</v>
      </c>
      <c r="V1607" s="186">
        <v>20161031</v>
      </c>
      <c r="W1607" s="186" t="s">
        <v>124</v>
      </c>
    </row>
    <row r="1608" spans="1:23" hidden="1">
      <c r="A1608" s="186"/>
      <c r="B1608" s="186">
        <v>0</v>
      </c>
      <c r="C1608" s="186">
        <v>49143909</v>
      </c>
      <c r="D1608" s="186">
        <v>26992977</v>
      </c>
      <c r="E1608" s="186" t="s">
        <v>124</v>
      </c>
      <c r="F1608" s="186">
        <v>0</v>
      </c>
      <c r="G1608" s="186">
        <v>0</v>
      </c>
      <c r="H1608" s="186">
        <v>0</v>
      </c>
      <c r="I1608" s="186">
        <v>0</v>
      </c>
      <c r="J1608" s="186">
        <v>0</v>
      </c>
      <c r="K1608" s="186">
        <v>0</v>
      </c>
      <c r="L1608" s="186">
        <v>0</v>
      </c>
      <c r="M1608" s="186">
        <v>0</v>
      </c>
      <c r="N1608" s="186">
        <v>10.845000000000001</v>
      </c>
      <c r="O1608" s="186">
        <v>0</v>
      </c>
      <c r="P1608" s="186" t="s">
        <v>125</v>
      </c>
      <c r="Q1608" s="186">
        <v>0</v>
      </c>
      <c r="R1608" s="186">
        <v>0</v>
      </c>
      <c r="S1608" s="186" t="s">
        <v>57</v>
      </c>
      <c r="T1608" s="186">
        <v>0</v>
      </c>
      <c r="U1608" s="186">
        <v>0</v>
      </c>
      <c r="V1608" s="186">
        <v>20161031</v>
      </c>
      <c r="W1608" s="186" t="s">
        <v>124</v>
      </c>
    </row>
    <row r="1609" spans="1:23" hidden="1">
      <c r="A1609" s="186"/>
      <c r="B1609" s="186">
        <v>0</v>
      </c>
      <c r="C1609" s="186">
        <v>38588019</v>
      </c>
      <c r="D1609" s="186">
        <v>28741319</v>
      </c>
      <c r="E1609" s="186" t="s">
        <v>124</v>
      </c>
      <c r="F1609" s="186">
        <v>313774.88</v>
      </c>
      <c r="G1609" s="186">
        <v>-2068.3000000000002</v>
      </c>
      <c r="H1609" s="186">
        <v>311706.58</v>
      </c>
      <c r="I1609" s="186">
        <v>-3085.45</v>
      </c>
      <c r="J1609" s="186">
        <v>0</v>
      </c>
      <c r="K1609" s="186">
        <v>0</v>
      </c>
      <c r="L1609" s="186">
        <v>-5153.75</v>
      </c>
      <c r="M1609" s="186">
        <v>0</v>
      </c>
      <c r="N1609" s="186">
        <v>11.8</v>
      </c>
      <c r="O1609" s="186">
        <v>324.69439999999997</v>
      </c>
      <c r="P1609" s="186" t="s">
        <v>126</v>
      </c>
      <c r="Q1609" s="186">
        <v>0</v>
      </c>
      <c r="R1609" s="186">
        <v>311706.58</v>
      </c>
      <c r="S1609" s="186" t="s">
        <v>57</v>
      </c>
      <c r="T1609" s="186">
        <v>0</v>
      </c>
      <c r="U1609" s="186">
        <v>0</v>
      </c>
      <c r="V1609" s="186">
        <v>20161031</v>
      </c>
      <c r="W1609" s="186" t="s">
        <v>124</v>
      </c>
    </row>
    <row r="1610" spans="1:23" hidden="1">
      <c r="A1610" s="186"/>
      <c r="B1610" s="186">
        <v>0</v>
      </c>
      <c r="C1610" s="186">
        <v>34493119</v>
      </c>
      <c r="D1610" s="186">
        <v>31945985</v>
      </c>
      <c r="E1610" s="186" t="s">
        <v>124</v>
      </c>
      <c r="F1610" s="186">
        <v>0</v>
      </c>
      <c r="G1610" s="186">
        <v>0</v>
      </c>
      <c r="H1610" s="186">
        <v>0</v>
      </c>
      <c r="I1610" s="186">
        <v>0</v>
      </c>
      <c r="J1610" s="186">
        <v>0</v>
      </c>
      <c r="K1610" s="186">
        <v>0</v>
      </c>
      <c r="L1610" s="186">
        <v>0</v>
      </c>
      <c r="M1610" s="186">
        <v>0</v>
      </c>
      <c r="N1610" s="186">
        <v>11.8</v>
      </c>
      <c r="O1610" s="186">
        <v>0</v>
      </c>
      <c r="P1610" s="186" t="s">
        <v>125</v>
      </c>
      <c r="Q1610" s="186">
        <v>0</v>
      </c>
      <c r="R1610" s="186">
        <v>0</v>
      </c>
      <c r="S1610" s="186" t="s">
        <v>57</v>
      </c>
      <c r="T1610" s="186">
        <v>0</v>
      </c>
      <c r="U1610" s="186">
        <v>0</v>
      </c>
      <c r="V1610" s="186">
        <v>20161031</v>
      </c>
      <c r="W1610" s="186" t="s">
        <v>124</v>
      </c>
    </row>
    <row r="1611" spans="1:23" hidden="1">
      <c r="A1611" s="186"/>
      <c r="B1611" s="186">
        <v>0</v>
      </c>
      <c r="C1611" s="186">
        <v>51728119</v>
      </c>
      <c r="D1611" s="186">
        <v>4839725</v>
      </c>
      <c r="E1611" s="186" t="s">
        <v>124</v>
      </c>
      <c r="F1611" s="186">
        <v>0</v>
      </c>
      <c r="G1611" s="186">
        <v>0</v>
      </c>
      <c r="H1611" s="186">
        <v>0</v>
      </c>
      <c r="I1611" s="186">
        <v>0</v>
      </c>
      <c r="J1611" s="186">
        <v>0</v>
      </c>
      <c r="K1611" s="186">
        <v>0</v>
      </c>
      <c r="L1611" s="186">
        <v>0</v>
      </c>
      <c r="M1611" s="186">
        <v>0</v>
      </c>
      <c r="N1611" s="186">
        <v>11.375</v>
      </c>
      <c r="O1611" s="186">
        <v>0</v>
      </c>
      <c r="P1611" s="186" t="s">
        <v>125</v>
      </c>
      <c r="Q1611" s="186">
        <v>0</v>
      </c>
      <c r="R1611" s="186">
        <v>0</v>
      </c>
      <c r="S1611" s="186" t="s">
        <v>57</v>
      </c>
      <c r="T1611" s="186">
        <v>0</v>
      </c>
      <c r="U1611" s="186">
        <v>0</v>
      </c>
      <c r="V1611" s="186">
        <v>20161031</v>
      </c>
      <c r="W1611" s="186" t="s">
        <v>124</v>
      </c>
    </row>
    <row r="1612" spans="1:23" hidden="1">
      <c r="A1612" s="186"/>
      <c r="B1612" s="186">
        <v>0</v>
      </c>
      <c r="C1612" s="186">
        <v>33831719</v>
      </c>
      <c r="D1612" s="186">
        <v>38199409</v>
      </c>
      <c r="E1612" s="186" t="s">
        <v>124</v>
      </c>
      <c r="F1612" s="186">
        <v>0</v>
      </c>
      <c r="G1612" s="186">
        <v>0</v>
      </c>
      <c r="H1612" s="186">
        <v>0</v>
      </c>
      <c r="I1612" s="186">
        <v>0</v>
      </c>
      <c r="J1612" s="186">
        <v>0</v>
      </c>
      <c r="K1612" s="186">
        <v>0</v>
      </c>
      <c r="L1612" s="186">
        <v>0</v>
      </c>
      <c r="M1612" s="186">
        <v>0</v>
      </c>
      <c r="N1612" s="186">
        <v>11.8</v>
      </c>
      <c r="O1612" s="186">
        <v>0</v>
      </c>
      <c r="P1612" s="186" t="s">
        <v>125</v>
      </c>
      <c r="Q1612" s="186">
        <v>0</v>
      </c>
      <c r="R1612" s="186">
        <v>0</v>
      </c>
      <c r="S1612" s="186" t="s">
        <v>57</v>
      </c>
      <c r="T1612" s="186">
        <v>0</v>
      </c>
      <c r="U1612" s="186">
        <v>0</v>
      </c>
      <c r="V1612" s="186">
        <v>20161031</v>
      </c>
      <c r="W1612" s="186" t="s">
        <v>124</v>
      </c>
    </row>
    <row r="1613" spans="1:23" hidden="1">
      <c r="A1613" s="186"/>
      <c r="B1613" s="186">
        <v>0</v>
      </c>
      <c r="C1613" s="186">
        <v>43945719</v>
      </c>
      <c r="D1613" s="186">
        <v>36702270</v>
      </c>
      <c r="E1613" s="186" t="s">
        <v>124</v>
      </c>
      <c r="F1613" s="186">
        <v>0</v>
      </c>
      <c r="G1613" s="186">
        <v>0</v>
      </c>
      <c r="H1613" s="186">
        <v>0</v>
      </c>
      <c r="I1613" s="186">
        <v>0</v>
      </c>
      <c r="J1613" s="186">
        <v>0</v>
      </c>
      <c r="K1613" s="186">
        <v>0</v>
      </c>
      <c r="L1613" s="186">
        <v>0</v>
      </c>
      <c r="M1613" s="186">
        <v>0</v>
      </c>
      <c r="N1613" s="186">
        <v>11.958</v>
      </c>
      <c r="O1613" s="186">
        <v>0</v>
      </c>
      <c r="P1613" s="186" t="s">
        <v>125</v>
      </c>
      <c r="Q1613" s="186">
        <v>1</v>
      </c>
      <c r="R1613" s="186">
        <v>0</v>
      </c>
      <c r="S1613" s="186" t="s">
        <v>57</v>
      </c>
      <c r="T1613" s="186">
        <v>0</v>
      </c>
      <c r="U1613" s="186">
        <v>0</v>
      </c>
      <c r="V1613" s="186">
        <v>20161031</v>
      </c>
      <c r="W1613" s="186" t="s">
        <v>124</v>
      </c>
    </row>
    <row r="1614" spans="1:23" hidden="1">
      <c r="A1614" s="186"/>
      <c r="B1614" s="186">
        <v>0</v>
      </c>
      <c r="C1614" s="186">
        <v>50398819</v>
      </c>
      <c r="D1614" s="186">
        <v>27824694</v>
      </c>
      <c r="E1614" s="186" t="s">
        <v>124</v>
      </c>
      <c r="F1614" s="186">
        <v>224472.46</v>
      </c>
      <c r="G1614" s="186">
        <v>-2351.5100000000002</v>
      </c>
      <c r="H1614" s="186">
        <v>222120.95</v>
      </c>
      <c r="I1614" s="186">
        <v>-1929.53</v>
      </c>
      <c r="J1614" s="186">
        <v>0</v>
      </c>
      <c r="K1614" s="186">
        <v>0</v>
      </c>
      <c r="L1614" s="186">
        <v>-4281.04</v>
      </c>
      <c r="M1614" s="186">
        <v>0</v>
      </c>
      <c r="N1614" s="186">
        <v>10.315</v>
      </c>
      <c r="O1614" s="186">
        <v>231.376</v>
      </c>
      <c r="P1614" s="186" t="s">
        <v>126</v>
      </c>
      <c r="Q1614" s="186">
        <v>0</v>
      </c>
      <c r="R1614" s="186">
        <v>222120.95</v>
      </c>
      <c r="S1614" s="186" t="s">
        <v>57</v>
      </c>
      <c r="T1614" s="186">
        <v>0</v>
      </c>
      <c r="U1614" s="186">
        <v>0</v>
      </c>
      <c r="V1614" s="186">
        <v>20161031</v>
      </c>
      <c r="W1614" s="186" t="s">
        <v>124</v>
      </c>
    </row>
    <row r="1615" spans="1:23" hidden="1">
      <c r="A1615" s="186"/>
      <c r="B1615" s="186">
        <v>0</v>
      </c>
      <c r="C1615" s="186">
        <v>28717519</v>
      </c>
      <c r="D1615" s="186">
        <v>8767826</v>
      </c>
      <c r="E1615" s="186" t="s">
        <v>124</v>
      </c>
      <c r="F1615" s="186">
        <v>173585.82</v>
      </c>
      <c r="G1615" s="186">
        <v>-10217.280000000001</v>
      </c>
      <c r="H1615" s="186">
        <v>163368.54</v>
      </c>
      <c r="I1615" s="186">
        <v>-1873.28</v>
      </c>
      <c r="J1615" s="186">
        <v>0</v>
      </c>
      <c r="K1615" s="186">
        <v>0</v>
      </c>
      <c r="L1615" s="186">
        <v>-12090.56</v>
      </c>
      <c r="M1615" s="186">
        <v>-5665.89</v>
      </c>
      <c r="N1615" s="186">
        <v>12.95</v>
      </c>
      <c r="O1615" s="186">
        <v>170.1756</v>
      </c>
      <c r="P1615" s="186" t="s">
        <v>126</v>
      </c>
      <c r="Q1615" s="186">
        <v>0</v>
      </c>
      <c r="R1615" s="186">
        <v>163368.54</v>
      </c>
      <c r="S1615" s="186" t="s">
        <v>57</v>
      </c>
      <c r="T1615" s="186">
        <v>0</v>
      </c>
      <c r="U1615" s="186">
        <v>0</v>
      </c>
      <c r="V1615" s="186">
        <v>20161031</v>
      </c>
      <c r="W1615" s="186" t="s">
        <v>124</v>
      </c>
    </row>
    <row r="1616" spans="1:23" hidden="1">
      <c r="A1616" s="186"/>
      <c r="B1616" s="186">
        <v>0</v>
      </c>
      <c r="C1616" s="186">
        <v>39821619</v>
      </c>
      <c r="D1616" s="186">
        <v>26830786</v>
      </c>
      <c r="E1616" s="186" t="s">
        <v>124</v>
      </c>
      <c r="F1616" s="186">
        <v>0</v>
      </c>
      <c r="G1616" s="186">
        <v>0</v>
      </c>
      <c r="H1616" s="186">
        <v>0</v>
      </c>
      <c r="I1616" s="186">
        <v>0</v>
      </c>
      <c r="J1616" s="186">
        <v>0</v>
      </c>
      <c r="K1616" s="186">
        <v>0</v>
      </c>
      <c r="L1616" s="186">
        <v>0</v>
      </c>
      <c r="M1616" s="186">
        <v>0</v>
      </c>
      <c r="N1616" s="186">
        <v>11.8</v>
      </c>
      <c r="O1616" s="186">
        <v>0</v>
      </c>
      <c r="P1616" s="186" t="s">
        <v>125</v>
      </c>
      <c r="Q1616" s="186">
        <v>0</v>
      </c>
      <c r="R1616" s="186">
        <v>0</v>
      </c>
      <c r="S1616" s="186" t="s">
        <v>57</v>
      </c>
      <c r="T1616" s="186">
        <v>0</v>
      </c>
      <c r="U1616" s="186">
        <v>0</v>
      </c>
      <c r="V1616" s="186">
        <v>20161031</v>
      </c>
      <c r="W1616" s="186" t="s">
        <v>124</v>
      </c>
    </row>
    <row r="1617" spans="1:23" hidden="1">
      <c r="A1617" s="186"/>
      <c r="B1617" s="186">
        <v>0</v>
      </c>
      <c r="C1617" s="186">
        <v>48689139</v>
      </c>
      <c r="D1617" s="186">
        <v>32542706</v>
      </c>
      <c r="E1617" s="186" t="s">
        <v>124</v>
      </c>
      <c r="F1617" s="186">
        <v>0</v>
      </c>
      <c r="G1617" s="186">
        <v>0</v>
      </c>
      <c r="H1617" s="186">
        <v>0</v>
      </c>
      <c r="I1617" s="186">
        <v>0</v>
      </c>
      <c r="J1617" s="186">
        <v>0</v>
      </c>
      <c r="K1617" s="186">
        <v>0</v>
      </c>
      <c r="L1617" s="186">
        <v>0</v>
      </c>
      <c r="M1617" s="186">
        <v>0</v>
      </c>
      <c r="N1617" s="186">
        <v>10.845000000000001</v>
      </c>
      <c r="O1617" s="186">
        <v>0</v>
      </c>
      <c r="P1617" s="186" t="s">
        <v>125</v>
      </c>
      <c r="Q1617" s="186">
        <v>0</v>
      </c>
      <c r="R1617" s="186">
        <v>0</v>
      </c>
      <c r="S1617" s="186" t="s">
        <v>57</v>
      </c>
      <c r="T1617" s="186">
        <v>0</v>
      </c>
      <c r="U1617" s="186">
        <v>0</v>
      </c>
      <c r="V1617" s="186">
        <v>20161031</v>
      </c>
      <c r="W1617" s="186" t="s">
        <v>124</v>
      </c>
    </row>
    <row r="1618" spans="1:23" hidden="1">
      <c r="A1618" s="186"/>
      <c r="B1618" s="186">
        <v>0</v>
      </c>
      <c r="C1618" s="186">
        <v>36373719</v>
      </c>
      <c r="D1618" s="186">
        <v>8786823</v>
      </c>
      <c r="E1618" s="186" t="s">
        <v>124</v>
      </c>
      <c r="F1618" s="186">
        <v>0</v>
      </c>
      <c r="G1618" s="186">
        <v>0</v>
      </c>
      <c r="H1618" s="186">
        <v>0</v>
      </c>
      <c r="I1618" s="186">
        <v>0</v>
      </c>
      <c r="J1618" s="186">
        <v>0</v>
      </c>
      <c r="K1618" s="186">
        <v>0</v>
      </c>
      <c r="L1618" s="186">
        <v>0</v>
      </c>
      <c r="M1618" s="186">
        <v>0</v>
      </c>
      <c r="N1618" s="186">
        <v>11.1</v>
      </c>
      <c r="O1618" s="186">
        <v>0</v>
      </c>
      <c r="P1618" s="186" t="s">
        <v>125</v>
      </c>
      <c r="Q1618" s="186">
        <v>0</v>
      </c>
      <c r="R1618" s="186">
        <v>0</v>
      </c>
      <c r="S1618" s="186" t="s">
        <v>57</v>
      </c>
      <c r="T1618" s="186">
        <v>0</v>
      </c>
      <c r="U1618" s="186">
        <v>0</v>
      </c>
      <c r="V1618" s="186">
        <v>20161031</v>
      </c>
      <c r="W1618" s="186" t="s">
        <v>124</v>
      </c>
    </row>
    <row r="1619" spans="1:23" hidden="1">
      <c r="A1619" s="186"/>
      <c r="B1619" s="186">
        <v>0</v>
      </c>
      <c r="C1619" s="186">
        <v>47361819</v>
      </c>
      <c r="D1619" s="186">
        <v>9950439</v>
      </c>
      <c r="E1619" s="186" t="s">
        <v>124</v>
      </c>
      <c r="F1619" s="186">
        <v>0</v>
      </c>
      <c r="G1619" s="186">
        <v>0</v>
      </c>
      <c r="H1619" s="186">
        <v>0</v>
      </c>
      <c r="I1619" s="186">
        <v>0</v>
      </c>
      <c r="J1619" s="186">
        <v>0</v>
      </c>
      <c r="K1619" s="186">
        <v>0</v>
      </c>
      <c r="L1619" s="186">
        <v>0</v>
      </c>
      <c r="M1619" s="186">
        <v>0</v>
      </c>
      <c r="N1619" s="186">
        <v>10.58</v>
      </c>
      <c r="O1619" s="186">
        <v>0</v>
      </c>
      <c r="P1619" s="186" t="s">
        <v>125</v>
      </c>
      <c r="Q1619" s="186">
        <v>0</v>
      </c>
      <c r="R1619" s="186">
        <v>0</v>
      </c>
      <c r="S1619" s="186" t="s">
        <v>57</v>
      </c>
      <c r="T1619" s="186">
        <v>0</v>
      </c>
      <c r="U1619" s="186">
        <v>0</v>
      </c>
      <c r="V1619" s="186">
        <v>20161031</v>
      </c>
      <c r="W1619" s="186" t="s">
        <v>124</v>
      </c>
    </row>
    <row r="1620" spans="1:23" hidden="1">
      <c r="A1620" s="186"/>
      <c r="B1620" s="186">
        <v>0</v>
      </c>
      <c r="C1620" s="186">
        <v>46189239</v>
      </c>
      <c r="D1620" s="186">
        <v>9441345</v>
      </c>
      <c r="E1620" s="186" t="s">
        <v>124</v>
      </c>
      <c r="F1620" s="186">
        <v>5566953.6699999999</v>
      </c>
      <c r="G1620" s="186">
        <v>0</v>
      </c>
      <c r="H1620" s="186">
        <v>5566953.6699999999</v>
      </c>
      <c r="I1620" s="186">
        <v>0</v>
      </c>
      <c r="J1620" s="186">
        <v>0</v>
      </c>
      <c r="K1620" s="186">
        <v>0</v>
      </c>
      <c r="L1620" s="186">
        <v>0</v>
      </c>
      <c r="M1620" s="186">
        <v>0</v>
      </c>
      <c r="N1620" s="186">
        <v>11.1</v>
      </c>
      <c r="O1620" s="186">
        <v>5798.9101000000001</v>
      </c>
      <c r="P1620" s="186" t="s">
        <v>126</v>
      </c>
      <c r="Q1620" s="186">
        <v>1</v>
      </c>
      <c r="R1620" s="186">
        <v>4507154.51</v>
      </c>
      <c r="S1620" s="186" t="s">
        <v>64</v>
      </c>
      <c r="T1620" s="186">
        <v>20141201</v>
      </c>
      <c r="U1620" s="186">
        <v>24</v>
      </c>
      <c r="V1620" s="186">
        <v>20161031</v>
      </c>
      <c r="W1620" s="186" t="s">
        <v>124</v>
      </c>
    </row>
    <row r="1621" spans="1:23" hidden="1">
      <c r="A1621" s="186"/>
      <c r="B1621" s="186">
        <v>0</v>
      </c>
      <c r="C1621" s="186">
        <v>26298819</v>
      </c>
      <c r="D1621" s="186">
        <v>30886305</v>
      </c>
      <c r="E1621" s="186" t="s">
        <v>124</v>
      </c>
      <c r="F1621" s="186">
        <v>267573.46999999997</v>
      </c>
      <c r="G1621" s="186">
        <v>-5316.29</v>
      </c>
      <c r="H1621" s="186">
        <v>262257.18</v>
      </c>
      <c r="I1621" s="186">
        <v>-2253.8200000000002</v>
      </c>
      <c r="J1621" s="186">
        <v>-500</v>
      </c>
      <c r="K1621" s="186">
        <v>0</v>
      </c>
      <c r="L1621" s="186">
        <v>-8070.11</v>
      </c>
      <c r="M1621" s="186">
        <v>0</v>
      </c>
      <c r="N1621" s="186">
        <v>11.95</v>
      </c>
      <c r="O1621" s="186">
        <v>273.18459999999999</v>
      </c>
      <c r="P1621" s="186" t="s">
        <v>126</v>
      </c>
      <c r="Q1621" s="186">
        <v>0</v>
      </c>
      <c r="R1621" s="186">
        <v>256887.94</v>
      </c>
      <c r="S1621" s="186" t="s">
        <v>58</v>
      </c>
      <c r="T1621" s="186">
        <v>20161031</v>
      </c>
      <c r="U1621" s="186">
        <v>1</v>
      </c>
      <c r="V1621" s="186">
        <v>20161031</v>
      </c>
      <c r="W1621" s="186" t="s">
        <v>124</v>
      </c>
    </row>
    <row r="1622" spans="1:23" hidden="1">
      <c r="A1622" s="186"/>
      <c r="B1622" s="186">
        <v>0</v>
      </c>
      <c r="C1622" s="186">
        <v>47361329</v>
      </c>
      <c r="D1622" s="186">
        <v>24869504</v>
      </c>
      <c r="E1622" s="186" t="s">
        <v>124</v>
      </c>
      <c r="F1622" s="186">
        <v>164939.51999999999</v>
      </c>
      <c r="G1622" s="186">
        <v>-1671.1</v>
      </c>
      <c r="H1622" s="186">
        <v>163268.42000000001</v>
      </c>
      <c r="I1622" s="186">
        <v>-1563.49</v>
      </c>
      <c r="J1622" s="186">
        <v>0</v>
      </c>
      <c r="K1622" s="186">
        <v>0</v>
      </c>
      <c r="L1622" s="186">
        <v>-3234.59</v>
      </c>
      <c r="M1622" s="186">
        <v>0</v>
      </c>
      <c r="N1622" s="186">
        <v>11.375</v>
      </c>
      <c r="O1622" s="186">
        <v>170.07130000000001</v>
      </c>
      <c r="P1622" s="186" t="s">
        <v>126</v>
      </c>
      <c r="Q1622" s="186">
        <v>0</v>
      </c>
      <c r="R1622" s="186">
        <v>163268.42000000001</v>
      </c>
      <c r="S1622" s="186" t="s">
        <v>57</v>
      </c>
      <c r="T1622" s="186">
        <v>0</v>
      </c>
      <c r="U1622" s="186">
        <v>0</v>
      </c>
      <c r="V1622" s="186">
        <v>20161031</v>
      </c>
      <c r="W1622" s="186" t="s">
        <v>124</v>
      </c>
    </row>
    <row r="1623" spans="1:23" hidden="1">
      <c r="A1623" s="186"/>
      <c r="B1623" s="186">
        <v>0</v>
      </c>
      <c r="C1623" s="186">
        <v>43237329</v>
      </c>
      <c r="D1623" s="186">
        <v>40092334</v>
      </c>
      <c r="E1623" s="186" t="s">
        <v>124</v>
      </c>
      <c r="F1623" s="186">
        <v>0</v>
      </c>
      <c r="G1623" s="186">
        <v>0</v>
      </c>
      <c r="H1623" s="186">
        <v>0</v>
      </c>
      <c r="I1623" s="186">
        <v>0</v>
      </c>
      <c r="J1623" s="186">
        <v>0</v>
      </c>
      <c r="K1623" s="186">
        <v>0</v>
      </c>
      <c r="L1623" s="186">
        <v>0</v>
      </c>
      <c r="M1623" s="186">
        <v>0</v>
      </c>
      <c r="N1623" s="186">
        <v>11.8</v>
      </c>
      <c r="O1623" s="186">
        <v>0</v>
      </c>
      <c r="P1623" s="186" t="s">
        <v>125</v>
      </c>
      <c r="Q1623" s="186">
        <v>0</v>
      </c>
      <c r="R1623" s="186">
        <v>0</v>
      </c>
      <c r="S1623" s="186" t="s">
        <v>57</v>
      </c>
      <c r="T1623" s="186">
        <v>0</v>
      </c>
      <c r="U1623" s="186">
        <v>0</v>
      </c>
      <c r="V1623" s="186">
        <v>20161031</v>
      </c>
      <c r="W1623" s="186" t="s">
        <v>124</v>
      </c>
    </row>
    <row r="1624" spans="1:23" hidden="1">
      <c r="A1624" s="186"/>
      <c r="B1624" s="186">
        <v>0</v>
      </c>
      <c r="C1624" s="186">
        <v>46189439</v>
      </c>
      <c r="D1624" s="186">
        <v>40931150</v>
      </c>
      <c r="E1624" s="186" t="s">
        <v>124</v>
      </c>
      <c r="F1624" s="186">
        <v>775035.34</v>
      </c>
      <c r="G1624" s="186">
        <v>-8573.4599999999991</v>
      </c>
      <c r="H1624" s="186">
        <v>766461.88</v>
      </c>
      <c r="I1624" s="186">
        <v>-7169.08</v>
      </c>
      <c r="J1624" s="186">
        <v>0</v>
      </c>
      <c r="K1624" s="186">
        <v>0</v>
      </c>
      <c r="L1624" s="186">
        <v>-15742.54</v>
      </c>
      <c r="M1624" s="186">
        <v>0</v>
      </c>
      <c r="N1624" s="186">
        <v>11.1</v>
      </c>
      <c r="O1624" s="186">
        <v>798.39779999999996</v>
      </c>
      <c r="P1624" s="186" t="s">
        <v>126</v>
      </c>
      <c r="Q1624" s="186">
        <v>0</v>
      </c>
      <c r="R1624" s="186">
        <v>766461.88</v>
      </c>
      <c r="S1624" s="186" t="s">
        <v>57</v>
      </c>
      <c r="T1624" s="186">
        <v>0</v>
      </c>
      <c r="U1624" s="186">
        <v>0</v>
      </c>
      <c r="V1624" s="186">
        <v>20161031</v>
      </c>
      <c r="W1624" s="186" t="s">
        <v>124</v>
      </c>
    </row>
    <row r="1625" spans="1:23" hidden="1">
      <c r="A1625" s="186"/>
      <c r="B1625" s="186">
        <v>0</v>
      </c>
      <c r="C1625" s="186">
        <v>45938529</v>
      </c>
      <c r="D1625" s="186">
        <v>10313426</v>
      </c>
      <c r="E1625" s="186" t="s">
        <v>124</v>
      </c>
      <c r="F1625" s="186">
        <v>0</v>
      </c>
      <c r="G1625" s="186">
        <v>0</v>
      </c>
      <c r="H1625" s="186">
        <v>0</v>
      </c>
      <c r="I1625" s="186">
        <v>0</v>
      </c>
      <c r="J1625" s="186">
        <v>0</v>
      </c>
      <c r="K1625" s="186">
        <v>0</v>
      </c>
      <c r="L1625" s="186">
        <v>0</v>
      </c>
      <c r="M1625" s="186">
        <v>0</v>
      </c>
      <c r="N1625" s="186">
        <v>11.1</v>
      </c>
      <c r="O1625" s="186">
        <v>0</v>
      </c>
      <c r="P1625" s="186" t="s">
        <v>125</v>
      </c>
      <c r="Q1625" s="186">
        <v>0</v>
      </c>
      <c r="R1625" s="186">
        <v>0</v>
      </c>
      <c r="S1625" s="186" t="s">
        <v>57</v>
      </c>
      <c r="T1625" s="186">
        <v>0</v>
      </c>
      <c r="U1625" s="186">
        <v>0</v>
      </c>
      <c r="V1625" s="186">
        <v>20161031</v>
      </c>
      <c r="W1625" s="186" t="s">
        <v>124</v>
      </c>
    </row>
    <row r="1626" spans="1:23" hidden="1">
      <c r="A1626" s="186"/>
      <c r="B1626" s="186">
        <v>0</v>
      </c>
      <c r="C1626" s="186">
        <v>30352629</v>
      </c>
      <c r="D1626" s="186">
        <v>13045061</v>
      </c>
      <c r="E1626" s="186" t="s">
        <v>124</v>
      </c>
      <c r="F1626" s="186">
        <v>0</v>
      </c>
      <c r="G1626" s="186">
        <v>0</v>
      </c>
      <c r="H1626" s="186">
        <v>0</v>
      </c>
      <c r="I1626" s="186">
        <v>0</v>
      </c>
      <c r="J1626" s="186">
        <v>0</v>
      </c>
      <c r="K1626" s="186">
        <v>0</v>
      </c>
      <c r="L1626" s="186">
        <v>0</v>
      </c>
      <c r="M1626" s="186">
        <v>0</v>
      </c>
      <c r="N1626" s="186">
        <v>12</v>
      </c>
      <c r="O1626" s="186">
        <v>0</v>
      </c>
      <c r="P1626" s="186" t="s">
        <v>125</v>
      </c>
      <c r="Q1626" s="186">
        <v>0</v>
      </c>
      <c r="R1626" s="186">
        <v>0</v>
      </c>
      <c r="S1626" s="186" t="s">
        <v>57</v>
      </c>
      <c r="T1626" s="186">
        <v>0</v>
      </c>
      <c r="U1626" s="186">
        <v>0</v>
      </c>
      <c r="V1626" s="186">
        <v>20161031</v>
      </c>
      <c r="W1626" s="186" t="s">
        <v>124</v>
      </c>
    </row>
    <row r="1627" spans="1:23" hidden="1">
      <c r="A1627" s="186"/>
      <c r="B1627" s="186">
        <v>0</v>
      </c>
      <c r="C1627" s="186">
        <v>45112729</v>
      </c>
      <c r="D1627" s="186">
        <v>14226855</v>
      </c>
      <c r="E1627" s="186" t="s">
        <v>124</v>
      </c>
      <c r="F1627" s="186">
        <v>0</v>
      </c>
      <c r="G1627" s="186">
        <v>0</v>
      </c>
      <c r="H1627" s="186">
        <v>0</v>
      </c>
      <c r="I1627" s="186">
        <v>0</v>
      </c>
      <c r="J1627" s="186">
        <v>0</v>
      </c>
      <c r="K1627" s="186">
        <v>0</v>
      </c>
      <c r="L1627" s="186">
        <v>0</v>
      </c>
      <c r="M1627" s="186">
        <v>0</v>
      </c>
      <c r="N1627" s="186">
        <v>11.8</v>
      </c>
      <c r="O1627" s="186">
        <v>0</v>
      </c>
      <c r="P1627" s="186" t="s">
        <v>125</v>
      </c>
      <c r="Q1627" s="186">
        <v>0</v>
      </c>
      <c r="R1627" s="186">
        <v>0</v>
      </c>
      <c r="S1627" s="186" t="s">
        <v>57</v>
      </c>
      <c r="T1627" s="186">
        <v>0</v>
      </c>
      <c r="U1627" s="186">
        <v>0</v>
      </c>
      <c r="V1627" s="186">
        <v>20161031</v>
      </c>
      <c r="W1627" s="186" t="s">
        <v>124</v>
      </c>
    </row>
    <row r="1628" spans="1:23" hidden="1">
      <c r="A1628" s="186"/>
      <c r="B1628" s="186">
        <v>0</v>
      </c>
      <c r="C1628" s="186">
        <v>41559839</v>
      </c>
      <c r="D1628" s="186">
        <v>40006251</v>
      </c>
      <c r="E1628" s="186" t="s">
        <v>124</v>
      </c>
      <c r="F1628" s="186">
        <v>0</v>
      </c>
      <c r="G1628" s="186">
        <v>0</v>
      </c>
      <c r="H1628" s="186">
        <v>0</v>
      </c>
      <c r="I1628" s="186">
        <v>0</v>
      </c>
      <c r="J1628" s="186">
        <v>0</v>
      </c>
      <c r="K1628" s="186">
        <v>0</v>
      </c>
      <c r="L1628" s="186">
        <v>0</v>
      </c>
      <c r="M1628" s="186">
        <v>0</v>
      </c>
      <c r="N1628" s="186">
        <v>11.8</v>
      </c>
      <c r="O1628" s="186">
        <v>0</v>
      </c>
      <c r="P1628" s="186" t="s">
        <v>125</v>
      </c>
      <c r="Q1628" s="186">
        <v>0</v>
      </c>
      <c r="R1628" s="186">
        <v>0</v>
      </c>
      <c r="S1628" s="186" t="s">
        <v>57</v>
      </c>
      <c r="T1628" s="186">
        <v>0</v>
      </c>
      <c r="U1628" s="186">
        <v>0</v>
      </c>
      <c r="V1628" s="186">
        <v>20161031</v>
      </c>
      <c r="W1628" s="186" t="s">
        <v>124</v>
      </c>
    </row>
    <row r="1629" spans="1:23" hidden="1">
      <c r="A1629" s="186"/>
      <c r="B1629" s="186">
        <v>0</v>
      </c>
      <c r="C1629" s="186">
        <v>30490829</v>
      </c>
      <c r="D1629" s="186">
        <v>15316121</v>
      </c>
      <c r="E1629" s="186" t="s">
        <v>124</v>
      </c>
      <c r="F1629" s="186">
        <v>0</v>
      </c>
      <c r="G1629" s="186">
        <v>0</v>
      </c>
      <c r="H1629" s="186">
        <v>0</v>
      </c>
      <c r="I1629" s="186">
        <v>0</v>
      </c>
      <c r="J1629" s="186">
        <v>0</v>
      </c>
      <c r="K1629" s="186">
        <v>0</v>
      </c>
      <c r="L1629" s="186">
        <v>0</v>
      </c>
      <c r="M1629" s="186">
        <v>0</v>
      </c>
      <c r="N1629" s="186">
        <v>11.8</v>
      </c>
      <c r="O1629" s="186">
        <v>0</v>
      </c>
      <c r="P1629" s="186" t="s">
        <v>125</v>
      </c>
      <c r="Q1629" s="186">
        <v>0</v>
      </c>
      <c r="R1629" s="186">
        <v>0</v>
      </c>
      <c r="S1629" s="186" t="s">
        <v>57</v>
      </c>
      <c r="T1629" s="186">
        <v>0</v>
      </c>
      <c r="U1629" s="186">
        <v>0</v>
      </c>
      <c r="V1629" s="186">
        <v>20161031</v>
      </c>
      <c r="W1629" s="186" t="s">
        <v>124</v>
      </c>
    </row>
    <row r="1630" spans="1:23" hidden="1">
      <c r="A1630" s="186"/>
      <c r="B1630" s="186">
        <v>0</v>
      </c>
      <c r="C1630" s="186">
        <v>53496429</v>
      </c>
      <c r="D1630" s="186">
        <v>12084783</v>
      </c>
      <c r="E1630" s="186" t="s">
        <v>124</v>
      </c>
      <c r="F1630" s="186">
        <v>490961.95</v>
      </c>
      <c r="G1630" s="186">
        <v>-400.78</v>
      </c>
      <c r="H1630" s="186">
        <v>490561.17</v>
      </c>
      <c r="I1630" s="186">
        <v>-4220.2299999999996</v>
      </c>
      <c r="J1630" s="186">
        <v>0</v>
      </c>
      <c r="K1630" s="186">
        <v>0</v>
      </c>
      <c r="L1630" s="186">
        <v>-4621.01</v>
      </c>
      <c r="M1630" s="186">
        <v>0</v>
      </c>
      <c r="N1630" s="186">
        <v>10.315</v>
      </c>
      <c r="O1630" s="186">
        <v>511.00119999999998</v>
      </c>
      <c r="P1630" s="186" t="s">
        <v>126</v>
      </c>
      <c r="Q1630" s="186">
        <v>0</v>
      </c>
      <c r="R1630" s="186">
        <v>486008.52</v>
      </c>
      <c r="S1630" s="186" t="s">
        <v>58</v>
      </c>
      <c r="T1630" s="186">
        <v>20161031</v>
      </c>
      <c r="U1630" s="186">
        <v>1</v>
      </c>
      <c r="V1630" s="186">
        <v>20161031</v>
      </c>
      <c r="W1630" s="186" t="s">
        <v>124</v>
      </c>
    </row>
    <row r="1631" spans="1:23" hidden="1">
      <c r="A1631" s="186"/>
      <c r="B1631" s="186">
        <v>0</v>
      </c>
      <c r="C1631" s="186">
        <v>51127939</v>
      </c>
      <c r="D1631" s="186">
        <v>5389551</v>
      </c>
      <c r="E1631" s="186" t="s">
        <v>124</v>
      </c>
      <c r="F1631" s="186">
        <v>0</v>
      </c>
      <c r="G1631" s="186">
        <v>0</v>
      </c>
      <c r="H1631" s="186">
        <v>0</v>
      </c>
      <c r="I1631" s="186">
        <v>0</v>
      </c>
      <c r="J1631" s="186">
        <v>0</v>
      </c>
      <c r="K1631" s="186">
        <v>0</v>
      </c>
      <c r="L1631" s="186">
        <v>0</v>
      </c>
      <c r="M1631" s="186">
        <v>0</v>
      </c>
      <c r="N1631" s="186">
        <v>11.11</v>
      </c>
      <c r="O1631" s="186">
        <v>0</v>
      </c>
      <c r="P1631" s="186" t="s">
        <v>125</v>
      </c>
      <c r="Q1631" s="186">
        <v>0</v>
      </c>
      <c r="R1631" s="186">
        <v>0</v>
      </c>
      <c r="S1631" s="186" t="s">
        <v>57</v>
      </c>
      <c r="T1631" s="186">
        <v>0</v>
      </c>
      <c r="U1631" s="186">
        <v>0</v>
      </c>
      <c r="V1631" s="186">
        <v>20161031</v>
      </c>
      <c r="W1631" s="186" t="s">
        <v>124</v>
      </c>
    </row>
    <row r="1632" spans="1:23" hidden="1">
      <c r="A1632" s="186"/>
      <c r="B1632" s="186">
        <v>0</v>
      </c>
      <c r="C1632" s="186">
        <v>39161929</v>
      </c>
      <c r="D1632" s="186">
        <v>11146818</v>
      </c>
      <c r="E1632" s="186" t="s">
        <v>124</v>
      </c>
      <c r="F1632" s="186">
        <v>0</v>
      </c>
      <c r="G1632" s="186">
        <v>0</v>
      </c>
      <c r="H1632" s="186">
        <v>0</v>
      </c>
      <c r="I1632" s="186">
        <v>0</v>
      </c>
      <c r="J1632" s="186">
        <v>0</v>
      </c>
      <c r="K1632" s="186">
        <v>0</v>
      </c>
      <c r="L1632" s="186">
        <v>0</v>
      </c>
      <c r="M1632" s="186">
        <v>0</v>
      </c>
      <c r="N1632" s="186">
        <v>11.8</v>
      </c>
      <c r="O1632" s="186">
        <v>0</v>
      </c>
      <c r="P1632" s="186" t="s">
        <v>125</v>
      </c>
      <c r="Q1632" s="186">
        <v>0</v>
      </c>
      <c r="R1632" s="186">
        <v>0</v>
      </c>
      <c r="S1632" s="186" t="s">
        <v>57</v>
      </c>
      <c r="T1632" s="186">
        <v>0</v>
      </c>
      <c r="U1632" s="186">
        <v>0</v>
      </c>
      <c r="V1632" s="186">
        <v>20161031</v>
      </c>
      <c r="W1632" s="186" t="s">
        <v>124</v>
      </c>
    </row>
    <row r="1633" spans="1:23" hidden="1">
      <c r="A1633" s="186"/>
      <c r="B1633" s="186">
        <v>0</v>
      </c>
      <c r="C1633" s="186">
        <v>33747939</v>
      </c>
      <c r="D1633" s="186">
        <v>30086187</v>
      </c>
      <c r="E1633" s="186" t="s">
        <v>124</v>
      </c>
      <c r="F1633" s="186">
        <v>0</v>
      </c>
      <c r="G1633" s="186">
        <v>0</v>
      </c>
      <c r="H1633" s="186">
        <v>0</v>
      </c>
      <c r="I1633" s="186">
        <v>0</v>
      </c>
      <c r="J1633" s="186">
        <v>0</v>
      </c>
      <c r="K1633" s="186">
        <v>0</v>
      </c>
      <c r="L1633" s="186">
        <v>0</v>
      </c>
      <c r="M1633" s="186">
        <v>0</v>
      </c>
      <c r="N1633" s="186">
        <v>11.8</v>
      </c>
      <c r="O1633" s="186">
        <v>0</v>
      </c>
      <c r="P1633" s="186" t="s">
        <v>125</v>
      </c>
      <c r="Q1633" s="186">
        <v>0</v>
      </c>
      <c r="R1633" s="186">
        <v>0</v>
      </c>
      <c r="S1633" s="186" t="s">
        <v>57</v>
      </c>
      <c r="T1633" s="186">
        <v>0</v>
      </c>
      <c r="U1633" s="186">
        <v>0</v>
      </c>
      <c r="V1633" s="186">
        <v>20161031</v>
      </c>
      <c r="W1633" s="186" t="s">
        <v>124</v>
      </c>
    </row>
    <row r="1634" spans="1:23" hidden="1">
      <c r="A1634" s="186"/>
      <c r="B1634" s="186">
        <v>0</v>
      </c>
      <c r="C1634" s="186">
        <v>39565929</v>
      </c>
      <c r="D1634" s="186">
        <v>8561861</v>
      </c>
      <c r="E1634" s="186" t="s">
        <v>124</v>
      </c>
      <c r="F1634" s="186">
        <v>0</v>
      </c>
      <c r="G1634" s="186">
        <v>0</v>
      </c>
      <c r="H1634" s="186">
        <v>0</v>
      </c>
      <c r="I1634" s="186">
        <v>0</v>
      </c>
      <c r="J1634" s="186">
        <v>0</v>
      </c>
      <c r="K1634" s="186">
        <v>0</v>
      </c>
      <c r="L1634" s="186">
        <v>0</v>
      </c>
      <c r="M1634" s="186">
        <v>0</v>
      </c>
      <c r="N1634" s="186">
        <v>10.845000000000001</v>
      </c>
      <c r="O1634" s="186">
        <v>0</v>
      </c>
      <c r="P1634" s="186" t="s">
        <v>125</v>
      </c>
      <c r="Q1634" s="186">
        <v>0</v>
      </c>
      <c r="R1634" s="186">
        <v>0</v>
      </c>
      <c r="S1634" s="186" t="s">
        <v>57</v>
      </c>
      <c r="T1634" s="186">
        <v>0</v>
      </c>
      <c r="U1634" s="186">
        <v>0</v>
      </c>
      <c r="V1634" s="186">
        <v>20161031</v>
      </c>
      <c r="W1634" s="186" t="s">
        <v>124</v>
      </c>
    </row>
    <row r="1635" spans="1:23" hidden="1">
      <c r="A1635" s="186"/>
      <c r="B1635" s="186">
        <v>0</v>
      </c>
      <c r="C1635" s="186">
        <v>51171039</v>
      </c>
      <c r="D1635" s="186">
        <v>11756639</v>
      </c>
      <c r="E1635" s="186" t="s">
        <v>124</v>
      </c>
      <c r="F1635" s="186">
        <v>0</v>
      </c>
      <c r="G1635" s="186">
        <v>0</v>
      </c>
      <c r="H1635" s="186">
        <v>0</v>
      </c>
      <c r="I1635" s="186">
        <v>0</v>
      </c>
      <c r="J1635" s="186">
        <v>0</v>
      </c>
      <c r="K1635" s="186">
        <v>0</v>
      </c>
      <c r="L1635" s="186">
        <v>0</v>
      </c>
      <c r="M1635" s="186">
        <v>0</v>
      </c>
      <c r="N1635" s="186">
        <v>11.1</v>
      </c>
      <c r="O1635" s="186">
        <v>0</v>
      </c>
      <c r="P1635" s="186" t="s">
        <v>125</v>
      </c>
      <c r="Q1635" s="186">
        <v>0</v>
      </c>
      <c r="R1635" s="186">
        <v>0</v>
      </c>
      <c r="S1635" s="186" t="s">
        <v>57</v>
      </c>
      <c r="T1635" s="186">
        <v>0</v>
      </c>
      <c r="U1635" s="186">
        <v>0</v>
      </c>
      <c r="V1635" s="186">
        <v>20161031</v>
      </c>
      <c r="W1635" s="186" t="s">
        <v>124</v>
      </c>
    </row>
    <row r="1636" spans="1:23" hidden="1">
      <c r="A1636" s="186"/>
      <c r="B1636" s="186">
        <v>0</v>
      </c>
      <c r="C1636" s="186">
        <v>49144039</v>
      </c>
      <c r="D1636" s="186">
        <v>41671549</v>
      </c>
      <c r="E1636" s="186" t="s">
        <v>124</v>
      </c>
      <c r="F1636" s="186">
        <v>0</v>
      </c>
      <c r="G1636" s="186">
        <v>0</v>
      </c>
      <c r="H1636" s="186">
        <v>0</v>
      </c>
      <c r="I1636" s="186">
        <v>0</v>
      </c>
      <c r="J1636" s="186">
        <v>0</v>
      </c>
      <c r="K1636" s="186">
        <v>0</v>
      </c>
      <c r="L1636" s="186">
        <v>0</v>
      </c>
      <c r="M1636" s="186">
        <v>0</v>
      </c>
      <c r="N1636" s="186">
        <v>11.8</v>
      </c>
      <c r="O1636" s="186">
        <v>0</v>
      </c>
      <c r="P1636" s="186" t="s">
        <v>125</v>
      </c>
      <c r="Q1636" s="186">
        <v>0</v>
      </c>
      <c r="R1636" s="186">
        <v>0</v>
      </c>
      <c r="S1636" s="186" t="s">
        <v>57</v>
      </c>
      <c r="T1636" s="186">
        <v>0</v>
      </c>
      <c r="U1636" s="186">
        <v>0</v>
      </c>
      <c r="V1636" s="186">
        <v>20161031</v>
      </c>
      <c r="W1636" s="186" t="s">
        <v>124</v>
      </c>
    </row>
    <row r="1637" spans="1:23" hidden="1">
      <c r="A1637" s="186"/>
      <c r="B1637" s="186">
        <v>0</v>
      </c>
      <c r="C1637" s="186">
        <v>32676039</v>
      </c>
      <c r="D1637" s="186">
        <v>18940010</v>
      </c>
      <c r="E1637" s="186" t="s">
        <v>124</v>
      </c>
      <c r="F1637" s="186">
        <v>0</v>
      </c>
      <c r="G1637" s="186">
        <v>0</v>
      </c>
      <c r="H1637" s="186">
        <v>0</v>
      </c>
      <c r="I1637" s="186">
        <v>0</v>
      </c>
      <c r="J1637" s="186">
        <v>0</v>
      </c>
      <c r="K1637" s="186">
        <v>0</v>
      </c>
      <c r="L1637" s="186">
        <v>0</v>
      </c>
      <c r="M1637" s="186">
        <v>0</v>
      </c>
      <c r="N1637" s="186">
        <v>11.8</v>
      </c>
      <c r="O1637" s="186">
        <v>0</v>
      </c>
      <c r="P1637" s="186" t="s">
        <v>125</v>
      </c>
      <c r="Q1637" s="186">
        <v>0</v>
      </c>
      <c r="R1637" s="186">
        <v>0</v>
      </c>
      <c r="S1637" s="186" t="s">
        <v>57</v>
      </c>
      <c r="T1637" s="186">
        <v>0</v>
      </c>
      <c r="U1637" s="186">
        <v>0</v>
      </c>
      <c r="V1637" s="186">
        <v>20161031</v>
      </c>
      <c r="W1637" s="186" t="s">
        <v>124</v>
      </c>
    </row>
    <row r="1638" spans="1:23" hidden="1">
      <c r="A1638" s="186"/>
      <c r="B1638" s="186">
        <v>0</v>
      </c>
      <c r="C1638" s="186">
        <v>52338249</v>
      </c>
      <c r="D1638" s="186">
        <v>23704958</v>
      </c>
      <c r="E1638" s="186" t="s">
        <v>124</v>
      </c>
      <c r="F1638" s="186">
        <v>710344.15</v>
      </c>
      <c r="G1638" s="186">
        <v>-8028.3</v>
      </c>
      <c r="H1638" s="186">
        <v>702315.85</v>
      </c>
      <c r="I1638" s="186">
        <v>-6985.05</v>
      </c>
      <c r="J1638" s="186">
        <v>0</v>
      </c>
      <c r="K1638" s="186">
        <v>0</v>
      </c>
      <c r="L1638" s="186">
        <v>-15013.35</v>
      </c>
      <c r="M1638" s="186">
        <v>-11.42</v>
      </c>
      <c r="N1638" s="186">
        <v>11.8</v>
      </c>
      <c r="O1638" s="186">
        <v>731.57899999999995</v>
      </c>
      <c r="P1638" s="186" t="s">
        <v>126</v>
      </c>
      <c r="Q1638" s="186">
        <v>0</v>
      </c>
      <c r="R1638" s="186">
        <v>702315.85</v>
      </c>
      <c r="S1638" s="186" t="s">
        <v>57</v>
      </c>
      <c r="T1638" s="186">
        <v>0</v>
      </c>
      <c r="U1638" s="186">
        <v>0</v>
      </c>
      <c r="V1638" s="186">
        <v>20161031</v>
      </c>
      <c r="W1638" s="186" t="s">
        <v>124</v>
      </c>
    </row>
    <row r="1639" spans="1:23" hidden="1">
      <c r="A1639" s="186"/>
      <c r="B1639" s="186">
        <v>0</v>
      </c>
      <c r="C1639" s="186">
        <v>46050239</v>
      </c>
      <c r="D1639" s="186">
        <v>12714974</v>
      </c>
      <c r="E1639" s="186" t="s">
        <v>124</v>
      </c>
      <c r="F1639" s="186">
        <v>0</v>
      </c>
      <c r="G1639" s="186">
        <v>0</v>
      </c>
      <c r="H1639" s="186">
        <v>0</v>
      </c>
      <c r="I1639" s="186">
        <v>0</v>
      </c>
      <c r="J1639" s="186">
        <v>0</v>
      </c>
      <c r="K1639" s="186">
        <v>0</v>
      </c>
      <c r="L1639" s="186">
        <v>0</v>
      </c>
      <c r="M1639" s="186">
        <v>0</v>
      </c>
      <c r="N1639" s="186">
        <v>11.1</v>
      </c>
      <c r="O1639" s="186">
        <v>0</v>
      </c>
      <c r="P1639" s="186" t="s">
        <v>125</v>
      </c>
      <c r="Q1639" s="186">
        <v>1</v>
      </c>
      <c r="R1639" s="186">
        <v>0</v>
      </c>
      <c r="S1639" s="186" t="s">
        <v>57</v>
      </c>
      <c r="T1639" s="186">
        <v>0</v>
      </c>
      <c r="U1639" s="186">
        <v>0</v>
      </c>
      <c r="V1639" s="186">
        <v>20161031</v>
      </c>
      <c r="W1639" s="186" t="s">
        <v>124</v>
      </c>
    </row>
    <row r="1640" spans="1:23" hidden="1">
      <c r="A1640" s="186"/>
      <c r="B1640" s="186">
        <v>0</v>
      </c>
      <c r="C1640" s="186">
        <v>50209829</v>
      </c>
      <c r="D1640" s="186">
        <v>19265367</v>
      </c>
      <c r="E1640" s="186" t="s">
        <v>124</v>
      </c>
      <c r="F1640" s="186">
        <v>118875.82</v>
      </c>
      <c r="G1640" s="186">
        <v>-1269.31</v>
      </c>
      <c r="H1640" s="186">
        <v>117606.51</v>
      </c>
      <c r="I1640" s="186">
        <v>-1021.84</v>
      </c>
      <c r="J1640" s="186">
        <v>0</v>
      </c>
      <c r="K1640" s="186">
        <v>0</v>
      </c>
      <c r="L1640" s="186">
        <v>-2291.15</v>
      </c>
      <c r="M1640" s="186">
        <v>0</v>
      </c>
      <c r="N1640" s="186">
        <v>10.315</v>
      </c>
      <c r="O1640" s="186">
        <v>122.5068</v>
      </c>
      <c r="P1640" s="186" t="s">
        <v>126</v>
      </c>
      <c r="Q1640" s="186">
        <v>0</v>
      </c>
      <c r="R1640" s="186">
        <v>117606.51</v>
      </c>
      <c r="S1640" s="186" t="s">
        <v>57</v>
      </c>
      <c r="T1640" s="186">
        <v>0</v>
      </c>
      <c r="U1640" s="186">
        <v>0</v>
      </c>
      <c r="V1640" s="186">
        <v>20161031</v>
      </c>
      <c r="W1640" s="186" t="s">
        <v>124</v>
      </c>
    </row>
    <row r="1641" spans="1:23" hidden="1">
      <c r="A1641" s="186"/>
      <c r="B1641" s="186">
        <v>0</v>
      </c>
      <c r="C1641" s="186">
        <v>28795339</v>
      </c>
      <c r="D1641" s="186">
        <v>23553372</v>
      </c>
      <c r="E1641" s="186" t="s">
        <v>124</v>
      </c>
      <c r="F1641" s="186">
        <v>0</v>
      </c>
      <c r="G1641" s="186">
        <v>0</v>
      </c>
      <c r="H1641" s="186">
        <v>0</v>
      </c>
      <c r="I1641" s="186">
        <v>0</v>
      </c>
      <c r="J1641" s="186">
        <v>0</v>
      </c>
      <c r="K1641" s="186">
        <v>0</v>
      </c>
      <c r="L1641" s="186">
        <v>0</v>
      </c>
      <c r="M1641" s="186">
        <v>0</v>
      </c>
      <c r="N1641" s="186">
        <v>12.95</v>
      </c>
      <c r="O1641" s="186">
        <v>0</v>
      </c>
      <c r="P1641" s="186" t="s">
        <v>125</v>
      </c>
      <c r="Q1641" s="186">
        <v>0</v>
      </c>
      <c r="R1641" s="186">
        <v>0</v>
      </c>
      <c r="S1641" s="186" t="s">
        <v>57</v>
      </c>
      <c r="T1641" s="186">
        <v>0</v>
      </c>
      <c r="U1641" s="186">
        <v>0</v>
      </c>
      <c r="V1641" s="186">
        <v>20161031</v>
      </c>
      <c r="W1641" s="186" t="s">
        <v>124</v>
      </c>
    </row>
    <row r="1642" spans="1:23" hidden="1">
      <c r="A1642" s="186"/>
      <c r="B1642" s="186">
        <v>0</v>
      </c>
      <c r="C1642" s="186">
        <v>45889449</v>
      </c>
      <c r="D1642" s="186">
        <v>29314118</v>
      </c>
      <c r="E1642" s="186" t="s">
        <v>124</v>
      </c>
      <c r="F1642" s="186">
        <v>208601.25</v>
      </c>
      <c r="G1642" s="186">
        <v>-12583.08</v>
      </c>
      <c r="H1642" s="186">
        <v>196018.17</v>
      </c>
      <c r="I1642" s="186">
        <v>-2051.25</v>
      </c>
      <c r="J1642" s="186">
        <v>0</v>
      </c>
      <c r="K1642" s="186">
        <v>0</v>
      </c>
      <c r="L1642" s="186">
        <v>-14634.33</v>
      </c>
      <c r="M1642" s="186">
        <v>-5665.88</v>
      </c>
      <c r="N1642" s="186">
        <v>11.8</v>
      </c>
      <c r="O1642" s="186">
        <v>204.18559999999999</v>
      </c>
      <c r="P1642" s="186" t="s">
        <v>126</v>
      </c>
      <c r="Q1642" s="186">
        <v>0</v>
      </c>
      <c r="R1642" s="186">
        <v>196018.17</v>
      </c>
      <c r="S1642" s="186" t="s">
        <v>57</v>
      </c>
      <c r="T1642" s="186">
        <v>0</v>
      </c>
      <c r="U1642" s="186">
        <v>0</v>
      </c>
      <c r="V1642" s="186">
        <v>20161031</v>
      </c>
      <c r="W1642" s="186" t="s">
        <v>124</v>
      </c>
    </row>
    <row r="1643" spans="1:23" hidden="1">
      <c r="A1643" s="186"/>
      <c r="B1643" s="186">
        <v>0</v>
      </c>
      <c r="C1643" s="186">
        <v>52290539</v>
      </c>
      <c r="D1643" s="186">
        <v>15660684</v>
      </c>
      <c r="E1643" s="186" t="s">
        <v>124</v>
      </c>
      <c r="F1643" s="186">
        <v>640034.92000000004</v>
      </c>
      <c r="G1643" s="186">
        <v>0</v>
      </c>
      <c r="H1643" s="186">
        <v>640034.92000000004</v>
      </c>
      <c r="I1643" s="186">
        <v>0</v>
      </c>
      <c r="J1643" s="186">
        <v>0</v>
      </c>
      <c r="K1643" s="186">
        <v>0</v>
      </c>
      <c r="L1643" s="186">
        <v>0</v>
      </c>
      <c r="M1643" s="186">
        <v>0</v>
      </c>
      <c r="N1643" s="186">
        <v>12.17</v>
      </c>
      <c r="O1643" s="186">
        <v>666.70299999999997</v>
      </c>
      <c r="P1643" s="186" t="s">
        <v>126</v>
      </c>
      <c r="Q1643" s="186">
        <v>1</v>
      </c>
      <c r="R1643" s="186">
        <v>425481.83</v>
      </c>
      <c r="S1643" s="186" t="s">
        <v>64</v>
      </c>
      <c r="T1643" s="186">
        <v>20101101</v>
      </c>
      <c r="U1643" s="186">
        <v>73</v>
      </c>
      <c r="V1643" s="186">
        <v>20161031</v>
      </c>
      <c r="W1643" s="186" t="s">
        <v>124</v>
      </c>
    </row>
    <row r="1644" spans="1:23" hidden="1">
      <c r="A1644" s="186"/>
      <c r="B1644" s="186">
        <v>0</v>
      </c>
      <c r="C1644" s="186">
        <v>34551539</v>
      </c>
      <c r="D1644" s="186">
        <v>12196225</v>
      </c>
      <c r="E1644" s="186" t="s">
        <v>124</v>
      </c>
      <c r="F1644" s="186">
        <v>0</v>
      </c>
      <c r="G1644" s="186">
        <v>0</v>
      </c>
      <c r="H1644" s="186">
        <v>0</v>
      </c>
      <c r="I1644" s="186">
        <v>0</v>
      </c>
      <c r="J1644" s="186">
        <v>0</v>
      </c>
      <c r="K1644" s="186">
        <v>0</v>
      </c>
      <c r="L1644" s="186">
        <v>0</v>
      </c>
      <c r="M1644" s="186">
        <v>0</v>
      </c>
      <c r="N1644" s="186">
        <v>11.8</v>
      </c>
      <c r="O1644" s="186">
        <v>0</v>
      </c>
      <c r="P1644" s="186" t="s">
        <v>125</v>
      </c>
      <c r="Q1644" s="186">
        <v>0</v>
      </c>
      <c r="R1644" s="186">
        <v>0</v>
      </c>
      <c r="S1644" s="186" t="s">
        <v>57</v>
      </c>
      <c r="T1644" s="186">
        <v>0</v>
      </c>
      <c r="U1644" s="186">
        <v>0</v>
      </c>
      <c r="V1644" s="186">
        <v>20161031</v>
      </c>
      <c r="W1644" s="186" t="s">
        <v>124</v>
      </c>
    </row>
    <row r="1645" spans="1:23" hidden="1">
      <c r="A1645" s="186"/>
      <c r="B1645" s="186">
        <v>0</v>
      </c>
      <c r="C1645" s="186">
        <v>46834649</v>
      </c>
      <c r="D1645" s="186">
        <v>40458912</v>
      </c>
      <c r="E1645" s="186" t="s">
        <v>124</v>
      </c>
      <c r="F1645" s="186">
        <v>264375.12</v>
      </c>
      <c r="G1645" s="186">
        <v>-14635.51</v>
      </c>
      <c r="H1645" s="186">
        <v>249739.61</v>
      </c>
      <c r="I1645" s="186">
        <v>-2330.91</v>
      </c>
      <c r="J1645" s="186">
        <v>0</v>
      </c>
      <c r="K1645" s="186">
        <v>0</v>
      </c>
      <c r="L1645" s="186">
        <v>-16966.419999999998</v>
      </c>
      <c r="M1645" s="186">
        <v>-10573.92</v>
      </c>
      <c r="N1645" s="186">
        <v>10.58</v>
      </c>
      <c r="O1645" s="186">
        <v>260.1454</v>
      </c>
      <c r="P1645" s="186" t="s">
        <v>126</v>
      </c>
      <c r="Q1645" s="186">
        <v>0</v>
      </c>
      <c r="R1645" s="186">
        <v>249739.61</v>
      </c>
      <c r="S1645" s="186" t="s">
        <v>57</v>
      </c>
      <c r="T1645" s="186">
        <v>0</v>
      </c>
      <c r="U1645" s="186">
        <v>0</v>
      </c>
      <c r="V1645" s="186">
        <v>20161031</v>
      </c>
      <c r="W1645" s="186" t="s">
        <v>124</v>
      </c>
    </row>
    <row r="1646" spans="1:23" hidden="1">
      <c r="A1646" s="186"/>
      <c r="B1646" s="186">
        <v>0</v>
      </c>
      <c r="C1646" s="186">
        <v>34387539</v>
      </c>
      <c r="D1646" s="186">
        <v>38412088</v>
      </c>
      <c r="E1646" s="186" t="s">
        <v>124</v>
      </c>
      <c r="F1646" s="186">
        <v>0</v>
      </c>
      <c r="G1646" s="186">
        <v>0</v>
      </c>
      <c r="H1646" s="186">
        <v>0</v>
      </c>
      <c r="I1646" s="186">
        <v>0</v>
      </c>
      <c r="J1646" s="186">
        <v>0</v>
      </c>
      <c r="K1646" s="186">
        <v>0</v>
      </c>
      <c r="L1646" s="186">
        <v>0</v>
      </c>
      <c r="M1646" s="186">
        <v>0</v>
      </c>
      <c r="N1646" s="186">
        <v>11.8</v>
      </c>
      <c r="O1646" s="186">
        <v>0</v>
      </c>
      <c r="P1646" s="186" t="s">
        <v>125</v>
      </c>
      <c r="Q1646" s="186">
        <v>0</v>
      </c>
      <c r="R1646" s="186">
        <v>0</v>
      </c>
      <c r="S1646" s="186" t="s">
        <v>57</v>
      </c>
      <c r="T1646" s="186">
        <v>0</v>
      </c>
      <c r="U1646" s="186">
        <v>0</v>
      </c>
      <c r="V1646" s="186">
        <v>20161031</v>
      </c>
      <c r="W1646" s="186" t="s">
        <v>124</v>
      </c>
    </row>
    <row r="1647" spans="1:23" hidden="1">
      <c r="A1647" s="186"/>
      <c r="B1647" s="186">
        <v>0</v>
      </c>
      <c r="C1647" s="186">
        <v>35182339</v>
      </c>
      <c r="D1647" s="186">
        <v>38643982</v>
      </c>
      <c r="E1647" s="186" t="s">
        <v>124</v>
      </c>
      <c r="F1647" s="186">
        <v>0</v>
      </c>
      <c r="G1647" s="186">
        <v>0</v>
      </c>
      <c r="H1647" s="186">
        <v>0</v>
      </c>
      <c r="I1647" s="186">
        <v>0</v>
      </c>
      <c r="J1647" s="186">
        <v>0</v>
      </c>
      <c r="K1647" s="186">
        <v>0</v>
      </c>
      <c r="L1647" s="186">
        <v>0</v>
      </c>
      <c r="M1647" s="186">
        <v>0</v>
      </c>
      <c r="N1647" s="186">
        <v>11.8</v>
      </c>
      <c r="O1647" s="186">
        <v>0</v>
      </c>
      <c r="P1647" s="186" t="s">
        <v>125</v>
      </c>
      <c r="Q1647" s="186">
        <v>0</v>
      </c>
      <c r="R1647" s="186">
        <v>0</v>
      </c>
      <c r="S1647" s="186" t="s">
        <v>57</v>
      </c>
      <c r="T1647" s="186">
        <v>0</v>
      </c>
      <c r="U1647" s="186">
        <v>0</v>
      </c>
      <c r="V1647" s="186">
        <v>20161031</v>
      </c>
      <c r="W1647" s="186" t="s">
        <v>124</v>
      </c>
    </row>
    <row r="1648" spans="1:23" hidden="1">
      <c r="A1648" s="186"/>
      <c r="B1648" s="186">
        <v>0</v>
      </c>
      <c r="C1648" s="186">
        <v>38724639</v>
      </c>
      <c r="D1648" s="186">
        <v>10137490</v>
      </c>
      <c r="E1648" s="186" t="s">
        <v>124</v>
      </c>
      <c r="F1648" s="186">
        <v>359628.75</v>
      </c>
      <c r="G1648" s="186">
        <v>-5665.88</v>
      </c>
      <c r="H1648" s="186">
        <v>353962.87</v>
      </c>
      <c r="I1648" s="186">
        <v>-408.71</v>
      </c>
      <c r="J1648" s="186">
        <v>0</v>
      </c>
      <c r="K1648" s="186">
        <v>0</v>
      </c>
      <c r="L1648" s="186">
        <v>-6074.59</v>
      </c>
      <c r="M1648" s="186">
        <v>-5665.88</v>
      </c>
      <c r="N1648" s="186">
        <v>11.8</v>
      </c>
      <c r="O1648" s="186">
        <v>368.71129999999999</v>
      </c>
      <c r="P1648" s="186" t="s">
        <v>126</v>
      </c>
      <c r="Q1648" s="186">
        <v>0</v>
      </c>
      <c r="R1648" s="186">
        <v>345074.44</v>
      </c>
      <c r="S1648" s="186" t="s">
        <v>58</v>
      </c>
      <c r="T1648" s="186">
        <v>20161031</v>
      </c>
      <c r="U1648" s="186">
        <v>1</v>
      </c>
      <c r="V1648" s="186">
        <v>20161031</v>
      </c>
      <c r="W1648" s="186" t="s">
        <v>124</v>
      </c>
    </row>
    <row r="1649" spans="1:23" hidden="1">
      <c r="A1649" s="186"/>
      <c r="B1649" s="186">
        <v>0</v>
      </c>
      <c r="C1649" s="186">
        <v>31977749</v>
      </c>
      <c r="D1649" s="186">
        <v>26484630</v>
      </c>
      <c r="E1649" s="186" t="s">
        <v>124</v>
      </c>
      <c r="F1649" s="186">
        <v>0</v>
      </c>
      <c r="G1649" s="186">
        <v>0</v>
      </c>
      <c r="H1649" s="186">
        <v>0</v>
      </c>
      <c r="I1649" s="186">
        <v>0</v>
      </c>
      <c r="J1649" s="186">
        <v>0</v>
      </c>
      <c r="K1649" s="186">
        <v>0</v>
      </c>
      <c r="L1649" s="186">
        <v>0</v>
      </c>
      <c r="M1649" s="186">
        <v>0</v>
      </c>
      <c r="N1649" s="186">
        <v>11.8</v>
      </c>
      <c r="O1649" s="186">
        <v>0</v>
      </c>
      <c r="P1649" s="186" t="s">
        <v>125</v>
      </c>
      <c r="Q1649" s="186">
        <v>0</v>
      </c>
      <c r="R1649" s="186">
        <v>0</v>
      </c>
      <c r="S1649" s="186" t="s">
        <v>57</v>
      </c>
      <c r="T1649" s="186">
        <v>0</v>
      </c>
      <c r="U1649" s="186">
        <v>0</v>
      </c>
      <c r="V1649" s="186">
        <v>20161031</v>
      </c>
      <c r="W1649" s="186" t="s">
        <v>124</v>
      </c>
    </row>
    <row r="1650" spans="1:23" hidden="1">
      <c r="A1650" s="186"/>
      <c r="B1650" s="186">
        <v>0</v>
      </c>
      <c r="C1650" s="186">
        <v>49039339</v>
      </c>
      <c r="D1650" s="186">
        <v>35671755</v>
      </c>
      <c r="E1650" s="186" t="s">
        <v>124</v>
      </c>
      <c r="F1650" s="186">
        <v>2003177.07</v>
      </c>
      <c r="G1650" s="186">
        <v>-20472.68</v>
      </c>
      <c r="H1650" s="186">
        <v>1982704.39</v>
      </c>
      <c r="I1650" s="186">
        <v>-32106.720000000001</v>
      </c>
      <c r="J1650" s="186">
        <v>-1000</v>
      </c>
      <c r="K1650" s="186">
        <v>0</v>
      </c>
      <c r="L1650" s="186">
        <v>-53579.4</v>
      </c>
      <c r="M1650" s="186">
        <v>0</v>
      </c>
      <c r="N1650" s="186">
        <v>11.1</v>
      </c>
      <c r="O1650" s="186">
        <v>2065.3171000000002</v>
      </c>
      <c r="P1650" s="186" t="s">
        <v>126</v>
      </c>
      <c r="Q1650" s="186">
        <v>0</v>
      </c>
      <c r="R1650" s="186">
        <v>1941189.16</v>
      </c>
      <c r="S1650" s="186" t="s">
        <v>59</v>
      </c>
      <c r="T1650" s="186">
        <v>20160930</v>
      </c>
      <c r="U1650" s="186">
        <v>2</v>
      </c>
      <c r="V1650" s="186">
        <v>20161031</v>
      </c>
      <c r="W1650" s="186" t="s">
        <v>124</v>
      </c>
    </row>
    <row r="1651" spans="1:23" hidden="1">
      <c r="A1651" s="186"/>
      <c r="B1651" s="186">
        <v>0</v>
      </c>
      <c r="C1651" s="186">
        <v>39351839</v>
      </c>
      <c r="D1651" s="186">
        <v>31199170</v>
      </c>
      <c r="E1651" s="186" t="s">
        <v>124</v>
      </c>
      <c r="F1651" s="186">
        <v>0</v>
      </c>
      <c r="G1651" s="186">
        <v>0</v>
      </c>
      <c r="H1651" s="186">
        <v>0</v>
      </c>
      <c r="I1651" s="186">
        <v>0</v>
      </c>
      <c r="J1651" s="186">
        <v>0</v>
      </c>
      <c r="K1651" s="186">
        <v>0</v>
      </c>
      <c r="L1651" s="186">
        <v>0</v>
      </c>
      <c r="M1651" s="186">
        <v>0</v>
      </c>
      <c r="N1651" s="186">
        <v>11.8</v>
      </c>
      <c r="O1651" s="186">
        <v>0</v>
      </c>
      <c r="P1651" s="186" t="s">
        <v>125</v>
      </c>
      <c r="Q1651" s="186">
        <v>0</v>
      </c>
      <c r="R1651" s="186">
        <v>0</v>
      </c>
      <c r="S1651" s="186" t="s">
        <v>57</v>
      </c>
      <c r="T1651" s="186">
        <v>0</v>
      </c>
      <c r="U1651" s="186">
        <v>0</v>
      </c>
      <c r="V1651" s="186">
        <v>20161031</v>
      </c>
      <c r="W1651" s="186" t="s">
        <v>124</v>
      </c>
    </row>
    <row r="1652" spans="1:23" hidden="1">
      <c r="A1652" s="186"/>
      <c r="B1652" s="186">
        <v>0</v>
      </c>
      <c r="C1652" s="186">
        <v>49993949</v>
      </c>
      <c r="D1652" s="186">
        <v>5659965</v>
      </c>
      <c r="E1652" s="186" t="s">
        <v>124</v>
      </c>
      <c r="F1652" s="186">
        <v>332000.75</v>
      </c>
      <c r="G1652" s="186">
        <v>-10518.08</v>
      </c>
      <c r="H1652" s="186">
        <v>321482.67</v>
      </c>
      <c r="I1652" s="186">
        <v>-3264.67</v>
      </c>
      <c r="J1652" s="186">
        <v>0</v>
      </c>
      <c r="K1652" s="186">
        <v>0</v>
      </c>
      <c r="L1652" s="186">
        <v>-13782.75</v>
      </c>
      <c r="M1652" s="186">
        <v>-4650.4799999999996</v>
      </c>
      <c r="N1652" s="186">
        <v>11.8</v>
      </c>
      <c r="O1652" s="186">
        <v>334.87779999999998</v>
      </c>
      <c r="P1652" s="186" t="s">
        <v>126</v>
      </c>
      <c r="Q1652" s="186">
        <v>0</v>
      </c>
      <c r="R1652" s="186">
        <v>321482.67</v>
      </c>
      <c r="S1652" s="186" t="s">
        <v>57</v>
      </c>
      <c r="T1652" s="186">
        <v>0</v>
      </c>
      <c r="U1652" s="186">
        <v>0</v>
      </c>
      <c r="V1652" s="186">
        <v>20161031</v>
      </c>
      <c r="W1652" s="186" t="s">
        <v>124</v>
      </c>
    </row>
    <row r="1653" spans="1:23" hidden="1">
      <c r="A1653" s="186"/>
      <c r="B1653" s="186">
        <v>0</v>
      </c>
      <c r="C1653" s="186">
        <v>29655939</v>
      </c>
      <c r="D1653" s="186">
        <v>35763805</v>
      </c>
      <c r="E1653" s="186" t="s">
        <v>124</v>
      </c>
      <c r="F1653" s="186">
        <v>0</v>
      </c>
      <c r="G1653" s="186">
        <v>0</v>
      </c>
      <c r="H1653" s="186">
        <v>0</v>
      </c>
      <c r="I1653" s="186">
        <v>0</v>
      </c>
      <c r="J1653" s="186">
        <v>0</v>
      </c>
      <c r="K1653" s="186">
        <v>0</v>
      </c>
      <c r="L1653" s="186">
        <v>0</v>
      </c>
      <c r="M1653" s="186">
        <v>0</v>
      </c>
      <c r="N1653" s="186">
        <v>12.95</v>
      </c>
      <c r="O1653" s="186">
        <v>0</v>
      </c>
      <c r="P1653" s="186" t="s">
        <v>125</v>
      </c>
      <c r="Q1653" s="186">
        <v>0</v>
      </c>
      <c r="R1653" s="186">
        <v>0</v>
      </c>
      <c r="S1653" s="186" t="s">
        <v>57</v>
      </c>
      <c r="T1653" s="186">
        <v>0</v>
      </c>
      <c r="U1653" s="186">
        <v>0</v>
      </c>
      <c r="V1653" s="186">
        <v>20161031</v>
      </c>
      <c r="W1653" s="186" t="s">
        <v>124</v>
      </c>
    </row>
    <row r="1654" spans="1:23" hidden="1">
      <c r="A1654" s="186"/>
      <c r="B1654" s="186">
        <v>0</v>
      </c>
      <c r="C1654" s="186">
        <v>33038059</v>
      </c>
      <c r="D1654" s="186">
        <v>8501507</v>
      </c>
      <c r="E1654" s="186" t="s">
        <v>124</v>
      </c>
      <c r="F1654" s="186">
        <v>0</v>
      </c>
      <c r="G1654" s="186">
        <v>0</v>
      </c>
      <c r="H1654" s="186">
        <v>0</v>
      </c>
      <c r="I1654" s="186">
        <v>0</v>
      </c>
      <c r="J1654" s="186">
        <v>0</v>
      </c>
      <c r="K1654" s="186">
        <v>0</v>
      </c>
      <c r="L1654" s="186">
        <v>0</v>
      </c>
      <c r="M1654" s="186">
        <v>0</v>
      </c>
      <c r="N1654" s="186">
        <v>12</v>
      </c>
      <c r="O1654" s="186">
        <v>0</v>
      </c>
      <c r="P1654" s="186" t="s">
        <v>125</v>
      </c>
      <c r="Q1654" s="186">
        <v>0</v>
      </c>
      <c r="R1654" s="186">
        <v>0</v>
      </c>
      <c r="S1654" s="186" t="s">
        <v>57</v>
      </c>
      <c r="T1654" s="186">
        <v>0</v>
      </c>
      <c r="U1654" s="186">
        <v>0</v>
      </c>
      <c r="V1654" s="186">
        <v>20161031</v>
      </c>
      <c r="W1654" s="186" t="s">
        <v>124</v>
      </c>
    </row>
    <row r="1655" spans="1:23" hidden="1">
      <c r="A1655" s="186"/>
      <c r="B1655" s="186">
        <v>0</v>
      </c>
      <c r="C1655" s="186">
        <v>45060259</v>
      </c>
      <c r="D1655" s="186">
        <v>8461507</v>
      </c>
      <c r="E1655" s="186" t="s">
        <v>124</v>
      </c>
      <c r="F1655" s="186">
        <v>0</v>
      </c>
      <c r="G1655" s="186">
        <v>0</v>
      </c>
      <c r="H1655" s="186">
        <v>0</v>
      </c>
      <c r="I1655" s="186">
        <v>0</v>
      </c>
      <c r="J1655" s="186">
        <v>0</v>
      </c>
      <c r="K1655" s="186">
        <v>0</v>
      </c>
      <c r="L1655" s="186">
        <v>0</v>
      </c>
      <c r="M1655" s="186">
        <v>0</v>
      </c>
      <c r="N1655" s="186">
        <v>11.1</v>
      </c>
      <c r="O1655" s="186">
        <v>0</v>
      </c>
      <c r="P1655" s="186" t="s">
        <v>125</v>
      </c>
      <c r="Q1655" s="186">
        <v>0</v>
      </c>
      <c r="R1655" s="186">
        <v>0</v>
      </c>
      <c r="S1655" s="186" t="s">
        <v>57</v>
      </c>
      <c r="T1655" s="186">
        <v>0</v>
      </c>
      <c r="U1655" s="186">
        <v>0</v>
      </c>
      <c r="V1655" s="186">
        <v>20161031</v>
      </c>
      <c r="W1655" s="186" t="s">
        <v>124</v>
      </c>
    </row>
    <row r="1656" spans="1:23" hidden="1">
      <c r="A1656" s="186"/>
      <c r="B1656" s="186">
        <v>0</v>
      </c>
      <c r="C1656" s="186">
        <v>34223249</v>
      </c>
      <c r="D1656" s="186">
        <v>21802144</v>
      </c>
      <c r="E1656" s="186" t="s">
        <v>124</v>
      </c>
      <c r="F1656" s="186">
        <v>0</v>
      </c>
      <c r="G1656" s="186">
        <v>0</v>
      </c>
      <c r="H1656" s="186">
        <v>0</v>
      </c>
      <c r="I1656" s="186">
        <v>0</v>
      </c>
      <c r="J1656" s="186">
        <v>0</v>
      </c>
      <c r="K1656" s="186">
        <v>0</v>
      </c>
      <c r="L1656" s="186">
        <v>0</v>
      </c>
      <c r="M1656" s="186">
        <v>0</v>
      </c>
      <c r="N1656" s="186">
        <v>11.8</v>
      </c>
      <c r="O1656" s="186">
        <v>0</v>
      </c>
      <c r="P1656" s="186" t="s">
        <v>125</v>
      </c>
      <c r="Q1656" s="186">
        <v>0</v>
      </c>
      <c r="R1656" s="186">
        <v>0</v>
      </c>
      <c r="S1656" s="186" t="s">
        <v>57</v>
      </c>
      <c r="T1656" s="186">
        <v>0</v>
      </c>
      <c r="U1656" s="186">
        <v>0</v>
      </c>
      <c r="V1656" s="186">
        <v>20161031</v>
      </c>
      <c r="W1656" s="186" t="s">
        <v>124</v>
      </c>
    </row>
    <row r="1657" spans="1:23" hidden="1">
      <c r="A1657" s="186"/>
      <c r="B1657" s="186">
        <v>0</v>
      </c>
      <c r="C1657" s="186">
        <v>43676259</v>
      </c>
      <c r="D1657" s="186">
        <v>25494443</v>
      </c>
      <c r="E1657" s="186" t="s">
        <v>124</v>
      </c>
      <c r="F1657" s="186">
        <v>0</v>
      </c>
      <c r="G1657" s="186">
        <v>0</v>
      </c>
      <c r="H1657" s="186">
        <v>0</v>
      </c>
      <c r="I1657" s="186">
        <v>0</v>
      </c>
      <c r="J1657" s="186">
        <v>0</v>
      </c>
      <c r="K1657" s="186">
        <v>0</v>
      </c>
      <c r="L1657" s="186">
        <v>0</v>
      </c>
      <c r="M1657" s="186">
        <v>0</v>
      </c>
      <c r="N1657" s="186">
        <v>11.8</v>
      </c>
      <c r="O1657" s="186">
        <v>0</v>
      </c>
      <c r="P1657" s="186" t="s">
        <v>125</v>
      </c>
      <c r="Q1657" s="186">
        <v>0</v>
      </c>
      <c r="R1657" s="186">
        <v>0</v>
      </c>
      <c r="S1657" s="186" t="s">
        <v>57</v>
      </c>
      <c r="T1657" s="186">
        <v>0</v>
      </c>
      <c r="U1657" s="186">
        <v>0</v>
      </c>
      <c r="V1657" s="186">
        <v>20161031</v>
      </c>
      <c r="W1657" s="186" t="s">
        <v>124</v>
      </c>
    </row>
    <row r="1658" spans="1:23" hidden="1">
      <c r="A1658" s="186"/>
      <c r="B1658" s="186">
        <v>0</v>
      </c>
      <c r="C1658" s="186">
        <v>33037259</v>
      </c>
      <c r="D1658" s="186">
        <v>5759554</v>
      </c>
      <c r="E1658" s="186" t="s">
        <v>124</v>
      </c>
      <c r="F1658" s="186">
        <v>192577.4</v>
      </c>
      <c r="G1658" s="186">
        <v>-14997.32</v>
      </c>
      <c r="H1658" s="186">
        <v>177580.08</v>
      </c>
      <c r="I1658" s="186">
        <v>-1893.68</v>
      </c>
      <c r="J1658" s="186">
        <v>0</v>
      </c>
      <c r="K1658" s="186">
        <v>0</v>
      </c>
      <c r="L1658" s="186">
        <v>-16891</v>
      </c>
      <c r="M1658" s="186">
        <v>-5667.18</v>
      </c>
      <c r="N1658" s="186">
        <v>11.8</v>
      </c>
      <c r="O1658" s="186">
        <v>184.97929999999999</v>
      </c>
      <c r="P1658" s="186" t="s">
        <v>126</v>
      </c>
      <c r="Q1658" s="186">
        <v>0</v>
      </c>
      <c r="R1658" s="186">
        <v>177580.08</v>
      </c>
      <c r="S1658" s="186" t="s">
        <v>57</v>
      </c>
      <c r="T1658" s="186">
        <v>0</v>
      </c>
      <c r="U1658" s="186">
        <v>0</v>
      </c>
      <c r="V1658" s="186">
        <v>20161031</v>
      </c>
      <c r="W1658" s="186" t="s">
        <v>124</v>
      </c>
    </row>
    <row r="1659" spans="1:23" hidden="1">
      <c r="A1659" s="186"/>
      <c r="B1659" s="186">
        <v>0</v>
      </c>
      <c r="C1659" s="186">
        <v>38612639</v>
      </c>
      <c r="D1659" s="186">
        <v>23513744</v>
      </c>
      <c r="E1659" s="186" t="s">
        <v>124</v>
      </c>
      <c r="F1659" s="186">
        <v>0</v>
      </c>
      <c r="G1659" s="186">
        <v>0</v>
      </c>
      <c r="H1659" s="186">
        <v>0</v>
      </c>
      <c r="I1659" s="186">
        <v>0</v>
      </c>
      <c r="J1659" s="186">
        <v>0</v>
      </c>
      <c r="K1659" s="186">
        <v>0</v>
      </c>
      <c r="L1659" s="186">
        <v>0</v>
      </c>
      <c r="M1659" s="186">
        <v>0</v>
      </c>
      <c r="N1659" s="186">
        <v>11.904999999999999</v>
      </c>
      <c r="O1659" s="186">
        <v>0</v>
      </c>
      <c r="P1659" s="186" t="s">
        <v>125</v>
      </c>
      <c r="Q1659" s="186">
        <v>0</v>
      </c>
      <c r="R1659" s="186">
        <v>0</v>
      </c>
      <c r="S1659" s="186" t="s">
        <v>57</v>
      </c>
      <c r="T1659" s="186">
        <v>0</v>
      </c>
      <c r="U1659" s="186">
        <v>0</v>
      </c>
      <c r="V1659" s="186">
        <v>20161031</v>
      </c>
      <c r="W1659" s="186" t="s">
        <v>124</v>
      </c>
    </row>
    <row r="1660" spans="1:23" hidden="1">
      <c r="A1660" s="186"/>
      <c r="B1660" s="186">
        <v>0</v>
      </c>
      <c r="C1660" s="186">
        <v>33537359</v>
      </c>
      <c r="D1660" s="186">
        <v>36852603</v>
      </c>
      <c r="E1660" s="186" t="s">
        <v>124</v>
      </c>
      <c r="F1660" s="186">
        <v>0</v>
      </c>
      <c r="G1660" s="186">
        <v>0</v>
      </c>
      <c r="H1660" s="186">
        <v>0</v>
      </c>
      <c r="I1660" s="186">
        <v>0</v>
      </c>
      <c r="J1660" s="186">
        <v>0</v>
      </c>
      <c r="K1660" s="186">
        <v>0</v>
      </c>
      <c r="L1660" s="186">
        <v>0</v>
      </c>
      <c r="M1660" s="186">
        <v>0</v>
      </c>
      <c r="N1660" s="186">
        <v>11.8</v>
      </c>
      <c r="O1660" s="186">
        <v>0</v>
      </c>
      <c r="P1660" s="186" t="s">
        <v>125</v>
      </c>
      <c r="Q1660" s="186">
        <v>0</v>
      </c>
      <c r="R1660" s="186">
        <v>0</v>
      </c>
      <c r="S1660" s="186" t="s">
        <v>57</v>
      </c>
      <c r="T1660" s="186">
        <v>0</v>
      </c>
      <c r="U1660" s="186">
        <v>0</v>
      </c>
      <c r="V1660" s="186">
        <v>20161031</v>
      </c>
      <c r="W1660" s="186" t="s">
        <v>124</v>
      </c>
    </row>
    <row r="1661" spans="1:23" hidden="1">
      <c r="A1661" s="186"/>
      <c r="B1661" s="186">
        <v>0</v>
      </c>
      <c r="C1661" s="186">
        <v>30261659</v>
      </c>
      <c r="D1661" s="186">
        <v>36785503</v>
      </c>
      <c r="E1661" s="186" t="s">
        <v>124</v>
      </c>
      <c r="F1661" s="186">
        <v>0</v>
      </c>
      <c r="G1661" s="186">
        <v>0</v>
      </c>
      <c r="H1661" s="186">
        <v>0</v>
      </c>
      <c r="I1661" s="186">
        <v>0</v>
      </c>
      <c r="J1661" s="186">
        <v>0</v>
      </c>
      <c r="K1661" s="186">
        <v>0</v>
      </c>
      <c r="L1661" s="186">
        <v>0</v>
      </c>
      <c r="M1661" s="186">
        <v>0</v>
      </c>
      <c r="N1661" s="186">
        <v>12.95</v>
      </c>
      <c r="O1661" s="186">
        <v>0</v>
      </c>
      <c r="P1661" s="186" t="s">
        <v>125</v>
      </c>
      <c r="Q1661" s="186">
        <v>0</v>
      </c>
      <c r="R1661" s="186">
        <v>0</v>
      </c>
      <c r="S1661" s="186" t="s">
        <v>57</v>
      </c>
      <c r="T1661" s="186">
        <v>0</v>
      </c>
      <c r="U1661" s="186">
        <v>0</v>
      </c>
      <c r="V1661" s="186">
        <v>20161031</v>
      </c>
      <c r="W1661" s="186" t="s">
        <v>124</v>
      </c>
    </row>
    <row r="1662" spans="1:23" hidden="1">
      <c r="A1662" s="186"/>
      <c r="B1662" s="186">
        <v>0</v>
      </c>
      <c r="C1662" s="186">
        <v>43676939</v>
      </c>
      <c r="D1662" s="186">
        <v>8105081</v>
      </c>
      <c r="E1662" s="186" t="s">
        <v>124</v>
      </c>
      <c r="F1662" s="186">
        <v>0</v>
      </c>
      <c r="G1662" s="186">
        <v>0</v>
      </c>
      <c r="H1662" s="186">
        <v>0</v>
      </c>
      <c r="I1662" s="186">
        <v>0</v>
      </c>
      <c r="J1662" s="186">
        <v>0</v>
      </c>
      <c r="K1662" s="186">
        <v>0</v>
      </c>
      <c r="L1662" s="186">
        <v>0</v>
      </c>
      <c r="M1662" s="186">
        <v>0</v>
      </c>
      <c r="N1662" s="186">
        <v>12.7</v>
      </c>
      <c r="O1662" s="186">
        <v>0</v>
      </c>
      <c r="P1662" s="186" t="s">
        <v>125</v>
      </c>
      <c r="Q1662" s="186">
        <v>0</v>
      </c>
      <c r="R1662" s="186">
        <v>0</v>
      </c>
      <c r="S1662" s="186" t="s">
        <v>57</v>
      </c>
      <c r="T1662" s="186">
        <v>0</v>
      </c>
      <c r="U1662" s="186">
        <v>0</v>
      </c>
      <c r="V1662" s="186">
        <v>20161031</v>
      </c>
      <c r="W1662" s="186" t="s">
        <v>124</v>
      </c>
    </row>
    <row r="1663" spans="1:23" hidden="1">
      <c r="A1663" s="186"/>
      <c r="B1663" s="186">
        <v>0</v>
      </c>
      <c r="C1663" s="186">
        <v>30306939</v>
      </c>
      <c r="D1663" s="186">
        <v>36598750</v>
      </c>
      <c r="E1663" s="186" t="s">
        <v>124</v>
      </c>
      <c r="F1663" s="186">
        <v>88802.76</v>
      </c>
      <c r="G1663" s="186">
        <v>-13350.61</v>
      </c>
      <c r="H1663" s="186">
        <v>75452.149999999994</v>
      </c>
      <c r="I1663" s="186">
        <v>-958.33</v>
      </c>
      <c r="J1663" s="186">
        <v>0</v>
      </c>
      <c r="K1663" s="186">
        <v>0</v>
      </c>
      <c r="L1663" s="186">
        <v>-14308.94</v>
      </c>
      <c r="M1663" s="186">
        <v>-5707.38</v>
      </c>
      <c r="N1663" s="186">
        <v>12.95</v>
      </c>
      <c r="O1663" s="186">
        <v>78.596000000000004</v>
      </c>
      <c r="P1663" s="186" t="s">
        <v>126</v>
      </c>
      <c r="Q1663" s="186">
        <v>0</v>
      </c>
      <c r="R1663" s="186">
        <v>75452.149999999994</v>
      </c>
      <c r="S1663" s="186" t="s">
        <v>57</v>
      </c>
      <c r="T1663" s="186">
        <v>0</v>
      </c>
      <c r="U1663" s="186">
        <v>0</v>
      </c>
      <c r="V1663" s="186">
        <v>20161031</v>
      </c>
      <c r="W1663" s="186" t="s">
        <v>124</v>
      </c>
    </row>
    <row r="1664" spans="1:23" hidden="1">
      <c r="A1664" s="186"/>
      <c r="B1664" s="186">
        <v>0</v>
      </c>
      <c r="C1664" s="186">
        <v>45430749</v>
      </c>
      <c r="D1664" s="186">
        <v>40591965</v>
      </c>
      <c r="E1664" s="186" t="s">
        <v>124</v>
      </c>
      <c r="F1664" s="186">
        <v>0</v>
      </c>
      <c r="G1664" s="186">
        <v>0</v>
      </c>
      <c r="H1664" s="186">
        <v>0</v>
      </c>
      <c r="I1664" s="186">
        <v>0</v>
      </c>
      <c r="J1664" s="186">
        <v>0</v>
      </c>
      <c r="K1664" s="186">
        <v>0</v>
      </c>
      <c r="L1664" s="186">
        <v>0</v>
      </c>
      <c r="M1664" s="186">
        <v>0</v>
      </c>
      <c r="N1664" s="186">
        <v>11.8</v>
      </c>
      <c r="O1664" s="186">
        <v>0</v>
      </c>
      <c r="P1664" s="186" t="s">
        <v>125</v>
      </c>
      <c r="Q1664" s="186">
        <v>0</v>
      </c>
      <c r="R1664" s="186">
        <v>0</v>
      </c>
      <c r="S1664" s="186" t="s">
        <v>57</v>
      </c>
      <c r="T1664" s="186">
        <v>0</v>
      </c>
      <c r="U1664" s="186">
        <v>0</v>
      </c>
      <c r="V1664" s="186">
        <v>20161031</v>
      </c>
      <c r="W1664" s="186" t="s">
        <v>124</v>
      </c>
    </row>
    <row r="1665" spans="1:23" hidden="1">
      <c r="A1665" s="186"/>
      <c r="B1665" s="186">
        <v>0</v>
      </c>
      <c r="C1665" s="186">
        <v>40933859</v>
      </c>
      <c r="D1665" s="186">
        <v>26850513</v>
      </c>
      <c r="E1665" s="186" t="s">
        <v>124</v>
      </c>
      <c r="F1665" s="186">
        <v>0</v>
      </c>
      <c r="G1665" s="186">
        <v>0</v>
      </c>
      <c r="H1665" s="186">
        <v>0</v>
      </c>
      <c r="I1665" s="186">
        <v>0</v>
      </c>
      <c r="J1665" s="186">
        <v>0</v>
      </c>
      <c r="K1665" s="186">
        <v>0</v>
      </c>
      <c r="L1665" s="186">
        <v>0</v>
      </c>
      <c r="M1665" s="186">
        <v>0</v>
      </c>
      <c r="N1665" s="186">
        <v>11.8</v>
      </c>
      <c r="O1665" s="186">
        <v>0</v>
      </c>
      <c r="P1665" s="186" t="s">
        <v>125</v>
      </c>
      <c r="Q1665" s="186">
        <v>0</v>
      </c>
      <c r="R1665" s="186">
        <v>0</v>
      </c>
      <c r="S1665" s="186" t="s">
        <v>57</v>
      </c>
      <c r="T1665" s="186">
        <v>0</v>
      </c>
      <c r="U1665" s="186">
        <v>0</v>
      </c>
      <c r="V1665" s="186">
        <v>20161031</v>
      </c>
      <c r="W1665" s="186" t="s">
        <v>124</v>
      </c>
    </row>
    <row r="1666" spans="1:23" hidden="1">
      <c r="A1666" s="186"/>
      <c r="B1666" s="186">
        <v>0</v>
      </c>
      <c r="C1666" s="186">
        <v>30884859</v>
      </c>
      <c r="D1666" s="186">
        <v>9449850</v>
      </c>
      <c r="E1666" s="186" t="s">
        <v>124</v>
      </c>
      <c r="F1666" s="186">
        <v>0</v>
      </c>
      <c r="G1666" s="186">
        <v>0</v>
      </c>
      <c r="H1666" s="186">
        <v>0</v>
      </c>
      <c r="I1666" s="186">
        <v>0</v>
      </c>
      <c r="J1666" s="186">
        <v>0</v>
      </c>
      <c r="K1666" s="186">
        <v>0</v>
      </c>
      <c r="L1666" s="186">
        <v>0</v>
      </c>
      <c r="M1666" s="186">
        <v>0</v>
      </c>
      <c r="N1666" s="186">
        <v>12.95</v>
      </c>
      <c r="O1666" s="186">
        <v>0</v>
      </c>
      <c r="P1666" s="186" t="s">
        <v>125</v>
      </c>
      <c r="Q1666" s="186">
        <v>0</v>
      </c>
      <c r="R1666" s="186">
        <v>0</v>
      </c>
      <c r="S1666" s="186" t="s">
        <v>57</v>
      </c>
      <c r="T1666" s="186">
        <v>0</v>
      </c>
      <c r="U1666" s="186">
        <v>0</v>
      </c>
      <c r="V1666" s="186">
        <v>20161031</v>
      </c>
      <c r="W1666" s="186" t="s">
        <v>124</v>
      </c>
    </row>
    <row r="1667" spans="1:23" hidden="1">
      <c r="A1667" s="186"/>
      <c r="B1667" s="186">
        <v>0</v>
      </c>
      <c r="C1667" s="186">
        <v>29549859</v>
      </c>
      <c r="D1667" s="186">
        <v>36071439</v>
      </c>
      <c r="E1667" s="186" t="s">
        <v>124</v>
      </c>
      <c r="F1667" s="186">
        <v>0</v>
      </c>
      <c r="G1667" s="186">
        <v>0</v>
      </c>
      <c r="H1667" s="186">
        <v>0</v>
      </c>
      <c r="I1667" s="186">
        <v>0</v>
      </c>
      <c r="J1667" s="186">
        <v>0</v>
      </c>
      <c r="K1667" s="186">
        <v>0</v>
      </c>
      <c r="L1667" s="186">
        <v>0</v>
      </c>
      <c r="M1667" s="186">
        <v>0</v>
      </c>
      <c r="N1667" s="186">
        <v>12.95</v>
      </c>
      <c r="O1667" s="186">
        <v>0</v>
      </c>
      <c r="P1667" s="186" t="s">
        <v>125</v>
      </c>
      <c r="Q1667" s="186">
        <v>0</v>
      </c>
      <c r="R1667" s="186">
        <v>0</v>
      </c>
      <c r="S1667" s="186" t="s">
        <v>57</v>
      </c>
      <c r="T1667" s="186">
        <v>0</v>
      </c>
      <c r="U1667" s="186">
        <v>0</v>
      </c>
      <c r="V1667" s="186">
        <v>20161031</v>
      </c>
      <c r="W1667" s="186" t="s">
        <v>124</v>
      </c>
    </row>
    <row r="1668" spans="1:23" hidden="1">
      <c r="A1668" s="186"/>
      <c r="B1668" s="186">
        <v>0</v>
      </c>
      <c r="C1668" s="186">
        <v>36115049</v>
      </c>
      <c r="D1668" s="186">
        <v>31346733</v>
      </c>
      <c r="E1668" s="186" t="s">
        <v>124</v>
      </c>
      <c r="F1668" s="186">
        <v>0</v>
      </c>
      <c r="G1668" s="186">
        <v>0</v>
      </c>
      <c r="H1668" s="186">
        <v>0</v>
      </c>
      <c r="I1668" s="186">
        <v>0</v>
      </c>
      <c r="J1668" s="186">
        <v>0</v>
      </c>
      <c r="K1668" s="186">
        <v>0</v>
      </c>
      <c r="L1668" s="186">
        <v>0</v>
      </c>
      <c r="M1668" s="186">
        <v>0</v>
      </c>
      <c r="N1668" s="186">
        <v>11.8</v>
      </c>
      <c r="O1668" s="186">
        <v>0</v>
      </c>
      <c r="P1668" s="186" t="s">
        <v>125</v>
      </c>
      <c r="Q1668" s="186">
        <v>0</v>
      </c>
      <c r="R1668" s="186">
        <v>0</v>
      </c>
      <c r="S1668" s="186" t="s">
        <v>57</v>
      </c>
      <c r="T1668" s="186">
        <v>0</v>
      </c>
      <c r="U1668" s="186">
        <v>0</v>
      </c>
      <c r="V1668" s="186">
        <v>20161031</v>
      </c>
      <c r="W1668" s="186" t="s">
        <v>124</v>
      </c>
    </row>
    <row r="1669" spans="1:23" hidden="1">
      <c r="A1669" s="186"/>
      <c r="B1669" s="186">
        <v>0</v>
      </c>
      <c r="C1669" s="186">
        <v>40976049</v>
      </c>
      <c r="D1669" s="186">
        <v>35452797</v>
      </c>
      <c r="E1669" s="186" t="s">
        <v>124</v>
      </c>
      <c r="F1669" s="186">
        <v>0</v>
      </c>
      <c r="G1669" s="186">
        <v>0</v>
      </c>
      <c r="H1669" s="186">
        <v>0</v>
      </c>
      <c r="I1669" s="186">
        <v>0</v>
      </c>
      <c r="J1669" s="186">
        <v>0</v>
      </c>
      <c r="K1669" s="186">
        <v>0</v>
      </c>
      <c r="L1669" s="186">
        <v>0</v>
      </c>
      <c r="M1669" s="186">
        <v>0</v>
      </c>
      <c r="N1669" s="186">
        <v>10.58</v>
      </c>
      <c r="O1669" s="186">
        <v>0</v>
      </c>
      <c r="P1669" s="186" t="s">
        <v>125</v>
      </c>
      <c r="Q1669" s="186">
        <v>0</v>
      </c>
      <c r="R1669" s="186">
        <v>0</v>
      </c>
      <c r="S1669" s="186" t="s">
        <v>57</v>
      </c>
      <c r="T1669" s="186">
        <v>0</v>
      </c>
      <c r="U1669" s="186">
        <v>0</v>
      </c>
      <c r="V1669" s="186">
        <v>20161031</v>
      </c>
      <c r="W1669" s="186" t="s">
        <v>124</v>
      </c>
    </row>
    <row r="1670" spans="1:23" hidden="1">
      <c r="A1670" s="186"/>
      <c r="B1670" s="186">
        <v>0</v>
      </c>
      <c r="C1670" s="186">
        <v>38085959</v>
      </c>
      <c r="D1670" s="186">
        <v>18898035</v>
      </c>
      <c r="E1670" s="186" t="s">
        <v>124</v>
      </c>
      <c r="F1670" s="186">
        <v>232458.25</v>
      </c>
      <c r="G1670" s="186">
        <v>-9941.84</v>
      </c>
      <c r="H1670" s="186">
        <v>222516.41</v>
      </c>
      <c r="I1670" s="186">
        <v>-2285.84</v>
      </c>
      <c r="J1670" s="186">
        <v>0</v>
      </c>
      <c r="K1670" s="186">
        <v>0</v>
      </c>
      <c r="L1670" s="186">
        <v>-12227.68</v>
      </c>
      <c r="M1670" s="186">
        <v>-5665.88</v>
      </c>
      <c r="N1670" s="186">
        <v>11.8</v>
      </c>
      <c r="O1670" s="186">
        <v>231.78790000000001</v>
      </c>
      <c r="P1670" s="186" t="s">
        <v>126</v>
      </c>
      <c r="Q1670" s="186">
        <v>0</v>
      </c>
      <c r="R1670" s="186">
        <v>222516.41</v>
      </c>
      <c r="S1670" s="186" t="s">
        <v>57</v>
      </c>
      <c r="T1670" s="186">
        <v>0</v>
      </c>
      <c r="U1670" s="186">
        <v>0</v>
      </c>
      <c r="V1670" s="186">
        <v>20161031</v>
      </c>
      <c r="W1670" s="186" t="s">
        <v>124</v>
      </c>
    </row>
    <row r="1671" spans="1:23" hidden="1">
      <c r="A1671" s="186"/>
      <c r="B1671" s="186">
        <v>0</v>
      </c>
      <c r="C1671" s="186">
        <v>33495249</v>
      </c>
      <c r="D1671" s="186">
        <v>10649748</v>
      </c>
      <c r="E1671" s="186" t="s">
        <v>124</v>
      </c>
      <c r="F1671" s="186">
        <v>0</v>
      </c>
      <c r="G1671" s="186">
        <v>0</v>
      </c>
      <c r="H1671" s="186">
        <v>0</v>
      </c>
      <c r="I1671" s="186">
        <v>0</v>
      </c>
      <c r="J1671" s="186">
        <v>0</v>
      </c>
      <c r="K1671" s="186">
        <v>0</v>
      </c>
      <c r="L1671" s="186">
        <v>0</v>
      </c>
      <c r="M1671" s="186">
        <v>0</v>
      </c>
      <c r="N1671" s="186">
        <v>11.8</v>
      </c>
      <c r="O1671" s="186">
        <v>0</v>
      </c>
      <c r="P1671" s="186" t="s">
        <v>125</v>
      </c>
      <c r="Q1671" s="186">
        <v>0</v>
      </c>
      <c r="R1671" s="186">
        <v>0</v>
      </c>
      <c r="S1671" s="186" t="s">
        <v>57</v>
      </c>
      <c r="T1671" s="186">
        <v>0</v>
      </c>
      <c r="U1671" s="186">
        <v>0</v>
      </c>
      <c r="V1671" s="186">
        <v>20161031</v>
      </c>
      <c r="W1671" s="186" t="s">
        <v>124</v>
      </c>
    </row>
    <row r="1672" spans="1:23" hidden="1">
      <c r="A1672" s="186"/>
      <c r="B1672" s="186">
        <v>0</v>
      </c>
      <c r="C1672" s="186">
        <v>39323169</v>
      </c>
      <c r="D1672" s="186">
        <v>13868304</v>
      </c>
      <c r="E1672" s="186" t="s">
        <v>124</v>
      </c>
      <c r="F1672" s="186">
        <v>227451.19</v>
      </c>
      <c r="G1672" s="186">
        <v>0</v>
      </c>
      <c r="H1672" s="186">
        <v>227451.19</v>
      </c>
      <c r="I1672" s="186">
        <v>0</v>
      </c>
      <c r="J1672" s="186">
        <v>0</v>
      </c>
      <c r="K1672" s="186">
        <v>0</v>
      </c>
      <c r="L1672" s="186">
        <v>0</v>
      </c>
      <c r="M1672" s="186">
        <v>0</v>
      </c>
      <c r="N1672" s="186">
        <v>11.8</v>
      </c>
      <c r="O1672" s="186">
        <v>236.92830000000001</v>
      </c>
      <c r="P1672" s="186" t="s">
        <v>126</v>
      </c>
      <c r="Q1672" s="186">
        <v>1</v>
      </c>
      <c r="R1672" s="186">
        <v>210994.44</v>
      </c>
      <c r="S1672" s="186" t="s">
        <v>61</v>
      </c>
      <c r="T1672" s="186">
        <v>20160801</v>
      </c>
      <c r="U1672" s="186">
        <v>4</v>
      </c>
      <c r="V1672" s="186">
        <v>20161031</v>
      </c>
      <c r="W1672" s="186" t="s">
        <v>124</v>
      </c>
    </row>
    <row r="1673" spans="1:23" hidden="1">
      <c r="A1673" s="186"/>
      <c r="B1673" s="186">
        <v>0</v>
      </c>
      <c r="C1673" s="186">
        <v>35572159</v>
      </c>
      <c r="D1673" s="186">
        <v>21289093</v>
      </c>
      <c r="E1673" s="186" t="s">
        <v>124</v>
      </c>
      <c r="F1673" s="186">
        <v>35501.03</v>
      </c>
      <c r="G1673" s="186">
        <v>-328.2</v>
      </c>
      <c r="H1673" s="186">
        <v>35172.83</v>
      </c>
      <c r="I1673" s="186">
        <v>-295.17</v>
      </c>
      <c r="J1673" s="186">
        <v>0</v>
      </c>
      <c r="K1673" s="186">
        <v>0</v>
      </c>
      <c r="L1673" s="186">
        <v>-623.37</v>
      </c>
      <c r="M1673" s="186">
        <v>-328.2</v>
      </c>
      <c r="N1673" s="186">
        <v>11.8</v>
      </c>
      <c r="O1673" s="186">
        <v>36.638399999999997</v>
      </c>
      <c r="P1673" s="186" t="s">
        <v>126</v>
      </c>
      <c r="Q1673" s="186">
        <v>0</v>
      </c>
      <c r="R1673" s="186">
        <v>31679.84</v>
      </c>
      <c r="S1673" s="186" t="s">
        <v>58</v>
      </c>
      <c r="T1673" s="186">
        <v>20161031</v>
      </c>
      <c r="U1673" s="186">
        <v>1</v>
      </c>
      <c r="V1673" s="186">
        <v>20161031</v>
      </c>
      <c r="W1673" s="186" t="s">
        <v>124</v>
      </c>
    </row>
    <row r="1674" spans="1:23" hidden="1">
      <c r="A1674" s="186"/>
      <c r="B1674" s="186">
        <v>0</v>
      </c>
      <c r="C1674" s="186">
        <v>38725159</v>
      </c>
      <c r="D1674" s="186">
        <v>487545</v>
      </c>
      <c r="E1674" s="186" t="s">
        <v>124</v>
      </c>
      <c r="F1674" s="186">
        <v>532345.18000000005</v>
      </c>
      <c r="G1674" s="186">
        <v>-17615.400000000001</v>
      </c>
      <c r="H1674" s="186">
        <v>514729.78</v>
      </c>
      <c r="I1674" s="186">
        <v>-5163.75</v>
      </c>
      <c r="J1674" s="186">
        <v>0</v>
      </c>
      <c r="K1674" s="186">
        <v>0</v>
      </c>
      <c r="L1674" s="186">
        <v>-22779.15</v>
      </c>
      <c r="M1674" s="186">
        <v>-8621.3700000000008</v>
      </c>
      <c r="N1674" s="186">
        <v>11.64</v>
      </c>
      <c r="O1674" s="186">
        <v>536.17690000000005</v>
      </c>
      <c r="P1674" s="186" t="s">
        <v>126</v>
      </c>
      <c r="Q1674" s="186">
        <v>0</v>
      </c>
      <c r="R1674" s="186">
        <v>514729.78</v>
      </c>
      <c r="S1674" s="186" t="s">
        <v>57</v>
      </c>
      <c r="T1674" s="186">
        <v>0</v>
      </c>
      <c r="U1674" s="186">
        <v>0</v>
      </c>
      <c r="V1674" s="186">
        <v>20161031</v>
      </c>
      <c r="W1674" s="186" t="s">
        <v>124</v>
      </c>
    </row>
    <row r="1675" spans="1:23" hidden="1">
      <c r="A1675" s="186"/>
      <c r="B1675" s="186">
        <v>0</v>
      </c>
      <c r="C1675" s="186">
        <v>44849449</v>
      </c>
      <c r="D1675" s="186">
        <v>39298663</v>
      </c>
      <c r="E1675" s="186" t="s">
        <v>124</v>
      </c>
      <c r="F1675" s="186">
        <v>73340.149999999994</v>
      </c>
      <c r="G1675" s="186">
        <v>-12254.97</v>
      </c>
      <c r="H1675" s="186">
        <v>61085.18</v>
      </c>
      <c r="I1675" s="186">
        <v>-721.18</v>
      </c>
      <c r="J1675" s="186">
        <v>0</v>
      </c>
      <c r="K1675" s="186">
        <v>0</v>
      </c>
      <c r="L1675" s="186">
        <v>-12976.15</v>
      </c>
      <c r="M1675" s="186">
        <v>-5665.88</v>
      </c>
      <c r="N1675" s="186">
        <v>11.8</v>
      </c>
      <c r="O1675" s="186">
        <v>63.630400000000002</v>
      </c>
      <c r="P1675" s="186" t="s">
        <v>126</v>
      </c>
      <c r="Q1675" s="186">
        <v>0</v>
      </c>
      <c r="R1675" s="186">
        <v>61085.18</v>
      </c>
      <c r="S1675" s="186" t="s">
        <v>57</v>
      </c>
      <c r="T1675" s="186">
        <v>0</v>
      </c>
      <c r="U1675" s="186">
        <v>0</v>
      </c>
      <c r="V1675" s="186">
        <v>20161031</v>
      </c>
      <c r="W1675" s="186" t="s">
        <v>124</v>
      </c>
    </row>
    <row r="1676" spans="1:23" hidden="1">
      <c r="A1676" s="186"/>
      <c r="B1676" s="186">
        <v>0</v>
      </c>
      <c r="C1676" s="186">
        <v>35350649</v>
      </c>
      <c r="D1676" s="186">
        <v>5311641</v>
      </c>
      <c r="E1676" s="186" t="s">
        <v>124</v>
      </c>
      <c r="F1676" s="186">
        <v>251562.59</v>
      </c>
      <c r="G1676" s="186">
        <v>-3811.13</v>
      </c>
      <c r="H1676" s="186">
        <v>247751.46</v>
      </c>
      <c r="I1676" s="186">
        <v>-2273.5</v>
      </c>
      <c r="J1676" s="186">
        <v>0</v>
      </c>
      <c r="K1676" s="186">
        <v>0</v>
      </c>
      <c r="L1676" s="186">
        <v>-6084.63</v>
      </c>
      <c r="M1676" s="186">
        <v>0</v>
      </c>
      <c r="N1676" s="186">
        <v>10.845000000000001</v>
      </c>
      <c r="O1676" s="186">
        <v>258.07440000000003</v>
      </c>
      <c r="P1676" s="186" t="s">
        <v>126</v>
      </c>
      <c r="Q1676" s="186">
        <v>0</v>
      </c>
      <c r="R1676" s="186">
        <v>247751.46</v>
      </c>
      <c r="S1676" s="186" t="s">
        <v>57</v>
      </c>
      <c r="T1676" s="186">
        <v>0</v>
      </c>
      <c r="U1676" s="186">
        <v>0</v>
      </c>
      <c r="V1676" s="186">
        <v>20161031</v>
      </c>
      <c r="W1676" s="186" t="s">
        <v>124</v>
      </c>
    </row>
    <row r="1677" spans="1:23" hidden="1">
      <c r="A1677" s="186"/>
      <c r="B1677" s="186">
        <v>0</v>
      </c>
      <c r="C1677" s="186">
        <v>32367369</v>
      </c>
      <c r="D1677" s="186">
        <v>489600</v>
      </c>
      <c r="E1677" s="186" t="s">
        <v>124</v>
      </c>
      <c r="F1677" s="186">
        <v>0</v>
      </c>
      <c r="G1677" s="186">
        <v>0</v>
      </c>
      <c r="H1677" s="186">
        <v>0</v>
      </c>
      <c r="I1677" s="186">
        <v>0</v>
      </c>
      <c r="J1677" s="186">
        <v>0</v>
      </c>
      <c r="K1677" s="186">
        <v>0</v>
      </c>
      <c r="L1677" s="186">
        <v>0</v>
      </c>
      <c r="M1677" s="186">
        <v>0</v>
      </c>
      <c r="N1677" s="186">
        <v>11.8</v>
      </c>
      <c r="O1677" s="186">
        <v>0</v>
      </c>
      <c r="P1677" s="186" t="s">
        <v>125</v>
      </c>
      <c r="Q1677" s="186">
        <v>0</v>
      </c>
      <c r="R1677" s="186">
        <v>0</v>
      </c>
      <c r="S1677" s="186" t="s">
        <v>57</v>
      </c>
      <c r="T1677" s="186">
        <v>0</v>
      </c>
      <c r="U1677" s="186">
        <v>0</v>
      </c>
      <c r="V1677" s="186">
        <v>20161031</v>
      </c>
      <c r="W1677" s="186" t="s">
        <v>124</v>
      </c>
    </row>
    <row r="1678" spans="1:23" hidden="1">
      <c r="A1678" s="186"/>
      <c r="B1678" s="186">
        <v>0</v>
      </c>
      <c r="C1678" s="186">
        <v>45705469</v>
      </c>
      <c r="D1678" s="186">
        <v>14292288</v>
      </c>
      <c r="E1678" s="186" t="s">
        <v>124</v>
      </c>
      <c r="F1678" s="186">
        <v>183474.66</v>
      </c>
      <c r="G1678" s="186">
        <v>-1982.26</v>
      </c>
      <c r="H1678" s="186">
        <v>181492.4</v>
      </c>
      <c r="I1678" s="186">
        <v>-1941.77</v>
      </c>
      <c r="J1678" s="186">
        <v>0</v>
      </c>
      <c r="K1678" s="186">
        <v>0</v>
      </c>
      <c r="L1678" s="186">
        <v>-3924.03</v>
      </c>
      <c r="M1678" s="186">
        <v>-0.49</v>
      </c>
      <c r="N1678" s="186">
        <v>12.7</v>
      </c>
      <c r="O1678" s="186">
        <v>189.05459999999999</v>
      </c>
      <c r="P1678" s="186" t="s">
        <v>126</v>
      </c>
      <c r="Q1678" s="186">
        <v>0</v>
      </c>
      <c r="R1678" s="186">
        <v>181492.4</v>
      </c>
      <c r="S1678" s="186" t="s">
        <v>57</v>
      </c>
      <c r="T1678" s="186">
        <v>0</v>
      </c>
      <c r="U1678" s="186">
        <v>0</v>
      </c>
      <c r="V1678" s="186">
        <v>20161031</v>
      </c>
      <c r="W1678" s="186" t="s">
        <v>124</v>
      </c>
    </row>
    <row r="1679" spans="1:23" hidden="1">
      <c r="A1679" s="186"/>
      <c r="B1679" s="186">
        <v>0</v>
      </c>
      <c r="C1679" s="186">
        <v>37058749</v>
      </c>
      <c r="D1679" s="186">
        <v>39218220</v>
      </c>
      <c r="E1679" s="186" t="s">
        <v>124</v>
      </c>
      <c r="F1679" s="186">
        <v>345676.35</v>
      </c>
      <c r="G1679" s="186">
        <v>-9522.24</v>
      </c>
      <c r="H1679" s="186">
        <v>336154.11</v>
      </c>
      <c r="I1679" s="186">
        <v>-3399.15</v>
      </c>
      <c r="J1679" s="186">
        <v>0</v>
      </c>
      <c r="K1679" s="186">
        <v>0</v>
      </c>
      <c r="L1679" s="186">
        <v>-12921.39</v>
      </c>
      <c r="M1679" s="186">
        <v>-3584.73</v>
      </c>
      <c r="N1679" s="186">
        <v>11.8</v>
      </c>
      <c r="O1679" s="186">
        <v>350.16050000000001</v>
      </c>
      <c r="P1679" s="186" t="s">
        <v>126</v>
      </c>
      <c r="Q1679" s="186">
        <v>0</v>
      </c>
      <c r="R1679" s="186">
        <v>336154.11</v>
      </c>
      <c r="S1679" s="186" t="s">
        <v>57</v>
      </c>
      <c r="T1679" s="186">
        <v>0</v>
      </c>
      <c r="U1679" s="186">
        <v>0</v>
      </c>
      <c r="V1679" s="186">
        <v>20161031</v>
      </c>
      <c r="W1679" s="186" t="s">
        <v>124</v>
      </c>
    </row>
    <row r="1680" spans="1:23" hidden="1">
      <c r="A1680" s="186"/>
      <c r="B1680" s="186">
        <v>0</v>
      </c>
      <c r="C1680" s="186">
        <v>43237559</v>
      </c>
      <c r="D1680" s="186">
        <v>39761341</v>
      </c>
      <c r="E1680" s="186" t="s">
        <v>124</v>
      </c>
      <c r="F1680" s="186">
        <v>311593.96000000002</v>
      </c>
      <c r="G1680" s="186">
        <v>-5682.31</v>
      </c>
      <c r="H1680" s="186">
        <v>305911.65000000002</v>
      </c>
      <c r="I1680" s="186">
        <v>-3064.01</v>
      </c>
      <c r="J1680" s="186">
        <v>0</v>
      </c>
      <c r="K1680" s="186">
        <v>0</v>
      </c>
      <c r="L1680" s="186">
        <v>-8746.32</v>
      </c>
      <c r="M1680" s="186">
        <v>0</v>
      </c>
      <c r="N1680" s="186">
        <v>11.8</v>
      </c>
      <c r="O1680" s="186">
        <v>318.65800000000002</v>
      </c>
      <c r="P1680" s="186" t="s">
        <v>126</v>
      </c>
      <c r="Q1680" s="186">
        <v>0</v>
      </c>
      <c r="R1680" s="186">
        <v>305911.65000000002</v>
      </c>
      <c r="S1680" s="186" t="s">
        <v>57</v>
      </c>
      <c r="T1680" s="186">
        <v>0</v>
      </c>
      <c r="U1680" s="186">
        <v>0</v>
      </c>
      <c r="V1680" s="186">
        <v>20161031</v>
      </c>
      <c r="W1680" s="186" t="s">
        <v>124</v>
      </c>
    </row>
    <row r="1681" spans="1:23" hidden="1">
      <c r="A1681" s="186"/>
      <c r="B1681" s="186">
        <v>0</v>
      </c>
      <c r="C1681" s="186">
        <v>50209669</v>
      </c>
      <c r="D1681" s="186">
        <v>8963094</v>
      </c>
      <c r="E1681" s="186" t="s">
        <v>124</v>
      </c>
      <c r="F1681" s="186">
        <v>0</v>
      </c>
      <c r="G1681" s="186">
        <v>0</v>
      </c>
      <c r="H1681" s="186">
        <v>0</v>
      </c>
      <c r="I1681" s="186">
        <v>0</v>
      </c>
      <c r="J1681" s="186">
        <v>0</v>
      </c>
      <c r="K1681" s="186">
        <v>0</v>
      </c>
      <c r="L1681" s="186">
        <v>0</v>
      </c>
      <c r="M1681" s="186">
        <v>0</v>
      </c>
      <c r="N1681" s="186">
        <v>11.1</v>
      </c>
      <c r="O1681" s="186">
        <v>0</v>
      </c>
      <c r="P1681" s="186" t="s">
        <v>125</v>
      </c>
      <c r="Q1681" s="186">
        <v>0</v>
      </c>
      <c r="R1681" s="186">
        <v>0</v>
      </c>
      <c r="S1681" s="186" t="s">
        <v>57</v>
      </c>
      <c r="T1681" s="186">
        <v>0</v>
      </c>
      <c r="U1681" s="186">
        <v>0</v>
      </c>
      <c r="V1681" s="186">
        <v>20161031</v>
      </c>
      <c r="W1681" s="186" t="s">
        <v>124</v>
      </c>
    </row>
    <row r="1682" spans="1:23" hidden="1">
      <c r="A1682" s="186"/>
      <c r="B1682" s="186">
        <v>0</v>
      </c>
      <c r="C1682" s="186">
        <v>40167559</v>
      </c>
      <c r="D1682" s="186">
        <v>25865266</v>
      </c>
      <c r="E1682" s="186" t="s">
        <v>124</v>
      </c>
      <c r="F1682" s="186">
        <v>0</v>
      </c>
      <c r="G1682" s="186">
        <v>0</v>
      </c>
      <c r="H1682" s="186">
        <v>0</v>
      </c>
      <c r="I1682" s="186">
        <v>0</v>
      </c>
      <c r="J1682" s="186">
        <v>0</v>
      </c>
      <c r="K1682" s="186">
        <v>0</v>
      </c>
      <c r="L1682" s="186">
        <v>0</v>
      </c>
      <c r="M1682" s="186">
        <v>0</v>
      </c>
      <c r="N1682" s="186">
        <v>11.8</v>
      </c>
      <c r="O1682" s="186">
        <v>0</v>
      </c>
      <c r="P1682" s="186" t="s">
        <v>125</v>
      </c>
      <c r="Q1682" s="186">
        <v>0</v>
      </c>
      <c r="R1682" s="186">
        <v>0</v>
      </c>
      <c r="S1682" s="186" t="s">
        <v>57</v>
      </c>
      <c r="T1682" s="186">
        <v>0</v>
      </c>
      <c r="U1682" s="186">
        <v>0</v>
      </c>
      <c r="V1682" s="186">
        <v>20161031</v>
      </c>
      <c r="W1682" s="186" t="s">
        <v>124</v>
      </c>
    </row>
    <row r="1683" spans="1:23" hidden="1">
      <c r="A1683" s="186"/>
      <c r="B1683" s="186">
        <v>0</v>
      </c>
      <c r="C1683" s="186">
        <v>52200659</v>
      </c>
      <c r="D1683" s="186">
        <v>41803022</v>
      </c>
      <c r="E1683" s="186" t="s">
        <v>124</v>
      </c>
      <c r="F1683" s="186">
        <v>149344.68</v>
      </c>
      <c r="G1683" s="186">
        <v>-149344.68</v>
      </c>
      <c r="H1683" s="186">
        <v>0</v>
      </c>
      <c r="I1683" s="186">
        <v>-979.04</v>
      </c>
      <c r="J1683" s="186">
        <v>0</v>
      </c>
      <c r="K1683" s="186">
        <v>0</v>
      </c>
      <c r="L1683" s="186">
        <v>-150323.72</v>
      </c>
      <c r="M1683" s="186">
        <v>-142026.35999999999</v>
      </c>
      <c r="N1683" s="186">
        <v>11.8</v>
      </c>
      <c r="O1683" s="186">
        <v>0</v>
      </c>
      <c r="P1683" s="186" t="s">
        <v>125</v>
      </c>
      <c r="Q1683" s="186">
        <v>0</v>
      </c>
      <c r="R1683" s="186">
        <v>0</v>
      </c>
      <c r="S1683" s="186" t="s">
        <v>57</v>
      </c>
      <c r="T1683" s="186">
        <v>0</v>
      </c>
      <c r="U1683" s="186">
        <v>0</v>
      </c>
      <c r="V1683" s="186">
        <v>20161031</v>
      </c>
      <c r="W1683" s="186" t="s">
        <v>124</v>
      </c>
    </row>
    <row r="1684" spans="1:23" hidden="1">
      <c r="A1684" s="186"/>
      <c r="B1684" s="186">
        <v>0</v>
      </c>
      <c r="C1684" s="186">
        <v>41214079</v>
      </c>
      <c r="D1684" s="186">
        <v>9021588</v>
      </c>
      <c r="E1684" s="186" t="s">
        <v>124</v>
      </c>
      <c r="F1684" s="186">
        <v>0</v>
      </c>
      <c r="G1684" s="186">
        <v>0</v>
      </c>
      <c r="H1684" s="186">
        <v>0</v>
      </c>
      <c r="I1684" s="186">
        <v>0</v>
      </c>
      <c r="J1684" s="186">
        <v>0</v>
      </c>
      <c r="K1684" s="186">
        <v>0</v>
      </c>
      <c r="L1684" s="186">
        <v>0</v>
      </c>
      <c r="M1684" s="186">
        <v>0</v>
      </c>
      <c r="N1684" s="186">
        <v>11.8</v>
      </c>
      <c r="O1684" s="186">
        <v>0</v>
      </c>
      <c r="P1684" s="186" t="s">
        <v>125</v>
      </c>
      <c r="Q1684" s="186">
        <v>0</v>
      </c>
      <c r="R1684" s="186">
        <v>0</v>
      </c>
      <c r="S1684" s="186" t="s">
        <v>57</v>
      </c>
      <c r="T1684" s="186">
        <v>0</v>
      </c>
      <c r="U1684" s="186">
        <v>0</v>
      </c>
      <c r="V1684" s="186">
        <v>20161031</v>
      </c>
      <c r="W1684" s="186" t="s">
        <v>124</v>
      </c>
    </row>
    <row r="1685" spans="1:23" hidden="1">
      <c r="A1685" s="186"/>
      <c r="B1685" s="186">
        <v>0</v>
      </c>
      <c r="C1685" s="186">
        <v>45523069</v>
      </c>
      <c r="D1685" s="186">
        <v>41004920</v>
      </c>
      <c r="E1685" s="186" t="s">
        <v>124</v>
      </c>
      <c r="F1685" s="186">
        <v>369276.33</v>
      </c>
      <c r="G1685" s="186">
        <v>-2845.64</v>
      </c>
      <c r="H1685" s="186">
        <v>366430.69</v>
      </c>
      <c r="I1685" s="186">
        <v>-3631.22</v>
      </c>
      <c r="J1685" s="186">
        <v>0</v>
      </c>
      <c r="K1685" s="186">
        <v>0</v>
      </c>
      <c r="L1685" s="186">
        <v>-6476.86</v>
      </c>
      <c r="M1685" s="186">
        <v>-775.72</v>
      </c>
      <c r="N1685" s="186">
        <v>11.8</v>
      </c>
      <c r="O1685" s="186">
        <v>381.6986</v>
      </c>
      <c r="P1685" s="186" t="s">
        <v>126</v>
      </c>
      <c r="Q1685" s="186">
        <v>0</v>
      </c>
      <c r="R1685" s="186">
        <v>366430.69</v>
      </c>
      <c r="S1685" s="186" t="s">
        <v>57</v>
      </c>
      <c r="T1685" s="186">
        <v>0</v>
      </c>
      <c r="U1685" s="186">
        <v>0</v>
      </c>
      <c r="V1685" s="186">
        <v>20161031</v>
      </c>
      <c r="W1685" s="186" t="s">
        <v>124</v>
      </c>
    </row>
    <row r="1686" spans="1:23" hidden="1">
      <c r="A1686" s="186"/>
      <c r="B1686" s="186">
        <v>0</v>
      </c>
      <c r="C1686" s="186">
        <v>25793279</v>
      </c>
      <c r="D1686" s="186">
        <v>35840100</v>
      </c>
      <c r="E1686" s="186" t="s">
        <v>124</v>
      </c>
      <c r="F1686" s="186">
        <v>0</v>
      </c>
      <c r="G1686" s="186">
        <v>0</v>
      </c>
      <c r="H1686" s="186">
        <v>0</v>
      </c>
      <c r="I1686" s="186">
        <v>0</v>
      </c>
      <c r="J1686" s="186">
        <v>0</v>
      </c>
      <c r="K1686" s="186">
        <v>0</v>
      </c>
      <c r="L1686" s="186">
        <v>0</v>
      </c>
      <c r="M1686" s="186">
        <v>0</v>
      </c>
      <c r="N1686" s="186">
        <v>12.95</v>
      </c>
      <c r="O1686" s="186">
        <v>0</v>
      </c>
      <c r="P1686" s="186" t="s">
        <v>125</v>
      </c>
      <c r="Q1686" s="186">
        <v>0</v>
      </c>
      <c r="R1686" s="186">
        <v>0</v>
      </c>
      <c r="S1686" s="186" t="s">
        <v>57</v>
      </c>
      <c r="T1686" s="186">
        <v>0</v>
      </c>
      <c r="U1686" s="186">
        <v>0</v>
      </c>
      <c r="V1686" s="186">
        <v>20161031</v>
      </c>
      <c r="W1686" s="186" t="s">
        <v>124</v>
      </c>
    </row>
    <row r="1687" spans="1:23" hidden="1">
      <c r="A1687" s="186"/>
      <c r="B1687" s="186">
        <v>0</v>
      </c>
      <c r="C1687" s="186">
        <v>47960459</v>
      </c>
      <c r="D1687" s="186">
        <v>33548244</v>
      </c>
      <c r="E1687" s="186" t="s">
        <v>124</v>
      </c>
      <c r="F1687" s="186">
        <v>0</v>
      </c>
      <c r="G1687" s="186">
        <v>0</v>
      </c>
      <c r="H1687" s="186">
        <v>0</v>
      </c>
      <c r="I1687" s="186">
        <v>0</v>
      </c>
      <c r="J1687" s="186">
        <v>0</v>
      </c>
      <c r="K1687" s="186">
        <v>0</v>
      </c>
      <c r="L1687" s="186">
        <v>0</v>
      </c>
      <c r="M1687" s="186">
        <v>0</v>
      </c>
      <c r="N1687" s="186">
        <v>11.1</v>
      </c>
      <c r="O1687" s="186">
        <v>0</v>
      </c>
      <c r="P1687" s="186" t="s">
        <v>125</v>
      </c>
      <c r="Q1687" s="186">
        <v>0</v>
      </c>
      <c r="R1687" s="186">
        <v>0</v>
      </c>
      <c r="S1687" s="186" t="s">
        <v>57</v>
      </c>
      <c r="T1687" s="186">
        <v>0</v>
      </c>
      <c r="U1687" s="186">
        <v>0</v>
      </c>
      <c r="V1687" s="186">
        <v>20161031</v>
      </c>
      <c r="W1687" s="186" t="s">
        <v>124</v>
      </c>
    </row>
    <row r="1688" spans="1:23" hidden="1">
      <c r="A1688" s="186"/>
      <c r="B1688" s="186">
        <v>0</v>
      </c>
      <c r="C1688" s="186">
        <v>43002379</v>
      </c>
      <c r="D1688" s="186">
        <v>31082724</v>
      </c>
      <c r="E1688" s="186" t="s">
        <v>124</v>
      </c>
      <c r="F1688" s="186">
        <v>237854.5</v>
      </c>
      <c r="G1688" s="186">
        <v>-2899.35</v>
      </c>
      <c r="H1688" s="186">
        <v>234955.15</v>
      </c>
      <c r="I1688" s="186">
        <v>-2097.08</v>
      </c>
      <c r="J1688" s="186">
        <v>0</v>
      </c>
      <c r="K1688" s="186">
        <v>0</v>
      </c>
      <c r="L1688" s="186">
        <v>-4996.43</v>
      </c>
      <c r="M1688" s="186">
        <v>0</v>
      </c>
      <c r="N1688" s="186">
        <v>10.58</v>
      </c>
      <c r="O1688" s="186">
        <v>244.7449</v>
      </c>
      <c r="P1688" s="186" t="s">
        <v>126</v>
      </c>
      <c r="Q1688" s="186">
        <v>0</v>
      </c>
      <c r="R1688" s="186">
        <v>234955.15</v>
      </c>
      <c r="S1688" s="186" t="s">
        <v>57</v>
      </c>
      <c r="T1688" s="186">
        <v>0</v>
      </c>
      <c r="U1688" s="186">
        <v>0</v>
      </c>
      <c r="V1688" s="186">
        <v>20161031</v>
      </c>
      <c r="W1688" s="186" t="s">
        <v>124</v>
      </c>
    </row>
    <row r="1689" spans="1:23" hidden="1">
      <c r="A1689" s="186"/>
      <c r="B1689" s="186">
        <v>0</v>
      </c>
      <c r="C1689" s="186">
        <v>49083579</v>
      </c>
      <c r="D1689" s="186">
        <v>39816414</v>
      </c>
      <c r="E1689" s="186" t="s">
        <v>124</v>
      </c>
      <c r="F1689" s="186">
        <v>0</v>
      </c>
      <c r="G1689" s="186">
        <v>0</v>
      </c>
      <c r="H1689" s="186">
        <v>0</v>
      </c>
      <c r="I1689" s="186">
        <v>0</v>
      </c>
      <c r="J1689" s="186">
        <v>0</v>
      </c>
      <c r="K1689" s="186">
        <v>0</v>
      </c>
      <c r="L1689" s="186">
        <v>0</v>
      </c>
      <c r="M1689" s="186">
        <v>0</v>
      </c>
      <c r="N1689" s="186">
        <v>11.375</v>
      </c>
      <c r="O1689" s="186">
        <v>0</v>
      </c>
      <c r="P1689" s="186" t="s">
        <v>125</v>
      </c>
      <c r="Q1689" s="186">
        <v>1</v>
      </c>
      <c r="R1689" s="186">
        <v>0</v>
      </c>
      <c r="S1689" s="186" t="s">
        <v>57</v>
      </c>
      <c r="T1689" s="186">
        <v>0</v>
      </c>
      <c r="U1689" s="186">
        <v>0</v>
      </c>
      <c r="V1689" s="186">
        <v>20161031</v>
      </c>
      <c r="W1689" s="186" t="s">
        <v>124</v>
      </c>
    </row>
    <row r="1690" spans="1:23" hidden="1">
      <c r="A1690" s="186"/>
      <c r="B1690" s="186">
        <v>0</v>
      </c>
      <c r="C1690" s="186">
        <v>51411679</v>
      </c>
      <c r="D1690" s="186">
        <v>69195</v>
      </c>
      <c r="E1690" s="186" t="s">
        <v>124</v>
      </c>
      <c r="F1690" s="186">
        <v>0</v>
      </c>
      <c r="G1690" s="186">
        <v>0</v>
      </c>
      <c r="H1690" s="186">
        <v>0</v>
      </c>
      <c r="I1690" s="186">
        <v>0</v>
      </c>
      <c r="J1690" s="186">
        <v>0</v>
      </c>
      <c r="K1690" s="186">
        <v>0</v>
      </c>
      <c r="L1690" s="186">
        <v>0</v>
      </c>
      <c r="M1690" s="186">
        <v>0</v>
      </c>
      <c r="N1690" s="186">
        <v>11.904999999999999</v>
      </c>
      <c r="O1690" s="186">
        <v>0</v>
      </c>
      <c r="P1690" s="186" t="s">
        <v>125</v>
      </c>
      <c r="Q1690" s="186">
        <v>0</v>
      </c>
      <c r="R1690" s="186">
        <v>0</v>
      </c>
      <c r="S1690" s="186" t="s">
        <v>57</v>
      </c>
      <c r="T1690" s="186">
        <v>0</v>
      </c>
      <c r="U1690" s="186">
        <v>0</v>
      </c>
      <c r="V1690" s="186">
        <v>20161031</v>
      </c>
      <c r="W1690" s="186" t="s">
        <v>124</v>
      </c>
    </row>
    <row r="1691" spans="1:23" hidden="1">
      <c r="A1691" s="186"/>
      <c r="B1691" s="186">
        <v>0</v>
      </c>
      <c r="C1691" s="186">
        <v>45657669</v>
      </c>
      <c r="D1691" s="186">
        <v>12241595</v>
      </c>
      <c r="E1691" s="186" t="s">
        <v>124</v>
      </c>
      <c r="F1691" s="186">
        <v>0</v>
      </c>
      <c r="G1691" s="186">
        <v>0</v>
      </c>
      <c r="H1691" s="186">
        <v>0</v>
      </c>
      <c r="I1691" s="186">
        <v>0</v>
      </c>
      <c r="J1691" s="186">
        <v>0</v>
      </c>
      <c r="K1691" s="186">
        <v>0</v>
      </c>
      <c r="L1691" s="186">
        <v>0</v>
      </c>
      <c r="M1691" s="186">
        <v>0</v>
      </c>
      <c r="N1691" s="186">
        <v>11.8</v>
      </c>
      <c r="O1691" s="186">
        <v>0</v>
      </c>
      <c r="P1691" s="186" t="s">
        <v>125</v>
      </c>
      <c r="Q1691" s="186">
        <v>0</v>
      </c>
      <c r="R1691" s="186">
        <v>0</v>
      </c>
      <c r="S1691" s="186" t="s">
        <v>57</v>
      </c>
      <c r="T1691" s="186">
        <v>0</v>
      </c>
      <c r="U1691" s="186">
        <v>0</v>
      </c>
      <c r="V1691" s="186">
        <v>20161031</v>
      </c>
      <c r="W1691" s="186" t="s">
        <v>124</v>
      </c>
    </row>
    <row r="1692" spans="1:23" hidden="1">
      <c r="A1692" s="186"/>
      <c r="B1692" s="186">
        <v>0</v>
      </c>
      <c r="C1692" s="186">
        <v>45254869</v>
      </c>
      <c r="D1692" s="186">
        <v>29654226</v>
      </c>
      <c r="E1692" s="186" t="s">
        <v>124</v>
      </c>
      <c r="F1692" s="186">
        <v>0</v>
      </c>
      <c r="G1692" s="186">
        <v>0</v>
      </c>
      <c r="H1692" s="186">
        <v>0</v>
      </c>
      <c r="I1692" s="186">
        <v>0</v>
      </c>
      <c r="J1692" s="186">
        <v>0</v>
      </c>
      <c r="K1692" s="186">
        <v>0</v>
      </c>
      <c r="L1692" s="186">
        <v>0</v>
      </c>
      <c r="M1692" s="186">
        <v>0</v>
      </c>
      <c r="N1692" s="186">
        <v>11.64</v>
      </c>
      <c r="O1692" s="186">
        <v>0</v>
      </c>
      <c r="P1692" s="186" t="s">
        <v>125</v>
      </c>
      <c r="Q1692" s="186">
        <v>0</v>
      </c>
      <c r="R1692" s="186">
        <v>0</v>
      </c>
      <c r="S1692" s="186" t="s">
        <v>57</v>
      </c>
      <c r="T1692" s="186">
        <v>0</v>
      </c>
      <c r="U1692" s="186">
        <v>0</v>
      </c>
      <c r="V1692" s="186">
        <v>20161031</v>
      </c>
      <c r="W1692" s="186" t="s">
        <v>124</v>
      </c>
    </row>
    <row r="1693" spans="1:23" hidden="1">
      <c r="A1693" s="186"/>
      <c r="B1693" s="186">
        <v>0</v>
      </c>
      <c r="C1693" s="186">
        <v>36979069</v>
      </c>
      <c r="D1693" s="186">
        <v>37527636</v>
      </c>
      <c r="E1693" s="186" t="s">
        <v>124</v>
      </c>
      <c r="F1693" s="186">
        <v>0</v>
      </c>
      <c r="G1693" s="186">
        <v>0</v>
      </c>
      <c r="H1693" s="186">
        <v>0</v>
      </c>
      <c r="I1693" s="186">
        <v>0</v>
      </c>
      <c r="J1693" s="186">
        <v>0</v>
      </c>
      <c r="K1693" s="186">
        <v>0</v>
      </c>
      <c r="L1693" s="186">
        <v>0</v>
      </c>
      <c r="M1693" s="186">
        <v>0</v>
      </c>
      <c r="N1693" s="186">
        <v>11.8</v>
      </c>
      <c r="O1693" s="186">
        <v>0</v>
      </c>
      <c r="P1693" s="186" t="s">
        <v>125</v>
      </c>
      <c r="Q1693" s="186">
        <v>0</v>
      </c>
      <c r="R1693" s="186">
        <v>0</v>
      </c>
      <c r="S1693" s="186" t="s">
        <v>57</v>
      </c>
      <c r="T1693" s="186">
        <v>0</v>
      </c>
      <c r="U1693" s="186">
        <v>0</v>
      </c>
      <c r="V1693" s="186">
        <v>20161031</v>
      </c>
      <c r="W1693" s="186" t="s">
        <v>124</v>
      </c>
    </row>
    <row r="1694" spans="1:23" hidden="1">
      <c r="A1694" s="186"/>
      <c r="B1694" s="186">
        <v>0</v>
      </c>
      <c r="C1694" s="186">
        <v>46051079</v>
      </c>
      <c r="D1694" s="186">
        <v>40826387</v>
      </c>
      <c r="E1694" s="186" t="s">
        <v>124</v>
      </c>
      <c r="F1694" s="186">
        <v>248074.01</v>
      </c>
      <c r="G1694" s="186">
        <v>-3367.68</v>
      </c>
      <c r="H1694" s="186">
        <v>244706.33</v>
      </c>
      <c r="I1694" s="186">
        <v>-2439.39</v>
      </c>
      <c r="J1694" s="186">
        <v>0</v>
      </c>
      <c r="K1694" s="186">
        <v>0</v>
      </c>
      <c r="L1694" s="186">
        <v>-5807.07</v>
      </c>
      <c r="M1694" s="186">
        <v>-1066.44</v>
      </c>
      <c r="N1694" s="186">
        <v>11.8</v>
      </c>
      <c r="O1694" s="186">
        <v>254.9024</v>
      </c>
      <c r="P1694" s="186" t="s">
        <v>126</v>
      </c>
      <c r="Q1694" s="186">
        <v>0</v>
      </c>
      <c r="R1694" s="186">
        <v>244706.33</v>
      </c>
      <c r="S1694" s="186" t="s">
        <v>57</v>
      </c>
      <c r="T1694" s="186">
        <v>0</v>
      </c>
      <c r="U1694" s="186">
        <v>0</v>
      </c>
      <c r="V1694" s="186">
        <v>20161031</v>
      </c>
      <c r="W1694" s="186" t="s">
        <v>124</v>
      </c>
    </row>
    <row r="1695" spans="1:23" hidden="1">
      <c r="A1695" s="186"/>
      <c r="B1695" s="186">
        <v>0</v>
      </c>
      <c r="C1695" s="186">
        <v>52612079</v>
      </c>
      <c r="D1695" s="186">
        <v>15656600</v>
      </c>
      <c r="E1695" s="186" t="s">
        <v>124</v>
      </c>
      <c r="F1695" s="186">
        <v>0</v>
      </c>
      <c r="G1695" s="186">
        <v>0</v>
      </c>
      <c r="H1695" s="186">
        <v>0</v>
      </c>
      <c r="I1695" s="186">
        <v>0</v>
      </c>
      <c r="J1695" s="186">
        <v>0</v>
      </c>
      <c r="K1695" s="186">
        <v>0</v>
      </c>
      <c r="L1695" s="186">
        <v>0</v>
      </c>
      <c r="M1695" s="186">
        <v>0</v>
      </c>
      <c r="N1695" s="186">
        <v>11.64</v>
      </c>
      <c r="O1695" s="186">
        <v>0</v>
      </c>
      <c r="P1695" s="186" t="s">
        <v>125</v>
      </c>
      <c r="Q1695" s="186">
        <v>0</v>
      </c>
      <c r="R1695" s="186">
        <v>0</v>
      </c>
      <c r="S1695" s="186" t="s">
        <v>57</v>
      </c>
      <c r="T1695" s="186">
        <v>0</v>
      </c>
      <c r="U1695" s="186">
        <v>0</v>
      </c>
      <c r="V1695" s="186">
        <v>20161031</v>
      </c>
      <c r="W1695" s="186" t="s">
        <v>124</v>
      </c>
    </row>
    <row r="1696" spans="1:23" hidden="1">
      <c r="A1696" s="186"/>
      <c r="B1696" s="186">
        <v>0</v>
      </c>
      <c r="C1696" s="186">
        <v>38612269</v>
      </c>
      <c r="D1696" s="186">
        <v>27603364</v>
      </c>
      <c r="E1696" s="186" t="s">
        <v>124</v>
      </c>
      <c r="F1696" s="186">
        <v>0</v>
      </c>
      <c r="G1696" s="186">
        <v>0</v>
      </c>
      <c r="H1696" s="186">
        <v>0</v>
      </c>
      <c r="I1696" s="186">
        <v>0</v>
      </c>
      <c r="J1696" s="186">
        <v>0</v>
      </c>
      <c r="K1696" s="186">
        <v>0</v>
      </c>
      <c r="L1696" s="186">
        <v>0</v>
      </c>
      <c r="M1696" s="186">
        <v>0</v>
      </c>
      <c r="N1696" s="186">
        <v>11.5</v>
      </c>
      <c r="O1696" s="186">
        <v>0</v>
      </c>
      <c r="P1696" s="186" t="s">
        <v>125</v>
      </c>
      <c r="Q1696" s="186">
        <v>1</v>
      </c>
      <c r="R1696" s="186">
        <v>0</v>
      </c>
      <c r="S1696" s="186" t="s">
        <v>57</v>
      </c>
      <c r="T1696" s="186">
        <v>0</v>
      </c>
      <c r="U1696" s="186">
        <v>0</v>
      </c>
      <c r="V1696" s="186">
        <v>20161031</v>
      </c>
      <c r="W1696" s="186" t="s">
        <v>124</v>
      </c>
    </row>
    <row r="1697" spans="1:23" hidden="1">
      <c r="A1697" s="186"/>
      <c r="B1697" s="186">
        <v>0</v>
      </c>
      <c r="C1697" s="186">
        <v>46146379</v>
      </c>
      <c r="D1697" s="186">
        <v>5828282</v>
      </c>
      <c r="E1697" s="186" t="s">
        <v>124</v>
      </c>
      <c r="F1697" s="186">
        <v>0</v>
      </c>
      <c r="G1697" s="186">
        <v>0</v>
      </c>
      <c r="H1697" s="186">
        <v>0</v>
      </c>
      <c r="I1697" s="186">
        <v>0</v>
      </c>
      <c r="J1697" s="186">
        <v>0</v>
      </c>
      <c r="K1697" s="186">
        <v>0</v>
      </c>
      <c r="L1697" s="186">
        <v>0</v>
      </c>
      <c r="M1697" s="186">
        <v>0</v>
      </c>
      <c r="N1697" s="186">
        <v>11.1</v>
      </c>
      <c r="O1697" s="186">
        <v>0</v>
      </c>
      <c r="P1697" s="186" t="s">
        <v>125</v>
      </c>
      <c r="Q1697" s="186">
        <v>0</v>
      </c>
      <c r="R1697" s="186">
        <v>0</v>
      </c>
      <c r="S1697" s="186" t="s">
        <v>57</v>
      </c>
      <c r="T1697" s="186">
        <v>0</v>
      </c>
      <c r="U1697" s="186">
        <v>0</v>
      </c>
      <c r="V1697" s="186">
        <v>20161031</v>
      </c>
      <c r="W1697" s="186" t="s">
        <v>124</v>
      </c>
    </row>
    <row r="1698" spans="1:23" hidden="1">
      <c r="A1698" s="186"/>
      <c r="B1698" s="186">
        <v>0</v>
      </c>
      <c r="C1698" s="186">
        <v>52453479</v>
      </c>
      <c r="D1698" s="186">
        <v>36932796</v>
      </c>
      <c r="E1698" s="186" t="s">
        <v>124</v>
      </c>
      <c r="F1698" s="186">
        <v>0</v>
      </c>
      <c r="G1698" s="186">
        <v>0</v>
      </c>
      <c r="H1698" s="186">
        <v>0</v>
      </c>
      <c r="I1698" s="186">
        <v>0</v>
      </c>
      <c r="J1698" s="186">
        <v>0</v>
      </c>
      <c r="K1698" s="186">
        <v>0</v>
      </c>
      <c r="L1698" s="186">
        <v>0</v>
      </c>
      <c r="M1698" s="186">
        <v>0</v>
      </c>
      <c r="N1698" s="186">
        <v>11.904999999999999</v>
      </c>
      <c r="O1698" s="186">
        <v>0</v>
      </c>
      <c r="P1698" s="186" t="s">
        <v>125</v>
      </c>
      <c r="Q1698" s="186">
        <v>0</v>
      </c>
      <c r="R1698" s="186">
        <v>0</v>
      </c>
      <c r="S1698" s="186" t="s">
        <v>57</v>
      </c>
      <c r="T1698" s="186">
        <v>0</v>
      </c>
      <c r="U1698" s="186">
        <v>0</v>
      </c>
      <c r="V1698" s="186">
        <v>20161031</v>
      </c>
      <c r="W1698" s="186" t="s">
        <v>124</v>
      </c>
    </row>
    <row r="1699" spans="1:23" hidden="1">
      <c r="A1699" s="186"/>
      <c r="B1699" s="186">
        <v>0</v>
      </c>
      <c r="C1699" s="186">
        <v>39384389</v>
      </c>
      <c r="D1699" s="186">
        <v>14955123</v>
      </c>
      <c r="E1699" s="186" t="s">
        <v>124</v>
      </c>
      <c r="F1699" s="186">
        <v>808031.88</v>
      </c>
      <c r="G1699" s="186">
        <v>0</v>
      </c>
      <c r="H1699" s="186">
        <v>808031.88</v>
      </c>
      <c r="I1699" s="186">
        <v>0</v>
      </c>
      <c r="J1699" s="186">
        <v>0</v>
      </c>
      <c r="K1699" s="186">
        <v>0</v>
      </c>
      <c r="L1699" s="186">
        <v>0</v>
      </c>
      <c r="M1699" s="186">
        <v>0</v>
      </c>
      <c r="N1699" s="186">
        <v>11.904999999999999</v>
      </c>
      <c r="O1699" s="186">
        <v>841.69989999999996</v>
      </c>
      <c r="P1699" s="186" t="s">
        <v>126</v>
      </c>
      <c r="Q1699" s="186">
        <v>1</v>
      </c>
      <c r="R1699" s="186">
        <v>467407.76</v>
      </c>
      <c r="S1699" s="186" t="s">
        <v>64</v>
      </c>
      <c r="T1699" s="186">
        <v>20100301</v>
      </c>
      <c r="U1699" s="186">
        <v>81</v>
      </c>
      <c r="V1699" s="186">
        <v>20161031</v>
      </c>
      <c r="W1699" s="186" t="s">
        <v>124</v>
      </c>
    </row>
    <row r="1700" spans="1:23" hidden="1">
      <c r="A1700" s="186"/>
      <c r="B1700" s="186">
        <v>0</v>
      </c>
      <c r="C1700" s="186">
        <v>29358389</v>
      </c>
      <c r="D1700" s="186">
        <v>30225006</v>
      </c>
      <c r="E1700" s="186" t="s">
        <v>124</v>
      </c>
      <c r="F1700" s="186">
        <v>282570.59000000003</v>
      </c>
      <c r="G1700" s="186">
        <v>0</v>
      </c>
      <c r="H1700" s="186">
        <v>282570.59000000003</v>
      </c>
      <c r="I1700" s="186">
        <v>0</v>
      </c>
      <c r="J1700" s="186">
        <v>0</v>
      </c>
      <c r="K1700" s="186">
        <v>0</v>
      </c>
      <c r="L1700" s="186">
        <v>0</v>
      </c>
      <c r="M1700" s="186">
        <v>0</v>
      </c>
      <c r="N1700" s="186">
        <v>11.95</v>
      </c>
      <c r="O1700" s="186">
        <v>294.34440000000001</v>
      </c>
      <c r="P1700" s="186" t="s">
        <v>126</v>
      </c>
      <c r="Q1700" s="186">
        <v>1</v>
      </c>
      <c r="R1700" s="186">
        <v>180411.22</v>
      </c>
      <c r="S1700" s="186" t="s">
        <v>64</v>
      </c>
      <c r="T1700" s="186">
        <v>20140131</v>
      </c>
      <c r="U1700" s="186">
        <v>34</v>
      </c>
      <c r="V1700" s="186">
        <v>20161031</v>
      </c>
      <c r="W1700" s="186" t="s">
        <v>124</v>
      </c>
    </row>
    <row r="1701" spans="1:23" hidden="1">
      <c r="A1701" s="186"/>
      <c r="B1701" s="186">
        <v>0</v>
      </c>
      <c r="C1701" s="186">
        <v>24686569</v>
      </c>
      <c r="D1701" s="186">
        <v>14517666</v>
      </c>
      <c r="E1701" s="186" t="s">
        <v>124</v>
      </c>
      <c r="F1701" s="186">
        <v>0</v>
      </c>
      <c r="G1701" s="186">
        <v>0</v>
      </c>
      <c r="H1701" s="186">
        <v>0</v>
      </c>
      <c r="I1701" s="186">
        <v>0</v>
      </c>
      <c r="J1701" s="186">
        <v>0</v>
      </c>
      <c r="K1701" s="186">
        <v>0</v>
      </c>
      <c r="L1701" s="186">
        <v>0</v>
      </c>
      <c r="M1701" s="186">
        <v>0</v>
      </c>
      <c r="N1701" s="186">
        <v>12.95</v>
      </c>
      <c r="O1701" s="186">
        <v>0</v>
      </c>
      <c r="P1701" s="186" t="s">
        <v>125</v>
      </c>
      <c r="Q1701" s="186">
        <v>0</v>
      </c>
      <c r="R1701" s="186">
        <v>0</v>
      </c>
      <c r="S1701" s="186" t="s">
        <v>57</v>
      </c>
      <c r="T1701" s="186">
        <v>0</v>
      </c>
      <c r="U1701" s="186">
        <v>0</v>
      </c>
      <c r="V1701" s="186">
        <v>20161031</v>
      </c>
      <c r="W1701" s="186" t="s">
        <v>124</v>
      </c>
    </row>
    <row r="1702" spans="1:23" hidden="1">
      <c r="A1702" s="186"/>
      <c r="B1702" s="186">
        <v>0</v>
      </c>
      <c r="C1702" s="186">
        <v>27590489</v>
      </c>
      <c r="D1702" s="186">
        <v>11789449</v>
      </c>
      <c r="E1702" s="186" t="s">
        <v>124</v>
      </c>
      <c r="F1702" s="186">
        <v>0</v>
      </c>
      <c r="G1702" s="186">
        <v>0</v>
      </c>
      <c r="H1702" s="186">
        <v>0</v>
      </c>
      <c r="I1702" s="186">
        <v>0</v>
      </c>
      <c r="J1702" s="186">
        <v>0</v>
      </c>
      <c r="K1702" s="186">
        <v>0</v>
      </c>
      <c r="L1702" s="186">
        <v>0</v>
      </c>
      <c r="M1702" s="186">
        <v>0</v>
      </c>
      <c r="N1702" s="186">
        <v>12.95</v>
      </c>
      <c r="O1702" s="186">
        <v>0</v>
      </c>
      <c r="P1702" s="186" t="s">
        <v>125</v>
      </c>
      <c r="Q1702" s="186">
        <v>0</v>
      </c>
      <c r="R1702" s="186">
        <v>0</v>
      </c>
      <c r="S1702" s="186" t="s">
        <v>57</v>
      </c>
      <c r="T1702" s="186">
        <v>0</v>
      </c>
      <c r="U1702" s="186">
        <v>0</v>
      </c>
      <c r="V1702" s="186">
        <v>20161031</v>
      </c>
      <c r="W1702" s="186" t="s">
        <v>124</v>
      </c>
    </row>
    <row r="1703" spans="1:23" hidden="1">
      <c r="A1703" s="186"/>
      <c r="B1703" s="186">
        <v>0</v>
      </c>
      <c r="C1703" s="186">
        <v>47101489</v>
      </c>
      <c r="D1703" s="186">
        <v>28511082</v>
      </c>
      <c r="E1703" s="186" t="s">
        <v>124</v>
      </c>
      <c r="F1703" s="186">
        <v>0</v>
      </c>
      <c r="G1703" s="186">
        <v>0</v>
      </c>
      <c r="H1703" s="186">
        <v>0</v>
      </c>
      <c r="I1703" s="186">
        <v>0</v>
      </c>
      <c r="J1703" s="186">
        <v>0</v>
      </c>
      <c r="K1703" s="186">
        <v>0</v>
      </c>
      <c r="L1703" s="186">
        <v>0</v>
      </c>
      <c r="M1703" s="186">
        <v>0</v>
      </c>
      <c r="N1703" s="186">
        <v>11.8</v>
      </c>
      <c r="O1703" s="186">
        <v>0</v>
      </c>
      <c r="P1703" s="186" t="s">
        <v>125</v>
      </c>
      <c r="Q1703" s="186">
        <v>0</v>
      </c>
      <c r="R1703" s="186">
        <v>0</v>
      </c>
      <c r="S1703" s="186" t="s">
        <v>57</v>
      </c>
      <c r="T1703" s="186">
        <v>0</v>
      </c>
      <c r="U1703" s="186">
        <v>0</v>
      </c>
      <c r="V1703" s="186">
        <v>20161031</v>
      </c>
      <c r="W1703" s="186" t="s">
        <v>124</v>
      </c>
    </row>
    <row r="1704" spans="1:23" hidden="1">
      <c r="A1704" s="186"/>
      <c r="B1704" s="186">
        <v>0</v>
      </c>
      <c r="C1704" s="186">
        <v>40452589</v>
      </c>
      <c r="D1704" s="186">
        <v>31489655</v>
      </c>
      <c r="E1704" s="186" t="s">
        <v>124</v>
      </c>
      <c r="F1704" s="186">
        <v>0</v>
      </c>
      <c r="G1704" s="186">
        <v>0</v>
      </c>
      <c r="H1704" s="186">
        <v>0</v>
      </c>
      <c r="I1704" s="186">
        <v>0</v>
      </c>
      <c r="J1704" s="186">
        <v>0</v>
      </c>
      <c r="K1704" s="186">
        <v>0</v>
      </c>
      <c r="L1704" s="186">
        <v>0</v>
      </c>
      <c r="M1704" s="186">
        <v>0</v>
      </c>
      <c r="N1704" s="186">
        <v>11.8</v>
      </c>
      <c r="O1704" s="186">
        <v>0</v>
      </c>
      <c r="P1704" s="186" t="s">
        <v>125</v>
      </c>
      <c r="Q1704" s="186">
        <v>0</v>
      </c>
      <c r="R1704" s="186">
        <v>0</v>
      </c>
      <c r="S1704" s="186" t="s">
        <v>57</v>
      </c>
      <c r="T1704" s="186">
        <v>0</v>
      </c>
      <c r="U1704" s="186">
        <v>0</v>
      </c>
      <c r="V1704" s="186">
        <v>20161031</v>
      </c>
      <c r="W1704" s="186" t="s">
        <v>124</v>
      </c>
    </row>
    <row r="1705" spans="1:23" hidden="1">
      <c r="A1705" s="186"/>
      <c r="B1705" s="186">
        <v>0</v>
      </c>
      <c r="C1705" s="186">
        <v>50954589</v>
      </c>
      <c r="D1705" s="186">
        <v>12717353</v>
      </c>
      <c r="E1705" s="186" t="s">
        <v>124</v>
      </c>
      <c r="F1705" s="186">
        <v>0</v>
      </c>
      <c r="G1705" s="186">
        <v>0</v>
      </c>
      <c r="H1705" s="186">
        <v>0</v>
      </c>
      <c r="I1705" s="186">
        <v>0</v>
      </c>
      <c r="J1705" s="186">
        <v>0</v>
      </c>
      <c r="K1705" s="186">
        <v>0</v>
      </c>
      <c r="L1705" s="186">
        <v>0</v>
      </c>
      <c r="M1705" s="186">
        <v>0</v>
      </c>
      <c r="N1705" s="186">
        <v>11.8</v>
      </c>
      <c r="O1705" s="186">
        <v>0</v>
      </c>
      <c r="P1705" s="186" t="s">
        <v>125</v>
      </c>
      <c r="Q1705" s="186">
        <v>0</v>
      </c>
      <c r="R1705" s="186">
        <v>0</v>
      </c>
      <c r="S1705" s="186" t="s">
        <v>57</v>
      </c>
      <c r="T1705" s="186">
        <v>0</v>
      </c>
      <c r="U1705" s="186">
        <v>0</v>
      </c>
      <c r="V1705" s="186">
        <v>20161031</v>
      </c>
      <c r="W1705" s="186" t="s">
        <v>124</v>
      </c>
    </row>
    <row r="1706" spans="1:23" hidden="1">
      <c r="A1706" s="186"/>
      <c r="B1706" s="186">
        <v>0</v>
      </c>
      <c r="C1706" s="186">
        <v>47910869</v>
      </c>
      <c r="D1706" s="186">
        <v>32228212</v>
      </c>
      <c r="E1706" s="186" t="s">
        <v>124</v>
      </c>
      <c r="F1706" s="186">
        <v>237426.6</v>
      </c>
      <c r="G1706" s="186">
        <v>-2470.5700000000002</v>
      </c>
      <c r="H1706" s="186">
        <v>234956.03</v>
      </c>
      <c r="I1706" s="186">
        <v>-2473.19</v>
      </c>
      <c r="J1706" s="186">
        <v>0</v>
      </c>
      <c r="K1706" s="186">
        <v>0</v>
      </c>
      <c r="L1706" s="186">
        <v>-4943.76</v>
      </c>
      <c r="M1706" s="186">
        <v>0</v>
      </c>
      <c r="N1706" s="186">
        <v>12.5</v>
      </c>
      <c r="O1706" s="186">
        <v>244.74590000000001</v>
      </c>
      <c r="P1706" s="186" t="s">
        <v>126</v>
      </c>
      <c r="Q1706" s="186">
        <v>0</v>
      </c>
      <c r="R1706" s="186">
        <v>234956.03</v>
      </c>
      <c r="S1706" s="186" t="s">
        <v>57</v>
      </c>
      <c r="T1706" s="186">
        <v>0</v>
      </c>
      <c r="U1706" s="186">
        <v>0</v>
      </c>
      <c r="V1706" s="186">
        <v>20161031</v>
      </c>
      <c r="W1706" s="186" t="s">
        <v>124</v>
      </c>
    </row>
    <row r="1707" spans="1:23" hidden="1">
      <c r="A1707" s="186"/>
      <c r="B1707" s="186">
        <v>0</v>
      </c>
      <c r="C1707" s="186">
        <v>34063789</v>
      </c>
      <c r="D1707" s="186">
        <v>38049919</v>
      </c>
      <c r="E1707" s="186" t="s">
        <v>124</v>
      </c>
      <c r="F1707" s="186">
        <v>0</v>
      </c>
      <c r="G1707" s="186">
        <v>0</v>
      </c>
      <c r="H1707" s="186">
        <v>0</v>
      </c>
      <c r="I1707" s="186">
        <v>0</v>
      </c>
      <c r="J1707" s="186">
        <v>0</v>
      </c>
      <c r="K1707" s="186">
        <v>0</v>
      </c>
      <c r="L1707" s="186">
        <v>0</v>
      </c>
      <c r="M1707" s="186">
        <v>0</v>
      </c>
      <c r="N1707" s="186">
        <v>11.8</v>
      </c>
      <c r="O1707" s="186">
        <v>0</v>
      </c>
      <c r="P1707" s="186" t="s">
        <v>125</v>
      </c>
      <c r="Q1707" s="186">
        <v>1</v>
      </c>
      <c r="R1707" s="186">
        <v>0</v>
      </c>
      <c r="S1707" s="186" t="s">
        <v>57</v>
      </c>
      <c r="T1707" s="186">
        <v>0</v>
      </c>
      <c r="U1707" s="186">
        <v>0</v>
      </c>
      <c r="V1707" s="186">
        <v>20161031</v>
      </c>
      <c r="W1707" s="186" t="s">
        <v>124</v>
      </c>
    </row>
    <row r="1708" spans="1:23" hidden="1">
      <c r="A1708" s="186"/>
      <c r="B1708" s="186">
        <v>0</v>
      </c>
      <c r="C1708" s="186">
        <v>28067969</v>
      </c>
      <c r="D1708" s="186">
        <v>4644415</v>
      </c>
      <c r="E1708" s="186" t="s">
        <v>124</v>
      </c>
      <c r="F1708" s="186">
        <v>0</v>
      </c>
      <c r="G1708" s="186">
        <v>0</v>
      </c>
      <c r="H1708" s="186">
        <v>0</v>
      </c>
      <c r="I1708" s="186">
        <v>0</v>
      </c>
      <c r="J1708" s="186">
        <v>0</v>
      </c>
      <c r="K1708" s="186">
        <v>0</v>
      </c>
      <c r="L1708" s="186">
        <v>0</v>
      </c>
      <c r="M1708" s="186">
        <v>0</v>
      </c>
      <c r="N1708" s="186">
        <v>11.95</v>
      </c>
      <c r="O1708" s="186">
        <v>0</v>
      </c>
      <c r="P1708" s="186" t="s">
        <v>125</v>
      </c>
      <c r="Q1708" s="186">
        <v>0</v>
      </c>
      <c r="R1708" s="186">
        <v>0</v>
      </c>
      <c r="S1708" s="186" t="s">
        <v>57</v>
      </c>
      <c r="T1708" s="186">
        <v>0</v>
      </c>
      <c r="U1708" s="186">
        <v>0</v>
      </c>
      <c r="V1708" s="186">
        <v>20161031</v>
      </c>
      <c r="W1708" s="186" t="s">
        <v>124</v>
      </c>
    </row>
    <row r="1709" spans="1:23" hidden="1">
      <c r="A1709" s="186"/>
      <c r="B1709" s="186">
        <v>0</v>
      </c>
      <c r="C1709" s="186">
        <v>55051979</v>
      </c>
      <c r="D1709" s="186">
        <v>40464094</v>
      </c>
      <c r="E1709" s="186" t="s">
        <v>124</v>
      </c>
      <c r="F1709" s="186">
        <v>281479.87</v>
      </c>
      <c r="G1709" s="186">
        <v>-2713.08</v>
      </c>
      <c r="H1709" s="186">
        <v>278766.78999999998</v>
      </c>
      <c r="I1709" s="186">
        <v>-2481.71</v>
      </c>
      <c r="J1709" s="186">
        <v>0</v>
      </c>
      <c r="K1709" s="186">
        <v>0</v>
      </c>
      <c r="L1709" s="186">
        <v>-5194.79</v>
      </c>
      <c r="M1709" s="186">
        <v>0</v>
      </c>
      <c r="N1709" s="186">
        <v>10.58</v>
      </c>
      <c r="O1709" s="186">
        <v>290.38209999999998</v>
      </c>
      <c r="P1709" s="186" t="s">
        <v>126</v>
      </c>
      <c r="Q1709" s="186">
        <v>0</v>
      </c>
      <c r="R1709" s="186">
        <v>278766.78999999998</v>
      </c>
      <c r="S1709" s="186" t="s">
        <v>57</v>
      </c>
      <c r="T1709" s="186">
        <v>0</v>
      </c>
      <c r="U1709" s="186">
        <v>0</v>
      </c>
      <c r="V1709" s="186">
        <v>20161031</v>
      </c>
      <c r="W1709" s="186" t="s">
        <v>124</v>
      </c>
    </row>
    <row r="1710" spans="1:23" hidden="1">
      <c r="A1710" s="186"/>
      <c r="B1710" s="186">
        <v>0</v>
      </c>
      <c r="C1710" s="186">
        <v>38612179</v>
      </c>
      <c r="D1710" s="186">
        <v>30872870</v>
      </c>
      <c r="E1710" s="186" t="s">
        <v>124</v>
      </c>
      <c r="F1710" s="186">
        <v>275774.43</v>
      </c>
      <c r="G1710" s="186">
        <v>-2425.17</v>
      </c>
      <c r="H1710" s="186">
        <v>273349.26</v>
      </c>
      <c r="I1710" s="186">
        <v>-2711.78</v>
      </c>
      <c r="J1710" s="186">
        <v>0</v>
      </c>
      <c r="K1710" s="186">
        <v>0</v>
      </c>
      <c r="L1710" s="186">
        <v>-5136.95</v>
      </c>
      <c r="M1710" s="186">
        <v>-737.15</v>
      </c>
      <c r="N1710" s="186">
        <v>11.8</v>
      </c>
      <c r="O1710" s="186">
        <v>284.73880000000003</v>
      </c>
      <c r="P1710" s="186" t="s">
        <v>126</v>
      </c>
      <c r="Q1710" s="186">
        <v>0</v>
      </c>
      <c r="R1710" s="186">
        <v>273349.26</v>
      </c>
      <c r="S1710" s="186" t="s">
        <v>57</v>
      </c>
      <c r="T1710" s="186">
        <v>0</v>
      </c>
      <c r="U1710" s="186">
        <v>0</v>
      </c>
      <c r="V1710" s="186">
        <v>20161031</v>
      </c>
      <c r="W1710" s="186" t="s">
        <v>124</v>
      </c>
    </row>
    <row r="1711" spans="1:23" hidden="1">
      <c r="A1711" s="186"/>
      <c r="B1711" s="186">
        <v>0</v>
      </c>
      <c r="C1711" s="186">
        <v>45155179</v>
      </c>
      <c r="D1711" s="186">
        <v>2343060</v>
      </c>
      <c r="E1711" s="186" t="s">
        <v>124</v>
      </c>
      <c r="F1711" s="186">
        <v>0</v>
      </c>
      <c r="G1711" s="186">
        <v>0</v>
      </c>
      <c r="H1711" s="186">
        <v>0</v>
      </c>
      <c r="I1711" s="186">
        <v>0</v>
      </c>
      <c r="J1711" s="186">
        <v>0</v>
      </c>
      <c r="K1711" s="186">
        <v>0</v>
      </c>
      <c r="L1711" s="186">
        <v>0</v>
      </c>
      <c r="M1711" s="186">
        <v>0</v>
      </c>
      <c r="N1711" s="186">
        <v>11.1</v>
      </c>
      <c r="O1711" s="186">
        <v>0</v>
      </c>
      <c r="P1711" s="186" t="s">
        <v>125</v>
      </c>
      <c r="Q1711" s="186">
        <v>0</v>
      </c>
      <c r="R1711" s="186">
        <v>0</v>
      </c>
      <c r="S1711" s="186" t="s">
        <v>57</v>
      </c>
      <c r="T1711" s="186">
        <v>0</v>
      </c>
      <c r="U1711" s="186">
        <v>0</v>
      </c>
      <c r="V1711" s="186">
        <v>20161031</v>
      </c>
      <c r="W1711" s="186" t="s">
        <v>124</v>
      </c>
    </row>
    <row r="1712" spans="1:23" hidden="1">
      <c r="A1712" s="186"/>
      <c r="B1712" s="186">
        <v>0</v>
      </c>
      <c r="C1712" s="186">
        <v>53093199</v>
      </c>
      <c r="D1712" s="186">
        <v>10485447</v>
      </c>
      <c r="E1712" s="186" t="s">
        <v>124</v>
      </c>
      <c r="F1712" s="186">
        <v>163306.18</v>
      </c>
      <c r="G1712" s="186">
        <v>-1837.53</v>
      </c>
      <c r="H1712" s="186">
        <v>161468.65</v>
      </c>
      <c r="I1712" s="186">
        <v>-1701.11</v>
      </c>
      <c r="J1712" s="186">
        <v>0</v>
      </c>
      <c r="K1712" s="186">
        <v>0</v>
      </c>
      <c r="L1712" s="186">
        <v>-3538.64</v>
      </c>
      <c r="M1712" s="186">
        <v>0</v>
      </c>
      <c r="N1712" s="186">
        <v>12.5</v>
      </c>
      <c r="O1712" s="186">
        <v>168.19649999999999</v>
      </c>
      <c r="P1712" s="186" t="s">
        <v>126</v>
      </c>
      <c r="Q1712" s="186">
        <v>0</v>
      </c>
      <c r="R1712" s="186">
        <v>161468.65</v>
      </c>
      <c r="S1712" s="186" t="s">
        <v>57</v>
      </c>
      <c r="T1712" s="186">
        <v>0</v>
      </c>
      <c r="U1712" s="186">
        <v>0</v>
      </c>
      <c r="V1712" s="186">
        <v>20161031</v>
      </c>
      <c r="W1712" s="186" t="s">
        <v>124</v>
      </c>
    </row>
    <row r="1713" spans="1:23" hidden="1">
      <c r="A1713" s="186"/>
      <c r="B1713" s="186">
        <v>0</v>
      </c>
      <c r="C1713" s="186">
        <v>30245379</v>
      </c>
      <c r="D1713" s="186">
        <v>16329746</v>
      </c>
      <c r="E1713" s="186" t="s">
        <v>124</v>
      </c>
      <c r="F1713" s="186">
        <v>397544.96000000002</v>
      </c>
      <c r="G1713" s="186">
        <v>-33641.21</v>
      </c>
      <c r="H1713" s="186">
        <v>363903.75</v>
      </c>
      <c r="I1713" s="186">
        <v>-26439.81</v>
      </c>
      <c r="J1713" s="186">
        <v>-1500</v>
      </c>
      <c r="K1713" s="186">
        <v>0</v>
      </c>
      <c r="L1713" s="186">
        <v>-61581.02</v>
      </c>
      <c r="M1713" s="186">
        <v>0</v>
      </c>
      <c r="N1713" s="186">
        <v>11.95</v>
      </c>
      <c r="O1713" s="186">
        <v>379.06639999999999</v>
      </c>
      <c r="P1713" s="186" t="s">
        <v>126</v>
      </c>
      <c r="Q1713" s="186">
        <v>1</v>
      </c>
      <c r="R1713" s="186">
        <v>328201.76</v>
      </c>
      <c r="S1713" s="186" t="s">
        <v>63</v>
      </c>
      <c r="T1713" s="186">
        <v>20160531</v>
      </c>
      <c r="U1713" s="186">
        <v>6</v>
      </c>
      <c r="V1713" s="186">
        <v>20161031</v>
      </c>
      <c r="W1713" s="186" t="s">
        <v>124</v>
      </c>
    </row>
    <row r="1714" spans="1:23" hidden="1">
      <c r="A1714" s="186"/>
      <c r="B1714" s="186">
        <v>0</v>
      </c>
      <c r="C1714" s="186">
        <v>34646479</v>
      </c>
      <c r="D1714" s="186">
        <v>38390497</v>
      </c>
      <c r="E1714" s="186" t="s">
        <v>124</v>
      </c>
      <c r="F1714" s="186">
        <v>130489.08</v>
      </c>
      <c r="G1714" s="186">
        <v>-11259.05</v>
      </c>
      <c r="H1714" s="186">
        <v>119230.03</v>
      </c>
      <c r="I1714" s="186">
        <v>-1408.19</v>
      </c>
      <c r="J1714" s="186">
        <v>0</v>
      </c>
      <c r="K1714" s="186">
        <v>0</v>
      </c>
      <c r="L1714" s="186">
        <v>-12667.24</v>
      </c>
      <c r="M1714" s="186">
        <v>-4633.63</v>
      </c>
      <c r="N1714" s="186">
        <v>12.95</v>
      </c>
      <c r="O1714" s="186">
        <v>124.1979</v>
      </c>
      <c r="P1714" s="186" t="s">
        <v>126</v>
      </c>
      <c r="Q1714" s="186">
        <v>0</v>
      </c>
      <c r="R1714" s="186">
        <v>119230.03</v>
      </c>
      <c r="S1714" s="186" t="s">
        <v>57</v>
      </c>
      <c r="T1714" s="186">
        <v>0</v>
      </c>
      <c r="U1714" s="186">
        <v>0</v>
      </c>
      <c r="V1714" s="186">
        <v>20161031</v>
      </c>
      <c r="W1714" s="186" t="s">
        <v>124</v>
      </c>
    </row>
    <row r="1715" spans="1:23" hidden="1">
      <c r="A1715" s="186"/>
      <c r="B1715" s="186">
        <v>0</v>
      </c>
      <c r="C1715" s="186">
        <v>39461599</v>
      </c>
      <c r="D1715" s="186">
        <v>39718698</v>
      </c>
      <c r="E1715" s="186" t="s">
        <v>124</v>
      </c>
      <c r="F1715" s="186">
        <v>0</v>
      </c>
      <c r="G1715" s="186">
        <v>0</v>
      </c>
      <c r="H1715" s="186">
        <v>0</v>
      </c>
      <c r="I1715" s="186">
        <v>0</v>
      </c>
      <c r="J1715" s="186">
        <v>0</v>
      </c>
      <c r="K1715" s="186">
        <v>0</v>
      </c>
      <c r="L1715" s="186">
        <v>0</v>
      </c>
      <c r="M1715" s="186">
        <v>0</v>
      </c>
      <c r="N1715" s="186">
        <v>11.8</v>
      </c>
      <c r="O1715" s="186">
        <v>0</v>
      </c>
      <c r="P1715" s="186" t="s">
        <v>125</v>
      </c>
      <c r="Q1715" s="186">
        <v>0</v>
      </c>
      <c r="R1715" s="186">
        <v>0</v>
      </c>
      <c r="S1715" s="186" t="s">
        <v>57</v>
      </c>
      <c r="T1715" s="186">
        <v>0</v>
      </c>
      <c r="U1715" s="186">
        <v>0</v>
      </c>
      <c r="V1715" s="186">
        <v>20161031</v>
      </c>
      <c r="W1715" s="186" t="s">
        <v>124</v>
      </c>
    </row>
    <row r="1716" spans="1:23" hidden="1">
      <c r="A1716" s="186"/>
      <c r="B1716" s="186">
        <v>0</v>
      </c>
      <c r="C1716" s="186">
        <v>45156779</v>
      </c>
      <c r="D1716" s="186">
        <v>17847629</v>
      </c>
      <c r="E1716" s="186" t="s">
        <v>124</v>
      </c>
      <c r="F1716" s="186">
        <v>0</v>
      </c>
      <c r="G1716" s="186">
        <v>0</v>
      </c>
      <c r="H1716" s="186">
        <v>0</v>
      </c>
      <c r="I1716" s="186">
        <v>0</v>
      </c>
      <c r="J1716" s="186">
        <v>0</v>
      </c>
      <c r="K1716" s="186">
        <v>0</v>
      </c>
      <c r="L1716" s="186">
        <v>0</v>
      </c>
      <c r="M1716" s="186">
        <v>0</v>
      </c>
      <c r="N1716" s="186">
        <v>11.1</v>
      </c>
      <c r="O1716" s="186">
        <v>0</v>
      </c>
      <c r="P1716" s="186" t="s">
        <v>125</v>
      </c>
      <c r="Q1716" s="186">
        <v>0</v>
      </c>
      <c r="R1716" s="186">
        <v>0</v>
      </c>
      <c r="S1716" s="186" t="s">
        <v>57</v>
      </c>
      <c r="T1716" s="186">
        <v>0</v>
      </c>
      <c r="U1716" s="186">
        <v>0</v>
      </c>
      <c r="V1716" s="186">
        <v>20161031</v>
      </c>
      <c r="W1716" s="186" t="s">
        <v>124</v>
      </c>
    </row>
    <row r="1717" spans="1:23" hidden="1">
      <c r="A1717" s="186"/>
      <c r="B1717" s="186">
        <v>0</v>
      </c>
      <c r="C1717" s="186">
        <v>38230699</v>
      </c>
      <c r="D1717" s="186">
        <v>39503094</v>
      </c>
      <c r="E1717" s="186" t="s">
        <v>124</v>
      </c>
      <c r="F1717" s="186">
        <v>0</v>
      </c>
      <c r="G1717" s="186">
        <v>0</v>
      </c>
      <c r="H1717" s="186">
        <v>0</v>
      </c>
      <c r="I1717" s="186">
        <v>0</v>
      </c>
      <c r="J1717" s="186">
        <v>0</v>
      </c>
      <c r="K1717" s="186">
        <v>0</v>
      </c>
      <c r="L1717" s="186">
        <v>0</v>
      </c>
      <c r="M1717" s="186">
        <v>0</v>
      </c>
      <c r="N1717" s="186">
        <v>11.8</v>
      </c>
      <c r="O1717" s="186">
        <v>0</v>
      </c>
      <c r="P1717" s="186" t="s">
        <v>125</v>
      </c>
      <c r="Q1717" s="186">
        <v>1</v>
      </c>
      <c r="R1717" s="186">
        <v>0</v>
      </c>
      <c r="S1717" s="186" t="s">
        <v>57</v>
      </c>
      <c r="T1717" s="186">
        <v>0</v>
      </c>
      <c r="U1717" s="186">
        <v>0</v>
      </c>
      <c r="V1717" s="186">
        <v>20161031</v>
      </c>
      <c r="W1717" s="186" t="s">
        <v>124</v>
      </c>
    </row>
    <row r="1718" spans="1:23" hidden="1">
      <c r="A1718" s="186"/>
      <c r="B1718" s="186">
        <v>0</v>
      </c>
      <c r="C1718" s="186">
        <v>33037689</v>
      </c>
      <c r="D1718" s="186">
        <v>28898351</v>
      </c>
      <c r="E1718" s="186" t="s">
        <v>124</v>
      </c>
      <c r="F1718" s="186">
        <v>226303.47</v>
      </c>
      <c r="G1718" s="186">
        <v>-5666.54</v>
      </c>
      <c r="H1718" s="186">
        <v>220636.93</v>
      </c>
      <c r="I1718" s="186">
        <v>0</v>
      </c>
      <c r="J1718" s="186">
        <v>0</v>
      </c>
      <c r="K1718" s="186">
        <v>0</v>
      </c>
      <c r="L1718" s="186">
        <v>-5666.54</v>
      </c>
      <c r="M1718" s="186">
        <v>-5666.54</v>
      </c>
      <c r="N1718" s="186">
        <v>11.8</v>
      </c>
      <c r="O1718" s="186">
        <v>229.83009999999999</v>
      </c>
      <c r="P1718" s="186" t="s">
        <v>126</v>
      </c>
      <c r="Q1718" s="186">
        <v>0</v>
      </c>
      <c r="R1718" s="186">
        <v>212096.5</v>
      </c>
      <c r="S1718" s="186" t="s">
        <v>58</v>
      </c>
      <c r="T1718" s="186">
        <v>20161031</v>
      </c>
      <c r="U1718" s="186">
        <v>1</v>
      </c>
      <c r="V1718" s="186">
        <v>20161031</v>
      </c>
      <c r="W1718" s="186" t="s">
        <v>124</v>
      </c>
    </row>
    <row r="1719" spans="1:23" hidden="1">
      <c r="A1719" s="186"/>
      <c r="B1719" s="186">
        <v>0</v>
      </c>
      <c r="C1719" s="186">
        <v>47266699</v>
      </c>
      <c r="D1719" s="186">
        <v>34325320</v>
      </c>
      <c r="E1719" s="186" t="s">
        <v>124</v>
      </c>
      <c r="F1719" s="186">
        <v>263278.3</v>
      </c>
      <c r="G1719" s="186">
        <v>0</v>
      </c>
      <c r="H1719" s="186">
        <v>263278.3</v>
      </c>
      <c r="I1719" s="186">
        <v>0</v>
      </c>
      <c r="J1719" s="186">
        <v>0</v>
      </c>
      <c r="K1719" s="186">
        <v>0</v>
      </c>
      <c r="L1719" s="186">
        <v>0</v>
      </c>
      <c r="M1719" s="186">
        <v>0</v>
      </c>
      <c r="N1719" s="186">
        <v>12.435</v>
      </c>
      <c r="O1719" s="186">
        <v>274.2482</v>
      </c>
      <c r="P1719" s="186" t="s">
        <v>126</v>
      </c>
      <c r="Q1719" s="186">
        <v>1</v>
      </c>
      <c r="R1719" s="186">
        <v>210133.17</v>
      </c>
      <c r="S1719" s="186" t="s">
        <v>64</v>
      </c>
      <c r="T1719" s="186">
        <v>20141031</v>
      </c>
      <c r="U1719" s="186">
        <v>25</v>
      </c>
      <c r="V1719" s="186">
        <v>20161031</v>
      </c>
      <c r="W1719" s="186" t="s">
        <v>124</v>
      </c>
    </row>
    <row r="1720" spans="1:23" hidden="1">
      <c r="A1720" s="186"/>
      <c r="B1720" s="186">
        <v>0</v>
      </c>
      <c r="C1720" s="186">
        <v>50650989</v>
      </c>
      <c r="D1720" s="186">
        <v>16333432</v>
      </c>
      <c r="E1720" s="186" t="s">
        <v>124</v>
      </c>
      <c r="F1720" s="186">
        <v>0</v>
      </c>
      <c r="G1720" s="186">
        <v>0</v>
      </c>
      <c r="H1720" s="186">
        <v>0</v>
      </c>
      <c r="I1720" s="186">
        <v>0</v>
      </c>
      <c r="J1720" s="186">
        <v>0</v>
      </c>
      <c r="K1720" s="186">
        <v>0</v>
      </c>
      <c r="L1720" s="186">
        <v>0</v>
      </c>
      <c r="M1720" s="186">
        <v>0</v>
      </c>
      <c r="N1720" s="186">
        <v>11.1</v>
      </c>
      <c r="O1720" s="186">
        <v>0</v>
      </c>
      <c r="P1720" s="186" t="s">
        <v>125</v>
      </c>
      <c r="Q1720" s="186">
        <v>0</v>
      </c>
      <c r="R1720" s="186">
        <v>0</v>
      </c>
      <c r="S1720" s="186" t="s">
        <v>57</v>
      </c>
      <c r="T1720" s="186">
        <v>0</v>
      </c>
      <c r="U1720" s="186">
        <v>0</v>
      </c>
      <c r="V1720" s="186">
        <v>20161031</v>
      </c>
      <c r="W1720" s="186" t="s">
        <v>124</v>
      </c>
    </row>
    <row r="1721" spans="1:23" hidden="1">
      <c r="A1721" s="186"/>
      <c r="B1721" s="186">
        <v>0</v>
      </c>
      <c r="C1721" s="186">
        <v>37758799</v>
      </c>
      <c r="D1721" s="186">
        <v>13210695</v>
      </c>
      <c r="E1721" s="186" t="s">
        <v>124</v>
      </c>
      <c r="F1721" s="186">
        <v>115773.05</v>
      </c>
      <c r="G1721" s="186">
        <v>-7669</v>
      </c>
      <c r="H1721" s="186">
        <v>108104.05</v>
      </c>
      <c r="I1721" s="186">
        <v>-1138.43</v>
      </c>
      <c r="J1721" s="186">
        <v>0</v>
      </c>
      <c r="K1721" s="186">
        <v>0</v>
      </c>
      <c r="L1721" s="186">
        <v>-8807.43</v>
      </c>
      <c r="M1721" s="186">
        <v>-5665.88</v>
      </c>
      <c r="N1721" s="186">
        <v>11.8</v>
      </c>
      <c r="O1721" s="186">
        <v>112.6084</v>
      </c>
      <c r="P1721" s="186" t="s">
        <v>126</v>
      </c>
      <c r="Q1721" s="186">
        <v>0</v>
      </c>
      <c r="R1721" s="186">
        <v>108104.05</v>
      </c>
      <c r="S1721" s="186" t="s">
        <v>57</v>
      </c>
      <c r="T1721" s="186">
        <v>0</v>
      </c>
      <c r="U1721" s="186">
        <v>0</v>
      </c>
      <c r="V1721" s="186">
        <v>20161031</v>
      </c>
      <c r="W1721" s="186" t="s">
        <v>124</v>
      </c>
    </row>
    <row r="1722" spans="1:23" hidden="1">
      <c r="A1722" s="186"/>
      <c r="B1722" s="186">
        <v>0</v>
      </c>
      <c r="C1722" s="186">
        <v>52887889</v>
      </c>
      <c r="D1722" s="186">
        <v>8002733</v>
      </c>
      <c r="E1722" s="186" t="s">
        <v>124</v>
      </c>
      <c r="F1722" s="186">
        <v>419001.61</v>
      </c>
      <c r="G1722" s="186">
        <v>0</v>
      </c>
      <c r="H1722" s="186">
        <v>419001.61</v>
      </c>
      <c r="I1722" s="186">
        <v>0</v>
      </c>
      <c r="J1722" s="186">
        <v>0</v>
      </c>
      <c r="K1722" s="186">
        <v>0</v>
      </c>
      <c r="L1722" s="186">
        <v>0</v>
      </c>
      <c r="M1722" s="186">
        <v>0</v>
      </c>
      <c r="N1722" s="186">
        <v>12.435</v>
      </c>
      <c r="O1722" s="186">
        <v>436.46</v>
      </c>
      <c r="P1722" s="186" t="s">
        <v>126</v>
      </c>
      <c r="Q1722" s="186">
        <v>1</v>
      </c>
      <c r="R1722" s="186">
        <v>269866.84000000003</v>
      </c>
      <c r="S1722" s="186" t="s">
        <v>64</v>
      </c>
      <c r="T1722" s="186">
        <v>20090731</v>
      </c>
      <c r="U1722" s="186">
        <v>88</v>
      </c>
      <c r="V1722" s="186">
        <v>20161031</v>
      </c>
      <c r="W1722" s="186" t="s">
        <v>124</v>
      </c>
    </row>
    <row r="1723" spans="1:23" hidden="1">
      <c r="A1723" s="186"/>
      <c r="B1723" s="186">
        <v>0</v>
      </c>
      <c r="C1723" s="186">
        <v>26327089</v>
      </c>
      <c r="D1723" s="186">
        <v>35947520</v>
      </c>
      <c r="E1723" s="186" t="s">
        <v>124</v>
      </c>
      <c r="F1723" s="186">
        <v>0</v>
      </c>
      <c r="G1723" s="186">
        <v>0</v>
      </c>
      <c r="H1723" s="186">
        <v>0</v>
      </c>
      <c r="I1723" s="186">
        <v>0</v>
      </c>
      <c r="J1723" s="186">
        <v>0</v>
      </c>
      <c r="K1723" s="186">
        <v>0</v>
      </c>
      <c r="L1723" s="186">
        <v>0</v>
      </c>
      <c r="M1723" s="186">
        <v>0</v>
      </c>
      <c r="N1723" s="186">
        <v>12.95</v>
      </c>
      <c r="O1723" s="186">
        <v>0</v>
      </c>
      <c r="P1723" s="186" t="s">
        <v>125</v>
      </c>
      <c r="Q1723" s="186">
        <v>0</v>
      </c>
      <c r="R1723" s="186">
        <v>0</v>
      </c>
      <c r="S1723" s="186" t="s">
        <v>57</v>
      </c>
      <c r="T1723" s="186">
        <v>0</v>
      </c>
      <c r="U1723" s="186">
        <v>0</v>
      </c>
      <c r="V1723" s="186">
        <v>20161031</v>
      </c>
      <c r="W1723" s="186" t="s">
        <v>124</v>
      </c>
    </row>
    <row r="1724" spans="1:23" hidden="1">
      <c r="A1724" s="186"/>
      <c r="B1724" s="186">
        <v>0</v>
      </c>
      <c r="C1724" s="186">
        <v>45386189</v>
      </c>
      <c r="D1724" s="186">
        <v>27726211</v>
      </c>
      <c r="E1724" s="186" t="s">
        <v>124</v>
      </c>
      <c r="F1724" s="186">
        <v>356676.01</v>
      </c>
      <c r="G1724" s="186">
        <v>-5669.18</v>
      </c>
      <c r="H1724" s="186">
        <v>351006.83</v>
      </c>
      <c r="I1724" s="186">
        <v>0</v>
      </c>
      <c r="J1724" s="186">
        <v>0</v>
      </c>
      <c r="K1724" s="186">
        <v>0</v>
      </c>
      <c r="L1724" s="186">
        <v>-5669.18</v>
      </c>
      <c r="M1724" s="186">
        <v>-5669.18</v>
      </c>
      <c r="N1724" s="186">
        <v>11.8</v>
      </c>
      <c r="O1724" s="186">
        <v>365.63209999999998</v>
      </c>
      <c r="P1724" s="186" t="s">
        <v>126</v>
      </c>
      <c r="Q1724" s="186">
        <v>0</v>
      </c>
      <c r="R1724" s="186">
        <v>336205.54</v>
      </c>
      <c r="S1724" s="186" t="s">
        <v>59</v>
      </c>
      <c r="T1724" s="186">
        <v>20160930</v>
      </c>
      <c r="U1724" s="186">
        <v>2</v>
      </c>
      <c r="V1724" s="186">
        <v>20161031</v>
      </c>
      <c r="W1724" s="186" t="s">
        <v>124</v>
      </c>
    </row>
    <row r="1725" spans="1:23" hidden="1">
      <c r="A1725" s="186"/>
      <c r="B1725" s="186">
        <v>0</v>
      </c>
      <c r="C1725" s="186">
        <v>32993299</v>
      </c>
      <c r="D1725" s="186">
        <v>13414880</v>
      </c>
      <c r="E1725" s="186" t="s">
        <v>124</v>
      </c>
      <c r="F1725" s="186">
        <v>258523.12</v>
      </c>
      <c r="G1725" s="186">
        <v>-15462.54</v>
      </c>
      <c r="H1725" s="186">
        <v>243060.58</v>
      </c>
      <c r="I1725" s="186">
        <v>-2542.14</v>
      </c>
      <c r="J1725" s="186">
        <v>0</v>
      </c>
      <c r="K1725" s="186">
        <v>0</v>
      </c>
      <c r="L1725" s="186">
        <v>-18004.68</v>
      </c>
      <c r="M1725" s="186">
        <v>-5665.88</v>
      </c>
      <c r="N1725" s="186">
        <v>11.8</v>
      </c>
      <c r="O1725" s="186">
        <v>253.18809999999999</v>
      </c>
      <c r="P1725" s="186" t="s">
        <v>126</v>
      </c>
      <c r="Q1725" s="186">
        <v>0</v>
      </c>
      <c r="R1725" s="186">
        <v>243060.58</v>
      </c>
      <c r="S1725" s="186" t="s">
        <v>57</v>
      </c>
      <c r="T1725" s="186">
        <v>0</v>
      </c>
      <c r="U1725" s="186">
        <v>0</v>
      </c>
      <c r="V1725" s="186">
        <v>20161031</v>
      </c>
      <c r="W1725" s="186" t="s">
        <v>124</v>
      </c>
    </row>
    <row r="1726" spans="1:23" hidden="1">
      <c r="A1726" s="186"/>
      <c r="B1726" s="186">
        <v>0</v>
      </c>
      <c r="C1726" s="186">
        <v>41185289</v>
      </c>
      <c r="D1726" s="186">
        <v>38874740</v>
      </c>
      <c r="E1726" s="186" t="s">
        <v>124</v>
      </c>
      <c r="F1726" s="186">
        <v>0</v>
      </c>
      <c r="G1726" s="186">
        <v>0</v>
      </c>
      <c r="H1726" s="186">
        <v>0</v>
      </c>
      <c r="I1726" s="186">
        <v>0</v>
      </c>
      <c r="J1726" s="186">
        <v>0</v>
      </c>
      <c r="K1726" s="186">
        <v>0</v>
      </c>
      <c r="L1726" s="186">
        <v>0</v>
      </c>
      <c r="M1726" s="186">
        <v>0</v>
      </c>
      <c r="N1726" s="186">
        <v>11.8</v>
      </c>
      <c r="O1726" s="186">
        <v>0</v>
      </c>
      <c r="P1726" s="186" t="s">
        <v>125</v>
      </c>
      <c r="Q1726" s="186">
        <v>0</v>
      </c>
      <c r="R1726" s="186">
        <v>0</v>
      </c>
      <c r="S1726" s="186" t="s">
        <v>57</v>
      </c>
      <c r="T1726" s="186">
        <v>0</v>
      </c>
      <c r="U1726" s="186">
        <v>0</v>
      </c>
      <c r="V1726" s="186">
        <v>20161031</v>
      </c>
      <c r="W1726" s="186" t="s">
        <v>124</v>
      </c>
    </row>
    <row r="1727" spans="1:23" hidden="1">
      <c r="A1727" s="186"/>
      <c r="B1727" s="186">
        <v>0</v>
      </c>
      <c r="C1727" s="186">
        <v>40075389</v>
      </c>
      <c r="D1727" s="186">
        <v>40065971</v>
      </c>
      <c r="E1727" s="186" t="s">
        <v>124</v>
      </c>
      <c r="F1727" s="186">
        <v>0</v>
      </c>
      <c r="G1727" s="186">
        <v>0</v>
      </c>
      <c r="H1727" s="186">
        <v>0</v>
      </c>
      <c r="I1727" s="186">
        <v>0</v>
      </c>
      <c r="J1727" s="186">
        <v>0</v>
      </c>
      <c r="K1727" s="186">
        <v>0</v>
      </c>
      <c r="L1727" s="186">
        <v>0</v>
      </c>
      <c r="M1727" s="186">
        <v>0</v>
      </c>
      <c r="N1727" s="186">
        <v>11.8</v>
      </c>
      <c r="O1727" s="186">
        <v>0</v>
      </c>
      <c r="P1727" s="186" t="s">
        <v>125</v>
      </c>
      <c r="Q1727" s="186">
        <v>0</v>
      </c>
      <c r="R1727" s="186">
        <v>0</v>
      </c>
      <c r="S1727" s="186" t="s">
        <v>57</v>
      </c>
      <c r="T1727" s="186">
        <v>0</v>
      </c>
      <c r="U1727" s="186">
        <v>0</v>
      </c>
      <c r="V1727" s="186">
        <v>20161031</v>
      </c>
      <c r="W1727" s="186" t="s">
        <v>124</v>
      </c>
    </row>
    <row r="1728" spans="1:23" hidden="1">
      <c r="A1728" s="186"/>
      <c r="B1728" s="186">
        <v>0</v>
      </c>
      <c r="C1728" s="186">
        <v>49144399</v>
      </c>
      <c r="D1728" s="186">
        <v>41670490</v>
      </c>
      <c r="E1728" s="186" t="s">
        <v>124</v>
      </c>
      <c r="F1728" s="186">
        <v>684336.89</v>
      </c>
      <c r="G1728" s="186">
        <v>-14200.94</v>
      </c>
      <c r="H1728" s="186">
        <v>670135.94999999995</v>
      </c>
      <c r="I1728" s="186">
        <v>-6388.49</v>
      </c>
      <c r="J1728" s="186">
        <v>-500</v>
      </c>
      <c r="K1728" s="186">
        <v>0</v>
      </c>
      <c r="L1728" s="186">
        <v>-21089.43</v>
      </c>
      <c r="M1728" s="186">
        <v>-5665.23</v>
      </c>
      <c r="N1728" s="186">
        <v>11.8</v>
      </c>
      <c r="O1728" s="186">
        <v>698.05830000000003</v>
      </c>
      <c r="P1728" s="186" t="s">
        <v>126</v>
      </c>
      <c r="Q1728" s="186">
        <v>0</v>
      </c>
      <c r="R1728" s="186">
        <v>661516.31000000006</v>
      </c>
      <c r="S1728" s="186" t="s">
        <v>58</v>
      </c>
      <c r="T1728" s="186">
        <v>20161031</v>
      </c>
      <c r="U1728" s="186">
        <v>1</v>
      </c>
      <c r="V1728" s="186">
        <v>20161031</v>
      </c>
      <c r="W1728" s="186" t="s">
        <v>124</v>
      </c>
    </row>
    <row r="1729" spans="1:23" hidden="1">
      <c r="A1729" s="186"/>
      <c r="B1729" s="186">
        <v>0</v>
      </c>
      <c r="C1729" s="186">
        <v>35182699</v>
      </c>
      <c r="D1729" s="186">
        <v>31159708</v>
      </c>
      <c r="E1729" s="186" t="s">
        <v>124</v>
      </c>
      <c r="F1729" s="186">
        <v>0</v>
      </c>
      <c r="G1729" s="186">
        <v>0</v>
      </c>
      <c r="H1729" s="186">
        <v>0</v>
      </c>
      <c r="I1729" s="186">
        <v>0</v>
      </c>
      <c r="J1729" s="186">
        <v>0</v>
      </c>
      <c r="K1729" s="186">
        <v>0</v>
      </c>
      <c r="L1729" s="186">
        <v>0</v>
      </c>
      <c r="M1729" s="186">
        <v>0</v>
      </c>
      <c r="N1729" s="186">
        <v>12</v>
      </c>
      <c r="O1729" s="186">
        <v>0</v>
      </c>
      <c r="P1729" s="186" t="s">
        <v>125</v>
      </c>
      <c r="Q1729" s="186">
        <v>0</v>
      </c>
      <c r="R1729" s="186">
        <v>0</v>
      </c>
      <c r="S1729" s="186" t="s">
        <v>57</v>
      </c>
      <c r="T1729" s="186">
        <v>0</v>
      </c>
      <c r="U1729" s="186">
        <v>0</v>
      </c>
      <c r="V1729" s="186">
        <v>20161031</v>
      </c>
      <c r="W1729" s="186" t="s">
        <v>124</v>
      </c>
    </row>
    <row r="1730" spans="1:23" hidden="1">
      <c r="A1730" s="186"/>
      <c r="B1730" s="186">
        <v>0</v>
      </c>
      <c r="C1730" s="186">
        <v>51774789</v>
      </c>
      <c r="D1730" s="186">
        <v>21644984</v>
      </c>
      <c r="E1730" s="186" t="s">
        <v>124</v>
      </c>
      <c r="F1730" s="186">
        <v>0</v>
      </c>
      <c r="G1730" s="186">
        <v>0</v>
      </c>
      <c r="H1730" s="186">
        <v>0</v>
      </c>
      <c r="I1730" s="186">
        <v>0</v>
      </c>
      <c r="J1730" s="186">
        <v>0</v>
      </c>
      <c r="K1730" s="186">
        <v>0</v>
      </c>
      <c r="L1730" s="186">
        <v>0</v>
      </c>
      <c r="M1730" s="186">
        <v>0</v>
      </c>
      <c r="N1730" s="186">
        <v>11.8</v>
      </c>
      <c r="O1730" s="186">
        <v>0</v>
      </c>
      <c r="P1730" s="186" t="s">
        <v>125</v>
      </c>
      <c r="Q1730" s="186">
        <v>0</v>
      </c>
      <c r="R1730" s="186">
        <v>0</v>
      </c>
      <c r="S1730" s="186" t="s">
        <v>57</v>
      </c>
      <c r="T1730" s="186">
        <v>0</v>
      </c>
      <c r="U1730" s="186">
        <v>0</v>
      </c>
      <c r="V1730" s="186">
        <v>20161031</v>
      </c>
      <c r="W1730" s="186" t="s">
        <v>124</v>
      </c>
    </row>
    <row r="1731" spans="1:23" hidden="1">
      <c r="A1731" s="186"/>
      <c r="B1731" s="186">
        <v>0</v>
      </c>
      <c r="C1731" s="186">
        <v>33584889</v>
      </c>
      <c r="D1731" s="186">
        <v>17996095</v>
      </c>
      <c r="E1731" s="186" t="s">
        <v>124</v>
      </c>
      <c r="F1731" s="186">
        <v>0</v>
      </c>
      <c r="G1731" s="186">
        <v>0</v>
      </c>
      <c r="H1731" s="186">
        <v>0</v>
      </c>
      <c r="I1731" s="186">
        <v>0</v>
      </c>
      <c r="J1731" s="186">
        <v>0</v>
      </c>
      <c r="K1731" s="186">
        <v>0</v>
      </c>
      <c r="L1731" s="186">
        <v>0</v>
      </c>
      <c r="M1731" s="186">
        <v>0</v>
      </c>
      <c r="N1731" s="186">
        <v>12</v>
      </c>
      <c r="O1731" s="186">
        <v>0</v>
      </c>
      <c r="P1731" s="186" t="s">
        <v>125</v>
      </c>
      <c r="Q1731" s="186">
        <v>0</v>
      </c>
      <c r="R1731" s="186">
        <v>0</v>
      </c>
      <c r="S1731" s="186" t="s">
        <v>57</v>
      </c>
      <c r="T1731" s="186">
        <v>0</v>
      </c>
      <c r="U1731" s="186">
        <v>0</v>
      </c>
      <c r="V1731" s="186">
        <v>20161031</v>
      </c>
      <c r="W1731" s="186" t="s">
        <v>124</v>
      </c>
    </row>
    <row r="1732" spans="1:23" hidden="1">
      <c r="A1732" s="186"/>
      <c r="B1732" s="186">
        <v>0</v>
      </c>
      <c r="C1732" s="186">
        <v>39383999</v>
      </c>
      <c r="D1732" s="186">
        <v>8585753</v>
      </c>
      <c r="E1732" s="186" t="s">
        <v>124</v>
      </c>
      <c r="F1732" s="186">
        <v>0</v>
      </c>
      <c r="G1732" s="186">
        <v>0</v>
      </c>
      <c r="H1732" s="186">
        <v>0</v>
      </c>
      <c r="I1732" s="186">
        <v>0</v>
      </c>
      <c r="J1732" s="186">
        <v>0</v>
      </c>
      <c r="K1732" s="186">
        <v>0</v>
      </c>
      <c r="L1732" s="186">
        <v>0</v>
      </c>
      <c r="M1732" s="186">
        <v>0</v>
      </c>
      <c r="N1732" s="186">
        <v>11.8</v>
      </c>
      <c r="O1732" s="186">
        <v>0</v>
      </c>
      <c r="P1732" s="186" t="s">
        <v>125</v>
      </c>
      <c r="Q1732" s="186">
        <v>0</v>
      </c>
      <c r="R1732" s="186">
        <v>0</v>
      </c>
      <c r="S1732" s="186" t="s">
        <v>57</v>
      </c>
      <c r="T1732" s="186">
        <v>0</v>
      </c>
      <c r="U1732" s="186">
        <v>0</v>
      </c>
      <c r="V1732" s="186">
        <v>20161031</v>
      </c>
      <c r="W1732" s="186" t="s">
        <v>124</v>
      </c>
    </row>
    <row r="1733" spans="1:23" hidden="1">
      <c r="A1733" s="186"/>
      <c r="B1733" s="186">
        <v>0</v>
      </c>
      <c r="C1733" s="186">
        <v>37163199</v>
      </c>
      <c r="D1733" s="186">
        <v>38956149</v>
      </c>
      <c r="E1733" s="186" t="s">
        <v>124</v>
      </c>
      <c r="F1733" s="186">
        <v>0</v>
      </c>
      <c r="G1733" s="186">
        <v>0</v>
      </c>
      <c r="H1733" s="186">
        <v>0</v>
      </c>
      <c r="I1733" s="186">
        <v>0</v>
      </c>
      <c r="J1733" s="186">
        <v>0</v>
      </c>
      <c r="K1733" s="186">
        <v>0</v>
      </c>
      <c r="L1733" s="186">
        <v>0</v>
      </c>
      <c r="M1733" s="186">
        <v>0</v>
      </c>
      <c r="N1733" s="186">
        <v>11.8</v>
      </c>
      <c r="O1733" s="186">
        <v>0</v>
      </c>
      <c r="P1733" s="186" t="s">
        <v>125</v>
      </c>
      <c r="Q1733" s="186">
        <v>0</v>
      </c>
      <c r="R1733" s="186">
        <v>0</v>
      </c>
      <c r="S1733" s="186" t="s">
        <v>57</v>
      </c>
      <c r="T1733" s="186">
        <v>0</v>
      </c>
      <c r="U1733" s="186">
        <v>0</v>
      </c>
      <c r="V1733" s="186">
        <v>20161031</v>
      </c>
      <c r="W1733" s="186" t="s">
        <v>124</v>
      </c>
    </row>
    <row r="1734" spans="1:23" hidden="1">
      <c r="A1734" s="186"/>
      <c r="B1734" s="186">
        <v>0</v>
      </c>
      <c r="C1734" s="186">
        <v>53774399</v>
      </c>
      <c r="D1734" s="186">
        <v>16264777</v>
      </c>
      <c r="E1734" s="186" t="s">
        <v>124</v>
      </c>
      <c r="F1734" s="186">
        <v>0</v>
      </c>
      <c r="G1734" s="186">
        <v>0</v>
      </c>
      <c r="H1734" s="186">
        <v>0</v>
      </c>
      <c r="I1734" s="186">
        <v>0</v>
      </c>
      <c r="J1734" s="186">
        <v>0</v>
      </c>
      <c r="K1734" s="186">
        <v>0</v>
      </c>
      <c r="L1734" s="186">
        <v>0</v>
      </c>
      <c r="M1734" s="186">
        <v>0</v>
      </c>
      <c r="N1734" s="186">
        <v>12.17</v>
      </c>
      <c r="O1734" s="186">
        <v>0</v>
      </c>
      <c r="P1734" s="186" t="s">
        <v>125</v>
      </c>
      <c r="Q1734" s="186">
        <v>0</v>
      </c>
      <c r="R1734" s="186">
        <v>0</v>
      </c>
      <c r="S1734" s="186" t="s">
        <v>57</v>
      </c>
      <c r="T1734" s="186">
        <v>0</v>
      </c>
      <c r="U1734" s="186">
        <v>0</v>
      </c>
      <c r="V1734" s="186">
        <v>20161031</v>
      </c>
      <c r="W1734" s="186" t="s">
        <v>124</v>
      </c>
    </row>
    <row r="1735" spans="1:23" hidden="1">
      <c r="A1735" s="186"/>
      <c r="B1735" s="186">
        <v>0</v>
      </c>
      <c r="C1735" s="186">
        <v>49994499</v>
      </c>
      <c r="D1735" s="186">
        <v>36938185</v>
      </c>
      <c r="E1735" s="186" t="s">
        <v>124</v>
      </c>
      <c r="F1735" s="186">
        <v>403250.64</v>
      </c>
      <c r="G1735" s="186">
        <v>-4646.1000000000004</v>
      </c>
      <c r="H1735" s="186">
        <v>398604.54</v>
      </c>
      <c r="I1735" s="186">
        <v>-3822.48</v>
      </c>
      <c r="J1735" s="186">
        <v>0</v>
      </c>
      <c r="K1735" s="186">
        <v>0</v>
      </c>
      <c r="L1735" s="186">
        <v>-8468.58</v>
      </c>
      <c r="M1735" s="186">
        <v>-0.31</v>
      </c>
      <c r="N1735" s="186">
        <v>11.375</v>
      </c>
      <c r="O1735" s="186">
        <v>415.2131</v>
      </c>
      <c r="P1735" s="186" t="s">
        <v>126</v>
      </c>
      <c r="Q1735" s="186">
        <v>0</v>
      </c>
      <c r="R1735" s="186">
        <v>398604.54</v>
      </c>
      <c r="S1735" s="186" t="s">
        <v>57</v>
      </c>
      <c r="T1735" s="186">
        <v>0</v>
      </c>
      <c r="U1735" s="186">
        <v>0</v>
      </c>
      <c r="V1735" s="186">
        <v>20161031</v>
      </c>
      <c r="W1735" s="186" t="s">
        <v>124</v>
      </c>
    </row>
    <row r="1736" spans="1:23" hidden="1">
      <c r="A1736" s="186"/>
      <c r="B1736" s="186">
        <v>0</v>
      </c>
      <c r="C1736" s="186">
        <v>41039599</v>
      </c>
      <c r="D1736" s="186">
        <v>24896028</v>
      </c>
      <c r="E1736" s="186" t="s">
        <v>124</v>
      </c>
      <c r="F1736" s="186">
        <v>306193.65999999997</v>
      </c>
      <c r="G1736" s="186">
        <v>-3812.34</v>
      </c>
      <c r="H1736" s="186">
        <v>302381.32</v>
      </c>
      <c r="I1736" s="186">
        <v>-2902.46</v>
      </c>
      <c r="J1736" s="186">
        <v>0</v>
      </c>
      <c r="K1736" s="186">
        <v>0</v>
      </c>
      <c r="L1736" s="186">
        <v>-6714.8</v>
      </c>
      <c r="M1736" s="186">
        <v>0</v>
      </c>
      <c r="N1736" s="186">
        <v>11.375</v>
      </c>
      <c r="O1736" s="186">
        <v>314.98050000000001</v>
      </c>
      <c r="P1736" s="186" t="s">
        <v>126</v>
      </c>
      <c r="Q1736" s="186">
        <v>0</v>
      </c>
      <c r="R1736" s="186">
        <v>302381.32</v>
      </c>
      <c r="S1736" s="186" t="s">
        <v>57</v>
      </c>
      <c r="T1736" s="186">
        <v>0</v>
      </c>
      <c r="U1736" s="186">
        <v>0</v>
      </c>
      <c r="V1736" s="186">
        <v>20161031</v>
      </c>
      <c r="W1736" s="186" t="s">
        <v>124</v>
      </c>
    </row>
    <row r="1737" spans="1:23" hidden="1">
      <c r="A1737" s="186"/>
      <c r="B1737" s="186">
        <v>0</v>
      </c>
      <c r="C1737" s="186">
        <v>38336699</v>
      </c>
      <c r="D1737" s="186">
        <v>17646097</v>
      </c>
      <c r="E1737" s="186" t="s">
        <v>124</v>
      </c>
      <c r="F1737" s="186">
        <v>0</v>
      </c>
      <c r="G1737" s="186">
        <v>0</v>
      </c>
      <c r="H1737" s="186">
        <v>0</v>
      </c>
      <c r="I1737" s="186">
        <v>0</v>
      </c>
      <c r="J1737" s="186">
        <v>0</v>
      </c>
      <c r="K1737" s="186">
        <v>0</v>
      </c>
      <c r="L1737" s="186">
        <v>0</v>
      </c>
      <c r="M1737" s="186">
        <v>0</v>
      </c>
      <c r="N1737" s="186">
        <v>11.8</v>
      </c>
      <c r="O1737" s="186">
        <v>0</v>
      </c>
      <c r="P1737" s="186" t="s">
        <v>125</v>
      </c>
      <c r="Q1737" s="186">
        <v>0</v>
      </c>
      <c r="R1737" s="186">
        <v>0</v>
      </c>
      <c r="S1737" s="186" t="s">
        <v>57</v>
      </c>
      <c r="T1737" s="186">
        <v>0</v>
      </c>
      <c r="U1737" s="186">
        <v>0</v>
      </c>
      <c r="V1737" s="186">
        <v>20161031</v>
      </c>
      <c r="W1737" s="186" t="s">
        <v>124</v>
      </c>
    </row>
    <row r="1738" spans="1:23" hidden="1">
      <c r="A1738" s="186"/>
      <c r="B1738" s="186">
        <v>0</v>
      </c>
      <c r="C1738" s="186">
        <v>38442999</v>
      </c>
      <c r="D1738" s="186">
        <v>10126887</v>
      </c>
      <c r="E1738" s="186" t="s">
        <v>124</v>
      </c>
      <c r="F1738" s="186">
        <v>394567.47</v>
      </c>
      <c r="G1738" s="186">
        <v>0</v>
      </c>
      <c r="H1738" s="186">
        <v>394567.47</v>
      </c>
      <c r="I1738" s="186">
        <v>0</v>
      </c>
      <c r="J1738" s="186">
        <v>0</v>
      </c>
      <c r="K1738" s="186">
        <v>0</v>
      </c>
      <c r="L1738" s="186">
        <v>0</v>
      </c>
      <c r="M1738" s="186">
        <v>0</v>
      </c>
      <c r="N1738" s="186">
        <v>10.58</v>
      </c>
      <c r="O1738" s="186">
        <v>411.00779999999997</v>
      </c>
      <c r="P1738" s="186" t="s">
        <v>126</v>
      </c>
      <c r="Q1738" s="186">
        <v>0</v>
      </c>
      <c r="R1738" s="186">
        <v>379050.13</v>
      </c>
      <c r="S1738" s="186" t="s">
        <v>60</v>
      </c>
      <c r="T1738" s="186">
        <v>20160831</v>
      </c>
      <c r="U1738" s="186">
        <v>3</v>
      </c>
      <c r="V1738" s="186">
        <v>20161031</v>
      </c>
      <c r="W1738" s="186" t="s">
        <v>124</v>
      </c>
    </row>
    <row r="1739" spans="1:23" hidden="1">
      <c r="A1739" s="186"/>
      <c r="B1739" s="186">
        <v>0</v>
      </c>
      <c r="C1739" s="186">
        <v>37927799</v>
      </c>
      <c r="D1739" s="186">
        <v>19328660</v>
      </c>
      <c r="E1739" s="186" t="s">
        <v>124</v>
      </c>
      <c r="F1739" s="186">
        <v>530212.37</v>
      </c>
      <c r="G1739" s="186">
        <v>-8096.55</v>
      </c>
      <c r="H1739" s="186">
        <v>522115.82</v>
      </c>
      <c r="I1739" s="186">
        <v>-4435.12</v>
      </c>
      <c r="J1739" s="186">
        <v>-500</v>
      </c>
      <c r="K1739" s="186">
        <v>0</v>
      </c>
      <c r="L1739" s="186">
        <v>-13031.67</v>
      </c>
      <c r="M1739" s="186">
        <v>0</v>
      </c>
      <c r="N1739" s="186">
        <v>10.050000000000001</v>
      </c>
      <c r="O1739" s="186">
        <v>543.87059999999997</v>
      </c>
      <c r="P1739" s="186" t="s">
        <v>126</v>
      </c>
      <c r="Q1739" s="186">
        <v>0</v>
      </c>
      <c r="R1739" s="186">
        <v>522115.82</v>
      </c>
      <c r="S1739" s="186" t="s">
        <v>57</v>
      </c>
      <c r="T1739" s="186">
        <v>0</v>
      </c>
      <c r="U1739" s="186">
        <v>0</v>
      </c>
      <c r="V1739" s="186">
        <v>20161031</v>
      </c>
      <c r="W1739" s="186" t="s">
        <v>124</v>
      </c>
    </row>
    <row r="1740" spans="1:23" hidden="1">
      <c r="A1740" s="186"/>
      <c r="B1740" s="186">
        <v>0</v>
      </c>
      <c r="C1740" s="186">
        <v>45429999</v>
      </c>
      <c r="D1740" s="186">
        <v>38131938</v>
      </c>
      <c r="E1740" s="186" t="s">
        <v>124</v>
      </c>
      <c r="F1740" s="186">
        <v>373021.5</v>
      </c>
      <c r="G1740" s="186">
        <v>-4275.18</v>
      </c>
      <c r="H1740" s="186">
        <v>368746.32</v>
      </c>
      <c r="I1740" s="186">
        <v>-3288.81</v>
      </c>
      <c r="J1740" s="186">
        <v>0</v>
      </c>
      <c r="K1740" s="186">
        <v>0</v>
      </c>
      <c r="L1740" s="186">
        <v>-7563.99</v>
      </c>
      <c r="M1740" s="186">
        <v>0</v>
      </c>
      <c r="N1740" s="186">
        <v>10.58</v>
      </c>
      <c r="O1740" s="186">
        <v>384.11079999999998</v>
      </c>
      <c r="P1740" s="186" t="s">
        <v>126</v>
      </c>
      <c r="Q1740" s="186">
        <v>0</v>
      </c>
      <c r="R1740" s="186">
        <v>368746.32</v>
      </c>
      <c r="S1740" s="186" t="s">
        <v>57</v>
      </c>
      <c r="T1740" s="186">
        <v>0</v>
      </c>
      <c r="U1740" s="186">
        <v>0</v>
      </c>
      <c r="V1740" s="186">
        <v>20161031</v>
      </c>
      <c r="W1740" s="186" t="s">
        <v>124</v>
      </c>
    </row>
    <row r="1741" spans="1:23">
      <c r="A1741" s="186">
        <v>75995711</v>
      </c>
      <c r="B1741" s="186">
        <v>43420572</v>
      </c>
      <c r="C1741" s="186">
        <v>43420572</v>
      </c>
      <c r="D1741" s="186">
        <v>12843733</v>
      </c>
      <c r="E1741" s="186" t="s">
        <v>124</v>
      </c>
      <c r="F1741" s="186">
        <v>182744.95999999999</v>
      </c>
      <c r="G1741" s="186">
        <v>0</v>
      </c>
      <c r="H1741" s="186">
        <v>180562.22</v>
      </c>
      <c r="I1741" s="186">
        <v>-1707.14</v>
      </c>
      <c r="J1741" s="186">
        <v>0</v>
      </c>
      <c r="K1741" s="186">
        <v>0</v>
      </c>
      <c r="L1741" s="186">
        <v>-1707.14</v>
      </c>
      <c r="M1741" s="186">
        <v>-31.64</v>
      </c>
      <c r="N1741" s="186">
        <v>11.21</v>
      </c>
      <c r="O1741" s="186">
        <v>188.0856</v>
      </c>
      <c r="P1741" s="186" t="s">
        <v>126</v>
      </c>
      <c r="Q1741" s="186">
        <v>0</v>
      </c>
      <c r="R1741" s="186">
        <v>180562.22</v>
      </c>
      <c r="S1741" s="186" t="s">
        <v>57</v>
      </c>
      <c r="T1741" s="186">
        <v>0</v>
      </c>
      <c r="U1741" s="186">
        <v>0</v>
      </c>
      <c r="V1741" s="186">
        <v>20161031</v>
      </c>
      <c r="W1741" s="186" t="s">
        <v>82</v>
      </c>
    </row>
    <row r="1742" spans="1:23">
      <c r="A1742" s="186">
        <v>75937758</v>
      </c>
      <c r="B1742" s="186">
        <v>40868361</v>
      </c>
      <c r="C1742" s="186">
        <v>40868361</v>
      </c>
      <c r="D1742" s="186">
        <v>5725145</v>
      </c>
      <c r="E1742" s="186" t="s">
        <v>124</v>
      </c>
      <c r="F1742" s="186">
        <v>0</v>
      </c>
      <c r="G1742" s="186">
        <v>0</v>
      </c>
      <c r="H1742" s="186">
        <v>0</v>
      </c>
      <c r="I1742" s="186">
        <v>0</v>
      </c>
      <c r="J1742" s="186">
        <v>0</v>
      </c>
      <c r="K1742" s="186">
        <v>0</v>
      </c>
      <c r="L1742" s="186">
        <v>0</v>
      </c>
      <c r="M1742" s="186">
        <v>0</v>
      </c>
      <c r="N1742" s="186">
        <v>11.9</v>
      </c>
      <c r="O1742" s="186">
        <v>0</v>
      </c>
      <c r="P1742" s="186" t="s">
        <v>125</v>
      </c>
      <c r="Q1742" s="186">
        <v>0</v>
      </c>
      <c r="R1742" s="186">
        <v>0</v>
      </c>
      <c r="S1742" s="186" t="s">
        <v>57</v>
      </c>
      <c r="T1742" s="186">
        <v>0</v>
      </c>
      <c r="U1742" s="186">
        <v>0</v>
      </c>
      <c r="V1742" s="186">
        <v>20161031</v>
      </c>
      <c r="W1742" s="186" t="s">
        <v>82</v>
      </c>
    </row>
    <row r="1743" spans="1:23">
      <c r="A1743" s="186">
        <v>75986660</v>
      </c>
      <c r="B1743" s="186">
        <v>51412555</v>
      </c>
      <c r="C1743" s="186">
        <v>51412555</v>
      </c>
      <c r="D1743" s="186">
        <v>10686552</v>
      </c>
      <c r="E1743" s="186" t="s">
        <v>124</v>
      </c>
      <c r="F1743" s="186">
        <v>0</v>
      </c>
      <c r="G1743" s="186">
        <v>0</v>
      </c>
      <c r="H1743" s="186">
        <v>0</v>
      </c>
      <c r="I1743" s="186">
        <v>0</v>
      </c>
      <c r="J1743" s="186">
        <v>0</v>
      </c>
      <c r="K1743" s="186">
        <v>0</v>
      </c>
      <c r="L1743" s="186">
        <v>0</v>
      </c>
      <c r="M1743" s="186">
        <v>0</v>
      </c>
      <c r="N1743" s="186">
        <v>12.43</v>
      </c>
      <c r="O1743" s="186">
        <v>0</v>
      </c>
      <c r="P1743" s="186" t="s">
        <v>125</v>
      </c>
      <c r="Q1743" s="186">
        <v>0</v>
      </c>
      <c r="R1743" s="186">
        <v>0</v>
      </c>
      <c r="S1743" s="186" t="s">
        <v>57</v>
      </c>
      <c r="T1743" s="186">
        <v>0</v>
      </c>
      <c r="U1743" s="186">
        <v>0</v>
      </c>
      <c r="V1743" s="186">
        <v>20161031</v>
      </c>
      <c r="W1743" s="186" t="s">
        <v>82</v>
      </c>
    </row>
    <row r="1744" spans="1:23">
      <c r="A1744" s="186">
        <v>75988995</v>
      </c>
      <c r="B1744" s="186">
        <v>28105609</v>
      </c>
      <c r="C1744" s="186">
        <v>28105609</v>
      </c>
      <c r="D1744" s="186">
        <v>12647594</v>
      </c>
      <c r="E1744" s="186" t="s">
        <v>124</v>
      </c>
      <c r="F1744" s="186">
        <v>0</v>
      </c>
      <c r="G1744" s="186">
        <v>0</v>
      </c>
      <c r="H1744" s="186">
        <v>0</v>
      </c>
      <c r="I1744" s="186">
        <v>0</v>
      </c>
      <c r="J1744" s="186">
        <v>0</v>
      </c>
      <c r="K1744" s="186">
        <v>0</v>
      </c>
      <c r="L1744" s="186">
        <v>0</v>
      </c>
      <c r="M1744" s="186">
        <v>0</v>
      </c>
      <c r="N1744" s="186">
        <v>12.35</v>
      </c>
      <c r="O1744" s="186">
        <v>0</v>
      </c>
      <c r="P1744" s="186" t="s">
        <v>125</v>
      </c>
      <c r="Q1744" s="186">
        <v>1</v>
      </c>
      <c r="R1744" s="186">
        <v>0</v>
      </c>
      <c r="S1744" s="186" t="s">
        <v>57</v>
      </c>
      <c r="T1744" s="186">
        <v>0</v>
      </c>
      <c r="U1744" s="186">
        <v>0</v>
      </c>
      <c r="V1744" s="186">
        <v>20161031</v>
      </c>
      <c r="W1744" s="186" t="s">
        <v>82</v>
      </c>
    </row>
    <row r="1745" spans="1:23">
      <c r="A1745" s="186">
        <v>75986319</v>
      </c>
      <c r="B1745" s="186">
        <v>50208382</v>
      </c>
      <c r="C1745" s="186">
        <v>50208382</v>
      </c>
      <c r="D1745" s="186">
        <v>41524076</v>
      </c>
      <c r="E1745" s="186" t="s">
        <v>124</v>
      </c>
      <c r="F1745" s="186">
        <v>343745.22</v>
      </c>
      <c r="G1745" s="186">
        <v>0</v>
      </c>
      <c r="H1745" s="186">
        <v>336832.13</v>
      </c>
      <c r="I1745" s="186">
        <v>-3380.16</v>
      </c>
      <c r="J1745" s="186">
        <v>0</v>
      </c>
      <c r="K1745" s="186">
        <v>0</v>
      </c>
      <c r="L1745" s="186">
        <v>-3380.16</v>
      </c>
      <c r="M1745" s="186">
        <v>-4086.41</v>
      </c>
      <c r="N1745" s="186">
        <v>11.8</v>
      </c>
      <c r="O1745" s="186">
        <v>350.86680000000001</v>
      </c>
      <c r="P1745" s="186" t="s">
        <v>126</v>
      </c>
      <c r="Q1745" s="186">
        <v>0</v>
      </c>
      <c r="R1745" s="186">
        <v>336832.13</v>
      </c>
      <c r="S1745" s="186" t="s">
        <v>57</v>
      </c>
      <c r="T1745" s="186">
        <v>0</v>
      </c>
      <c r="U1745" s="186">
        <v>0</v>
      </c>
      <c r="V1745" s="186">
        <v>20161031</v>
      </c>
      <c r="W1745" s="186" t="s">
        <v>82</v>
      </c>
    </row>
    <row r="1746" spans="1:23">
      <c r="A1746" s="186">
        <v>76077823</v>
      </c>
      <c r="B1746" s="186">
        <v>36115115</v>
      </c>
      <c r="C1746" s="186">
        <v>36115115</v>
      </c>
      <c r="D1746" s="186">
        <v>10772992</v>
      </c>
      <c r="E1746" s="186" t="s">
        <v>124</v>
      </c>
      <c r="F1746" s="186">
        <v>86611.46</v>
      </c>
      <c r="G1746" s="186">
        <v>0</v>
      </c>
      <c r="H1746" s="186">
        <v>81151.929999999993</v>
      </c>
      <c r="I1746" s="186">
        <v>-851.68</v>
      </c>
      <c r="J1746" s="186">
        <v>0</v>
      </c>
      <c r="K1746" s="186">
        <v>0</v>
      </c>
      <c r="L1746" s="186">
        <v>-851.68</v>
      </c>
      <c r="M1746" s="186">
        <v>-4783.3100000000004</v>
      </c>
      <c r="N1746" s="186">
        <v>11.8</v>
      </c>
      <c r="O1746" s="186">
        <v>84.533299999999997</v>
      </c>
      <c r="P1746" s="186" t="s">
        <v>126</v>
      </c>
      <c r="Q1746" s="186">
        <v>0</v>
      </c>
      <c r="R1746" s="186">
        <v>81151.929999999993</v>
      </c>
      <c r="S1746" s="186" t="s">
        <v>57</v>
      </c>
      <c r="T1746" s="186">
        <v>0</v>
      </c>
      <c r="U1746" s="186">
        <v>0</v>
      </c>
      <c r="V1746" s="186">
        <v>20161031</v>
      </c>
      <c r="W1746" s="186" t="s">
        <v>82</v>
      </c>
    </row>
    <row r="1747" spans="1:23">
      <c r="A1747" s="186">
        <v>76082379</v>
      </c>
      <c r="B1747" s="186">
        <v>48861197</v>
      </c>
      <c r="C1747" s="186">
        <v>48861197</v>
      </c>
      <c r="D1747" s="186">
        <v>41555025</v>
      </c>
      <c r="E1747" s="186" t="s">
        <v>124</v>
      </c>
      <c r="F1747" s="186">
        <v>453812.45</v>
      </c>
      <c r="G1747" s="186">
        <v>0</v>
      </c>
      <c r="H1747" s="186">
        <v>453812.45</v>
      </c>
      <c r="I1747" s="186">
        <v>0</v>
      </c>
      <c r="J1747" s="186">
        <v>0</v>
      </c>
      <c r="K1747" s="186">
        <v>0</v>
      </c>
      <c r="L1747" s="186">
        <v>0</v>
      </c>
      <c r="M1747" s="186">
        <v>0</v>
      </c>
      <c r="N1747" s="186">
        <v>12.17</v>
      </c>
      <c r="O1747" s="186">
        <v>472.72129999999999</v>
      </c>
      <c r="P1747" s="186" t="s">
        <v>126</v>
      </c>
      <c r="Q1747" s="186">
        <v>1</v>
      </c>
      <c r="R1747" s="186">
        <v>320405.01</v>
      </c>
      <c r="S1747" s="186" t="s">
        <v>64</v>
      </c>
      <c r="T1747" s="186">
        <v>20120831</v>
      </c>
      <c r="U1747" s="186">
        <v>51</v>
      </c>
      <c r="V1747" s="186">
        <v>20161031</v>
      </c>
      <c r="W1747" s="186" t="s">
        <v>82</v>
      </c>
    </row>
    <row r="1748" spans="1:23">
      <c r="A1748" s="186">
        <v>76147208</v>
      </c>
      <c r="B1748" s="186">
        <v>46605728</v>
      </c>
      <c r="C1748" s="186">
        <v>46605728</v>
      </c>
      <c r="D1748" s="186">
        <v>33261929</v>
      </c>
      <c r="E1748" s="186" t="s">
        <v>124</v>
      </c>
      <c r="F1748" s="186">
        <v>608497.38</v>
      </c>
      <c r="G1748" s="186">
        <v>0</v>
      </c>
      <c r="H1748" s="186">
        <v>601952.39</v>
      </c>
      <c r="I1748" s="186">
        <v>-6171.18</v>
      </c>
      <c r="J1748" s="186">
        <v>0</v>
      </c>
      <c r="K1748" s="186">
        <v>0</v>
      </c>
      <c r="L1748" s="186">
        <v>-6171.18</v>
      </c>
      <c r="M1748" s="186">
        <v>0</v>
      </c>
      <c r="N1748" s="186">
        <v>12.17</v>
      </c>
      <c r="O1748" s="186">
        <v>627.03369999999995</v>
      </c>
      <c r="P1748" s="186" t="s">
        <v>126</v>
      </c>
      <c r="Q1748" s="186">
        <v>0</v>
      </c>
      <c r="R1748" s="186">
        <v>601952.39</v>
      </c>
      <c r="S1748" s="186" t="s">
        <v>57</v>
      </c>
      <c r="T1748" s="186">
        <v>0</v>
      </c>
      <c r="U1748" s="186">
        <v>0</v>
      </c>
      <c r="V1748" s="186">
        <v>20161031</v>
      </c>
      <c r="W1748" s="186" t="s">
        <v>82</v>
      </c>
    </row>
    <row r="1749" spans="1:23">
      <c r="A1749" s="186">
        <v>76283815</v>
      </c>
      <c r="B1749" s="186">
        <v>50209729</v>
      </c>
      <c r="C1749" s="186">
        <v>50209729</v>
      </c>
      <c r="D1749" s="186">
        <v>41438913</v>
      </c>
      <c r="E1749" s="186" t="s">
        <v>124</v>
      </c>
      <c r="F1749" s="186">
        <v>972848.66</v>
      </c>
      <c r="G1749" s="186">
        <v>0</v>
      </c>
      <c r="H1749" s="186">
        <v>963014.61</v>
      </c>
      <c r="I1749" s="186">
        <v>-9866.31</v>
      </c>
      <c r="J1749" s="186">
        <v>0</v>
      </c>
      <c r="K1749" s="186">
        <v>0</v>
      </c>
      <c r="L1749" s="186">
        <v>-9866.31</v>
      </c>
      <c r="M1749" s="186">
        <v>0</v>
      </c>
      <c r="N1749" s="186">
        <v>12.17</v>
      </c>
      <c r="O1749" s="186">
        <v>1003.1402</v>
      </c>
      <c r="P1749" s="186" t="s">
        <v>126</v>
      </c>
      <c r="Q1749" s="186">
        <v>0</v>
      </c>
      <c r="R1749" s="186">
        <v>963014.61</v>
      </c>
      <c r="S1749" s="186" t="s">
        <v>57</v>
      </c>
      <c r="T1749" s="186">
        <v>0</v>
      </c>
      <c r="U1749" s="186">
        <v>0</v>
      </c>
      <c r="V1749" s="186">
        <v>20161031</v>
      </c>
      <c r="W1749" s="186" t="s">
        <v>82</v>
      </c>
    </row>
    <row r="1750" spans="1:23">
      <c r="A1750" s="186">
        <v>76334869</v>
      </c>
      <c r="B1750" s="186">
        <v>51128044</v>
      </c>
      <c r="C1750" s="186">
        <v>51128044</v>
      </c>
      <c r="D1750" s="186">
        <v>24665506</v>
      </c>
      <c r="E1750" s="186" t="s">
        <v>124</v>
      </c>
      <c r="F1750" s="186">
        <v>556389.31000000006</v>
      </c>
      <c r="G1750" s="186">
        <v>-5494.52</v>
      </c>
      <c r="H1750" s="186">
        <v>550894.79</v>
      </c>
      <c r="I1750" s="186">
        <v>-5517.53</v>
      </c>
      <c r="J1750" s="186">
        <v>0</v>
      </c>
      <c r="K1750" s="186">
        <v>0</v>
      </c>
      <c r="L1750" s="186">
        <v>-11012.05</v>
      </c>
      <c r="M1750" s="186">
        <v>0</v>
      </c>
      <c r="N1750" s="186">
        <v>11.9</v>
      </c>
      <c r="O1750" s="186">
        <v>573.84870000000001</v>
      </c>
      <c r="P1750" s="186" t="s">
        <v>126</v>
      </c>
      <c r="Q1750" s="186">
        <v>1</v>
      </c>
      <c r="R1750" s="186">
        <v>545345.78</v>
      </c>
      <c r="S1750" s="186" t="s">
        <v>58</v>
      </c>
      <c r="T1750" s="186">
        <v>20161031</v>
      </c>
      <c r="U1750" s="186">
        <v>1</v>
      </c>
      <c r="V1750" s="186">
        <v>20161031</v>
      </c>
      <c r="W1750" s="186" t="s">
        <v>82</v>
      </c>
    </row>
    <row r="1751" spans="1:23">
      <c r="A1751" s="186">
        <v>76355931</v>
      </c>
      <c r="B1751" s="186">
        <v>32035837</v>
      </c>
      <c r="C1751" s="186">
        <v>32035837</v>
      </c>
      <c r="D1751" s="186">
        <v>30244767</v>
      </c>
      <c r="E1751" s="186" t="s">
        <v>124</v>
      </c>
      <c r="F1751" s="186">
        <v>0</v>
      </c>
      <c r="G1751" s="186">
        <v>0</v>
      </c>
      <c r="H1751" s="186">
        <v>0</v>
      </c>
      <c r="I1751" s="186">
        <v>0</v>
      </c>
      <c r="J1751" s="186">
        <v>0</v>
      </c>
      <c r="K1751" s="186">
        <v>0</v>
      </c>
      <c r="L1751" s="186">
        <v>0</v>
      </c>
      <c r="M1751" s="186">
        <v>0</v>
      </c>
      <c r="N1751" s="186">
        <v>11.8</v>
      </c>
      <c r="O1751" s="186">
        <v>0</v>
      </c>
      <c r="P1751" s="186" t="s">
        <v>125</v>
      </c>
      <c r="Q1751" s="186">
        <v>1</v>
      </c>
      <c r="R1751" s="186">
        <v>0</v>
      </c>
      <c r="S1751" s="186" t="s">
        <v>57</v>
      </c>
      <c r="T1751" s="186">
        <v>0</v>
      </c>
      <c r="U1751" s="186">
        <v>0</v>
      </c>
      <c r="V1751" s="186">
        <v>20161031</v>
      </c>
      <c r="W1751" s="186" t="s">
        <v>82</v>
      </c>
    </row>
    <row r="1752" spans="1:23">
      <c r="A1752" s="186">
        <v>76361401</v>
      </c>
      <c r="B1752" s="186">
        <v>50650896</v>
      </c>
      <c r="C1752" s="186">
        <v>50650896</v>
      </c>
      <c r="D1752" s="186">
        <v>32630797</v>
      </c>
      <c r="E1752" s="186" t="s">
        <v>124</v>
      </c>
      <c r="F1752" s="186">
        <v>0</v>
      </c>
      <c r="G1752" s="186">
        <v>0</v>
      </c>
      <c r="H1752" s="186">
        <v>0</v>
      </c>
      <c r="I1752" s="186">
        <v>0</v>
      </c>
      <c r="J1752" s="186">
        <v>0</v>
      </c>
      <c r="K1752" s="186">
        <v>0</v>
      </c>
      <c r="L1752" s="186">
        <v>0</v>
      </c>
      <c r="M1752" s="186">
        <v>0</v>
      </c>
      <c r="N1752" s="186">
        <v>11.9</v>
      </c>
      <c r="O1752" s="186">
        <v>0</v>
      </c>
      <c r="P1752" s="186" t="s">
        <v>125</v>
      </c>
      <c r="Q1752" s="186">
        <v>1</v>
      </c>
      <c r="R1752" s="186">
        <v>0</v>
      </c>
      <c r="S1752" s="186" t="s">
        <v>57</v>
      </c>
      <c r="T1752" s="186">
        <v>0</v>
      </c>
      <c r="U1752" s="186">
        <v>0</v>
      </c>
      <c r="V1752" s="186">
        <v>20161031</v>
      </c>
      <c r="W1752" s="186" t="s">
        <v>82</v>
      </c>
    </row>
    <row r="1753" spans="1:23">
      <c r="A1753" s="186">
        <v>76363200</v>
      </c>
      <c r="B1753" s="186">
        <v>31035708</v>
      </c>
      <c r="C1753" s="186">
        <v>31035708</v>
      </c>
      <c r="D1753" s="186">
        <v>31530649</v>
      </c>
      <c r="E1753" s="186" t="s">
        <v>124</v>
      </c>
      <c r="F1753" s="186">
        <v>385735.25</v>
      </c>
      <c r="G1753" s="186">
        <v>0</v>
      </c>
      <c r="H1753" s="186">
        <v>381374.75</v>
      </c>
      <c r="I1753" s="186">
        <v>-4162.7299999999996</v>
      </c>
      <c r="J1753" s="186">
        <v>0</v>
      </c>
      <c r="K1753" s="186">
        <v>0</v>
      </c>
      <c r="L1753" s="186">
        <v>-4162.7299999999996</v>
      </c>
      <c r="M1753" s="186">
        <v>-1144.07</v>
      </c>
      <c r="N1753" s="186">
        <v>12.95</v>
      </c>
      <c r="O1753" s="186">
        <v>397.2654</v>
      </c>
      <c r="P1753" s="186" t="s">
        <v>126</v>
      </c>
      <c r="Q1753" s="186">
        <v>0</v>
      </c>
      <c r="R1753" s="186">
        <v>381374.75</v>
      </c>
      <c r="S1753" s="186" t="s">
        <v>57</v>
      </c>
      <c r="T1753" s="186">
        <v>0</v>
      </c>
      <c r="U1753" s="186">
        <v>0</v>
      </c>
      <c r="V1753" s="186">
        <v>20161031</v>
      </c>
      <c r="W1753" s="186" t="s">
        <v>82</v>
      </c>
    </row>
    <row r="1754" spans="1:23">
      <c r="A1754" s="186">
        <v>76374638</v>
      </c>
      <c r="B1754" s="186">
        <v>43775855</v>
      </c>
      <c r="C1754" s="186">
        <v>43775855</v>
      </c>
      <c r="D1754" s="186">
        <v>40193306</v>
      </c>
      <c r="E1754" s="186" t="s">
        <v>124</v>
      </c>
      <c r="F1754" s="186">
        <v>0</v>
      </c>
      <c r="G1754" s="186">
        <v>0</v>
      </c>
      <c r="H1754" s="186">
        <v>0</v>
      </c>
      <c r="I1754" s="186">
        <v>0</v>
      </c>
      <c r="J1754" s="186">
        <v>0</v>
      </c>
      <c r="K1754" s="186">
        <v>0</v>
      </c>
      <c r="L1754" s="186">
        <v>0</v>
      </c>
      <c r="M1754" s="186">
        <v>0</v>
      </c>
      <c r="N1754" s="186">
        <v>11.1</v>
      </c>
      <c r="O1754" s="186">
        <v>0</v>
      </c>
      <c r="P1754" s="186" t="s">
        <v>125</v>
      </c>
      <c r="Q1754" s="186">
        <v>0</v>
      </c>
      <c r="R1754" s="186">
        <v>0</v>
      </c>
      <c r="S1754" s="186" t="s">
        <v>57</v>
      </c>
      <c r="T1754" s="186">
        <v>0</v>
      </c>
      <c r="U1754" s="186">
        <v>0</v>
      </c>
      <c r="V1754" s="186">
        <v>20161031</v>
      </c>
      <c r="W1754" s="186" t="s">
        <v>82</v>
      </c>
    </row>
    <row r="1755" spans="1:23">
      <c r="A1755" s="186">
        <v>76652190</v>
      </c>
      <c r="B1755" s="186">
        <v>47099840</v>
      </c>
      <c r="C1755" s="186">
        <v>47099840</v>
      </c>
      <c r="D1755" s="186">
        <v>39028373</v>
      </c>
      <c r="E1755" s="186" t="s">
        <v>124</v>
      </c>
      <c r="F1755" s="186">
        <v>0</v>
      </c>
      <c r="G1755" s="186">
        <v>0</v>
      </c>
      <c r="H1755" s="186">
        <v>0</v>
      </c>
      <c r="I1755" s="186">
        <v>0</v>
      </c>
      <c r="J1755" s="186">
        <v>0</v>
      </c>
      <c r="K1755" s="186">
        <v>0</v>
      </c>
      <c r="L1755" s="186">
        <v>0</v>
      </c>
      <c r="M1755" s="186">
        <v>0</v>
      </c>
      <c r="N1755" s="186">
        <v>11.9</v>
      </c>
      <c r="O1755" s="186">
        <v>0</v>
      </c>
      <c r="P1755" s="186" t="s">
        <v>125</v>
      </c>
      <c r="Q1755" s="186">
        <v>0</v>
      </c>
      <c r="R1755" s="186">
        <v>0</v>
      </c>
      <c r="S1755" s="186" t="s">
        <v>57</v>
      </c>
      <c r="T1755" s="186">
        <v>0</v>
      </c>
      <c r="U1755" s="186">
        <v>0</v>
      </c>
      <c r="V1755" s="186">
        <v>20161031</v>
      </c>
      <c r="W1755" s="186" t="s">
        <v>82</v>
      </c>
    </row>
    <row r="1756" spans="1:23">
      <c r="A1756" s="186">
        <v>76652279</v>
      </c>
      <c r="B1756" s="186">
        <v>47860340</v>
      </c>
      <c r="C1756" s="186">
        <v>47860340</v>
      </c>
      <c r="D1756" s="186">
        <v>5374307</v>
      </c>
      <c r="E1756" s="186" t="s">
        <v>124</v>
      </c>
      <c r="F1756" s="186">
        <v>1356802.6</v>
      </c>
      <c r="G1756" s="186">
        <v>0</v>
      </c>
      <c r="H1756" s="186">
        <v>1331210.6399999999</v>
      </c>
      <c r="I1756" s="186">
        <v>-12550.42</v>
      </c>
      <c r="J1756" s="186">
        <v>0</v>
      </c>
      <c r="K1756" s="186">
        <v>0</v>
      </c>
      <c r="L1756" s="186">
        <v>-12550.42</v>
      </c>
      <c r="M1756" s="186">
        <v>-10000</v>
      </c>
      <c r="N1756" s="186">
        <v>11.1</v>
      </c>
      <c r="O1756" s="186">
        <v>1386.6777999999999</v>
      </c>
      <c r="P1756" s="186" t="s">
        <v>126</v>
      </c>
      <c r="Q1756" s="186">
        <v>0</v>
      </c>
      <c r="R1756" s="186">
        <v>1331210.6399999999</v>
      </c>
      <c r="S1756" s="186" t="s">
        <v>57</v>
      </c>
      <c r="T1756" s="186">
        <v>0</v>
      </c>
      <c r="U1756" s="186">
        <v>0</v>
      </c>
      <c r="V1756" s="186">
        <v>20161031</v>
      </c>
      <c r="W1756" s="186" t="s">
        <v>82</v>
      </c>
    </row>
    <row r="1757" spans="1:23">
      <c r="A1757" s="186">
        <v>76658591</v>
      </c>
      <c r="B1757" s="186">
        <v>53041802</v>
      </c>
      <c r="C1757" s="186">
        <v>53041802</v>
      </c>
      <c r="D1757" s="186">
        <v>17871795</v>
      </c>
      <c r="E1757" s="186" t="s">
        <v>124</v>
      </c>
      <c r="F1757" s="186">
        <v>0</v>
      </c>
      <c r="G1757" s="186">
        <v>0</v>
      </c>
      <c r="H1757" s="186">
        <v>0</v>
      </c>
      <c r="I1757" s="186">
        <v>0</v>
      </c>
      <c r="J1757" s="186">
        <v>0</v>
      </c>
      <c r="K1757" s="186">
        <v>0</v>
      </c>
      <c r="L1757" s="186">
        <v>0</v>
      </c>
      <c r="M1757" s="186">
        <v>0</v>
      </c>
      <c r="N1757" s="186">
        <v>12.43</v>
      </c>
      <c r="O1757" s="186">
        <v>0</v>
      </c>
      <c r="P1757" s="186" t="s">
        <v>125</v>
      </c>
      <c r="Q1757" s="186">
        <v>1</v>
      </c>
      <c r="R1757" s="186">
        <v>0</v>
      </c>
      <c r="S1757" s="186" t="s">
        <v>57</v>
      </c>
      <c r="T1757" s="186">
        <v>0</v>
      </c>
      <c r="U1757" s="186">
        <v>0</v>
      </c>
      <c r="V1757" s="186">
        <v>20161031</v>
      </c>
      <c r="W1757" s="186" t="s">
        <v>82</v>
      </c>
    </row>
    <row r="1758" spans="1:23">
      <c r="A1758" s="186">
        <v>76714267</v>
      </c>
      <c r="B1758" s="186">
        <v>52681535</v>
      </c>
      <c r="C1758" s="186">
        <v>52681535</v>
      </c>
      <c r="D1758" s="186">
        <v>41752988</v>
      </c>
      <c r="E1758" s="186" t="s">
        <v>124</v>
      </c>
      <c r="F1758" s="186">
        <v>505193.56</v>
      </c>
      <c r="G1758" s="186">
        <v>0</v>
      </c>
      <c r="H1758" s="186">
        <v>500815.97</v>
      </c>
      <c r="I1758" s="186">
        <v>-5232.96</v>
      </c>
      <c r="J1758" s="186">
        <v>-350</v>
      </c>
      <c r="K1758" s="186">
        <v>0</v>
      </c>
      <c r="L1758" s="186">
        <v>-5582.96</v>
      </c>
      <c r="M1758" s="186">
        <v>0</v>
      </c>
      <c r="N1758" s="186">
        <v>12.43</v>
      </c>
      <c r="O1758" s="186">
        <v>521.68330000000003</v>
      </c>
      <c r="P1758" s="186" t="s">
        <v>126</v>
      </c>
      <c r="Q1758" s="186">
        <v>0</v>
      </c>
      <c r="R1758" s="186">
        <v>495815.74</v>
      </c>
      <c r="S1758" s="186" t="s">
        <v>59</v>
      </c>
      <c r="T1758" s="186">
        <v>20160930</v>
      </c>
      <c r="U1758" s="186">
        <v>2</v>
      </c>
      <c r="V1758" s="186">
        <v>20161031</v>
      </c>
      <c r="W1758" s="186" t="s">
        <v>82</v>
      </c>
    </row>
    <row r="1759" spans="1:23">
      <c r="A1759" s="186">
        <v>76735643</v>
      </c>
      <c r="B1759" s="186">
        <v>48239308</v>
      </c>
      <c r="C1759" s="186">
        <v>48239308</v>
      </c>
      <c r="D1759" s="186">
        <v>25374134</v>
      </c>
      <c r="E1759" s="186" t="s">
        <v>124</v>
      </c>
      <c r="F1759" s="186">
        <v>0</v>
      </c>
      <c r="G1759" s="186">
        <v>0</v>
      </c>
      <c r="H1759" s="186">
        <v>0</v>
      </c>
      <c r="I1759" s="186">
        <v>0</v>
      </c>
      <c r="J1759" s="186">
        <v>0</v>
      </c>
      <c r="K1759" s="186">
        <v>0</v>
      </c>
      <c r="L1759" s="186">
        <v>0</v>
      </c>
      <c r="M1759" s="186">
        <v>0</v>
      </c>
      <c r="N1759" s="186">
        <v>12.43</v>
      </c>
      <c r="O1759" s="186">
        <v>0</v>
      </c>
      <c r="P1759" s="186" t="s">
        <v>125</v>
      </c>
      <c r="Q1759" s="186">
        <v>1</v>
      </c>
      <c r="R1759" s="186">
        <v>0</v>
      </c>
      <c r="S1759" s="186" t="s">
        <v>57</v>
      </c>
      <c r="T1759" s="186">
        <v>0</v>
      </c>
      <c r="U1759" s="186">
        <v>0</v>
      </c>
      <c r="V1759" s="186">
        <v>20161031</v>
      </c>
      <c r="W1759" s="186" t="s">
        <v>82</v>
      </c>
    </row>
    <row r="1760" spans="1:23">
      <c r="A1760" s="186">
        <v>76739468</v>
      </c>
      <c r="B1760" s="186">
        <v>51335246</v>
      </c>
      <c r="C1760" s="186">
        <v>51335246</v>
      </c>
      <c r="D1760" s="186">
        <v>8633883</v>
      </c>
      <c r="E1760" s="186" t="s">
        <v>124</v>
      </c>
      <c r="F1760" s="186">
        <v>0</v>
      </c>
      <c r="G1760" s="186">
        <v>0</v>
      </c>
      <c r="H1760" s="186">
        <v>0</v>
      </c>
      <c r="I1760" s="186">
        <v>0</v>
      </c>
      <c r="J1760" s="186">
        <v>0</v>
      </c>
      <c r="K1760" s="186">
        <v>0</v>
      </c>
      <c r="L1760" s="186">
        <v>0</v>
      </c>
      <c r="M1760" s="186">
        <v>0</v>
      </c>
      <c r="N1760" s="186">
        <v>12.43</v>
      </c>
      <c r="O1760" s="186">
        <v>0</v>
      </c>
      <c r="P1760" s="186" t="s">
        <v>125</v>
      </c>
      <c r="Q1760" s="186">
        <v>1</v>
      </c>
      <c r="R1760" s="186">
        <v>0</v>
      </c>
      <c r="S1760" s="186" t="s">
        <v>57</v>
      </c>
      <c r="T1760" s="186">
        <v>0</v>
      </c>
      <c r="U1760" s="186">
        <v>0</v>
      </c>
      <c r="V1760" s="186">
        <v>20161031</v>
      </c>
      <c r="W1760" s="186" t="s">
        <v>82</v>
      </c>
    </row>
    <row r="1761" spans="1:23">
      <c r="A1761" s="186">
        <v>76737978</v>
      </c>
      <c r="B1761" s="186">
        <v>49039390</v>
      </c>
      <c r="C1761" s="186">
        <v>49039390</v>
      </c>
      <c r="D1761" s="186">
        <v>31279740</v>
      </c>
      <c r="E1761" s="186" t="s">
        <v>124</v>
      </c>
      <c r="F1761" s="186">
        <v>0</v>
      </c>
      <c r="G1761" s="186">
        <v>0</v>
      </c>
      <c r="H1761" s="186">
        <v>0</v>
      </c>
      <c r="I1761" s="186">
        <v>0</v>
      </c>
      <c r="J1761" s="186">
        <v>0</v>
      </c>
      <c r="K1761" s="186">
        <v>0</v>
      </c>
      <c r="L1761" s="186">
        <v>0</v>
      </c>
      <c r="M1761" s="186">
        <v>0</v>
      </c>
      <c r="N1761" s="186">
        <v>12.7</v>
      </c>
      <c r="O1761" s="186">
        <v>0</v>
      </c>
      <c r="P1761" s="186" t="s">
        <v>125</v>
      </c>
      <c r="Q1761" s="186">
        <v>0</v>
      </c>
      <c r="R1761" s="186">
        <v>0</v>
      </c>
      <c r="S1761" s="186" t="s">
        <v>57</v>
      </c>
      <c r="T1761" s="186">
        <v>0</v>
      </c>
      <c r="U1761" s="186">
        <v>0</v>
      </c>
      <c r="V1761" s="186">
        <v>20161031</v>
      </c>
      <c r="W1761" s="186" t="s">
        <v>82</v>
      </c>
    </row>
    <row r="1762" spans="1:23">
      <c r="A1762" s="186">
        <v>76753265</v>
      </c>
      <c r="B1762" s="186">
        <v>51868082</v>
      </c>
      <c r="C1762" s="186">
        <v>51868082</v>
      </c>
      <c r="D1762" s="186">
        <v>21298904</v>
      </c>
      <c r="E1762" s="186" t="s">
        <v>124</v>
      </c>
      <c r="F1762" s="186">
        <v>410737.93</v>
      </c>
      <c r="G1762" s="186">
        <v>0</v>
      </c>
      <c r="H1762" s="186">
        <v>406635.03</v>
      </c>
      <c r="I1762" s="186">
        <v>-4165.57</v>
      </c>
      <c r="J1762" s="186">
        <v>0</v>
      </c>
      <c r="K1762" s="186">
        <v>0</v>
      </c>
      <c r="L1762" s="186">
        <v>-4165.57</v>
      </c>
      <c r="M1762" s="186">
        <v>0</v>
      </c>
      <c r="N1762" s="186">
        <v>12.17</v>
      </c>
      <c r="O1762" s="186">
        <v>423.57819999999998</v>
      </c>
      <c r="P1762" s="186" t="s">
        <v>126</v>
      </c>
      <c r="Q1762" s="186">
        <v>0</v>
      </c>
      <c r="R1762" s="186">
        <v>406635.03</v>
      </c>
      <c r="S1762" s="186" t="s">
        <v>57</v>
      </c>
      <c r="T1762" s="186">
        <v>0</v>
      </c>
      <c r="U1762" s="186">
        <v>0</v>
      </c>
      <c r="V1762" s="186">
        <v>20161031</v>
      </c>
      <c r="W1762" s="186" t="s">
        <v>82</v>
      </c>
    </row>
    <row r="1763" spans="1:23">
      <c r="A1763" s="186">
        <v>76782629</v>
      </c>
      <c r="B1763" s="186">
        <v>39973942</v>
      </c>
      <c r="C1763" s="186">
        <v>39973942</v>
      </c>
      <c r="D1763" s="186">
        <v>21990434</v>
      </c>
      <c r="E1763" s="186" t="s">
        <v>124</v>
      </c>
      <c r="F1763" s="186">
        <v>0</v>
      </c>
      <c r="G1763" s="186">
        <v>0</v>
      </c>
      <c r="H1763" s="186">
        <v>0</v>
      </c>
      <c r="I1763" s="186">
        <v>0</v>
      </c>
      <c r="J1763" s="186">
        <v>0</v>
      </c>
      <c r="K1763" s="186">
        <v>0</v>
      </c>
      <c r="L1763" s="186">
        <v>0</v>
      </c>
      <c r="M1763" s="186">
        <v>0</v>
      </c>
      <c r="N1763" s="186">
        <v>11.8</v>
      </c>
      <c r="O1763" s="186">
        <v>0</v>
      </c>
      <c r="P1763" s="186" t="s">
        <v>125</v>
      </c>
      <c r="Q1763" s="186">
        <v>1</v>
      </c>
      <c r="R1763" s="186">
        <v>0</v>
      </c>
      <c r="S1763" s="186" t="s">
        <v>57</v>
      </c>
      <c r="T1763" s="186">
        <v>0</v>
      </c>
      <c r="U1763" s="186">
        <v>0</v>
      </c>
      <c r="V1763" s="186">
        <v>20161031</v>
      </c>
      <c r="W1763" s="186" t="s">
        <v>82</v>
      </c>
    </row>
    <row r="1764" spans="1:23">
      <c r="A1764" s="186">
        <v>76791329</v>
      </c>
      <c r="B1764" s="186">
        <v>43719069</v>
      </c>
      <c r="C1764" s="186">
        <v>43719069</v>
      </c>
      <c r="D1764" s="186">
        <v>24805370</v>
      </c>
      <c r="E1764" s="186" t="s">
        <v>124</v>
      </c>
      <c r="F1764" s="186">
        <v>442876.93</v>
      </c>
      <c r="G1764" s="186">
        <v>0</v>
      </c>
      <c r="H1764" s="186">
        <v>436918.84</v>
      </c>
      <c r="I1764" s="186">
        <v>-4581.3900000000003</v>
      </c>
      <c r="J1764" s="186">
        <v>-350</v>
      </c>
      <c r="K1764" s="186">
        <v>0</v>
      </c>
      <c r="L1764" s="186">
        <v>-4931.3900000000003</v>
      </c>
      <c r="M1764" s="186">
        <v>-31.01</v>
      </c>
      <c r="N1764" s="186">
        <v>12.43</v>
      </c>
      <c r="O1764" s="186">
        <v>455.12380000000002</v>
      </c>
      <c r="P1764" s="186" t="s">
        <v>126</v>
      </c>
      <c r="Q1764" s="186">
        <v>0</v>
      </c>
      <c r="R1764" s="186">
        <v>436918.84</v>
      </c>
      <c r="S1764" s="186" t="s">
        <v>57</v>
      </c>
      <c r="T1764" s="186">
        <v>0</v>
      </c>
      <c r="U1764" s="186">
        <v>0</v>
      </c>
      <c r="V1764" s="186">
        <v>20161031</v>
      </c>
      <c r="W1764" s="186" t="s">
        <v>82</v>
      </c>
    </row>
    <row r="1765" spans="1:23">
      <c r="A1765" s="186">
        <v>76873937</v>
      </c>
      <c r="B1765" s="186">
        <v>40606948</v>
      </c>
      <c r="C1765" s="186">
        <v>40606948</v>
      </c>
      <c r="D1765" s="186">
        <v>34097889</v>
      </c>
      <c r="E1765" s="186" t="s">
        <v>124</v>
      </c>
      <c r="F1765" s="186">
        <v>856598.6</v>
      </c>
      <c r="G1765" s="186">
        <v>0</v>
      </c>
      <c r="H1765" s="186">
        <v>849988.14</v>
      </c>
      <c r="I1765" s="186">
        <v>-8423.2199999999993</v>
      </c>
      <c r="J1765" s="186">
        <v>0</v>
      </c>
      <c r="K1765" s="186">
        <v>0</v>
      </c>
      <c r="L1765" s="186">
        <v>-8423.2199999999993</v>
      </c>
      <c r="M1765" s="186">
        <v>-2446.62</v>
      </c>
      <c r="N1765" s="186">
        <v>11.8</v>
      </c>
      <c r="O1765" s="186">
        <v>885.40430000000003</v>
      </c>
      <c r="P1765" s="186" t="s">
        <v>126</v>
      </c>
      <c r="Q1765" s="186">
        <v>0</v>
      </c>
      <c r="R1765" s="186">
        <v>849988.14</v>
      </c>
      <c r="S1765" s="186" t="s">
        <v>57</v>
      </c>
      <c r="T1765" s="186">
        <v>0</v>
      </c>
      <c r="U1765" s="186">
        <v>0</v>
      </c>
      <c r="V1765" s="186">
        <v>20161031</v>
      </c>
      <c r="W1765" s="186" t="s">
        <v>82</v>
      </c>
    </row>
    <row r="1766" spans="1:23">
      <c r="A1766" s="186">
        <v>77881166</v>
      </c>
      <c r="B1766" s="186">
        <v>42022100</v>
      </c>
      <c r="C1766" s="186">
        <v>42022100</v>
      </c>
      <c r="D1766" s="186">
        <v>7622946</v>
      </c>
      <c r="E1766" s="186" t="s">
        <v>124</v>
      </c>
      <c r="F1766" s="186">
        <v>0</v>
      </c>
      <c r="G1766" s="186">
        <v>0</v>
      </c>
      <c r="H1766" s="186">
        <v>0</v>
      </c>
      <c r="I1766" s="186">
        <v>0</v>
      </c>
      <c r="J1766" s="186">
        <v>0</v>
      </c>
      <c r="K1766" s="186">
        <v>0</v>
      </c>
      <c r="L1766" s="186">
        <v>0</v>
      </c>
      <c r="M1766" s="186">
        <v>0</v>
      </c>
      <c r="N1766" s="186">
        <v>11.8</v>
      </c>
      <c r="O1766" s="186">
        <v>0</v>
      </c>
      <c r="P1766" s="186" t="s">
        <v>125</v>
      </c>
      <c r="Q1766" s="186">
        <v>1</v>
      </c>
      <c r="R1766" s="186">
        <v>0</v>
      </c>
      <c r="S1766" s="186" t="s">
        <v>57</v>
      </c>
      <c r="T1766" s="186">
        <v>0</v>
      </c>
      <c r="U1766" s="186">
        <v>0</v>
      </c>
      <c r="V1766" s="186">
        <v>20161031</v>
      </c>
      <c r="W1766" s="186" t="s">
        <v>82</v>
      </c>
    </row>
    <row r="1767" spans="1:23">
      <c r="A1767" s="186">
        <v>76896717</v>
      </c>
      <c r="B1767" s="186">
        <v>36716589</v>
      </c>
      <c r="C1767" s="186">
        <v>36716589</v>
      </c>
      <c r="D1767" s="186">
        <v>39083433</v>
      </c>
      <c r="E1767" s="186" t="s">
        <v>124</v>
      </c>
      <c r="F1767" s="186">
        <v>494389.44</v>
      </c>
      <c r="G1767" s="186">
        <v>0</v>
      </c>
      <c r="H1767" s="186">
        <v>490675.64</v>
      </c>
      <c r="I1767" s="186">
        <v>-4861.5</v>
      </c>
      <c r="J1767" s="186">
        <v>0</v>
      </c>
      <c r="K1767" s="186">
        <v>0</v>
      </c>
      <c r="L1767" s="186">
        <v>-4861.5</v>
      </c>
      <c r="M1767" s="186">
        <v>-154.29</v>
      </c>
      <c r="N1767" s="186">
        <v>11.8</v>
      </c>
      <c r="O1767" s="186">
        <v>511.12049999999999</v>
      </c>
      <c r="P1767" s="186" t="s">
        <v>126</v>
      </c>
      <c r="Q1767" s="186">
        <v>0</v>
      </c>
      <c r="R1767" s="186">
        <v>490675.64</v>
      </c>
      <c r="S1767" s="186" t="s">
        <v>57</v>
      </c>
      <c r="T1767" s="186">
        <v>0</v>
      </c>
      <c r="U1767" s="186">
        <v>0</v>
      </c>
      <c r="V1767" s="186">
        <v>20161031</v>
      </c>
      <c r="W1767" s="186" t="s">
        <v>82</v>
      </c>
    </row>
    <row r="1768" spans="1:23">
      <c r="A1768" s="186">
        <v>76918026</v>
      </c>
      <c r="B1768" s="186">
        <v>49993317</v>
      </c>
      <c r="C1768" s="186">
        <v>49993317</v>
      </c>
      <c r="D1768" s="186">
        <v>30272080</v>
      </c>
      <c r="E1768" s="186" t="s">
        <v>124</v>
      </c>
      <c r="F1768" s="186">
        <v>419828.91</v>
      </c>
      <c r="G1768" s="186">
        <v>0</v>
      </c>
      <c r="H1768" s="186">
        <v>403422.38</v>
      </c>
      <c r="I1768" s="186">
        <v>-8204.09</v>
      </c>
      <c r="J1768" s="186">
        <v>-350</v>
      </c>
      <c r="K1768" s="186">
        <v>0</v>
      </c>
      <c r="L1768" s="186">
        <v>-8554.09</v>
      </c>
      <c r="M1768" s="186">
        <v>-5666.3</v>
      </c>
      <c r="N1768" s="186">
        <v>11.8</v>
      </c>
      <c r="O1768" s="186">
        <v>420.23160000000001</v>
      </c>
      <c r="P1768" s="186" t="s">
        <v>126</v>
      </c>
      <c r="Q1768" s="186">
        <v>0</v>
      </c>
      <c r="R1768" s="186">
        <v>403422.38</v>
      </c>
      <c r="S1768" s="186" t="s">
        <v>57</v>
      </c>
      <c r="T1768" s="186">
        <v>0</v>
      </c>
      <c r="U1768" s="186">
        <v>0</v>
      </c>
      <c r="V1768" s="186">
        <v>20161031</v>
      </c>
      <c r="W1768" s="186" t="s">
        <v>82</v>
      </c>
    </row>
    <row r="1769" spans="1:23">
      <c r="A1769" s="186">
        <v>76955926</v>
      </c>
      <c r="B1769" s="186">
        <v>34419330</v>
      </c>
      <c r="C1769" s="186">
        <v>34419330</v>
      </c>
      <c r="D1769" s="186">
        <v>5031763</v>
      </c>
      <c r="E1769" s="186" t="s">
        <v>124</v>
      </c>
      <c r="F1769" s="186">
        <v>0</v>
      </c>
      <c r="G1769" s="186">
        <v>0</v>
      </c>
      <c r="H1769" s="186">
        <v>0</v>
      </c>
      <c r="I1769" s="186">
        <v>0</v>
      </c>
      <c r="J1769" s="186">
        <v>0</v>
      </c>
      <c r="K1769" s="186">
        <v>0</v>
      </c>
      <c r="L1769" s="186">
        <v>0</v>
      </c>
      <c r="M1769" s="186">
        <v>0</v>
      </c>
      <c r="N1769" s="186">
        <v>11.8</v>
      </c>
      <c r="O1769" s="186">
        <v>0</v>
      </c>
      <c r="P1769" s="186" t="s">
        <v>125</v>
      </c>
      <c r="Q1769" s="186">
        <v>0</v>
      </c>
      <c r="R1769" s="186">
        <v>0</v>
      </c>
      <c r="S1769" s="186" t="s">
        <v>57</v>
      </c>
      <c r="T1769" s="186">
        <v>0</v>
      </c>
      <c r="U1769" s="186">
        <v>0</v>
      </c>
      <c r="V1769" s="186">
        <v>20161031</v>
      </c>
      <c r="W1769" s="186" t="s">
        <v>82</v>
      </c>
    </row>
    <row r="1770" spans="1:23">
      <c r="A1770" s="186">
        <v>76984943</v>
      </c>
      <c r="B1770" s="186">
        <v>52612117</v>
      </c>
      <c r="C1770" s="186">
        <v>52612117</v>
      </c>
      <c r="D1770" s="186">
        <v>25611230</v>
      </c>
      <c r="E1770" s="186" t="s">
        <v>124</v>
      </c>
      <c r="F1770" s="186">
        <v>639991.14</v>
      </c>
      <c r="G1770" s="186">
        <v>0</v>
      </c>
      <c r="H1770" s="186">
        <v>639991.14</v>
      </c>
      <c r="I1770" s="186">
        <v>0</v>
      </c>
      <c r="J1770" s="186">
        <v>0</v>
      </c>
      <c r="K1770" s="186">
        <v>0</v>
      </c>
      <c r="L1770" s="186">
        <v>0</v>
      </c>
      <c r="M1770" s="186">
        <v>0</v>
      </c>
      <c r="N1770" s="186">
        <v>12.17</v>
      </c>
      <c r="O1770" s="186">
        <v>666.65740000000005</v>
      </c>
      <c r="P1770" s="186" t="s">
        <v>126</v>
      </c>
      <c r="Q1770" s="186">
        <v>1</v>
      </c>
      <c r="R1770" s="186">
        <v>488107.97</v>
      </c>
      <c r="S1770" s="186" t="s">
        <v>64</v>
      </c>
      <c r="T1770" s="186">
        <v>20130902</v>
      </c>
      <c r="U1770" s="186">
        <v>39</v>
      </c>
      <c r="V1770" s="186">
        <v>20161031</v>
      </c>
      <c r="W1770" s="186" t="s">
        <v>82</v>
      </c>
    </row>
    <row r="1771" spans="1:23">
      <c r="A1771" s="186">
        <v>77094686</v>
      </c>
      <c r="B1771" s="186">
        <v>51775430</v>
      </c>
      <c r="C1771" s="186">
        <v>51775430</v>
      </c>
      <c r="D1771" s="186">
        <v>39048202</v>
      </c>
      <c r="E1771" s="186" t="s">
        <v>124</v>
      </c>
      <c r="F1771" s="186">
        <v>0</v>
      </c>
      <c r="G1771" s="186">
        <v>0</v>
      </c>
      <c r="H1771" s="186">
        <v>0</v>
      </c>
      <c r="I1771" s="186">
        <v>0</v>
      </c>
      <c r="J1771" s="186">
        <v>0</v>
      </c>
      <c r="K1771" s="186">
        <v>0</v>
      </c>
      <c r="L1771" s="186">
        <v>0</v>
      </c>
      <c r="M1771" s="186">
        <v>0</v>
      </c>
      <c r="N1771" s="186">
        <v>11.1</v>
      </c>
      <c r="O1771" s="186">
        <v>0</v>
      </c>
      <c r="P1771" s="186" t="s">
        <v>125</v>
      </c>
      <c r="Q1771" s="186">
        <v>1</v>
      </c>
      <c r="R1771" s="186">
        <v>0</v>
      </c>
      <c r="S1771" s="186" t="s">
        <v>57</v>
      </c>
      <c r="T1771" s="186">
        <v>0</v>
      </c>
      <c r="U1771" s="186">
        <v>0</v>
      </c>
      <c r="V1771" s="186">
        <v>20161031</v>
      </c>
      <c r="W1771" s="186" t="s">
        <v>82</v>
      </c>
    </row>
    <row r="1772" spans="1:23">
      <c r="A1772" s="186">
        <v>77105722</v>
      </c>
      <c r="B1772" s="186">
        <v>50650942</v>
      </c>
      <c r="C1772" s="186">
        <v>50650942</v>
      </c>
      <c r="D1772" s="186">
        <v>9062784</v>
      </c>
      <c r="E1772" s="186" t="s">
        <v>124</v>
      </c>
      <c r="F1772" s="186">
        <v>1539835.9</v>
      </c>
      <c r="G1772" s="186">
        <v>0</v>
      </c>
      <c r="H1772" s="186">
        <v>1539835.9</v>
      </c>
      <c r="I1772" s="186">
        <v>0</v>
      </c>
      <c r="J1772" s="186">
        <v>0</v>
      </c>
      <c r="K1772" s="186">
        <v>0</v>
      </c>
      <c r="L1772" s="186">
        <v>0</v>
      </c>
      <c r="M1772" s="186">
        <v>0</v>
      </c>
      <c r="N1772" s="186">
        <v>11.1</v>
      </c>
      <c r="O1772" s="186">
        <v>1603.9956999999999</v>
      </c>
      <c r="P1772" s="186" t="s">
        <v>126</v>
      </c>
      <c r="Q1772" s="186">
        <v>1</v>
      </c>
      <c r="R1772" s="186">
        <v>1292101.21</v>
      </c>
      <c r="S1772" s="186" t="s">
        <v>64</v>
      </c>
      <c r="T1772" s="186">
        <v>20150302</v>
      </c>
      <c r="U1772" s="186">
        <v>21</v>
      </c>
      <c r="V1772" s="186">
        <v>20161031</v>
      </c>
      <c r="W1772" s="186" t="s">
        <v>82</v>
      </c>
    </row>
    <row r="1773" spans="1:23">
      <c r="A1773" s="186">
        <v>77110875</v>
      </c>
      <c r="B1773" s="186">
        <v>47101742</v>
      </c>
      <c r="C1773" s="186">
        <v>47101742</v>
      </c>
      <c r="D1773" s="186">
        <v>34803656</v>
      </c>
      <c r="E1773" s="186" t="s">
        <v>124</v>
      </c>
      <c r="F1773" s="186">
        <v>412120.17</v>
      </c>
      <c r="G1773" s="186">
        <v>0</v>
      </c>
      <c r="H1773" s="186">
        <v>410415.48</v>
      </c>
      <c r="I1773" s="186">
        <v>-4052.52</v>
      </c>
      <c r="J1773" s="186">
        <v>0</v>
      </c>
      <c r="K1773" s="186">
        <v>0</v>
      </c>
      <c r="L1773" s="186">
        <v>-4052.52</v>
      </c>
      <c r="M1773" s="186">
        <v>-37.909999999999997</v>
      </c>
      <c r="N1773" s="186">
        <v>11.8</v>
      </c>
      <c r="O1773" s="186">
        <v>427.51609999999999</v>
      </c>
      <c r="P1773" s="186" t="s">
        <v>126</v>
      </c>
      <c r="Q1773" s="186">
        <v>0</v>
      </c>
      <c r="R1773" s="186">
        <v>410415.48</v>
      </c>
      <c r="S1773" s="186" t="s">
        <v>57</v>
      </c>
      <c r="T1773" s="186">
        <v>0</v>
      </c>
      <c r="U1773" s="186">
        <v>0</v>
      </c>
      <c r="V1773" s="186">
        <v>20161031</v>
      </c>
      <c r="W1773" s="186" t="s">
        <v>82</v>
      </c>
    </row>
    <row r="1774" spans="1:23">
      <c r="A1774" s="186">
        <v>77171239</v>
      </c>
      <c r="B1774" s="186">
        <v>29227160</v>
      </c>
      <c r="C1774" s="186">
        <v>29227160</v>
      </c>
      <c r="D1774" s="186">
        <v>33524284</v>
      </c>
      <c r="E1774" s="186" t="s">
        <v>124</v>
      </c>
      <c r="F1774" s="186">
        <v>0</v>
      </c>
      <c r="G1774" s="186">
        <v>0</v>
      </c>
      <c r="H1774" s="186">
        <v>0</v>
      </c>
      <c r="I1774" s="186">
        <v>0</v>
      </c>
      <c r="J1774" s="186">
        <v>0</v>
      </c>
      <c r="K1774" s="186">
        <v>0</v>
      </c>
      <c r="L1774" s="186">
        <v>0</v>
      </c>
      <c r="M1774" s="186">
        <v>0</v>
      </c>
      <c r="N1774" s="186">
        <v>12.95</v>
      </c>
      <c r="O1774" s="186">
        <v>0</v>
      </c>
      <c r="P1774" s="186" t="s">
        <v>125</v>
      </c>
      <c r="Q1774" s="186">
        <v>1</v>
      </c>
      <c r="R1774" s="186">
        <v>0</v>
      </c>
      <c r="S1774" s="186" t="s">
        <v>57</v>
      </c>
      <c r="T1774" s="186">
        <v>0</v>
      </c>
      <c r="U1774" s="186">
        <v>0</v>
      </c>
      <c r="V1774" s="186">
        <v>20161031</v>
      </c>
      <c r="W1774" s="186" t="s">
        <v>82</v>
      </c>
    </row>
    <row r="1775" spans="1:23">
      <c r="A1775" s="186">
        <v>77180081</v>
      </c>
      <c r="B1775" s="186">
        <v>34459066</v>
      </c>
      <c r="C1775" s="186">
        <v>34459066</v>
      </c>
      <c r="D1775" s="186">
        <v>8062261</v>
      </c>
      <c r="E1775" s="186" t="s">
        <v>124</v>
      </c>
      <c r="F1775" s="186">
        <v>280551.99</v>
      </c>
      <c r="G1775" s="186">
        <v>0</v>
      </c>
      <c r="H1775" s="186">
        <v>270931.01</v>
      </c>
      <c r="I1775" s="186">
        <v>-2758.76</v>
      </c>
      <c r="J1775" s="186">
        <v>0</v>
      </c>
      <c r="K1775" s="186">
        <v>0</v>
      </c>
      <c r="L1775" s="186">
        <v>-2758.76</v>
      </c>
      <c r="M1775" s="186">
        <v>-5665.88</v>
      </c>
      <c r="N1775" s="186">
        <v>11.8</v>
      </c>
      <c r="O1775" s="186">
        <v>282.21980000000002</v>
      </c>
      <c r="P1775" s="186" t="s">
        <v>126</v>
      </c>
      <c r="Q1775" s="186">
        <v>0</v>
      </c>
      <c r="R1775" s="186">
        <v>270931.01</v>
      </c>
      <c r="S1775" s="186" t="s">
        <v>57</v>
      </c>
      <c r="T1775" s="186">
        <v>0</v>
      </c>
      <c r="U1775" s="186">
        <v>0</v>
      </c>
      <c r="V1775" s="186">
        <v>20161031</v>
      </c>
      <c r="W1775" s="186" t="s">
        <v>82</v>
      </c>
    </row>
    <row r="1776" spans="1:23">
      <c r="A1776" s="186">
        <v>77182118</v>
      </c>
      <c r="B1776" s="186">
        <v>32303013</v>
      </c>
      <c r="C1776" s="186">
        <v>32303013</v>
      </c>
      <c r="D1776" s="186">
        <v>24992808</v>
      </c>
      <c r="E1776" s="186" t="s">
        <v>124</v>
      </c>
      <c r="F1776" s="186">
        <v>636837.05000000005</v>
      </c>
      <c r="G1776" s="186">
        <v>0</v>
      </c>
      <c r="H1776" s="186">
        <v>636837.05000000005</v>
      </c>
      <c r="I1776" s="186">
        <v>0</v>
      </c>
      <c r="J1776" s="186">
        <v>0</v>
      </c>
      <c r="K1776" s="186">
        <v>0</v>
      </c>
      <c r="L1776" s="186">
        <v>0</v>
      </c>
      <c r="M1776" s="186">
        <v>0</v>
      </c>
      <c r="N1776" s="186">
        <v>11.8</v>
      </c>
      <c r="O1776" s="186">
        <v>663.37189999999998</v>
      </c>
      <c r="P1776" s="186" t="s">
        <v>126</v>
      </c>
      <c r="Q1776" s="186">
        <v>1</v>
      </c>
      <c r="R1776" s="186">
        <v>522027.8</v>
      </c>
      <c r="S1776" s="186" t="s">
        <v>64</v>
      </c>
      <c r="T1776" s="186">
        <v>20120731</v>
      </c>
      <c r="U1776" s="186">
        <v>52</v>
      </c>
      <c r="V1776" s="186">
        <v>20161031</v>
      </c>
      <c r="W1776" s="186" t="s">
        <v>82</v>
      </c>
    </row>
    <row r="1777" spans="1:23">
      <c r="A1777" s="186">
        <v>77187611</v>
      </c>
      <c r="B1777" s="186">
        <v>30051333</v>
      </c>
      <c r="C1777" s="186">
        <v>30051333</v>
      </c>
      <c r="D1777" s="186">
        <v>27020811</v>
      </c>
      <c r="E1777" s="186" t="s">
        <v>124</v>
      </c>
      <c r="F1777" s="186">
        <v>299524.06</v>
      </c>
      <c r="G1777" s="186">
        <v>0</v>
      </c>
      <c r="H1777" s="186">
        <v>293858.18</v>
      </c>
      <c r="I1777" s="186">
        <v>0</v>
      </c>
      <c r="J1777" s="186">
        <v>0</v>
      </c>
      <c r="K1777" s="186">
        <v>0</v>
      </c>
      <c r="L1777" s="186">
        <v>0</v>
      </c>
      <c r="M1777" s="186">
        <v>-5665.88</v>
      </c>
      <c r="N1777" s="186">
        <v>12.95</v>
      </c>
      <c r="O1777" s="186">
        <v>306.10230000000001</v>
      </c>
      <c r="P1777" s="186" t="s">
        <v>126</v>
      </c>
      <c r="Q1777" s="186">
        <v>1</v>
      </c>
      <c r="R1777" s="186">
        <v>260624.23</v>
      </c>
      <c r="S1777" s="186" t="s">
        <v>64</v>
      </c>
      <c r="T1777" s="186">
        <v>20151130</v>
      </c>
      <c r="U1777" s="186">
        <v>12</v>
      </c>
      <c r="V1777" s="186">
        <v>20161031</v>
      </c>
      <c r="W1777" s="186" t="s">
        <v>82</v>
      </c>
    </row>
    <row r="1778" spans="1:23">
      <c r="A1778" s="186">
        <v>77184947</v>
      </c>
      <c r="B1778" s="186">
        <v>35759683</v>
      </c>
      <c r="C1778" s="186">
        <v>35759683</v>
      </c>
      <c r="D1778" s="186">
        <v>34636652</v>
      </c>
      <c r="E1778" s="186" t="s">
        <v>124</v>
      </c>
      <c r="F1778" s="186">
        <v>346997.61</v>
      </c>
      <c r="G1778" s="186">
        <v>0</v>
      </c>
      <c r="H1778" s="186">
        <v>345270.79</v>
      </c>
      <c r="I1778" s="186">
        <v>-3412.14</v>
      </c>
      <c r="J1778" s="186">
        <v>0</v>
      </c>
      <c r="K1778" s="186">
        <v>0</v>
      </c>
      <c r="L1778" s="186">
        <v>-3412.14</v>
      </c>
      <c r="M1778" s="186">
        <v>0</v>
      </c>
      <c r="N1778" s="186">
        <v>11.8</v>
      </c>
      <c r="O1778" s="186">
        <v>359.65710000000001</v>
      </c>
      <c r="P1778" s="186" t="s">
        <v>126</v>
      </c>
      <c r="Q1778" s="186">
        <v>0</v>
      </c>
      <c r="R1778" s="186">
        <v>345270.79</v>
      </c>
      <c r="S1778" s="186" t="s">
        <v>57</v>
      </c>
      <c r="T1778" s="186">
        <v>0</v>
      </c>
      <c r="U1778" s="186">
        <v>0</v>
      </c>
      <c r="V1778" s="186">
        <v>20161031</v>
      </c>
      <c r="W1778" s="186" t="s">
        <v>82</v>
      </c>
    </row>
    <row r="1779" spans="1:23">
      <c r="A1779" s="186">
        <v>77257679</v>
      </c>
      <c r="B1779" s="186">
        <v>39352100</v>
      </c>
      <c r="C1779" s="186">
        <v>39352100</v>
      </c>
      <c r="D1779" s="186">
        <v>26399505</v>
      </c>
      <c r="E1779" s="186" t="s">
        <v>124</v>
      </c>
      <c r="F1779" s="186">
        <v>588714.42000000004</v>
      </c>
      <c r="G1779" s="186">
        <v>0</v>
      </c>
      <c r="H1779" s="186">
        <v>581948.78</v>
      </c>
      <c r="I1779" s="186">
        <v>-5970.55</v>
      </c>
      <c r="J1779" s="186">
        <v>0</v>
      </c>
      <c r="K1779" s="186">
        <v>0</v>
      </c>
      <c r="L1779" s="186">
        <v>-5970.55</v>
      </c>
      <c r="M1779" s="186">
        <v>0</v>
      </c>
      <c r="N1779" s="186">
        <v>12.17</v>
      </c>
      <c r="O1779" s="186">
        <v>606.19659999999999</v>
      </c>
      <c r="P1779" s="186" t="s">
        <v>126</v>
      </c>
      <c r="Q1779" s="186">
        <v>0</v>
      </c>
      <c r="R1779" s="186">
        <v>581183.44999999995</v>
      </c>
      <c r="S1779" s="186" t="s">
        <v>58</v>
      </c>
      <c r="T1779" s="186">
        <v>20161031</v>
      </c>
      <c r="U1779" s="186">
        <v>1</v>
      </c>
      <c r="V1779" s="186">
        <v>20161031</v>
      </c>
      <c r="W1779" s="186" t="s">
        <v>82</v>
      </c>
    </row>
    <row r="1780" spans="1:23">
      <c r="A1780" s="186">
        <v>77258951</v>
      </c>
      <c r="B1780" s="186">
        <v>32970062</v>
      </c>
      <c r="C1780" s="186">
        <v>32970062</v>
      </c>
      <c r="D1780" s="186">
        <v>11531971</v>
      </c>
      <c r="E1780" s="186" t="s">
        <v>124</v>
      </c>
      <c r="F1780" s="186">
        <v>269359.48</v>
      </c>
      <c r="G1780" s="186">
        <v>0</v>
      </c>
      <c r="H1780" s="186">
        <v>265201.11</v>
      </c>
      <c r="I1780" s="186">
        <v>-2648.7</v>
      </c>
      <c r="J1780" s="186">
        <v>0</v>
      </c>
      <c r="K1780" s="186">
        <v>0</v>
      </c>
      <c r="L1780" s="186">
        <v>-2648.7</v>
      </c>
      <c r="M1780" s="186">
        <v>-527.88</v>
      </c>
      <c r="N1780" s="186">
        <v>11.8</v>
      </c>
      <c r="O1780" s="186">
        <v>276.25119999999998</v>
      </c>
      <c r="P1780" s="186" t="s">
        <v>126</v>
      </c>
      <c r="Q1780" s="186">
        <v>0</v>
      </c>
      <c r="R1780" s="186">
        <v>265201.11</v>
      </c>
      <c r="S1780" s="186" t="s">
        <v>57</v>
      </c>
      <c r="T1780" s="186">
        <v>0</v>
      </c>
      <c r="U1780" s="186">
        <v>0</v>
      </c>
      <c r="V1780" s="186">
        <v>20161031</v>
      </c>
      <c r="W1780" s="186" t="s">
        <v>82</v>
      </c>
    </row>
    <row r="1781" spans="1:23">
      <c r="A1781" s="186">
        <v>77270657</v>
      </c>
      <c r="B1781" s="186">
        <v>38010560</v>
      </c>
      <c r="C1781" s="186">
        <v>38010560</v>
      </c>
      <c r="D1781" s="186">
        <v>9970010</v>
      </c>
      <c r="E1781" s="186" t="s">
        <v>124</v>
      </c>
      <c r="F1781" s="186">
        <v>0</v>
      </c>
      <c r="G1781" s="186">
        <v>0</v>
      </c>
      <c r="H1781" s="186">
        <v>0</v>
      </c>
      <c r="I1781" s="186">
        <v>0</v>
      </c>
      <c r="J1781" s="186">
        <v>0</v>
      </c>
      <c r="K1781" s="186">
        <v>0</v>
      </c>
      <c r="L1781" s="186">
        <v>0</v>
      </c>
      <c r="M1781" s="186">
        <v>0</v>
      </c>
      <c r="N1781" s="186">
        <v>11.37</v>
      </c>
      <c r="O1781" s="186">
        <v>0</v>
      </c>
      <c r="P1781" s="186" t="s">
        <v>125</v>
      </c>
      <c r="Q1781" s="186">
        <v>0</v>
      </c>
      <c r="R1781" s="186">
        <v>0</v>
      </c>
      <c r="S1781" s="186" t="s">
        <v>57</v>
      </c>
      <c r="T1781" s="186">
        <v>0</v>
      </c>
      <c r="U1781" s="186">
        <v>0</v>
      </c>
      <c r="V1781" s="186">
        <v>20161031</v>
      </c>
      <c r="W1781" s="186" t="s">
        <v>82</v>
      </c>
    </row>
    <row r="1782" spans="1:23">
      <c r="A1782" s="186">
        <v>77276647</v>
      </c>
      <c r="B1782" s="186">
        <v>44611583</v>
      </c>
      <c r="C1782" s="186">
        <v>44611583</v>
      </c>
      <c r="D1782" s="186">
        <v>38772714</v>
      </c>
      <c r="E1782" s="186" t="s">
        <v>124</v>
      </c>
      <c r="F1782" s="186">
        <v>0</v>
      </c>
      <c r="G1782" s="186">
        <v>0</v>
      </c>
      <c r="H1782" s="186">
        <v>0</v>
      </c>
      <c r="I1782" s="186">
        <v>0</v>
      </c>
      <c r="J1782" s="186">
        <v>0</v>
      </c>
      <c r="K1782" s="186">
        <v>0</v>
      </c>
      <c r="L1782" s="186">
        <v>0</v>
      </c>
      <c r="M1782" s="186">
        <v>0</v>
      </c>
      <c r="N1782" s="186">
        <v>11.1</v>
      </c>
      <c r="O1782" s="186">
        <v>0</v>
      </c>
      <c r="P1782" s="186" t="s">
        <v>125</v>
      </c>
      <c r="Q1782" s="186">
        <v>0</v>
      </c>
      <c r="R1782" s="186">
        <v>0</v>
      </c>
      <c r="S1782" s="186" t="s">
        <v>57</v>
      </c>
      <c r="T1782" s="186">
        <v>0</v>
      </c>
      <c r="U1782" s="186">
        <v>0</v>
      </c>
      <c r="V1782" s="186">
        <v>20161031</v>
      </c>
      <c r="W1782" s="186" t="s">
        <v>82</v>
      </c>
    </row>
    <row r="1783" spans="1:23">
      <c r="A1783" s="186">
        <v>77272855</v>
      </c>
      <c r="B1783" s="186">
        <v>23533734</v>
      </c>
      <c r="C1783" s="186">
        <v>23533734</v>
      </c>
      <c r="D1783" s="186">
        <v>9919968</v>
      </c>
      <c r="E1783" s="186" t="s">
        <v>124</v>
      </c>
      <c r="F1783" s="186">
        <v>526337.23</v>
      </c>
      <c r="G1783" s="186">
        <v>0</v>
      </c>
      <c r="H1783" s="186">
        <v>512357.71</v>
      </c>
      <c r="I1783" s="186">
        <v>-5416.89</v>
      </c>
      <c r="J1783" s="186">
        <v>0</v>
      </c>
      <c r="K1783" s="186">
        <v>0</v>
      </c>
      <c r="L1783" s="186">
        <v>-5416.89</v>
      </c>
      <c r="M1783" s="186">
        <v>0</v>
      </c>
      <c r="N1783" s="186">
        <v>12.35</v>
      </c>
      <c r="O1783" s="186">
        <v>533.70590000000004</v>
      </c>
      <c r="P1783" s="186" t="s">
        <v>126</v>
      </c>
      <c r="Q1783" s="186">
        <v>0</v>
      </c>
      <c r="R1783" s="186">
        <v>512357.71</v>
      </c>
      <c r="S1783" s="186" t="s">
        <v>57</v>
      </c>
      <c r="T1783" s="186">
        <v>0</v>
      </c>
      <c r="U1783" s="186">
        <v>0</v>
      </c>
      <c r="V1783" s="186">
        <v>20161031</v>
      </c>
      <c r="W1783" s="186" t="s">
        <v>82</v>
      </c>
    </row>
    <row r="1784" spans="1:23">
      <c r="A1784" s="186">
        <v>77350439</v>
      </c>
      <c r="B1784" s="186">
        <v>51066156</v>
      </c>
      <c r="C1784" s="186">
        <v>51066156</v>
      </c>
      <c r="D1784" s="186">
        <v>13404728</v>
      </c>
      <c r="E1784" s="186" t="s">
        <v>124</v>
      </c>
      <c r="F1784" s="186">
        <v>352854.02</v>
      </c>
      <c r="G1784" s="186">
        <v>0</v>
      </c>
      <c r="H1784" s="186">
        <v>349336.02</v>
      </c>
      <c r="I1784" s="186">
        <v>-3578.53</v>
      </c>
      <c r="J1784" s="186">
        <v>0</v>
      </c>
      <c r="K1784" s="186">
        <v>0</v>
      </c>
      <c r="L1784" s="186">
        <v>-3578.53</v>
      </c>
      <c r="M1784" s="186">
        <v>-0.04</v>
      </c>
      <c r="N1784" s="186">
        <v>12.17</v>
      </c>
      <c r="O1784" s="186">
        <v>363.89170000000001</v>
      </c>
      <c r="P1784" s="186" t="s">
        <v>126</v>
      </c>
      <c r="Q1784" s="186">
        <v>0</v>
      </c>
      <c r="R1784" s="186">
        <v>349336.02</v>
      </c>
      <c r="S1784" s="186" t="s">
        <v>57</v>
      </c>
      <c r="T1784" s="186">
        <v>0</v>
      </c>
      <c r="U1784" s="186">
        <v>0</v>
      </c>
      <c r="V1784" s="186">
        <v>20161031</v>
      </c>
      <c r="W1784" s="186" t="s">
        <v>82</v>
      </c>
    </row>
    <row r="1785" spans="1:23">
      <c r="A1785" s="186">
        <v>77427575</v>
      </c>
      <c r="B1785" s="186">
        <v>53592925</v>
      </c>
      <c r="C1785" s="186">
        <v>53592925</v>
      </c>
      <c r="D1785" s="186">
        <v>42377286</v>
      </c>
      <c r="E1785" s="186" t="s">
        <v>124</v>
      </c>
      <c r="F1785" s="186">
        <v>247998</v>
      </c>
      <c r="G1785" s="186">
        <v>0</v>
      </c>
      <c r="H1785" s="186">
        <v>245404.24</v>
      </c>
      <c r="I1785" s="186">
        <v>-2568.85</v>
      </c>
      <c r="J1785" s="186">
        <v>0</v>
      </c>
      <c r="K1785" s="186">
        <v>0</v>
      </c>
      <c r="L1785" s="186">
        <v>-2568.85</v>
      </c>
      <c r="M1785" s="186">
        <v>-9.1300000000000008</v>
      </c>
      <c r="N1785" s="186">
        <v>12.43</v>
      </c>
      <c r="O1785" s="186">
        <v>255.6294</v>
      </c>
      <c r="P1785" s="186" t="s">
        <v>126</v>
      </c>
      <c r="Q1785" s="186">
        <v>0</v>
      </c>
      <c r="R1785" s="186">
        <v>245404.24</v>
      </c>
      <c r="S1785" s="186" t="s">
        <v>57</v>
      </c>
      <c r="T1785" s="186">
        <v>0</v>
      </c>
      <c r="U1785" s="186">
        <v>0</v>
      </c>
      <c r="V1785" s="186">
        <v>20161031</v>
      </c>
      <c r="W1785" s="186" t="s">
        <v>82</v>
      </c>
    </row>
    <row r="1786" spans="1:23">
      <c r="A1786" s="186">
        <v>77545092</v>
      </c>
      <c r="B1786" s="186">
        <v>49143008</v>
      </c>
      <c r="C1786" s="186">
        <v>49143008</v>
      </c>
      <c r="D1786" s="186">
        <v>8577504</v>
      </c>
      <c r="E1786" s="186" t="s">
        <v>124</v>
      </c>
      <c r="F1786" s="186">
        <v>0</v>
      </c>
      <c r="G1786" s="186">
        <v>0</v>
      </c>
      <c r="H1786" s="186">
        <v>0</v>
      </c>
      <c r="I1786" s="186">
        <v>0</v>
      </c>
      <c r="J1786" s="186">
        <v>0</v>
      </c>
      <c r="K1786" s="186">
        <v>0</v>
      </c>
      <c r="L1786" s="186">
        <v>0</v>
      </c>
      <c r="M1786" s="186">
        <v>0</v>
      </c>
      <c r="N1786" s="186">
        <v>11.8</v>
      </c>
      <c r="O1786" s="186">
        <v>0</v>
      </c>
      <c r="P1786" s="186" t="s">
        <v>125</v>
      </c>
      <c r="Q1786" s="186">
        <v>0</v>
      </c>
      <c r="R1786" s="186">
        <v>0</v>
      </c>
      <c r="S1786" s="186" t="s">
        <v>57</v>
      </c>
      <c r="T1786" s="186">
        <v>0</v>
      </c>
      <c r="U1786" s="186">
        <v>0</v>
      </c>
      <c r="V1786" s="186">
        <v>20161031</v>
      </c>
      <c r="W1786" s="186" t="s">
        <v>82</v>
      </c>
    </row>
    <row r="1787" spans="1:23">
      <c r="A1787" s="186">
        <v>77617434</v>
      </c>
      <c r="B1787" s="186">
        <v>38804959</v>
      </c>
      <c r="C1787" s="186">
        <v>38804959</v>
      </c>
      <c r="D1787" s="186">
        <v>17352635</v>
      </c>
      <c r="E1787" s="186" t="s">
        <v>124</v>
      </c>
      <c r="F1787" s="186">
        <v>787300.97</v>
      </c>
      <c r="G1787" s="186">
        <v>0</v>
      </c>
      <c r="H1787" s="186">
        <v>775596.9</v>
      </c>
      <c r="I1787" s="186">
        <v>-7741.79</v>
      </c>
      <c r="J1787" s="186">
        <v>0</v>
      </c>
      <c r="K1787" s="186">
        <v>0</v>
      </c>
      <c r="L1787" s="186">
        <v>-7741.79</v>
      </c>
      <c r="M1787" s="186">
        <v>-5665.88</v>
      </c>
      <c r="N1787" s="186">
        <v>11.8</v>
      </c>
      <c r="O1787" s="186">
        <v>807.91340000000002</v>
      </c>
      <c r="P1787" s="186" t="s">
        <v>126</v>
      </c>
      <c r="Q1787" s="186">
        <v>0</v>
      </c>
      <c r="R1787" s="186">
        <v>775596.9</v>
      </c>
      <c r="S1787" s="186" t="s">
        <v>57</v>
      </c>
      <c r="T1787" s="186">
        <v>0</v>
      </c>
      <c r="U1787" s="186">
        <v>0</v>
      </c>
      <c r="V1787" s="186">
        <v>20161031</v>
      </c>
      <c r="W1787" s="186" t="s">
        <v>82</v>
      </c>
    </row>
    <row r="1788" spans="1:23">
      <c r="A1788" s="186">
        <v>77809131</v>
      </c>
      <c r="B1788" s="186">
        <v>48979190</v>
      </c>
      <c r="C1788" s="186">
        <v>48979190</v>
      </c>
      <c r="D1788" s="186">
        <v>36766784</v>
      </c>
      <c r="E1788" s="186" t="s">
        <v>124</v>
      </c>
      <c r="F1788" s="186">
        <v>0</v>
      </c>
      <c r="G1788" s="186">
        <v>0</v>
      </c>
      <c r="H1788" s="186">
        <v>0</v>
      </c>
      <c r="I1788" s="186">
        <v>0</v>
      </c>
      <c r="J1788" s="186">
        <v>0</v>
      </c>
      <c r="K1788" s="186">
        <v>0</v>
      </c>
      <c r="L1788" s="186">
        <v>0</v>
      </c>
      <c r="M1788" s="186">
        <v>0</v>
      </c>
      <c r="N1788" s="186">
        <v>12.17</v>
      </c>
      <c r="O1788" s="186">
        <v>0</v>
      </c>
      <c r="P1788" s="186" t="s">
        <v>125</v>
      </c>
      <c r="Q1788" s="186">
        <v>1</v>
      </c>
      <c r="R1788" s="186">
        <v>0</v>
      </c>
      <c r="S1788" s="186" t="s">
        <v>57</v>
      </c>
      <c r="T1788" s="186">
        <v>0</v>
      </c>
      <c r="U1788" s="186">
        <v>0</v>
      </c>
      <c r="V1788" s="186">
        <v>20161031</v>
      </c>
      <c r="W1788" s="186" t="s">
        <v>82</v>
      </c>
    </row>
    <row r="1789" spans="1:23">
      <c r="A1789" s="186">
        <v>77897036</v>
      </c>
      <c r="B1789" s="186">
        <v>47741508</v>
      </c>
      <c r="C1789" s="186">
        <v>47741508</v>
      </c>
      <c r="D1789" s="186">
        <v>15505934</v>
      </c>
      <c r="E1789" s="186" t="s">
        <v>124</v>
      </c>
      <c r="F1789" s="186">
        <v>270553.23</v>
      </c>
      <c r="G1789" s="186">
        <v>0</v>
      </c>
      <c r="H1789" s="186">
        <v>267697.32</v>
      </c>
      <c r="I1789" s="186">
        <v>-2863.36</v>
      </c>
      <c r="J1789" s="186">
        <v>0</v>
      </c>
      <c r="K1789" s="186">
        <v>0</v>
      </c>
      <c r="L1789" s="186">
        <v>-2863.36</v>
      </c>
      <c r="M1789" s="186">
        <v>-2.12</v>
      </c>
      <c r="N1789" s="186">
        <v>12.7</v>
      </c>
      <c r="O1789" s="186">
        <v>278.85140000000001</v>
      </c>
      <c r="P1789" s="186" t="s">
        <v>126</v>
      </c>
      <c r="Q1789" s="186">
        <v>0</v>
      </c>
      <c r="R1789" s="186">
        <v>267697.32</v>
      </c>
      <c r="S1789" s="186" t="s">
        <v>57</v>
      </c>
      <c r="T1789" s="186">
        <v>0</v>
      </c>
      <c r="U1789" s="186">
        <v>0</v>
      </c>
      <c r="V1789" s="186">
        <v>20161031</v>
      </c>
      <c r="W1789" s="186" t="s">
        <v>82</v>
      </c>
    </row>
    <row r="1790" spans="1:23">
      <c r="A1790" s="186">
        <v>77972124</v>
      </c>
      <c r="B1790" s="186">
        <v>28538750</v>
      </c>
      <c r="C1790" s="186">
        <v>28538750</v>
      </c>
      <c r="D1790" s="186">
        <v>36489529</v>
      </c>
      <c r="E1790" s="186" t="s">
        <v>124</v>
      </c>
      <c r="F1790" s="186">
        <v>413727.33</v>
      </c>
      <c r="G1790" s="186">
        <v>0</v>
      </c>
      <c r="H1790" s="186">
        <v>411445.69</v>
      </c>
      <c r="I1790" s="186">
        <v>-4464.8100000000004</v>
      </c>
      <c r="J1790" s="186">
        <v>0</v>
      </c>
      <c r="K1790" s="186">
        <v>0</v>
      </c>
      <c r="L1790" s="186">
        <v>-4464.8100000000004</v>
      </c>
      <c r="M1790" s="186">
        <v>0</v>
      </c>
      <c r="N1790" s="186">
        <v>12.95</v>
      </c>
      <c r="O1790" s="186">
        <v>428.58929999999998</v>
      </c>
      <c r="P1790" s="186" t="s">
        <v>126</v>
      </c>
      <c r="Q1790" s="186">
        <v>0</v>
      </c>
      <c r="R1790" s="186">
        <v>411445.69</v>
      </c>
      <c r="S1790" s="186" t="s">
        <v>57</v>
      </c>
      <c r="T1790" s="186">
        <v>0</v>
      </c>
      <c r="U1790" s="186">
        <v>0</v>
      </c>
      <c r="V1790" s="186">
        <v>20161031</v>
      </c>
      <c r="W1790" s="186" t="s">
        <v>82</v>
      </c>
    </row>
    <row r="1791" spans="1:23">
      <c r="A1791" s="186">
        <v>77971829</v>
      </c>
      <c r="B1791" s="186">
        <v>55394697</v>
      </c>
      <c r="C1791" s="186">
        <v>55394697</v>
      </c>
      <c r="D1791" s="186">
        <v>36128268</v>
      </c>
      <c r="E1791" s="186" t="s">
        <v>124</v>
      </c>
      <c r="F1791" s="186">
        <v>214853.93</v>
      </c>
      <c r="G1791" s="186">
        <v>0</v>
      </c>
      <c r="H1791" s="186">
        <v>212454.93</v>
      </c>
      <c r="I1791" s="186">
        <v>-2112.73</v>
      </c>
      <c r="J1791" s="186">
        <v>0</v>
      </c>
      <c r="K1791" s="186">
        <v>0</v>
      </c>
      <c r="L1791" s="186">
        <v>-2112.73</v>
      </c>
      <c r="M1791" s="186">
        <v>0</v>
      </c>
      <c r="N1791" s="186">
        <v>11.8</v>
      </c>
      <c r="O1791" s="186">
        <v>221.30719999999999</v>
      </c>
      <c r="P1791" s="186" t="s">
        <v>126</v>
      </c>
      <c r="Q1791" s="186">
        <v>0</v>
      </c>
      <c r="R1791" s="186">
        <v>212454.93</v>
      </c>
      <c r="S1791" s="186" t="s">
        <v>57</v>
      </c>
      <c r="T1791" s="186">
        <v>0</v>
      </c>
      <c r="U1791" s="186">
        <v>0</v>
      </c>
      <c r="V1791" s="186">
        <v>20161031</v>
      </c>
      <c r="W1791" s="186" t="s">
        <v>82</v>
      </c>
    </row>
    <row r="1792" spans="1:23">
      <c r="A1792" s="186">
        <v>77980234</v>
      </c>
      <c r="B1792" s="186">
        <v>49145113</v>
      </c>
      <c r="C1792" s="186">
        <v>49145113</v>
      </c>
      <c r="D1792" s="186">
        <v>27493443</v>
      </c>
      <c r="E1792" s="186" t="s">
        <v>124</v>
      </c>
      <c r="F1792" s="186">
        <v>833396.84</v>
      </c>
      <c r="G1792" s="186">
        <v>0</v>
      </c>
      <c r="H1792" s="186">
        <v>824533.94</v>
      </c>
      <c r="I1792" s="186">
        <v>-7708.92</v>
      </c>
      <c r="J1792" s="186">
        <v>0</v>
      </c>
      <c r="K1792" s="186">
        <v>0</v>
      </c>
      <c r="L1792" s="186">
        <v>-7708.92</v>
      </c>
      <c r="M1792" s="186">
        <v>0</v>
      </c>
      <c r="N1792" s="186">
        <v>11.1</v>
      </c>
      <c r="O1792" s="186">
        <v>858.8895</v>
      </c>
      <c r="P1792" s="186" t="s">
        <v>126</v>
      </c>
      <c r="Q1792" s="186">
        <v>0</v>
      </c>
      <c r="R1792" s="186">
        <v>824533.94</v>
      </c>
      <c r="S1792" s="186" t="s">
        <v>57</v>
      </c>
      <c r="T1792" s="186">
        <v>0</v>
      </c>
      <c r="U1792" s="186">
        <v>0</v>
      </c>
      <c r="V1792" s="186">
        <v>20161031</v>
      </c>
      <c r="W1792" s="186" t="s">
        <v>82</v>
      </c>
    </row>
    <row r="1793" spans="1:23">
      <c r="A1793" s="186">
        <v>78152867</v>
      </c>
      <c r="B1793" s="186">
        <v>46440076</v>
      </c>
      <c r="C1793" s="186">
        <v>46440076</v>
      </c>
      <c r="D1793" s="186">
        <v>23115351</v>
      </c>
      <c r="E1793" s="186" t="s">
        <v>124</v>
      </c>
      <c r="F1793" s="186">
        <v>349925.19</v>
      </c>
      <c r="G1793" s="186">
        <v>0</v>
      </c>
      <c r="H1793" s="186">
        <v>341671.21</v>
      </c>
      <c r="I1793" s="186">
        <v>-3440.93</v>
      </c>
      <c r="J1793" s="186">
        <v>0</v>
      </c>
      <c r="K1793" s="186">
        <v>0</v>
      </c>
      <c r="L1793" s="186">
        <v>-3440.93</v>
      </c>
      <c r="M1793" s="186">
        <v>-5669.18</v>
      </c>
      <c r="N1793" s="186">
        <v>11.8</v>
      </c>
      <c r="O1793" s="186">
        <v>355.90750000000003</v>
      </c>
      <c r="P1793" s="186" t="s">
        <v>126</v>
      </c>
      <c r="Q1793" s="186">
        <v>0</v>
      </c>
      <c r="R1793" s="186">
        <v>341671.21</v>
      </c>
      <c r="S1793" s="186" t="s">
        <v>57</v>
      </c>
      <c r="T1793" s="186">
        <v>0</v>
      </c>
      <c r="U1793" s="186">
        <v>0</v>
      </c>
      <c r="V1793" s="186">
        <v>20161031</v>
      </c>
      <c r="W1793" s="186" t="s">
        <v>82</v>
      </c>
    </row>
    <row r="1794" spans="1:23">
      <c r="A1794" s="186">
        <v>78249100</v>
      </c>
      <c r="B1794" s="186">
        <v>46245813</v>
      </c>
      <c r="C1794" s="186">
        <v>46245813</v>
      </c>
      <c r="D1794" s="186">
        <v>41115312</v>
      </c>
      <c r="E1794" s="186" t="s">
        <v>124</v>
      </c>
      <c r="F1794" s="186">
        <v>0</v>
      </c>
      <c r="G1794" s="186">
        <v>0</v>
      </c>
      <c r="H1794" s="186">
        <v>0</v>
      </c>
      <c r="I1794" s="186">
        <v>0</v>
      </c>
      <c r="J1794" s="186">
        <v>0</v>
      </c>
      <c r="K1794" s="186">
        <v>0</v>
      </c>
      <c r="L1794" s="186">
        <v>0</v>
      </c>
      <c r="M1794" s="186">
        <v>0</v>
      </c>
      <c r="N1794" s="186">
        <v>12.17</v>
      </c>
      <c r="O1794" s="186">
        <v>0</v>
      </c>
      <c r="P1794" s="186" t="s">
        <v>125</v>
      </c>
      <c r="Q1794" s="186">
        <v>1</v>
      </c>
      <c r="R1794" s="186">
        <v>0</v>
      </c>
      <c r="S1794" s="186" t="s">
        <v>57</v>
      </c>
      <c r="T1794" s="186">
        <v>0</v>
      </c>
      <c r="U1794" s="186">
        <v>0</v>
      </c>
      <c r="V1794" s="186">
        <v>20161031</v>
      </c>
      <c r="W1794" s="186" t="s">
        <v>82</v>
      </c>
    </row>
    <row r="1795" spans="1:23">
      <c r="A1795" s="186">
        <v>78342653</v>
      </c>
      <c r="B1795" s="186">
        <v>31626975</v>
      </c>
      <c r="C1795" s="186">
        <v>31626975</v>
      </c>
      <c r="D1795" s="186">
        <v>15903235</v>
      </c>
      <c r="E1795" s="186" t="s">
        <v>124</v>
      </c>
      <c r="F1795" s="186">
        <v>1698540.88</v>
      </c>
      <c r="G1795" s="186">
        <v>0</v>
      </c>
      <c r="H1795" s="186">
        <v>1698540.88</v>
      </c>
      <c r="I1795" s="186">
        <v>0</v>
      </c>
      <c r="J1795" s="186">
        <v>0</v>
      </c>
      <c r="K1795" s="186">
        <v>0</v>
      </c>
      <c r="L1795" s="186">
        <v>0</v>
      </c>
      <c r="M1795" s="186">
        <v>0</v>
      </c>
      <c r="N1795" s="186">
        <v>12.75</v>
      </c>
      <c r="O1795" s="186">
        <v>1769.3134</v>
      </c>
      <c r="P1795" s="186" t="s">
        <v>126</v>
      </c>
      <c r="Q1795" s="186">
        <v>1</v>
      </c>
      <c r="R1795" s="186">
        <v>1163827.3</v>
      </c>
      <c r="S1795" s="186" t="s">
        <v>64</v>
      </c>
      <c r="T1795" s="186">
        <v>20140430</v>
      </c>
      <c r="U1795" s="186">
        <v>31</v>
      </c>
      <c r="V1795" s="186">
        <v>20161031</v>
      </c>
      <c r="W1795" s="186" t="s">
        <v>82</v>
      </c>
    </row>
    <row r="1796" spans="1:23">
      <c r="A1796" s="186">
        <v>79966662</v>
      </c>
      <c r="B1796" s="186">
        <v>35699634</v>
      </c>
      <c r="C1796" s="186">
        <v>35699634</v>
      </c>
      <c r="D1796" s="186">
        <v>27112856</v>
      </c>
      <c r="E1796" s="186" t="s">
        <v>124</v>
      </c>
      <c r="F1796" s="186">
        <v>440338.42</v>
      </c>
      <c r="G1796" s="186">
        <v>-1835.7</v>
      </c>
      <c r="H1796" s="186">
        <v>438502.72</v>
      </c>
      <c r="I1796" s="186">
        <v>-1850.09</v>
      </c>
      <c r="J1796" s="186">
        <v>0</v>
      </c>
      <c r="K1796" s="186">
        <v>0</v>
      </c>
      <c r="L1796" s="186">
        <v>-3685.79</v>
      </c>
      <c r="M1796" s="186">
        <v>0</v>
      </c>
      <c r="N1796" s="186">
        <v>11.8</v>
      </c>
      <c r="O1796" s="186">
        <v>456.77370000000002</v>
      </c>
      <c r="P1796" s="186" t="s">
        <v>126</v>
      </c>
      <c r="Q1796" s="186">
        <v>1</v>
      </c>
      <c r="R1796" s="186">
        <v>417078.78</v>
      </c>
      <c r="S1796" s="186" t="s">
        <v>64</v>
      </c>
      <c r="T1796" s="186">
        <v>20151231</v>
      </c>
      <c r="U1796" s="186">
        <v>11</v>
      </c>
      <c r="V1796" s="186">
        <v>20161031</v>
      </c>
      <c r="W1796" s="186" t="s">
        <v>82</v>
      </c>
    </row>
    <row r="1797" spans="1:23" hidden="1">
      <c r="A1797" s="186"/>
      <c r="B1797" s="186">
        <v>0</v>
      </c>
      <c r="C1797" s="186">
        <v>54542171</v>
      </c>
      <c r="D1797" s="186">
        <v>40946530</v>
      </c>
      <c r="E1797" s="186" t="s">
        <v>124</v>
      </c>
      <c r="F1797" s="186">
        <v>0</v>
      </c>
      <c r="G1797" s="186"/>
      <c r="H1797" s="186">
        <v>0</v>
      </c>
      <c r="I1797" s="186"/>
      <c r="J1797" s="186"/>
      <c r="K1797" s="186"/>
      <c r="L1797" s="186"/>
      <c r="M1797" s="186">
        <v>0</v>
      </c>
      <c r="N1797" s="186">
        <v>12.435</v>
      </c>
      <c r="O1797" s="186">
        <v>0</v>
      </c>
      <c r="P1797" s="186" t="s">
        <v>125</v>
      </c>
      <c r="Q1797" s="186">
        <v>1</v>
      </c>
      <c r="R1797" s="186">
        <v>0</v>
      </c>
      <c r="S1797" s="186" t="s">
        <v>57</v>
      </c>
      <c r="T1797" s="186">
        <v>0</v>
      </c>
      <c r="U1797" s="186">
        <v>0</v>
      </c>
      <c r="V1797" s="186">
        <v>20161031</v>
      </c>
      <c r="W1797" s="186" t="s">
        <v>81</v>
      </c>
    </row>
    <row r="1798" spans="1:23" hidden="1">
      <c r="A1798" s="186"/>
      <c r="B1798" s="186">
        <v>0</v>
      </c>
      <c r="C1798" s="186">
        <v>55732317</v>
      </c>
      <c r="D1798" s="186">
        <v>38430148</v>
      </c>
      <c r="E1798" s="186" t="s">
        <v>124</v>
      </c>
      <c r="F1798" s="186">
        <v>0</v>
      </c>
      <c r="G1798" s="186"/>
      <c r="H1798" s="186">
        <v>0</v>
      </c>
      <c r="I1798" s="186"/>
      <c r="J1798" s="186"/>
      <c r="K1798" s="186"/>
      <c r="L1798" s="186"/>
      <c r="M1798" s="186">
        <v>0</v>
      </c>
      <c r="N1798" s="186">
        <v>12.7</v>
      </c>
      <c r="O1798" s="186">
        <v>0</v>
      </c>
      <c r="P1798" s="186" t="s">
        <v>125</v>
      </c>
      <c r="Q1798" s="186">
        <v>1</v>
      </c>
      <c r="R1798" s="186">
        <v>0</v>
      </c>
      <c r="S1798" s="186" t="s">
        <v>57</v>
      </c>
      <c r="T1798" s="186">
        <v>0</v>
      </c>
      <c r="U1798" s="186">
        <v>0</v>
      </c>
      <c r="V1798" s="186">
        <v>20161031</v>
      </c>
      <c r="W1798" s="186" t="s">
        <v>81</v>
      </c>
    </row>
    <row r="1799" spans="1:23" hidden="1">
      <c r="A1799" s="186"/>
      <c r="B1799" s="186">
        <v>0</v>
      </c>
      <c r="C1799" s="186">
        <v>28795341</v>
      </c>
      <c r="D1799" s="186">
        <v>23730861</v>
      </c>
      <c r="E1799" s="186" t="s">
        <v>124</v>
      </c>
      <c r="F1799" s="186">
        <v>0</v>
      </c>
      <c r="G1799" s="186"/>
      <c r="H1799" s="186">
        <v>0</v>
      </c>
      <c r="I1799" s="186"/>
      <c r="J1799" s="186"/>
      <c r="K1799" s="186"/>
      <c r="L1799" s="186"/>
      <c r="M1799" s="186">
        <v>0</v>
      </c>
      <c r="N1799" s="186">
        <v>0</v>
      </c>
      <c r="O1799" s="186">
        <v>0</v>
      </c>
      <c r="P1799" s="186" t="s">
        <v>127</v>
      </c>
      <c r="Q1799" s="186">
        <v>0</v>
      </c>
      <c r="R1799" s="186">
        <v>0</v>
      </c>
      <c r="S1799" s="186" t="s">
        <v>57</v>
      </c>
      <c r="T1799" s="186">
        <v>0</v>
      </c>
      <c r="U1799" s="186">
        <v>0</v>
      </c>
      <c r="V1799" s="186">
        <v>20161031</v>
      </c>
      <c r="W1799" s="186" t="s">
        <v>80</v>
      </c>
    </row>
    <row r="1800" spans="1:23" hidden="1">
      <c r="A1800" s="186"/>
      <c r="B1800" s="186">
        <v>0</v>
      </c>
      <c r="C1800" s="186">
        <v>36716645</v>
      </c>
      <c r="D1800" s="186">
        <v>32811702</v>
      </c>
      <c r="E1800" s="186" t="s">
        <v>124</v>
      </c>
      <c r="F1800" s="186">
        <v>0</v>
      </c>
      <c r="G1800" s="186"/>
      <c r="H1800" s="186">
        <v>0</v>
      </c>
      <c r="I1800" s="186"/>
      <c r="J1800" s="186"/>
      <c r="K1800" s="186"/>
      <c r="L1800" s="186"/>
      <c r="M1800" s="186">
        <v>0</v>
      </c>
      <c r="N1800" s="186">
        <v>0</v>
      </c>
      <c r="O1800" s="186">
        <v>0</v>
      </c>
      <c r="P1800" s="186" t="s">
        <v>127</v>
      </c>
      <c r="Q1800" s="186">
        <v>0</v>
      </c>
      <c r="R1800" s="186">
        <v>0</v>
      </c>
      <c r="S1800" s="186" t="s">
        <v>57</v>
      </c>
      <c r="T1800" s="186">
        <v>0</v>
      </c>
      <c r="U1800" s="186">
        <v>0</v>
      </c>
      <c r="V1800" s="186">
        <v>20161031</v>
      </c>
      <c r="W1800" s="186" t="s">
        <v>80</v>
      </c>
    </row>
    <row r="1801" spans="1:23" hidden="1">
      <c r="A1801" s="186"/>
      <c r="B1801" s="186">
        <v>0</v>
      </c>
      <c r="C1801" s="186">
        <v>45338266</v>
      </c>
      <c r="D1801" s="186">
        <v>35890741</v>
      </c>
      <c r="E1801" s="186" t="s">
        <v>124</v>
      </c>
      <c r="F1801" s="186">
        <v>0</v>
      </c>
      <c r="G1801" s="186"/>
      <c r="H1801" s="186">
        <v>0</v>
      </c>
      <c r="I1801" s="186"/>
      <c r="J1801" s="186"/>
      <c r="K1801" s="186"/>
      <c r="L1801" s="186"/>
      <c r="M1801" s="186">
        <v>0</v>
      </c>
      <c r="N1801" s="186">
        <v>11.1</v>
      </c>
      <c r="O1801" s="186">
        <v>0</v>
      </c>
      <c r="P1801" s="186" t="s">
        <v>125</v>
      </c>
      <c r="Q1801" s="186">
        <v>1</v>
      </c>
      <c r="R1801" s="186">
        <v>0</v>
      </c>
      <c r="S1801" s="186" t="s">
        <v>57</v>
      </c>
      <c r="T1801" s="186">
        <v>0</v>
      </c>
      <c r="U1801" s="186">
        <v>0</v>
      </c>
      <c r="V1801" s="186">
        <v>20161031</v>
      </c>
      <c r="W1801" s="186" t="s">
        <v>81</v>
      </c>
    </row>
    <row r="1802" spans="1:23" hidden="1">
      <c r="A1802" s="186"/>
      <c r="B1802" s="186">
        <v>0</v>
      </c>
      <c r="C1802" s="186">
        <v>47267036</v>
      </c>
      <c r="D1802" s="186">
        <v>9176155</v>
      </c>
      <c r="E1802" s="186" t="s">
        <v>124</v>
      </c>
      <c r="F1802" s="186">
        <v>0</v>
      </c>
      <c r="G1802" s="186"/>
      <c r="H1802" s="186">
        <v>0</v>
      </c>
      <c r="I1802" s="186"/>
      <c r="J1802" s="186"/>
      <c r="K1802" s="186"/>
      <c r="L1802" s="186"/>
      <c r="M1802" s="186">
        <v>0</v>
      </c>
      <c r="N1802" s="186">
        <v>12.17</v>
      </c>
      <c r="O1802" s="186">
        <v>0</v>
      </c>
      <c r="P1802" s="186" t="s">
        <v>125</v>
      </c>
      <c r="Q1802" s="186">
        <v>0</v>
      </c>
      <c r="R1802" s="186">
        <v>0</v>
      </c>
      <c r="S1802" s="186" t="s">
        <v>57</v>
      </c>
      <c r="T1802" s="186">
        <v>0</v>
      </c>
      <c r="U1802" s="186">
        <v>0</v>
      </c>
      <c r="V1802" s="186">
        <v>20161031</v>
      </c>
      <c r="W1802" s="186" t="s">
        <v>81</v>
      </c>
    </row>
    <row r="1803" spans="1:23" hidden="1">
      <c r="A1803" s="186"/>
      <c r="B1803" s="186">
        <v>0</v>
      </c>
      <c r="C1803" s="186">
        <v>48924887</v>
      </c>
      <c r="D1803" s="186">
        <v>35691365</v>
      </c>
      <c r="E1803" s="186" t="s">
        <v>124</v>
      </c>
      <c r="F1803" s="186">
        <v>0</v>
      </c>
      <c r="G1803" s="186"/>
      <c r="H1803" s="186">
        <v>0</v>
      </c>
      <c r="I1803" s="186"/>
      <c r="J1803" s="186"/>
      <c r="K1803" s="186"/>
      <c r="L1803" s="186"/>
      <c r="M1803" s="186">
        <v>0</v>
      </c>
      <c r="N1803" s="186">
        <v>12.7</v>
      </c>
      <c r="O1803" s="186">
        <v>0</v>
      </c>
      <c r="P1803" s="186" t="s">
        <v>125</v>
      </c>
      <c r="Q1803" s="186">
        <v>1</v>
      </c>
      <c r="R1803" s="186">
        <v>0</v>
      </c>
      <c r="S1803" s="186" t="s">
        <v>57</v>
      </c>
      <c r="T1803" s="186">
        <v>0</v>
      </c>
      <c r="U1803" s="186">
        <v>0</v>
      </c>
      <c r="V1803" s="186">
        <v>20161031</v>
      </c>
      <c r="W1803" s="186" t="s">
        <v>81</v>
      </c>
    </row>
    <row r="1804" spans="1:23" hidden="1">
      <c r="A1804" s="186"/>
      <c r="B1804" s="186">
        <v>0</v>
      </c>
      <c r="C1804" s="186">
        <v>49083351</v>
      </c>
      <c r="D1804" s="186">
        <v>38067595</v>
      </c>
      <c r="E1804" s="186" t="s">
        <v>124</v>
      </c>
      <c r="F1804" s="186">
        <v>0</v>
      </c>
      <c r="G1804" s="186"/>
      <c r="H1804" s="186">
        <v>0</v>
      </c>
      <c r="I1804" s="186"/>
      <c r="J1804" s="186"/>
      <c r="K1804" s="186"/>
      <c r="L1804" s="186"/>
      <c r="M1804" s="186">
        <v>0</v>
      </c>
      <c r="N1804" s="186">
        <v>12.17</v>
      </c>
      <c r="O1804" s="186">
        <v>0</v>
      </c>
      <c r="P1804" s="186" t="s">
        <v>125</v>
      </c>
      <c r="Q1804" s="186">
        <v>1</v>
      </c>
      <c r="R1804" s="186">
        <v>0</v>
      </c>
      <c r="S1804" s="186" t="s">
        <v>57</v>
      </c>
      <c r="T1804" s="186">
        <v>0</v>
      </c>
      <c r="U1804" s="186">
        <v>0</v>
      </c>
      <c r="V1804" s="186">
        <v>20161031</v>
      </c>
      <c r="W1804" s="186" t="s">
        <v>81</v>
      </c>
    </row>
    <row r="1805" spans="1:23" hidden="1">
      <c r="A1805" s="186"/>
      <c r="B1805" s="186">
        <v>0</v>
      </c>
      <c r="C1805" s="186">
        <v>44391759</v>
      </c>
      <c r="D1805" s="186">
        <v>10022873</v>
      </c>
      <c r="E1805" s="186" t="s">
        <v>124</v>
      </c>
      <c r="F1805" s="186">
        <v>0</v>
      </c>
      <c r="G1805" s="186"/>
      <c r="H1805" s="186">
        <v>0</v>
      </c>
      <c r="I1805" s="186"/>
      <c r="J1805" s="186"/>
      <c r="K1805" s="186"/>
      <c r="L1805" s="186"/>
      <c r="M1805" s="186">
        <v>0</v>
      </c>
      <c r="N1805" s="186">
        <v>11.8</v>
      </c>
      <c r="O1805" s="186">
        <v>0</v>
      </c>
      <c r="P1805" s="186" t="s">
        <v>125</v>
      </c>
      <c r="Q1805" s="186">
        <v>1</v>
      </c>
      <c r="R1805" s="186">
        <v>0</v>
      </c>
      <c r="S1805" s="186" t="s">
        <v>57</v>
      </c>
      <c r="T1805" s="186">
        <v>0</v>
      </c>
      <c r="U1805" s="186">
        <v>0</v>
      </c>
      <c r="V1805" s="186">
        <v>20161031</v>
      </c>
      <c r="W1805" s="186" t="s">
        <v>81</v>
      </c>
    </row>
    <row r="1806" spans="1:23" hidden="1">
      <c r="A1806" s="186"/>
      <c r="B1806" s="186">
        <v>0</v>
      </c>
      <c r="C1806" s="186">
        <v>46051739</v>
      </c>
      <c r="D1806" s="186">
        <v>8706902</v>
      </c>
      <c r="E1806" s="186" t="s">
        <v>124</v>
      </c>
      <c r="F1806" s="186">
        <v>0</v>
      </c>
      <c r="G1806" s="186"/>
      <c r="H1806" s="186">
        <v>0</v>
      </c>
      <c r="I1806" s="186"/>
      <c r="J1806" s="186"/>
      <c r="K1806" s="186"/>
      <c r="L1806" s="186"/>
      <c r="M1806" s="186">
        <v>0</v>
      </c>
      <c r="N1806" s="186">
        <v>11.8</v>
      </c>
      <c r="O1806" s="186">
        <v>0</v>
      </c>
      <c r="P1806" s="186" t="s">
        <v>125</v>
      </c>
      <c r="Q1806" s="186">
        <v>1</v>
      </c>
      <c r="R1806" s="186">
        <v>0</v>
      </c>
      <c r="S1806" s="186" t="s">
        <v>57</v>
      </c>
      <c r="T1806" s="186">
        <v>0</v>
      </c>
      <c r="U1806" s="186">
        <v>0</v>
      </c>
      <c r="V1806" s="186">
        <v>20161031</v>
      </c>
      <c r="W1806" s="186" t="s">
        <v>81</v>
      </c>
    </row>
    <row r="1807" spans="1:23" hidden="1">
      <c r="A1807" s="186"/>
      <c r="B1807" s="186">
        <v>0</v>
      </c>
      <c r="C1807" s="186">
        <v>45938568</v>
      </c>
      <c r="D1807" s="186">
        <v>1559555</v>
      </c>
      <c r="E1807" s="186" t="s">
        <v>124</v>
      </c>
      <c r="F1807" s="186">
        <v>0</v>
      </c>
      <c r="G1807" s="186"/>
      <c r="H1807" s="186">
        <v>0</v>
      </c>
      <c r="I1807" s="186"/>
      <c r="J1807" s="186"/>
      <c r="K1807" s="186"/>
      <c r="L1807" s="186"/>
      <c r="M1807" s="186">
        <v>0</v>
      </c>
      <c r="N1807" s="186">
        <v>11.904999999999999</v>
      </c>
      <c r="O1807" s="186">
        <v>0</v>
      </c>
      <c r="P1807" s="186" t="s">
        <v>125</v>
      </c>
      <c r="Q1807" s="186">
        <v>1</v>
      </c>
      <c r="R1807" s="186">
        <v>0</v>
      </c>
      <c r="S1807" s="186" t="s">
        <v>57</v>
      </c>
      <c r="T1807" s="186">
        <v>0</v>
      </c>
      <c r="U1807" s="186">
        <v>0</v>
      </c>
      <c r="V1807" s="186">
        <v>20161031</v>
      </c>
      <c r="W1807" s="186" t="s">
        <v>81</v>
      </c>
    </row>
    <row r="1808" spans="1:23" hidden="1">
      <c r="A1808" s="186"/>
      <c r="B1808" s="186">
        <v>0</v>
      </c>
      <c r="C1808" s="186">
        <v>41682250</v>
      </c>
      <c r="D1808" s="186">
        <v>16360302</v>
      </c>
      <c r="E1808" s="186" t="s">
        <v>124</v>
      </c>
      <c r="F1808" s="186">
        <v>0</v>
      </c>
      <c r="G1808" s="186"/>
      <c r="H1808" s="186">
        <v>0</v>
      </c>
      <c r="I1808" s="186"/>
      <c r="J1808" s="186"/>
      <c r="K1808" s="186"/>
      <c r="L1808" s="186"/>
      <c r="M1808" s="186">
        <v>0</v>
      </c>
      <c r="N1808" s="186">
        <v>11.8</v>
      </c>
      <c r="O1808" s="186">
        <v>0</v>
      </c>
      <c r="P1808" s="186" t="s">
        <v>125</v>
      </c>
      <c r="Q1808" s="186">
        <v>1</v>
      </c>
      <c r="R1808" s="186">
        <v>0</v>
      </c>
      <c r="S1808" s="186" t="s">
        <v>57</v>
      </c>
      <c r="T1808" s="186">
        <v>0</v>
      </c>
      <c r="U1808" s="186">
        <v>0</v>
      </c>
      <c r="V1808" s="186">
        <v>20161031</v>
      </c>
      <c r="W1808" s="186" t="s">
        <v>81</v>
      </c>
    </row>
    <row r="1809" spans="1:23" hidden="1">
      <c r="A1809" s="186"/>
      <c r="B1809" s="186">
        <v>0</v>
      </c>
      <c r="C1809" s="186">
        <v>47594870</v>
      </c>
      <c r="D1809" s="186">
        <v>33259750</v>
      </c>
      <c r="E1809" s="186" t="s">
        <v>124</v>
      </c>
      <c r="F1809" s="186">
        <v>0</v>
      </c>
      <c r="G1809" s="186"/>
      <c r="H1809" s="186">
        <v>0</v>
      </c>
      <c r="I1809" s="186"/>
      <c r="J1809" s="186"/>
      <c r="K1809" s="186"/>
      <c r="L1809" s="186"/>
      <c r="M1809" s="186">
        <v>0</v>
      </c>
      <c r="N1809" s="186">
        <v>12.7</v>
      </c>
      <c r="O1809" s="186">
        <v>0</v>
      </c>
      <c r="P1809" s="186" t="s">
        <v>125</v>
      </c>
      <c r="Q1809" s="186">
        <v>1</v>
      </c>
      <c r="R1809" s="186">
        <v>0</v>
      </c>
      <c r="S1809" s="186" t="s">
        <v>57</v>
      </c>
      <c r="T1809" s="186">
        <v>0</v>
      </c>
      <c r="U1809" s="186">
        <v>0</v>
      </c>
      <c r="V1809" s="186">
        <v>20161031</v>
      </c>
      <c r="W1809" s="186" t="s">
        <v>81</v>
      </c>
    </row>
    <row r="1810" spans="1:23" hidden="1">
      <c r="A1810" s="186"/>
      <c r="B1810" s="186">
        <v>0</v>
      </c>
      <c r="C1810" s="186">
        <v>51774466</v>
      </c>
      <c r="D1810" s="186">
        <v>36853930</v>
      </c>
      <c r="E1810" s="186" t="s">
        <v>124</v>
      </c>
      <c r="F1810" s="186">
        <v>0</v>
      </c>
      <c r="G1810" s="186"/>
      <c r="H1810" s="186">
        <v>0</v>
      </c>
      <c r="I1810" s="186"/>
      <c r="J1810" s="186"/>
      <c r="K1810" s="186"/>
      <c r="L1810" s="186"/>
      <c r="M1810" s="186">
        <v>0</v>
      </c>
      <c r="N1810" s="186">
        <v>11.8</v>
      </c>
      <c r="O1810" s="186">
        <v>0</v>
      </c>
      <c r="P1810" s="186" t="s">
        <v>125</v>
      </c>
      <c r="Q1810" s="186">
        <v>1</v>
      </c>
      <c r="R1810" s="186">
        <v>0</v>
      </c>
      <c r="S1810" s="186" t="s">
        <v>57</v>
      </c>
      <c r="T1810" s="186">
        <v>0</v>
      </c>
      <c r="U1810" s="186">
        <v>0</v>
      </c>
      <c r="V1810" s="186">
        <v>20161031</v>
      </c>
      <c r="W1810" s="186" t="s">
        <v>79</v>
      </c>
    </row>
    <row r="1811" spans="1:23" hidden="1">
      <c r="A1811" s="186"/>
      <c r="B1811" s="186">
        <v>0</v>
      </c>
      <c r="C1811" s="186">
        <v>48978116</v>
      </c>
      <c r="D1811" s="186">
        <v>39060014</v>
      </c>
      <c r="E1811" s="186" t="s">
        <v>124</v>
      </c>
      <c r="F1811" s="186">
        <v>0</v>
      </c>
      <c r="G1811" s="186"/>
      <c r="H1811" s="186">
        <v>0</v>
      </c>
      <c r="I1811" s="186"/>
      <c r="J1811" s="186"/>
      <c r="K1811" s="186"/>
      <c r="L1811" s="186"/>
      <c r="M1811" s="186">
        <v>0</v>
      </c>
      <c r="N1811" s="186">
        <v>11.1</v>
      </c>
      <c r="O1811" s="186">
        <v>0</v>
      </c>
      <c r="P1811" s="186" t="s">
        <v>125</v>
      </c>
      <c r="Q1811" s="186">
        <v>1</v>
      </c>
      <c r="R1811" s="186">
        <v>0</v>
      </c>
      <c r="S1811" s="186" t="s">
        <v>57</v>
      </c>
      <c r="T1811" s="186">
        <v>0</v>
      </c>
      <c r="U1811" s="186">
        <v>0</v>
      </c>
      <c r="V1811" s="186">
        <v>20161031</v>
      </c>
      <c r="W1811" s="186" t="s">
        <v>79</v>
      </c>
    </row>
    <row r="1812" spans="1:23" hidden="1">
      <c r="A1812" s="186"/>
      <c r="B1812" s="186">
        <v>0</v>
      </c>
      <c r="C1812" s="186">
        <v>47102240</v>
      </c>
      <c r="D1812" s="186">
        <v>41012360</v>
      </c>
      <c r="E1812" s="186" t="s">
        <v>124</v>
      </c>
      <c r="F1812" s="186">
        <v>0</v>
      </c>
      <c r="G1812" s="186"/>
      <c r="H1812" s="186">
        <v>0</v>
      </c>
      <c r="I1812" s="186"/>
      <c r="J1812" s="186"/>
      <c r="K1812" s="186"/>
      <c r="L1812" s="186"/>
      <c r="M1812" s="186">
        <v>0</v>
      </c>
      <c r="N1812" s="186">
        <v>12.7</v>
      </c>
      <c r="O1812" s="186">
        <v>0</v>
      </c>
      <c r="P1812" s="186" t="s">
        <v>125</v>
      </c>
      <c r="Q1812" s="186">
        <v>1</v>
      </c>
      <c r="R1812" s="186">
        <v>0</v>
      </c>
      <c r="S1812" s="186" t="s">
        <v>57</v>
      </c>
      <c r="T1812" s="186">
        <v>0</v>
      </c>
      <c r="U1812" s="186">
        <v>0</v>
      </c>
      <c r="V1812" s="186">
        <v>20161031</v>
      </c>
      <c r="W1812" s="186" t="s">
        <v>79</v>
      </c>
    </row>
    <row r="1813" spans="1:23" hidden="1">
      <c r="A1813" s="186"/>
      <c r="B1813" s="186">
        <v>0</v>
      </c>
      <c r="C1813" s="186">
        <v>51817963</v>
      </c>
      <c r="D1813" s="186">
        <v>11024499</v>
      </c>
      <c r="E1813" s="186" t="s">
        <v>124</v>
      </c>
      <c r="F1813" s="186">
        <v>0</v>
      </c>
      <c r="G1813" s="186"/>
      <c r="H1813" s="186">
        <v>0</v>
      </c>
      <c r="I1813" s="186"/>
      <c r="J1813" s="186"/>
      <c r="K1813" s="186"/>
      <c r="L1813" s="186"/>
      <c r="M1813" s="186">
        <v>0</v>
      </c>
      <c r="N1813" s="186">
        <v>12.435</v>
      </c>
      <c r="O1813" s="186">
        <v>0</v>
      </c>
      <c r="P1813" s="186" t="s">
        <v>125</v>
      </c>
      <c r="Q1813" s="186">
        <v>1</v>
      </c>
      <c r="R1813" s="186">
        <v>0</v>
      </c>
      <c r="S1813" s="186" t="s">
        <v>57</v>
      </c>
      <c r="T1813" s="186">
        <v>0</v>
      </c>
      <c r="U1813" s="186">
        <v>0</v>
      </c>
      <c r="V1813" s="186">
        <v>20161031</v>
      </c>
      <c r="W1813" s="186" t="s">
        <v>79</v>
      </c>
    </row>
    <row r="1814" spans="1:23" hidden="1">
      <c r="A1814" s="186"/>
      <c r="B1814" s="186">
        <v>0</v>
      </c>
      <c r="C1814" s="186">
        <v>52997134</v>
      </c>
      <c r="D1814" s="186">
        <v>24626305</v>
      </c>
      <c r="E1814" s="186" t="s">
        <v>124</v>
      </c>
      <c r="F1814" s="186">
        <v>0</v>
      </c>
      <c r="G1814" s="186"/>
      <c r="H1814" s="186">
        <v>0</v>
      </c>
      <c r="I1814" s="186"/>
      <c r="J1814" s="186"/>
      <c r="K1814" s="186"/>
      <c r="L1814" s="186"/>
      <c r="M1814" s="186">
        <v>0</v>
      </c>
      <c r="N1814" s="186">
        <v>11.904999999999999</v>
      </c>
      <c r="O1814" s="186">
        <v>0</v>
      </c>
      <c r="P1814" s="186" t="s">
        <v>125</v>
      </c>
      <c r="Q1814" s="186">
        <v>1</v>
      </c>
      <c r="R1814" s="186">
        <v>0</v>
      </c>
      <c r="S1814" s="186" t="s">
        <v>57</v>
      </c>
      <c r="T1814" s="186">
        <v>0</v>
      </c>
      <c r="U1814" s="186">
        <v>0</v>
      </c>
      <c r="V1814" s="186">
        <v>20161031</v>
      </c>
      <c r="W1814" s="186" t="s">
        <v>81</v>
      </c>
    </row>
    <row r="1815" spans="1:23" hidden="1">
      <c r="A1815" s="186"/>
      <c r="B1815" s="186">
        <v>0</v>
      </c>
      <c r="C1815" s="186">
        <v>45292909</v>
      </c>
      <c r="D1815" s="186">
        <v>34723670</v>
      </c>
      <c r="E1815" s="186" t="s">
        <v>124</v>
      </c>
      <c r="F1815" s="186">
        <v>0</v>
      </c>
      <c r="G1815" s="186"/>
      <c r="H1815" s="186">
        <v>0</v>
      </c>
      <c r="I1815" s="186"/>
      <c r="J1815" s="186"/>
      <c r="K1815" s="186"/>
      <c r="L1815" s="186"/>
      <c r="M1815" s="186">
        <v>0</v>
      </c>
      <c r="N1815" s="186">
        <v>12.7</v>
      </c>
      <c r="O1815" s="186">
        <v>0</v>
      </c>
      <c r="P1815" s="186" t="s">
        <v>125</v>
      </c>
      <c r="Q1815" s="186">
        <v>1</v>
      </c>
      <c r="R1815" s="186">
        <v>0</v>
      </c>
      <c r="S1815" s="186" t="s">
        <v>57</v>
      </c>
      <c r="T1815" s="186">
        <v>0</v>
      </c>
      <c r="U1815" s="186">
        <v>0</v>
      </c>
      <c r="V1815" s="186">
        <v>20161031</v>
      </c>
      <c r="W1815" s="186" t="s">
        <v>79</v>
      </c>
    </row>
    <row r="1816" spans="1:23" hidden="1">
      <c r="A1816" s="186"/>
      <c r="B1816" s="186">
        <v>0</v>
      </c>
      <c r="C1816" s="186">
        <v>49083449</v>
      </c>
      <c r="D1816" s="186">
        <v>12906297</v>
      </c>
      <c r="E1816" s="186" t="s">
        <v>124</v>
      </c>
      <c r="F1816" s="186">
        <v>0</v>
      </c>
      <c r="G1816" s="186"/>
      <c r="H1816" s="186">
        <v>0</v>
      </c>
      <c r="I1816" s="186"/>
      <c r="J1816" s="186"/>
      <c r="K1816" s="186"/>
      <c r="L1816" s="186"/>
      <c r="M1816" s="186">
        <v>0</v>
      </c>
      <c r="N1816" s="186">
        <v>11.1</v>
      </c>
      <c r="O1816" s="186">
        <v>0</v>
      </c>
      <c r="P1816" s="186" t="s">
        <v>125</v>
      </c>
      <c r="Q1816" s="186">
        <v>1</v>
      </c>
      <c r="R1816" s="186">
        <v>0</v>
      </c>
      <c r="S1816" s="186" t="s">
        <v>57</v>
      </c>
      <c r="T1816" s="186">
        <v>0</v>
      </c>
      <c r="U1816" s="186">
        <v>0</v>
      </c>
      <c r="V1816" s="186">
        <v>20161031</v>
      </c>
      <c r="W1816" s="186" t="s">
        <v>79</v>
      </c>
    </row>
    <row r="1817" spans="1:23" hidden="1">
      <c r="A1817" s="186"/>
      <c r="B1817" s="186">
        <v>0</v>
      </c>
      <c r="C1817" s="186">
        <v>50863590</v>
      </c>
      <c r="D1817" s="186">
        <v>41126145</v>
      </c>
      <c r="E1817" s="186" t="s">
        <v>124</v>
      </c>
      <c r="F1817" s="186">
        <v>0</v>
      </c>
      <c r="G1817" s="186"/>
      <c r="H1817" s="186">
        <v>0</v>
      </c>
      <c r="I1817" s="186"/>
      <c r="J1817" s="186"/>
      <c r="K1817" s="186"/>
      <c r="L1817" s="186"/>
      <c r="M1817" s="186">
        <v>0</v>
      </c>
      <c r="N1817" s="186">
        <v>12.5</v>
      </c>
      <c r="O1817" s="186">
        <v>0</v>
      </c>
      <c r="P1817" s="186" t="s">
        <v>125</v>
      </c>
      <c r="Q1817" s="186">
        <v>1</v>
      </c>
      <c r="R1817" s="186">
        <v>0</v>
      </c>
      <c r="S1817" s="186" t="s">
        <v>57</v>
      </c>
      <c r="T1817" s="186">
        <v>0</v>
      </c>
      <c r="U1817" s="186">
        <v>0</v>
      </c>
      <c r="V1817" s="186">
        <v>20161031</v>
      </c>
      <c r="W1817" s="186" t="s">
        <v>81</v>
      </c>
    </row>
    <row r="1818" spans="1:23" hidden="1">
      <c r="A1818" s="186"/>
      <c r="B1818" s="186">
        <v>0</v>
      </c>
      <c r="C1818" s="186">
        <v>50208033</v>
      </c>
      <c r="D1818" s="186">
        <v>41419536</v>
      </c>
      <c r="E1818" s="186" t="s">
        <v>124</v>
      </c>
      <c r="F1818" s="186">
        <v>0</v>
      </c>
      <c r="G1818" s="186"/>
      <c r="H1818" s="186">
        <v>0</v>
      </c>
      <c r="I1818" s="186"/>
      <c r="J1818" s="186"/>
      <c r="K1818" s="186"/>
      <c r="L1818" s="186"/>
      <c r="M1818" s="186">
        <v>0</v>
      </c>
      <c r="N1818" s="186">
        <v>11.1</v>
      </c>
      <c r="O1818" s="186">
        <v>0</v>
      </c>
      <c r="P1818" s="186" t="s">
        <v>125</v>
      </c>
      <c r="Q1818" s="186">
        <v>1</v>
      </c>
      <c r="R1818" s="186">
        <v>0</v>
      </c>
      <c r="S1818" s="186" t="s">
        <v>57</v>
      </c>
      <c r="T1818" s="186">
        <v>0</v>
      </c>
      <c r="U1818" s="186">
        <v>0</v>
      </c>
      <c r="V1818" s="186">
        <v>20161031</v>
      </c>
      <c r="W1818" s="186" t="s">
        <v>81</v>
      </c>
    </row>
    <row r="1819" spans="1:23" hidden="1">
      <c r="A1819" s="186"/>
      <c r="B1819" s="186">
        <v>0</v>
      </c>
      <c r="C1819" s="186">
        <v>46834594</v>
      </c>
      <c r="D1819" s="186">
        <v>11235232</v>
      </c>
      <c r="E1819" s="186" t="s">
        <v>124</v>
      </c>
      <c r="F1819" s="186">
        <v>0</v>
      </c>
      <c r="G1819" s="186"/>
      <c r="H1819" s="186">
        <v>0</v>
      </c>
      <c r="I1819" s="186"/>
      <c r="J1819" s="186"/>
      <c r="K1819" s="186"/>
      <c r="L1819" s="186"/>
      <c r="M1819" s="186">
        <v>0</v>
      </c>
      <c r="N1819" s="186">
        <v>12.7</v>
      </c>
      <c r="O1819" s="186">
        <v>0</v>
      </c>
      <c r="P1819" s="186" t="s">
        <v>125</v>
      </c>
      <c r="Q1819" s="186">
        <v>1</v>
      </c>
      <c r="R1819" s="186">
        <v>0</v>
      </c>
      <c r="S1819" s="186" t="s">
        <v>57</v>
      </c>
      <c r="T1819" s="186">
        <v>0</v>
      </c>
      <c r="U1819" s="186">
        <v>0</v>
      </c>
      <c r="V1819" s="186">
        <v>20161031</v>
      </c>
      <c r="W1819" s="186" t="s">
        <v>79</v>
      </c>
    </row>
    <row r="1820" spans="1:23" hidden="1">
      <c r="A1820" s="186"/>
      <c r="B1820" s="186">
        <v>0</v>
      </c>
      <c r="C1820" s="186">
        <v>47361824</v>
      </c>
      <c r="D1820" s="186">
        <v>16086258</v>
      </c>
      <c r="E1820" s="186" t="s">
        <v>124</v>
      </c>
      <c r="F1820" s="186">
        <v>0</v>
      </c>
      <c r="G1820" s="186"/>
      <c r="H1820" s="186">
        <v>0</v>
      </c>
      <c r="I1820" s="186"/>
      <c r="J1820" s="186"/>
      <c r="K1820" s="186"/>
      <c r="L1820" s="186"/>
      <c r="M1820" s="186">
        <v>0</v>
      </c>
      <c r="N1820" s="186">
        <v>12.17</v>
      </c>
      <c r="O1820" s="186">
        <v>0</v>
      </c>
      <c r="P1820" s="186" t="s">
        <v>125</v>
      </c>
      <c r="Q1820" s="186">
        <v>1</v>
      </c>
      <c r="R1820" s="186">
        <v>0</v>
      </c>
      <c r="S1820" s="186" t="s">
        <v>57</v>
      </c>
      <c r="T1820" s="186">
        <v>0</v>
      </c>
      <c r="U1820" s="186">
        <v>0</v>
      </c>
      <c r="V1820" s="186">
        <v>20161031</v>
      </c>
      <c r="W1820" s="186" t="s">
        <v>79</v>
      </c>
    </row>
    <row r="1821" spans="1:23" hidden="1">
      <c r="A1821" s="186"/>
      <c r="B1821" s="186">
        <v>0</v>
      </c>
      <c r="C1821" s="186">
        <v>40807765</v>
      </c>
      <c r="D1821" s="186">
        <v>40138347</v>
      </c>
      <c r="E1821" s="186" t="s">
        <v>124</v>
      </c>
      <c r="F1821" s="186">
        <v>0</v>
      </c>
      <c r="G1821" s="186"/>
      <c r="H1821" s="186">
        <v>0</v>
      </c>
      <c r="I1821" s="186"/>
      <c r="J1821" s="186"/>
      <c r="K1821" s="186"/>
      <c r="L1821" s="186"/>
      <c r="M1821" s="186">
        <v>0</v>
      </c>
      <c r="N1821" s="186">
        <v>11.8</v>
      </c>
      <c r="O1821" s="186">
        <v>0</v>
      </c>
      <c r="P1821" s="186" t="s">
        <v>125</v>
      </c>
      <c r="Q1821" s="186">
        <v>1</v>
      </c>
      <c r="R1821" s="186">
        <v>0</v>
      </c>
      <c r="S1821" s="186" t="s">
        <v>57</v>
      </c>
      <c r="T1821" s="186">
        <v>0</v>
      </c>
      <c r="U1821" s="186">
        <v>0</v>
      </c>
      <c r="V1821" s="186">
        <v>20161031</v>
      </c>
      <c r="W1821" s="186" t="s">
        <v>79</v>
      </c>
    </row>
    <row r="1822" spans="1:23" hidden="1">
      <c r="A1822" s="186"/>
      <c r="B1822" s="186">
        <v>0</v>
      </c>
      <c r="C1822" s="186">
        <v>39565901</v>
      </c>
      <c r="D1822" s="186">
        <v>37793130</v>
      </c>
      <c r="E1822" s="186" t="s">
        <v>124</v>
      </c>
      <c r="F1822" s="186">
        <v>0</v>
      </c>
      <c r="G1822" s="186"/>
      <c r="H1822" s="186">
        <v>0</v>
      </c>
      <c r="I1822" s="186"/>
      <c r="J1822" s="186"/>
      <c r="K1822" s="186"/>
      <c r="L1822" s="186"/>
      <c r="M1822" s="186">
        <v>0</v>
      </c>
      <c r="N1822" s="186">
        <v>12.435</v>
      </c>
      <c r="O1822" s="186">
        <v>0</v>
      </c>
      <c r="P1822" s="186" t="s">
        <v>125</v>
      </c>
      <c r="Q1822" s="186">
        <v>1</v>
      </c>
      <c r="R1822" s="186">
        <v>0</v>
      </c>
      <c r="S1822" s="186" t="s">
        <v>57</v>
      </c>
      <c r="T1822" s="186">
        <v>0</v>
      </c>
      <c r="U1822" s="186">
        <v>0</v>
      </c>
      <c r="V1822" s="186">
        <v>20161031</v>
      </c>
      <c r="W1822" s="186" t="s">
        <v>79</v>
      </c>
    </row>
    <row r="1823" spans="1:23" hidden="1">
      <c r="A1823" s="186"/>
      <c r="B1823" s="186">
        <v>0</v>
      </c>
      <c r="C1823" s="186">
        <v>48286065</v>
      </c>
      <c r="D1823" s="186">
        <v>19846381</v>
      </c>
      <c r="E1823" s="186" t="s">
        <v>124</v>
      </c>
      <c r="F1823" s="186">
        <v>0</v>
      </c>
      <c r="G1823" s="186"/>
      <c r="H1823" s="186">
        <v>0</v>
      </c>
      <c r="I1823" s="186"/>
      <c r="J1823" s="186"/>
      <c r="K1823" s="186"/>
      <c r="L1823" s="186"/>
      <c r="M1823" s="186">
        <v>0</v>
      </c>
      <c r="N1823" s="186">
        <v>11.1</v>
      </c>
      <c r="O1823" s="186">
        <v>0</v>
      </c>
      <c r="P1823" s="186" t="s">
        <v>125</v>
      </c>
      <c r="Q1823" s="186">
        <v>1</v>
      </c>
      <c r="R1823" s="186">
        <v>0</v>
      </c>
      <c r="S1823" s="186" t="s">
        <v>57</v>
      </c>
      <c r="T1823" s="186">
        <v>0</v>
      </c>
      <c r="U1823" s="186">
        <v>0</v>
      </c>
      <c r="V1823" s="186">
        <v>20161031</v>
      </c>
      <c r="W1823" s="186" t="s">
        <v>79</v>
      </c>
    </row>
    <row r="1824" spans="1:23" hidden="1">
      <c r="A1824" s="186">
        <v>76184911</v>
      </c>
      <c r="B1824" s="186">
        <v>32194174</v>
      </c>
      <c r="C1824" s="186">
        <v>32194174</v>
      </c>
      <c r="D1824" s="186">
        <v>29781583</v>
      </c>
      <c r="E1824" s="186" t="s">
        <v>124</v>
      </c>
      <c r="F1824" s="186">
        <v>0</v>
      </c>
      <c r="G1824" s="186"/>
      <c r="H1824" s="186">
        <v>0</v>
      </c>
      <c r="I1824" s="186"/>
      <c r="J1824" s="186"/>
      <c r="K1824" s="186"/>
      <c r="L1824" s="186"/>
      <c r="M1824" s="186">
        <v>0</v>
      </c>
      <c r="N1824" s="186">
        <v>11.8</v>
      </c>
      <c r="O1824" s="186">
        <v>0</v>
      </c>
      <c r="P1824" s="186" t="s">
        <v>125</v>
      </c>
      <c r="Q1824" s="186">
        <v>1</v>
      </c>
      <c r="R1824" s="186">
        <v>0</v>
      </c>
      <c r="S1824" s="186" t="s">
        <v>57</v>
      </c>
      <c r="T1824" s="186">
        <v>0</v>
      </c>
      <c r="U1824" s="186">
        <v>0</v>
      </c>
      <c r="V1824" s="186">
        <v>20161031</v>
      </c>
      <c r="W1824" s="186" t="s">
        <v>79</v>
      </c>
    </row>
    <row r="1825" spans="1:23" hidden="1">
      <c r="A1825" s="186"/>
      <c r="B1825" s="186">
        <v>0</v>
      </c>
      <c r="C1825" s="186">
        <v>53775220</v>
      </c>
      <c r="D1825" s="186">
        <v>38655172</v>
      </c>
      <c r="E1825" s="186" t="s">
        <v>124</v>
      </c>
      <c r="F1825" s="186">
        <v>0</v>
      </c>
      <c r="G1825" s="186"/>
      <c r="H1825" s="186">
        <v>416288.64</v>
      </c>
      <c r="I1825" s="186"/>
      <c r="J1825" s="186"/>
      <c r="K1825" s="186"/>
      <c r="L1825" s="186"/>
      <c r="M1825" s="186">
        <v>358724.57</v>
      </c>
      <c r="N1825" s="186">
        <v>12.435</v>
      </c>
      <c r="O1825" s="186">
        <v>433.63400000000001</v>
      </c>
      <c r="P1825" s="186" t="s">
        <v>126</v>
      </c>
      <c r="Q1825" s="186">
        <v>1</v>
      </c>
      <c r="R1825" s="186">
        <v>270668.48</v>
      </c>
      <c r="S1825" s="186" t="s">
        <v>64</v>
      </c>
      <c r="T1825" s="186">
        <v>20090831</v>
      </c>
      <c r="U1825" s="186">
        <v>87</v>
      </c>
      <c r="V1825" s="186">
        <v>20161031</v>
      </c>
      <c r="W1825" s="186" t="s">
        <v>79</v>
      </c>
    </row>
    <row r="1826" spans="1:23" hidden="1">
      <c r="A1826" s="186"/>
      <c r="B1826" s="186">
        <v>0</v>
      </c>
      <c r="C1826" s="186">
        <v>45156582</v>
      </c>
      <c r="D1826" s="186">
        <v>15836782</v>
      </c>
      <c r="E1826" s="186" t="s">
        <v>124</v>
      </c>
      <c r="F1826" s="186">
        <v>0</v>
      </c>
      <c r="G1826" s="186"/>
      <c r="H1826" s="186">
        <v>0</v>
      </c>
      <c r="I1826" s="186"/>
      <c r="J1826" s="186"/>
      <c r="K1826" s="186"/>
      <c r="L1826" s="186"/>
      <c r="M1826" s="186">
        <v>0</v>
      </c>
      <c r="N1826" s="186">
        <v>12.7</v>
      </c>
      <c r="O1826" s="186">
        <v>0</v>
      </c>
      <c r="P1826" s="186" t="s">
        <v>125</v>
      </c>
      <c r="Q1826" s="186">
        <v>1</v>
      </c>
      <c r="R1826" s="186">
        <v>0</v>
      </c>
      <c r="S1826" s="186" t="s">
        <v>57</v>
      </c>
      <c r="T1826" s="186">
        <v>0</v>
      </c>
      <c r="U1826" s="186">
        <v>0</v>
      </c>
      <c r="V1826" s="186">
        <v>20161031</v>
      </c>
      <c r="W1826" s="186" t="s">
        <v>79</v>
      </c>
    </row>
    <row r="1827" spans="1:23" hidden="1">
      <c r="A1827" s="186"/>
      <c r="B1827" s="186">
        <v>0</v>
      </c>
      <c r="C1827" s="186">
        <v>50209833</v>
      </c>
      <c r="D1827" s="186">
        <v>13048948</v>
      </c>
      <c r="E1827" s="186" t="s">
        <v>124</v>
      </c>
      <c r="F1827" s="186">
        <v>0</v>
      </c>
      <c r="G1827" s="186"/>
      <c r="H1827" s="186">
        <v>0</v>
      </c>
      <c r="I1827" s="186"/>
      <c r="J1827" s="186"/>
      <c r="K1827" s="186"/>
      <c r="L1827" s="186"/>
      <c r="M1827" s="186">
        <v>0</v>
      </c>
      <c r="N1827" s="186">
        <v>12.17</v>
      </c>
      <c r="O1827" s="186">
        <v>0</v>
      </c>
      <c r="P1827" s="186" t="s">
        <v>125</v>
      </c>
      <c r="Q1827" s="186">
        <v>1</v>
      </c>
      <c r="R1827" s="186">
        <v>0</v>
      </c>
      <c r="S1827" s="186" t="s">
        <v>57</v>
      </c>
      <c r="T1827" s="186">
        <v>0</v>
      </c>
      <c r="U1827" s="186">
        <v>0</v>
      </c>
      <c r="V1827" s="186">
        <v>20161031</v>
      </c>
      <c r="W1827" s="186" t="s">
        <v>79</v>
      </c>
    </row>
    <row r="1828" spans="1:23" hidden="1">
      <c r="A1828" s="186"/>
      <c r="B1828" s="186">
        <v>0</v>
      </c>
      <c r="C1828" s="186">
        <v>47960272</v>
      </c>
      <c r="D1828" s="186">
        <v>25103322</v>
      </c>
      <c r="E1828" s="186" t="s">
        <v>124</v>
      </c>
      <c r="F1828" s="186">
        <v>0</v>
      </c>
      <c r="G1828" s="186"/>
      <c r="H1828" s="186">
        <v>0</v>
      </c>
      <c r="I1828" s="186"/>
      <c r="J1828" s="186"/>
      <c r="K1828" s="186"/>
      <c r="L1828" s="186"/>
      <c r="M1828" s="186">
        <v>0</v>
      </c>
      <c r="N1828" s="186">
        <v>12.435</v>
      </c>
      <c r="O1828" s="186">
        <v>0</v>
      </c>
      <c r="P1828" s="186" t="s">
        <v>125</v>
      </c>
      <c r="Q1828" s="186">
        <v>1</v>
      </c>
      <c r="R1828" s="186">
        <v>0</v>
      </c>
      <c r="S1828" s="186" t="s">
        <v>57</v>
      </c>
      <c r="T1828" s="186">
        <v>0</v>
      </c>
      <c r="U1828" s="186">
        <v>0</v>
      </c>
      <c r="V1828" s="186">
        <v>20161031</v>
      </c>
      <c r="W1828" s="186" t="s">
        <v>79</v>
      </c>
    </row>
    <row r="1829" spans="1:23" hidden="1">
      <c r="A1829" s="186"/>
      <c r="B1829" s="186">
        <v>0</v>
      </c>
      <c r="C1829" s="186">
        <v>51868100</v>
      </c>
      <c r="D1829" s="186">
        <v>26434169</v>
      </c>
      <c r="E1829" s="186" t="s">
        <v>124</v>
      </c>
      <c r="F1829" s="186">
        <v>0</v>
      </c>
      <c r="G1829" s="186"/>
      <c r="H1829" s="186">
        <v>0</v>
      </c>
      <c r="I1829" s="186"/>
      <c r="J1829" s="186"/>
      <c r="K1829" s="186"/>
      <c r="L1829" s="186"/>
      <c r="M1829" s="186">
        <v>0</v>
      </c>
      <c r="N1829" s="186">
        <v>12.17</v>
      </c>
      <c r="O1829" s="186">
        <v>0</v>
      </c>
      <c r="P1829" s="186" t="s">
        <v>125</v>
      </c>
      <c r="Q1829" s="186">
        <v>1</v>
      </c>
      <c r="R1829" s="186">
        <v>0</v>
      </c>
      <c r="S1829" s="186" t="s">
        <v>57</v>
      </c>
      <c r="T1829" s="186">
        <v>0</v>
      </c>
      <c r="U1829" s="186">
        <v>0</v>
      </c>
      <c r="V1829" s="186">
        <v>20161031</v>
      </c>
      <c r="W1829" s="186" t="s">
        <v>79</v>
      </c>
    </row>
    <row r="1830" spans="1:23" hidden="1">
      <c r="A1830" s="186"/>
      <c r="B1830" s="186">
        <v>0</v>
      </c>
      <c r="C1830" s="186">
        <v>39209290</v>
      </c>
      <c r="D1830" s="186">
        <v>19650522</v>
      </c>
      <c r="E1830" s="186" t="s">
        <v>124</v>
      </c>
      <c r="F1830" s="186">
        <v>0</v>
      </c>
      <c r="G1830" s="186"/>
      <c r="H1830" s="186">
        <v>0</v>
      </c>
      <c r="I1830" s="186"/>
      <c r="J1830" s="186"/>
      <c r="K1830" s="186"/>
      <c r="L1830" s="186"/>
      <c r="M1830" s="186">
        <v>0</v>
      </c>
      <c r="N1830" s="186">
        <v>11.8</v>
      </c>
      <c r="O1830" s="186">
        <v>0</v>
      </c>
      <c r="P1830" s="186" t="s">
        <v>125</v>
      </c>
      <c r="Q1830" s="186">
        <v>1</v>
      </c>
      <c r="R1830" s="186">
        <v>0</v>
      </c>
      <c r="S1830" s="186" t="s">
        <v>57</v>
      </c>
      <c r="T1830" s="186">
        <v>0</v>
      </c>
      <c r="U1830" s="186">
        <v>0</v>
      </c>
      <c r="V1830" s="186">
        <v>20161031</v>
      </c>
      <c r="W1830" s="186" t="s">
        <v>79</v>
      </c>
    </row>
    <row r="1831" spans="1:23" hidden="1">
      <c r="A1831" s="186"/>
      <c r="B1831" s="186">
        <v>0</v>
      </c>
      <c r="C1831" s="186">
        <v>48135411</v>
      </c>
      <c r="D1831" s="186">
        <v>13890024</v>
      </c>
      <c r="E1831" s="186" t="s">
        <v>124</v>
      </c>
      <c r="F1831" s="186">
        <v>0</v>
      </c>
      <c r="G1831" s="186"/>
      <c r="H1831" s="186">
        <v>0</v>
      </c>
      <c r="I1831" s="186"/>
      <c r="J1831" s="186"/>
      <c r="K1831" s="186"/>
      <c r="L1831" s="186"/>
      <c r="M1831" s="186">
        <v>0</v>
      </c>
      <c r="N1831" s="186">
        <v>12.435</v>
      </c>
      <c r="O1831" s="186">
        <v>0</v>
      </c>
      <c r="P1831" s="186" t="s">
        <v>125</v>
      </c>
      <c r="Q1831" s="186">
        <v>1</v>
      </c>
      <c r="R1831" s="186">
        <v>0</v>
      </c>
      <c r="S1831" s="186" t="s">
        <v>57</v>
      </c>
      <c r="T1831" s="186">
        <v>0</v>
      </c>
      <c r="U1831" s="186">
        <v>0</v>
      </c>
      <c r="V1831" s="186">
        <v>20161031</v>
      </c>
      <c r="W1831" s="186" t="s">
        <v>81</v>
      </c>
    </row>
    <row r="1832" spans="1:23" hidden="1">
      <c r="A1832" s="186"/>
      <c r="B1832" s="186">
        <v>0</v>
      </c>
      <c r="C1832" s="186">
        <v>34522770</v>
      </c>
      <c r="D1832" s="186">
        <v>23682727</v>
      </c>
      <c r="E1832" s="186" t="s">
        <v>124</v>
      </c>
      <c r="F1832" s="186">
        <v>0</v>
      </c>
      <c r="G1832" s="186"/>
      <c r="H1832" s="186">
        <v>0</v>
      </c>
      <c r="I1832" s="186"/>
      <c r="J1832" s="186"/>
      <c r="K1832" s="186"/>
      <c r="L1832" s="186"/>
      <c r="M1832" s="186">
        <v>0</v>
      </c>
      <c r="N1832" s="186">
        <v>12.7</v>
      </c>
      <c r="O1832" s="186">
        <v>0</v>
      </c>
      <c r="P1832" s="186" t="s">
        <v>125</v>
      </c>
      <c r="Q1832" s="186">
        <v>1</v>
      </c>
      <c r="R1832" s="186">
        <v>0</v>
      </c>
      <c r="S1832" s="186" t="s">
        <v>57</v>
      </c>
      <c r="T1832" s="186">
        <v>0</v>
      </c>
      <c r="U1832" s="186">
        <v>0</v>
      </c>
      <c r="V1832" s="186">
        <v>20161031</v>
      </c>
      <c r="W1832" s="186" t="s">
        <v>79</v>
      </c>
    </row>
    <row r="1833" spans="1:23" hidden="1">
      <c r="A1833" s="186"/>
      <c r="B1833" s="186">
        <v>0</v>
      </c>
      <c r="C1833" s="186">
        <v>31494970</v>
      </c>
      <c r="D1833" s="186">
        <v>17808485</v>
      </c>
      <c r="E1833" s="186" t="s">
        <v>124</v>
      </c>
      <c r="F1833" s="186">
        <v>0</v>
      </c>
      <c r="G1833" s="186"/>
      <c r="H1833" s="186">
        <v>0</v>
      </c>
      <c r="I1833" s="186"/>
      <c r="J1833" s="186"/>
      <c r="K1833" s="186"/>
      <c r="L1833" s="186"/>
      <c r="M1833" s="186">
        <v>0</v>
      </c>
      <c r="N1833" s="186">
        <v>11.8</v>
      </c>
      <c r="O1833" s="186">
        <v>0</v>
      </c>
      <c r="P1833" s="186" t="s">
        <v>125</v>
      </c>
      <c r="Q1833" s="186">
        <v>1</v>
      </c>
      <c r="R1833" s="186">
        <v>0</v>
      </c>
      <c r="S1833" s="186" t="s">
        <v>57</v>
      </c>
      <c r="T1833" s="186">
        <v>0</v>
      </c>
      <c r="U1833" s="186">
        <v>0</v>
      </c>
      <c r="V1833" s="186">
        <v>20161031</v>
      </c>
      <c r="W1833" s="186" t="s">
        <v>79</v>
      </c>
    </row>
    <row r="1834" spans="1:23" hidden="1">
      <c r="A1834" s="186"/>
      <c r="B1834" s="186">
        <v>0</v>
      </c>
      <c r="C1834" s="186">
        <v>54820485</v>
      </c>
      <c r="D1834" s="186">
        <v>5889112</v>
      </c>
      <c r="E1834" s="186" t="s">
        <v>124</v>
      </c>
      <c r="F1834" s="186">
        <v>0</v>
      </c>
      <c r="G1834" s="186"/>
      <c r="H1834" s="186">
        <v>0</v>
      </c>
      <c r="I1834" s="186"/>
      <c r="J1834" s="186"/>
      <c r="K1834" s="186"/>
      <c r="L1834" s="186"/>
      <c r="M1834" s="186">
        <v>0</v>
      </c>
      <c r="N1834" s="186">
        <v>12.435</v>
      </c>
      <c r="O1834" s="186">
        <v>0</v>
      </c>
      <c r="P1834" s="186" t="s">
        <v>125</v>
      </c>
      <c r="Q1834" s="186">
        <v>1</v>
      </c>
      <c r="R1834" s="186">
        <v>0</v>
      </c>
      <c r="S1834" s="186" t="s">
        <v>57</v>
      </c>
      <c r="T1834" s="186">
        <v>0</v>
      </c>
      <c r="U1834" s="186">
        <v>0</v>
      </c>
      <c r="V1834" s="186">
        <v>20161031</v>
      </c>
      <c r="W1834" s="186" t="s">
        <v>79</v>
      </c>
    </row>
    <row r="1835" spans="1:23" hidden="1">
      <c r="A1835" s="186"/>
      <c r="B1835" s="186">
        <v>0</v>
      </c>
      <c r="C1835" s="186">
        <v>43677063</v>
      </c>
      <c r="D1835" s="186">
        <v>37723099</v>
      </c>
      <c r="E1835" s="186" t="s">
        <v>124</v>
      </c>
      <c r="F1835" s="186">
        <v>0</v>
      </c>
      <c r="G1835" s="186"/>
      <c r="H1835" s="186">
        <v>0</v>
      </c>
      <c r="I1835" s="186"/>
      <c r="J1835" s="186"/>
      <c r="K1835" s="186"/>
      <c r="L1835" s="186"/>
      <c r="M1835" s="186">
        <v>0</v>
      </c>
      <c r="N1835" s="186">
        <v>12.17</v>
      </c>
      <c r="O1835" s="186">
        <v>0</v>
      </c>
      <c r="P1835" s="186" t="s">
        <v>125</v>
      </c>
      <c r="Q1835" s="186">
        <v>1</v>
      </c>
      <c r="R1835" s="186">
        <v>0</v>
      </c>
      <c r="S1835" s="186" t="s">
        <v>57</v>
      </c>
      <c r="T1835" s="186">
        <v>0</v>
      </c>
      <c r="U1835" s="186">
        <v>0</v>
      </c>
      <c r="V1835" s="186">
        <v>20161031</v>
      </c>
      <c r="W1835" s="186" t="s">
        <v>79</v>
      </c>
    </row>
    <row r="1836" spans="1:23" hidden="1">
      <c r="A1836" s="186"/>
      <c r="B1836" s="186">
        <v>0</v>
      </c>
      <c r="C1836" s="186">
        <v>54501130</v>
      </c>
      <c r="D1836" s="186">
        <v>10468643</v>
      </c>
      <c r="E1836" s="186" t="s">
        <v>124</v>
      </c>
      <c r="F1836" s="186">
        <v>0</v>
      </c>
      <c r="G1836" s="186"/>
      <c r="H1836" s="186">
        <v>0</v>
      </c>
      <c r="I1836" s="186"/>
      <c r="J1836" s="186"/>
      <c r="K1836" s="186"/>
      <c r="L1836" s="186"/>
      <c r="M1836" s="186">
        <v>0</v>
      </c>
      <c r="N1836" s="186">
        <v>11.1</v>
      </c>
      <c r="O1836" s="186">
        <v>0</v>
      </c>
      <c r="P1836" s="186" t="s">
        <v>125</v>
      </c>
      <c r="Q1836" s="186">
        <v>1</v>
      </c>
      <c r="R1836" s="186">
        <v>0</v>
      </c>
      <c r="S1836" s="186" t="s">
        <v>57</v>
      </c>
      <c r="T1836" s="186">
        <v>0</v>
      </c>
      <c r="U1836" s="186">
        <v>0</v>
      </c>
      <c r="V1836" s="186">
        <v>20161031</v>
      </c>
      <c r="W1836" s="186" t="s">
        <v>79</v>
      </c>
    </row>
    <row r="1837" spans="1:23" hidden="1">
      <c r="A1837" s="186"/>
      <c r="B1837" s="186">
        <v>0</v>
      </c>
      <c r="C1837" s="186">
        <v>48924919</v>
      </c>
      <c r="D1837" s="186">
        <v>22454454</v>
      </c>
      <c r="E1837" s="186" t="s">
        <v>124</v>
      </c>
      <c r="F1837" s="186">
        <v>0</v>
      </c>
      <c r="G1837" s="186"/>
      <c r="H1837" s="186">
        <v>0</v>
      </c>
      <c r="I1837" s="186"/>
      <c r="J1837" s="186"/>
      <c r="K1837" s="186"/>
      <c r="L1837" s="186"/>
      <c r="M1837" s="186">
        <v>0</v>
      </c>
      <c r="N1837" s="186">
        <v>11.64</v>
      </c>
      <c r="O1837" s="186">
        <v>0</v>
      </c>
      <c r="P1837" s="186" t="s">
        <v>125</v>
      </c>
      <c r="Q1837" s="186">
        <v>1</v>
      </c>
      <c r="R1837" s="186">
        <v>0</v>
      </c>
      <c r="S1837" s="186" t="s">
        <v>57</v>
      </c>
      <c r="T1837" s="186">
        <v>0</v>
      </c>
      <c r="U1837" s="186">
        <v>0</v>
      </c>
      <c r="V1837" s="186">
        <v>20161031</v>
      </c>
      <c r="W1837" s="186" t="s">
        <v>79</v>
      </c>
    </row>
    <row r="1838" spans="1:23" hidden="1">
      <c r="A1838" s="186"/>
      <c r="B1838" s="186">
        <v>0</v>
      </c>
      <c r="C1838" s="186">
        <v>39662038</v>
      </c>
      <c r="D1838" s="186">
        <v>8746268</v>
      </c>
      <c r="E1838" s="186" t="s">
        <v>124</v>
      </c>
      <c r="F1838" s="186">
        <v>0</v>
      </c>
      <c r="G1838" s="186"/>
      <c r="H1838" s="186">
        <v>0</v>
      </c>
      <c r="I1838" s="186"/>
      <c r="J1838" s="186"/>
      <c r="K1838" s="186"/>
      <c r="L1838" s="186"/>
      <c r="M1838" s="186">
        <v>0</v>
      </c>
      <c r="N1838" s="186">
        <v>11.8</v>
      </c>
      <c r="O1838" s="186">
        <v>0</v>
      </c>
      <c r="P1838" s="186" t="s">
        <v>125</v>
      </c>
      <c r="Q1838" s="186">
        <v>1</v>
      </c>
      <c r="R1838" s="186">
        <v>0</v>
      </c>
      <c r="S1838" s="186" t="s">
        <v>57</v>
      </c>
      <c r="T1838" s="186">
        <v>0</v>
      </c>
      <c r="U1838" s="186">
        <v>0</v>
      </c>
      <c r="V1838" s="186">
        <v>20161031</v>
      </c>
      <c r="W1838" s="186" t="s">
        <v>79</v>
      </c>
    </row>
    <row r="1839" spans="1:23" hidden="1">
      <c r="A1839" s="186"/>
      <c r="B1839" s="186">
        <v>0</v>
      </c>
      <c r="C1839" s="186">
        <v>46285716</v>
      </c>
      <c r="D1839" s="186">
        <v>12697812</v>
      </c>
      <c r="E1839" s="186" t="s">
        <v>124</v>
      </c>
      <c r="F1839" s="186">
        <v>0</v>
      </c>
      <c r="G1839" s="186"/>
      <c r="H1839" s="186">
        <v>0</v>
      </c>
      <c r="I1839" s="186"/>
      <c r="J1839" s="186"/>
      <c r="K1839" s="186"/>
      <c r="L1839" s="186"/>
      <c r="M1839" s="186">
        <v>0</v>
      </c>
      <c r="N1839" s="186">
        <v>11.7</v>
      </c>
      <c r="O1839" s="186">
        <v>0</v>
      </c>
      <c r="P1839" s="186" t="s">
        <v>125</v>
      </c>
      <c r="Q1839" s="186">
        <v>1</v>
      </c>
      <c r="R1839" s="186">
        <v>0</v>
      </c>
      <c r="S1839" s="186" t="s">
        <v>57</v>
      </c>
      <c r="T1839" s="186">
        <v>0</v>
      </c>
      <c r="U1839" s="186">
        <v>0</v>
      </c>
      <c r="V1839" s="186">
        <v>20161031</v>
      </c>
      <c r="W1839" s="186" t="s">
        <v>79</v>
      </c>
    </row>
    <row r="1840" spans="1:23" hidden="1">
      <c r="A1840" s="186"/>
      <c r="B1840" s="186">
        <v>0</v>
      </c>
      <c r="C1840" s="186">
        <v>35760856</v>
      </c>
      <c r="D1840" s="186">
        <v>18677357</v>
      </c>
      <c r="E1840" s="186" t="s">
        <v>124</v>
      </c>
      <c r="F1840" s="186">
        <v>0</v>
      </c>
      <c r="G1840" s="186"/>
      <c r="H1840" s="186">
        <v>0</v>
      </c>
      <c r="I1840" s="186"/>
      <c r="J1840" s="186"/>
      <c r="K1840" s="186"/>
      <c r="L1840" s="186"/>
      <c r="M1840" s="186">
        <v>0</v>
      </c>
      <c r="N1840" s="186">
        <v>12.7</v>
      </c>
      <c r="O1840" s="186">
        <v>0</v>
      </c>
      <c r="P1840" s="186" t="s">
        <v>125</v>
      </c>
      <c r="Q1840" s="186">
        <v>1</v>
      </c>
      <c r="R1840" s="186">
        <v>0</v>
      </c>
      <c r="S1840" s="186" t="s">
        <v>57</v>
      </c>
      <c r="T1840" s="186">
        <v>0</v>
      </c>
      <c r="U1840" s="186">
        <v>0</v>
      </c>
      <c r="V1840" s="186">
        <v>20161031</v>
      </c>
      <c r="W1840" s="186" t="s">
        <v>79</v>
      </c>
    </row>
    <row r="1841" spans="1:23" hidden="1">
      <c r="A1841" s="186"/>
      <c r="B1841" s="186">
        <v>0</v>
      </c>
      <c r="C1841" s="186">
        <v>43465944</v>
      </c>
      <c r="D1841" s="186">
        <v>10774286</v>
      </c>
      <c r="E1841" s="186" t="s">
        <v>124</v>
      </c>
      <c r="F1841" s="186">
        <v>0</v>
      </c>
      <c r="G1841" s="186"/>
      <c r="H1841" s="186">
        <v>0</v>
      </c>
      <c r="I1841" s="186"/>
      <c r="J1841" s="186"/>
      <c r="K1841" s="186"/>
      <c r="L1841" s="186"/>
      <c r="M1841" s="186">
        <v>0</v>
      </c>
      <c r="N1841" s="186">
        <v>12.435</v>
      </c>
      <c r="O1841" s="186">
        <v>0</v>
      </c>
      <c r="P1841" s="186" t="s">
        <v>125</v>
      </c>
      <c r="Q1841" s="186">
        <v>1</v>
      </c>
      <c r="R1841" s="186">
        <v>0</v>
      </c>
      <c r="S1841" s="186" t="s">
        <v>57</v>
      </c>
      <c r="T1841" s="186">
        <v>0</v>
      </c>
      <c r="U1841" s="186">
        <v>0</v>
      </c>
      <c r="V1841" s="186">
        <v>20161031</v>
      </c>
      <c r="W1841" s="186" t="s">
        <v>79</v>
      </c>
    </row>
    <row r="1842" spans="1:23" hidden="1">
      <c r="A1842" s="186"/>
      <c r="B1842" s="186">
        <v>0</v>
      </c>
      <c r="C1842" s="186">
        <v>41039639</v>
      </c>
      <c r="D1842" s="186">
        <v>40212407</v>
      </c>
      <c r="E1842" s="186" t="s">
        <v>124</v>
      </c>
      <c r="F1842" s="186">
        <v>0</v>
      </c>
      <c r="G1842" s="186"/>
      <c r="H1842" s="186">
        <v>0</v>
      </c>
      <c r="I1842" s="186"/>
      <c r="J1842" s="186"/>
      <c r="K1842" s="186"/>
      <c r="L1842" s="186"/>
      <c r="M1842" s="186">
        <v>0</v>
      </c>
      <c r="N1842" s="186">
        <v>11.904999999999999</v>
      </c>
      <c r="O1842" s="186">
        <v>0</v>
      </c>
      <c r="P1842" s="186" t="s">
        <v>125</v>
      </c>
      <c r="Q1842" s="186">
        <v>1</v>
      </c>
      <c r="R1842" s="186">
        <v>0</v>
      </c>
      <c r="S1842" s="186" t="s">
        <v>57</v>
      </c>
      <c r="T1842" s="186">
        <v>0</v>
      </c>
      <c r="U1842" s="186">
        <v>0</v>
      </c>
      <c r="V1842" s="186">
        <v>20161031</v>
      </c>
      <c r="W1842" s="186" t="s">
        <v>79</v>
      </c>
    </row>
    <row r="1843" spans="1:23" hidden="1">
      <c r="A1843" s="186"/>
      <c r="B1843" s="186">
        <v>0</v>
      </c>
      <c r="C1843" s="186">
        <v>48238881</v>
      </c>
      <c r="D1843" s="186">
        <v>23335058</v>
      </c>
      <c r="E1843" s="186" t="s">
        <v>124</v>
      </c>
      <c r="F1843" s="186">
        <v>0</v>
      </c>
      <c r="G1843" s="186"/>
      <c r="H1843" s="186">
        <v>0</v>
      </c>
      <c r="I1843" s="186"/>
      <c r="J1843" s="186"/>
      <c r="K1843" s="186"/>
      <c r="L1843" s="186"/>
      <c r="M1843" s="186">
        <v>0</v>
      </c>
      <c r="N1843" s="186">
        <v>11.8</v>
      </c>
      <c r="O1843" s="186">
        <v>0</v>
      </c>
      <c r="P1843" s="186" t="s">
        <v>125</v>
      </c>
      <c r="Q1843" s="186">
        <v>1</v>
      </c>
      <c r="R1843" s="186">
        <v>0</v>
      </c>
      <c r="S1843" s="186" t="s">
        <v>57</v>
      </c>
      <c r="T1843" s="186">
        <v>0</v>
      </c>
      <c r="U1843" s="186">
        <v>0</v>
      </c>
      <c r="V1843" s="186">
        <v>20161031</v>
      </c>
      <c r="W1843" s="186" t="s">
        <v>79</v>
      </c>
    </row>
    <row r="1844" spans="1:23" hidden="1">
      <c r="A1844" s="186"/>
      <c r="B1844" s="186">
        <v>0</v>
      </c>
      <c r="C1844" s="186">
        <v>40487041</v>
      </c>
      <c r="D1844" s="186">
        <v>34636963</v>
      </c>
      <c r="E1844" s="186" t="s">
        <v>124</v>
      </c>
      <c r="F1844" s="186">
        <v>0</v>
      </c>
      <c r="G1844" s="186"/>
      <c r="H1844" s="186">
        <v>0</v>
      </c>
      <c r="I1844" s="186"/>
      <c r="J1844" s="186"/>
      <c r="K1844" s="186"/>
      <c r="L1844" s="186"/>
      <c r="M1844" s="186">
        <v>0</v>
      </c>
      <c r="N1844" s="186">
        <v>12.435</v>
      </c>
      <c r="O1844" s="186">
        <v>0</v>
      </c>
      <c r="P1844" s="186" t="s">
        <v>125</v>
      </c>
      <c r="Q1844" s="186">
        <v>1</v>
      </c>
      <c r="R1844" s="186">
        <v>0</v>
      </c>
      <c r="S1844" s="186" t="s">
        <v>57</v>
      </c>
      <c r="T1844" s="186">
        <v>0</v>
      </c>
      <c r="U1844" s="186">
        <v>0</v>
      </c>
      <c r="V1844" s="186">
        <v>20161031</v>
      </c>
      <c r="W1844" s="186" t="s">
        <v>79</v>
      </c>
    </row>
    <row r="1845" spans="1:23" hidden="1">
      <c r="A1845" s="186"/>
      <c r="B1845" s="186">
        <v>0</v>
      </c>
      <c r="C1845" s="186">
        <v>47167171</v>
      </c>
      <c r="D1845" s="186">
        <v>33376111</v>
      </c>
      <c r="E1845" s="186" t="s">
        <v>124</v>
      </c>
      <c r="F1845" s="186">
        <v>0</v>
      </c>
      <c r="G1845" s="186"/>
      <c r="H1845" s="186">
        <v>0</v>
      </c>
      <c r="I1845" s="186"/>
      <c r="J1845" s="186"/>
      <c r="K1845" s="186"/>
      <c r="L1845" s="186"/>
      <c r="M1845" s="186">
        <v>0</v>
      </c>
      <c r="N1845" s="186">
        <v>12.7</v>
      </c>
      <c r="O1845" s="186">
        <v>0</v>
      </c>
      <c r="P1845" s="186" t="s">
        <v>125</v>
      </c>
      <c r="Q1845" s="186">
        <v>1</v>
      </c>
      <c r="R1845" s="186">
        <v>0</v>
      </c>
      <c r="S1845" s="186" t="s">
        <v>57</v>
      </c>
      <c r="T1845" s="186">
        <v>0</v>
      </c>
      <c r="U1845" s="186">
        <v>0</v>
      </c>
      <c r="V1845" s="186">
        <v>20161031</v>
      </c>
      <c r="W1845" s="186" t="s">
        <v>79</v>
      </c>
    </row>
  </sheetData>
  <autoFilter ref="A3:W1845">
    <filterColumn colId="22">
      <filters>
        <filter val="REESTRUCTURA"/>
      </filters>
    </filterColumn>
  </autoFilter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D1" zoomScale="75" zoomScaleNormal="75" workbookViewId="0">
      <selection activeCell="N8" sqref="N8"/>
    </sheetView>
  </sheetViews>
  <sheetFormatPr defaultColWidth="11.42578125" defaultRowHeight="11.25"/>
  <cols>
    <col min="1" max="1" width="9.28515625" style="190" customWidth="1"/>
    <col min="2" max="2" width="13.42578125" style="190" customWidth="1"/>
    <col min="3" max="3" width="24.5703125" style="190" customWidth="1"/>
    <col min="4" max="6" width="11.42578125" style="190"/>
    <col min="7" max="7" width="21.28515625" style="190" bestFit="1" customWidth="1"/>
    <col min="8" max="8" width="13.28515625" style="190" customWidth="1"/>
    <col min="9" max="10" width="12.5703125" style="190" bestFit="1" customWidth="1"/>
    <col min="11" max="11" width="11.42578125" style="190"/>
    <col min="12" max="12" width="15.28515625" style="190" customWidth="1"/>
    <col min="13" max="13" width="35.28515625" style="190" customWidth="1"/>
    <col min="14" max="14" width="33.7109375" style="190" customWidth="1"/>
    <col min="15" max="16384" width="11.42578125" style="190"/>
  </cols>
  <sheetData>
    <row r="2" spans="1:57" s="187" customFormat="1" ht="13.5" thickBot="1">
      <c r="D2" s="187">
        <v>1</v>
      </c>
      <c r="E2" s="187">
        <v>2</v>
      </c>
      <c r="F2" s="187">
        <v>3</v>
      </c>
      <c r="G2" s="187">
        <v>4</v>
      </c>
      <c r="H2" s="187">
        <v>5</v>
      </c>
      <c r="I2" s="187">
        <v>6</v>
      </c>
      <c r="J2" s="187">
        <v>7</v>
      </c>
    </row>
    <row r="3" spans="1:57" ht="34.5" thickTop="1">
      <c r="A3" s="188" t="s">
        <v>161</v>
      </c>
      <c r="B3" s="188" t="s">
        <v>162</v>
      </c>
      <c r="C3" s="189" t="s">
        <v>163</v>
      </c>
      <c r="D3" s="189" t="s">
        <v>164</v>
      </c>
      <c r="E3" s="189" t="s">
        <v>165</v>
      </c>
      <c r="F3" s="189" t="s">
        <v>166</v>
      </c>
      <c r="G3" s="189" t="s">
        <v>167</v>
      </c>
      <c r="H3" s="189" t="s">
        <v>168</v>
      </c>
      <c r="I3" s="189" t="s">
        <v>169</v>
      </c>
      <c r="J3" s="189" t="s">
        <v>170</v>
      </c>
    </row>
    <row r="4" spans="1:57">
      <c r="A4" s="191">
        <v>1</v>
      </c>
      <c r="B4" s="192">
        <v>40391</v>
      </c>
      <c r="C4" s="193" t="s">
        <v>171</v>
      </c>
      <c r="D4" s="193">
        <v>37232430</v>
      </c>
      <c r="E4" s="193">
        <v>75451866</v>
      </c>
      <c r="F4" s="193">
        <v>626</v>
      </c>
      <c r="G4" s="194">
        <v>3</v>
      </c>
      <c r="H4" s="194">
        <v>0</v>
      </c>
      <c r="I4" s="195">
        <v>0</v>
      </c>
      <c r="J4" s="195">
        <v>0</v>
      </c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1"/>
      <c r="AU4" s="194"/>
      <c r="AV4" s="194"/>
      <c r="AW4" s="194"/>
      <c r="AX4" s="194"/>
      <c r="AY4" s="194"/>
      <c r="AZ4" s="194"/>
      <c r="BA4" s="194"/>
      <c r="BB4" s="196"/>
      <c r="BC4" s="196"/>
      <c r="BD4" s="196"/>
      <c r="BE4" s="196"/>
    </row>
    <row r="5" spans="1:57" ht="12.75">
      <c r="A5" s="191">
        <v>2</v>
      </c>
      <c r="B5" s="192">
        <v>40483</v>
      </c>
      <c r="C5" s="193" t="s">
        <v>172</v>
      </c>
      <c r="D5" s="193">
        <v>35760840</v>
      </c>
      <c r="E5" s="193">
        <v>75660171</v>
      </c>
      <c r="F5" s="193">
        <v>626</v>
      </c>
      <c r="G5" s="194">
        <v>3</v>
      </c>
      <c r="H5" s="194">
        <v>3</v>
      </c>
      <c r="I5" s="195">
        <v>0</v>
      </c>
      <c r="J5" s="195">
        <v>0</v>
      </c>
      <c r="K5" s="194"/>
      <c r="L5" s="197"/>
      <c r="M5" s="219" t="s">
        <v>74</v>
      </c>
      <c r="N5" s="198"/>
      <c r="O5"/>
      <c r="P5"/>
      <c r="Q5"/>
      <c r="R5"/>
      <c r="S5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</row>
    <row r="6" spans="1:57" ht="12.75">
      <c r="A6" s="191">
        <v>3</v>
      </c>
      <c r="B6" s="192">
        <v>40483</v>
      </c>
      <c r="C6" s="193" t="s">
        <v>173</v>
      </c>
      <c r="D6" s="193">
        <v>39290191</v>
      </c>
      <c r="E6" s="193">
        <v>75660204</v>
      </c>
      <c r="F6" s="193">
        <v>626</v>
      </c>
      <c r="G6" s="194">
        <v>3</v>
      </c>
      <c r="H6" s="194">
        <v>70</v>
      </c>
      <c r="I6" s="195">
        <v>0</v>
      </c>
      <c r="J6" s="195">
        <v>0</v>
      </c>
      <c r="K6" s="194"/>
      <c r="L6" s="219" t="s">
        <v>166</v>
      </c>
      <c r="M6" s="197" t="s">
        <v>174</v>
      </c>
      <c r="N6" s="199" t="s">
        <v>175</v>
      </c>
      <c r="O6"/>
      <c r="P6"/>
      <c r="Q6"/>
      <c r="R6"/>
      <c r="S6"/>
      <c r="T6" s="194"/>
      <c r="U6" s="194"/>
      <c r="V6" s="194"/>
      <c r="W6" s="194"/>
      <c r="X6" s="194"/>
      <c r="Y6" s="194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1"/>
      <c r="AT6" s="201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</row>
    <row r="7" spans="1:57" ht="12.75">
      <c r="A7" s="191">
        <v>4</v>
      </c>
      <c r="B7" s="192">
        <v>40483</v>
      </c>
      <c r="C7" s="193" t="s">
        <v>176</v>
      </c>
      <c r="D7" s="193">
        <v>40486427</v>
      </c>
      <c r="E7" s="193">
        <v>75659764</v>
      </c>
      <c r="F7" s="193">
        <v>685</v>
      </c>
      <c r="G7" s="194">
        <v>3</v>
      </c>
      <c r="H7" s="194">
        <v>0</v>
      </c>
      <c r="I7" s="195">
        <v>0</v>
      </c>
      <c r="J7" s="195">
        <v>0</v>
      </c>
      <c r="K7" s="194"/>
      <c r="L7" s="197">
        <v>626</v>
      </c>
      <c r="M7" s="202">
        <v>58181.869999999974</v>
      </c>
      <c r="N7" s="203">
        <v>34689.000000000007</v>
      </c>
      <c r="O7"/>
      <c r="P7"/>
      <c r="Q7"/>
      <c r="R7"/>
      <c r="S7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204"/>
      <c r="AT7" s="20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</row>
    <row r="8" spans="1:57" ht="12.75">
      <c r="A8" s="191">
        <v>5</v>
      </c>
      <c r="B8" s="192">
        <v>40483</v>
      </c>
      <c r="C8" s="193" t="s">
        <v>177</v>
      </c>
      <c r="D8" s="193">
        <v>36569258</v>
      </c>
      <c r="E8" s="193">
        <v>75660189</v>
      </c>
      <c r="F8" s="193">
        <v>685</v>
      </c>
      <c r="G8" s="194">
        <v>3</v>
      </c>
      <c r="H8" s="194">
        <v>11</v>
      </c>
      <c r="I8" s="195">
        <v>0</v>
      </c>
      <c r="J8" s="195">
        <v>0</v>
      </c>
      <c r="K8" s="194"/>
      <c r="L8" s="205">
        <v>685</v>
      </c>
      <c r="M8" s="206">
        <v>36831.069999999992</v>
      </c>
      <c r="N8" s="207">
        <v>25442.729999999996</v>
      </c>
      <c r="O8"/>
      <c r="P8"/>
      <c r="Q8"/>
      <c r="R8"/>
      <c r="S8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204"/>
      <c r="AT8" s="20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</row>
    <row r="9" spans="1:57" ht="12.75">
      <c r="A9" s="191">
        <v>6</v>
      </c>
      <c r="B9" s="192">
        <v>40483</v>
      </c>
      <c r="C9" s="193" t="s">
        <v>178</v>
      </c>
      <c r="D9" s="193">
        <v>34064194</v>
      </c>
      <c r="E9" s="193">
        <v>75660200</v>
      </c>
      <c r="F9" s="193">
        <v>685</v>
      </c>
      <c r="G9" s="194">
        <v>3</v>
      </c>
      <c r="H9" s="194">
        <v>34</v>
      </c>
      <c r="I9" s="195">
        <v>0</v>
      </c>
      <c r="J9" s="195">
        <v>0</v>
      </c>
      <c r="K9" s="194"/>
      <c r="L9" s="205">
        <v>823</v>
      </c>
      <c r="M9" s="206">
        <v>10912.570000000002</v>
      </c>
      <c r="N9" s="207">
        <v>9345.4</v>
      </c>
      <c r="O9"/>
      <c r="P9"/>
      <c r="Q9"/>
      <c r="R9"/>
      <c r="S9"/>
      <c r="T9" s="194"/>
      <c r="U9" s="194"/>
      <c r="V9" s="194"/>
      <c r="W9" s="194"/>
      <c r="X9" s="194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</row>
    <row r="10" spans="1:57" ht="12.75">
      <c r="A10" s="191">
        <v>7</v>
      </c>
      <c r="B10" s="192">
        <v>40513</v>
      </c>
      <c r="C10" s="193" t="s">
        <v>179</v>
      </c>
      <c r="D10" s="193">
        <v>28977566</v>
      </c>
      <c r="E10" s="193">
        <v>75718673</v>
      </c>
      <c r="F10" s="193">
        <v>626</v>
      </c>
      <c r="G10" s="194">
        <v>3</v>
      </c>
      <c r="H10" s="194">
        <v>44</v>
      </c>
      <c r="I10" s="195">
        <v>0</v>
      </c>
      <c r="J10" s="195">
        <v>0</v>
      </c>
      <c r="K10" s="194"/>
      <c r="L10" s="208" t="s">
        <v>65</v>
      </c>
      <c r="M10" s="209">
        <v>105925.50999999998</v>
      </c>
      <c r="N10" s="210">
        <v>69477.13</v>
      </c>
      <c r="O10"/>
      <c r="P10"/>
      <c r="Q10"/>
      <c r="R10"/>
      <c r="S10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</row>
    <row r="11" spans="1:57" ht="12.75">
      <c r="A11" s="191">
        <v>8</v>
      </c>
      <c r="B11" s="192">
        <v>40513</v>
      </c>
      <c r="C11" s="193" t="s">
        <v>180</v>
      </c>
      <c r="D11" s="193">
        <v>42167070</v>
      </c>
      <c r="E11" s="193">
        <v>75740694</v>
      </c>
      <c r="F11" s="193">
        <v>823</v>
      </c>
      <c r="G11" s="194">
        <v>3</v>
      </c>
      <c r="H11" s="194">
        <v>46</v>
      </c>
      <c r="I11" s="195">
        <v>0</v>
      </c>
      <c r="J11" s="195">
        <v>0</v>
      </c>
      <c r="K11" s="194"/>
      <c r="L11"/>
      <c r="M11"/>
      <c r="N11"/>
      <c r="O11"/>
      <c r="P11"/>
      <c r="Q11"/>
      <c r="R11"/>
      <c r="S11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200"/>
      <c r="AY11" s="200"/>
      <c r="AZ11" s="200"/>
      <c r="BA11" s="200"/>
      <c r="BB11" s="200"/>
      <c r="BC11" s="200"/>
      <c r="BD11" s="200"/>
      <c r="BE11" s="200"/>
    </row>
    <row r="12" spans="1:57" ht="12.75">
      <c r="A12" s="191">
        <v>9</v>
      </c>
      <c r="B12" s="192">
        <v>40544</v>
      </c>
      <c r="C12" s="193" t="s">
        <v>181</v>
      </c>
      <c r="D12" s="193">
        <v>25669342</v>
      </c>
      <c r="E12" s="193">
        <v>75813673</v>
      </c>
      <c r="F12" s="193">
        <v>685</v>
      </c>
      <c r="G12" s="194">
        <v>3</v>
      </c>
      <c r="H12" s="194">
        <v>10</v>
      </c>
      <c r="I12" s="195">
        <v>0</v>
      </c>
      <c r="J12" s="195">
        <v>0</v>
      </c>
      <c r="K12" s="194"/>
      <c r="L12"/>
      <c r="M12"/>
      <c r="N12"/>
      <c r="O12"/>
      <c r="P12"/>
      <c r="Q12"/>
      <c r="R12"/>
      <c r="S12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4"/>
      <c r="AY12" s="194"/>
      <c r="AZ12" s="194"/>
      <c r="BA12" s="194"/>
      <c r="BB12" s="194"/>
      <c r="BC12" s="194"/>
      <c r="BD12" s="194"/>
      <c r="BE12" s="194"/>
    </row>
    <row r="13" spans="1:57" ht="12.75">
      <c r="A13" s="191">
        <v>10</v>
      </c>
      <c r="B13" s="192">
        <v>40544</v>
      </c>
      <c r="C13" s="193" t="s">
        <v>182</v>
      </c>
      <c r="D13" s="193">
        <v>41915720</v>
      </c>
      <c r="E13" s="193">
        <v>75813833</v>
      </c>
      <c r="F13" s="193">
        <v>685</v>
      </c>
      <c r="G13" s="194">
        <v>3</v>
      </c>
      <c r="H13" s="194">
        <v>63</v>
      </c>
      <c r="I13" s="195">
        <v>0</v>
      </c>
      <c r="J13" s="195">
        <v>0</v>
      </c>
      <c r="K13" s="194"/>
      <c r="L13"/>
      <c r="M13"/>
      <c r="N13"/>
      <c r="O13"/>
      <c r="P13"/>
      <c r="Q13"/>
      <c r="R13"/>
      <c r="S13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</row>
    <row r="14" spans="1:57" ht="12.75">
      <c r="A14" s="191">
        <v>11</v>
      </c>
      <c r="B14" s="192">
        <v>40575</v>
      </c>
      <c r="C14" s="193" t="s">
        <v>183</v>
      </c>
      <c r="D14" s="193">
        <v>29846318</v>
      </c>
      <c r="E14" s="193">
        <v>75817428</v>
      </c>
      <c r="F14" s="193">
        <v>626</v>
      </c>
      <c r="G14" s="194">
        <v>3</v>
      </c>
      <c r="H14" s="194">
        <v>37</v>
      </c>
      <c r="I14" s="195">
        <v>0</v>
      </c>
      <c r="J14" s="195">
        <v>0</v>
      </c>
      <c r="K14" s="194"/>
      <c r="L14"/>
      <c r="M14"/>
      <c r="N14"/>
      <c r="O14"/>
      <c r="P14"/>
      <c r="Q14"/>
      <c r="R14"/>
      <c r="S1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200"/>
      <c r="BE14" s="200"/>
    </row>
    <row r="15" spans="1:57" ht="12.75">
      <c r="A15" s="191">
        <v>12</v>
      </c>
      <c r="B15" s="192">
        <v>40575</v>
      </c>
      <c r="C15" s="193" t="s">
        <v>184</v>
      </c>
      <c r="D15" s="193">
        <v>34748806</v>
      </c>
      <c r="E15" s="193">
        <v>75885900</v>
      </c>
      <c r="F15" s="193">
        <v>626</v>
      </c>
      <c r="G15" s="194">
        <v>3</v>
      </c>
      <c r="H15" s="194">
        <v>0</v>
      </c>
      <c r="I15" s="195">
        <v>0</v>
      </c>
      <c r="J15" s="195">
        <v>0</v>
      </c>
      <c r="K15" s="194"/>
      <c r="L15"/>
      <c r="M15"/>
      <c r="N15"/>
      <c r="O15"/>
      <c r="P15"/>
      <c r="Q15"/>
      <c r="R15"/>
      <c r="S15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</row>
    <row r="16" spans="1:57" ht="12.75">
      <c r="A16" s="191">
        <v>13</v>
      </c>
      <c r="B16" s="192">
        <v>40575</v>
      </c>
      <c r="C16" s="193" t="s">
        <v>185</v>
      </c>
      <c r="D16" s="193">
        <v>33183514</v>
      </c>
      <c r="E16" s="193">
        <v>75816597</v>
      </c>
      <c r="F16" s="193">
        <v>626</v>
      </c>
      <c r="G16" s="194">
        <v>3</v>
      </c>
      <c r="H16" s="194">
        <v>1</v>
      </c>
      <c r="I16" s="195">
        <v>0</v>
      </c>
      <c r="J16" s="195">
        <v>0</v>
      </c>
      <c r="K16" s="194"/>
      <c r="L16"/>
      <c r="M16"/>
      <c r="N16"/>
      <c r="O16"/>
      <c r="P16"/>
      <c r="Q16"/>
      <c r="R16"/>
      <c r="S16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</row>
    <row r="17" spans="1:57" ht="12.75">
      <c r="A17" s="191">
        <v>14</v>
      </c>
      <c r="B17" s="192">
        <v>40575</v>
      </c>
      <c r="C17" s="193" t="s">
        <v>186</v>
      </c>
      <c r="D17" s="193">
        <v>32702810</v>
      </c>
      <c r="E17" s="193">
        <v>75816710</v>
      </c>
      <c r="F17" s="193">
        <v>685</v>
      </c>
      <c r="G17" s="194">
        <v>3</v>
      </c>
      <c r="H17" s="194">
        <v>21</v>
      </c>
      <c r="I17" s="195">
        <v>0</v>
      </c>
      <c r="J17" s="195">
        <v>0</v>
      </c>
      <c r="K17" s="194"/>
      <c r="L17"/>
      <c r="M17"/>
      <c r="N17"/>
      <c r="O17"/>
      <c r="P17"/>
      <c r="Q17"/>
      <c r="R17"/>
      <c r="S17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4"/>
    </row>
    <row r="18" spans="1:57" ht="12.75">
      <c r="A18" s="191">
        <v>15</v>
      </c>
      <c r="B18" s="192">
        <v>40575</v>
      </c>
      <c r="C18" s="193" t="s">
        <v>187</v>
      </c>
      <c r="D18" s="193">
        <v>29160041</v>
      </c>
      <c r="E18" s="193">
        <v>75817110</v>
      </c>
      <c r="F18" s="193">
        <v>685</v>
      </c>
      <c r="G18" s="194">
        <v>3</v>
      </c>
      <c r="H18" s="194">
        <v>0</v>
      </c>
      <c r="I18" s="195">
        <v>0</v>
      </c>
      <c r="J18" s="195">
        <v>0</v>
      </c>
      <c r="K18" s="194"/>
      <c r="L18"/>
      <c r="M18"/>
      <c r="N18"/>
      <c r="O18"/>
      <c r="P18"/>
      <c r="Q18"/>
      <c r="R18"/>
      <c r="S18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</row>
    <row r="19" spans="1:57" ht="12.75">
      <c r="A19" s="191">
        <v>16</v>
      </c>
      <c r="B19" s="192">
        <v>40575</v>
      </c>
      <c r="C19" s="193" t="s">
        <v>188</v>
      </c>
      <c r="D19" s="193">
        <v>28977063</v>
      </c>
      <c r="E19" s="193">
        <v>75816830</v>
      </c>
      <c r="F19" s="193">
        <v>685</v>
      </c>
      <c r="G19" s="194">
        <v>3</v>
      </c>
      <c r="H19" s="194">
        <v>0</v>
      </c>
      <c r="I19" s="195">
        <v>0</v>
      </c>
      <c r="J19" s="195">
        <v>0</v>
      </c>
      <c r="K19" s="194"/>
      <c r="L19"/>
      <c r="M19"/>
      <c r="N19"/>
      <c r="O19"/>
      <c r="P19"/>
      <c r="Q19"/>
      <c r="R19"/>
      <c r="S19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  <c r="BD19" s="194"/>
      <c r="BE19" s="194"/>
    </row>
    <row r="20" spans="1:57" ht="12.75">
      <c r="A20" s="191">
        <v>17</v>
      </c>
      <c r="B20" s="192">
        <v>40575</v>
      </c>
      <c r="C20" s="193" t="s">
        <v>189</v>
      </c>
      <c r="D20" s="193">
        <v>38725432</v>
      </c>
      <c r="E20" s="193">
        <v>75817256</v>
      </c>
      <c r="F20" s="193">
        <v>685</v>
      </c>
      <c r="G20" s="194">
        <v>3</v>
      </c>
      <c r="H20" s="194">
        <v>0</v>
      </c>
      <c r="I20" s="195">
        <v>0</v>
      </c>
      <c r="J20" s="195">
        <v>0</v>
      </c>
      <c r="K20" s="194"/>
      <c r="L20"/>
      <c r="M20"/>
      <c r="N20"/>
      <c r="O20"/>
      <c r="P20"/>
      <c r="Q20"/>
      <c r="R20"/>
      <c r="S20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6"/>
      <c r="AX20" s="196"/>
      <c r="AY20" s="196"/>
      <c r="AZ20" s="196"/>
      <c r="BA20" s="196"/>
      <c r="BB20" s="196"/>
      <c r="BC20" s="196"/>
      <c r="BD20" s="196"/>
      <c r="BE20" s="196"/>
    </row>
    <row r="21" spans="1:57" ht="12.75">
      <c r="A21" s="191">
        <v>18</v>
      </c>
      <c r="B21" s="192">
        <v>40575</v>
      </c>
      <c r="C21" s="193" t="s">
        <v>190</v>
      </c>
      <c r="D21" s="193">
        <v>32647338</v>
      </c>
      <c r="E21" s="193">
        <v>75817349</v>
      </c>
      <c r="F21" s="193">
        <v>685</v>
      </c>
      <c r="G21" s="194">
        <v>3</v>
      </c>
      <c r="H21" s="194">
        <v>0</v>
      </c>
      <c r="I21" s="195">
        <v>0</v>
      </c>
      <c r="J21" s="195">
        <v>0</v>
      </c>
      <c r="K21" s="194"/>
      <c r="L21"/>
      <c r="M21"/>
      <c r="N21"/>
      <c r="O21"/>
      <c r="P21"/>
      <c r="Q21"/>
      <c r="R21"/>
      <c r="S21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204"/>
      <c r="AT21" s="204"/>
      <c r="AU21" s="194"/>
      <c r="AV21" s="194"/>
      <c r="AW21" s="196"/>
      <c r="AX21" s="196"/>
      <c r="AY21" s="196"/>
      <c r="AZ21" s="196"/>
      <c r="BA21" s="196"/>
      <c r="BB21" s="196"/>
      <c r="BC21" s="196"/>
      <c r="BD21" s="196"/>
      <c r="BE21" s="196"/>
    </row>
    <row r="22" spans="1:57" ht="12.75">
      <c r="A22" s="191">
        <v>19</v>
      </c>
      <c r="B22" s="192">
        <v>40575</v>
      </c>
      <c r="C22" s="193" t="s">
        <v>191</v>
      </c>
      <c r="D22" s="193">
        <v>36643294</v>
      </c>
      <c r="E22" s="193">
        <v>75886065</v>
      </c>
      <c r="F22" s="193">
        <v>626</v>
      </c>
      <c r="G22" s="194">
        <v>3</v>
      </c>
      <c r="H22" s="194">
        <v>0</v>
      </c>
      <c r="I22" s="195">
        <v>0</v>
      </c>
      <c r="J22" s="195">
        <v>0</v>
      </c>
      <c r="K22" s="194"/>
      <c r="L22"/>
      <c r="M22"/>
      <c r="N22"/>
      <c r="O22"/>
      <c r="P22"/>
      <c r="Q22"/>
      <c r="R22"/>
      <c r="S22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204"/>
      <c r="AT22" s="204"/>
      <c r="AU22" s="194"/>
      <c r="AV22" s="194"/>
      <c r="AW22" s="194"/>
      <c r="AX22" s="194"/>
      <c r="AY22" s="194"/>
      <c r="AZ22" s="194"/>
      <c r="BA22" s="194"/>
      <c r="BB22" s="194"/>
      <c r="BC22" s="194"/>
      <c r="BD22" s="194"/>
      <c r="BE22" s="194"/>
    </row>
    <row r="23" spans="1:57" ht="12.75">
      <c r="A23" s="191">
        <v>20</v>
      </c>
      <c r="B23" s="192">
        <v>40575</v>
      </c>
      <c r="C23" s="193" t="s">
        <v>192</v>
      </c>
      <c r="D23" s="193">
        <v>39422082</v>
      </c>
      <c r="E23" s="193">
        <v>75816996</v>
      </c>
      <c r="F23" s="193">
        <v>685</v>
      </c>
      <c r="G23" s="194">
        <v>3</v>
      </c>
      <c r="H23" s="194">
        <v>0</v>
      </c>
      <c r="I23" s="195">
        <v>0</v>
      </c>
      <c r="J23" s="195">
        <v>0</v>
      </c>
      <c r="K23" s="194"/>
      <c r="L23"/>
      <c r="M23"/>
      <c r="N23"/>
      <c r="O23"/>
      <c r="P23"/>
      <c r="Q23"/>
      <c r="R23"/>
      <c r="S23"/>
      <c r="T23" s="194"/>
      <c r="U23" s="194"/>
      <c r="V23" s="194"/>
      <c r="W23" s="194"/>
      <c r="X23" s="194"/>
      <c r="Y23" s="194"/>
      <c r="Z23" s="194"/>
      <c r="AA23" s="194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196"/>
      <c r="BE23" s="196"/>
    </row>
    <row r="24" spans="1:57" ht="12.75">
      <c r="A24" s="191">
        <v>21</v>
      </c>
      <c r="B24" s="192">
        <v>40575</v>
      </c>
      <c r="C24" s="193" t="s">
        <v>193</v>
      </c>
      <c r="D24" s="193">
        <v>27060669</v>
      </c>
      <c r="E24" s="193">
        <v>75838485</v>
      </c>
      <c r="F24" s="193">
        <v>685</v>
      </c>
      <c r="G24" s="194">
        <v>3</v>
      </c>
      <c r="H24" s="194">
        <v>67</v>
      </c>
      <c r="I24" s="195">
        <v>0</v>
      </c>
      <c r="J24" s="195">
        <v>0</v>
      </c>
      <c r="K24" s="194"/>
      <c r="L24"/>
      <c r="M24"/>
      <c r="N24"/>
      <c r="O24"/>
      <c r="P24"/>
      <c r="Q24"/>
      <c r="R24"/>
      <c r="S24"/>
      <c r="T24" s="194"/>
      <c r="U24" s="194"/>
      <c r="V24" s="194"/>
      <c r="W24" s="194"/>
      <c r="X24" s="194"/>
      <c r="Y24" s="194"/>
      <c r="Z24" s="194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</row>
    <row r="25" spans="1:57" ht="12.75">
      <c r="A25" s="191">
        <v>22</v>
      </c>
      <c r="B25" s="192">
        <v>40575</v>
      </c>
      <c r="C25" s="193" t="s">
        <v>194</v>
      </c>
      <c r="D25" s="193">
        <v>41039506</v>
      </c>
      <c r="E25" s="193">
        <v>75864026</v>
      </c>
      <c r="F25" s="193">
        <v>685</v>
      </c>
      <c r="G25" s="194">
        <v>3</v>
      </c>
      <c r="H25" s="194">
        <v>56</v>
      </c>
      <c r="I25" s="195">
        <v>0</v>
      </c>
      <c r="J25" s="195">
        <v>0</v>
      </c>
      <c r="K25" s="194"/>
      <c r="L25"/>
      <c r="M25"/>
      <c r="N25"/>
      <c r="O25"/>
      <c r="P25"/>
      <c r="Q25"/>
      <c r="R25"/>
      <c r="S25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</row>
    <row r="26" spans="1:57" ht="12.75">
      <c r="A26" s="191">
        <v>23</v>
      </c>
      <c r="B26" s="192">
        <v>40575</v>
      </c>
      <c r="C26" s="193" t="s">
        <v>195</v>
      </c>
      <c r="D26" s="193">
        <v>42508663</v>
      </c>
      <c r="E26" s="193">
        <v>75873069</v>
      </c>
      <c r="F26" s="193">
        <v>685</v>
      </c>
      <c r="G26" s="194">
        <v>4</v>
      </c>
      <c r="H26" s="194">
        <v>53</v>
      </c>
      <c r="I26" s="195">
        <v>694.59</v>
      </c>
      <c r="J26" s="195">
        <v>534.69000000000005</v>
      </c>
      <c r="K26" s="194"/>
      <c r="L26"/>
      <c r="M26"/>
      <c r="N26"/>
      <c r="O26"/>
      <c r="P26"/>
      <c r="Q26"/>
      <c r="R26"/>
      <c r="S26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</row>
    <row r="27" spans="1:57" ht="12.75">
      <c r="A27" s="191">
        <v>24</v>
      </c>
      <c r="B27" s="192">
        <v>40575</v>
      </c>
      <c r="C27" s="193" t="s">
        <v>196</v>
      </c>
      <c r="D27" s="193">
        <v>43420572</v>
      </c>
      <c r="E27" s="193">
        <v>75995711</v>
      </c>
      <c r="F27" s="193">
        <v>823</v>
      </c>
      <c r="G27" s="194">
        <v>3</v>
      </c>
      <c r="H27" s="194">
        <v>12</v>
      </c>
      <c r="I27" s="195">
        <v>0</v>
      </c>
      <c r="J27" s="195">
        <v>0</v>
      </c>
      <c r="K27" s="194"/>
      <c r="L27"/>
      <c r="M27"/>
      <c r="N27"/>
      <c r="O27"/>
      <c r="P27"/>
      <c r="Q27"/>
      <c r="R27"/>
      <c r="S27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</row>
    <row r="28" spans="1:57" ht="12.75">
      <c r="A28" s="191">
        <v>25</v>
      </c>
      <c r="B28" s="192">
        <v>40575</v>
      </c>
      <c r="C28" s="193" t="s">
        <v>197</v>
      </c>
      <c r="D28" s="193">
        <v>31196374</v>
      </c>
      <c r="E28" s="193">
        <v>75885355</v>
      </c>
      <c r="F28" s="193">
        <v>823</v>
      </c>
      <c r="G28" s="194">
        <v>3</v>
      </c>
      <c r="H28" s="194">
        <v>0</v>
      </c>
      <c r="I28" s="195">
        <v>0</v>
      </c>
      <c r="J28" s="195">
        <v>0</v>
      </c>
      <c r="K28" s="194"/>
      <c r="L28"/>
      <c r="M28"/>
      <c r="N28"/>
      <c r="O28"/>
      <c r="P28"/>
      <c r="Q28"/>
      <c r="R28"/>
      <c r="S28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</row>
    <row r="29" spans="1:57" ht="12.75">
      <c r="A29" s="191">
        <v>26</v>
      </c>
      <c r="B29" s="192">
        <v>40603</v>
      </c>
      <c r="C29" s="193" t="s">
        <v>198</v>
      </c>
      <c r="D29" s="193">
        <v>35969590</v>
      </c>
      <c r="E29" s="193">
        <v>75986821</v>
      </c>
      <c r="F29" s="193">
        <v>626</v>
      </c>
      <c r="G29" s="194">
        <v>3</v>
      </c>
      <c r="H29" s="194">
        <v>34</v>
      </c>
      <c r="I29" s="195">
        <v>0</v>
      </c>
      <c r="J29" s="195">
        <v>0</v>
      </c>
      <c r="K29" s="194"/>
      <c r="L29"/>
      <c r="M29"/>
      <c r="N29"/>
      <c r="O29"/>
      <c r="P29"/>
      <c r="Q29"/>
      <c r="R29"/>
      <c r="S29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204"/>
      <c r="AT29" s="204"/>
      <c r="AU29" s="194"/>
      <c r="AV29" s="194"/>
      <c r="AW29" s="194"/>
      <c r="AX29" s="194"/>
      <c r="AY29" s="194"/>
      <c r="AZ29" s="194"/>
      <c r="BA29" s="194"/>
      <c r="BB29" s="200"/>
      <c r="BC29" s="200"/>
      <c r="BD29" s="200"/>
      <c r="BE29" s="200"/>
    </row>
    <row r="30" spans="1:57" ht="12.75">
      <c r="A30" s="191">
        <v>27</v>
      </c>
      <c r="B30" s="192">
        <v>40603</v>
      </c>
      <c r="C30" s="193" t="s">
        <v>199</v>
      </c>
      <c r="D30" s="193">
        <v>35877180</v>
      </c>
      <c r="E30" s="193">
        <v>75986431</v>
      </c>
      <c r="F30" s="193">
        <v>626</v>
      </c>
      <c r="G30" s="194">
        <v>3</v>
      </c>
      <c r="H30" s="194">
        <v>61</v>
      </c>
      <c r="I30" s="195">
        <v>0</v>
      </c>
      <c r="J30" s="195">
        <v>0</v>
      </c>
      <c r="K30" s="194"/>
      <c r="L30"/>
      <c r="M30"/>
      <c r="N30"/>
      <c r="O30"/>
      <c r="P30"/>
      <c r="Q30"/>
      <c r="R30"/>
      <c r="S30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</row>
    <row r="31" spans="1:57" ht="12.75">
      <c r="A31" s="191">
        <v>28</v>
      </c>
      <c r="B31" s="192">
        <v>40603</v>
      </c>
      <c r="C31" s="193" t="s">
        <v>200</v>
      </c>
      <c r="D31" s="193">
        <v>33296911</v>
      </c>
      <c r="E31" s="193">
        <v>75989833</v>
      </c>
      <c r="F31" s="193">
        <v>626</v>
      </c>
      <c r="G31" s="194">
        <v>3</v>
      </c>
      <c r="H31" s="194">
        <v>0</v>
      </c>
      <c r="I31" s="195">
        <v>0</v>
      </c>
      <c r="J31" s="195">
        <v>0</v>
      </c>
      <c r="K31" s="194"/>
      <c r="L31"/>
      <c r="M31"/>
      <c r="N31"/>
      <c r="O31"/>
      <c r="P31"/>
      <c r="Q31"/>
      <c r="R31"/>
      <c r="S31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6"/>
      <c r="AX31" s="196"/>
      <c r="AY31" s="196"/>
      <c r="AZ31" s="196"/>
      <c r="BA31" s="196"/>
      <c r="BB31" s="196"/>
      <c r="BC31" s="196"/>
      <c r="BD31" s="196"/>
      <c r="BE31" s="196"/>
    </row>
    <row r="32" spans="1:57" ht="12.75">
      <c r="A32" s="191">
        <v>29</v>
      </c>
      <c r="B32" s="192">
        <v>40603</v>
      </c>
      <c r="C32" s="193" t="s">
        <v>201</v>
      </c>
      <c r="D32" s="193">
        <v>30594277</v>
      </c>
      <c r="E32" s="193">
        <v>75988574</v>
      </c>
      <c r="F32" s="193">
        <v>626</v>
      </c>
      <c r="G32" s="194">
        <v>3</v>
      </c>
      <c r="H32" s="194">
        <v>0</v>
      </c>
      <c r="I32" s="195">
        <v>0</v>
      </c>
      <c r="J32" s="195">
        <v>0</v>
      </c>
      <c r="K32" s="194"/>
      <c r="L32"/>
      <c r="M32"/>
      <c r="N32"/>
      <c r="O32"/>
      <c r="P32"/>
      <c r="Q32"/>
      <c r="R32"/>
      <c r="S32"/>
      <c r="T32" s="194"/>
      <c r="U32" s="194"/>
      <c r="V32" s="194"/>
      <c r="W32" s="194"/>
      <c r="X32" s="194"/>
      <c r="Y32" s="194"/>
      <c r="Z32" s="194"/>
      <c r="AA32" s="194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196"/>
      <c r="AX32" s="196"/>
      <c r="AY32" s="196"/>
      <c r="AZ32" s="196"/>
      <c r="BA32" s="196"/>
      <c r="BB32" s="196"/>
      <c r="BC32" s="196"/>
      <c r="BD32" s="196"/>
      <c r="BE32" s="196"/>
    </row>
    <row r="33" spans="1:57" ht="12.75">
      <c r="A33" s="191">
        <v>30</v>
      </c>
      <c r="B33" s="192">
        <v>40603</v>
      </c>
      <c r="C33" s="193" t="s">
        <v>202</v>
      </c>
      <c r="D33" s="193">
        <v>38469467</v>
      </c>
      <c r="E33" s="193">
        <v>75919828</v>
      </c>
      <c r="F33" s="193">
        <v>685</v>
      </c>
      <c r="G33" s="194">
        <v>3</v>
      </c>
      <c r="H33" s="194">
        <v>0</v>
      </c>
      <c r="I33" s="195">
        <v>0</v>
      </c>
      <c r="J33" s="195">
        <v>0</v>
      </c>
      <c r="K33" s="194"/>
      <c r="L33"/>
      <c r="M33"/>
      <c r="N33"/>
      <c r="O33"/>
      <c r="P33"/>
      <c r="Q33"/>
      <c r="R33"/>
      <c r="S33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204"/>
      <c r="AT33" s="204"/>
      <c r="AU33" s="194"/>
      <c r="AV33" s="194"/>
      <c r="AW33" s="196"/>
      <c r="AX33" s="196"/>
      <c r="AY33" s="196"/>
      <c r="AZ33" s="196"/>
      <c r="BA33" s="196"/>
      <c r="BB33" s="196"/>
      <c r="BC33" s="196"/>
      <c r="BD33" s="196"/>
      <c r="BE33" s="196"/>
    </row>
    <row r="34" spans="1:57" ht="12.75">
      <c r="A34" s="191">
        <v>31</v>
      </c>
      <c r="B34" s="192">
        <v>40603</v>
      </c>
      <c r="C34" s="193" t="s">
        <v>203</v>
      </c>
      <c r="D34" s="193">
        <v>38156870</v>
      </c>
      <c r="E34" s="193">
        <v>75952075</v>
      </c>
      <c r="F34" s="193">
        <v>685</v>
      </c>
      <c r="G34" s="194">
        <v>3</v>
      </c>
      <c r="H34" s="194">
        <v>4</v>
      </c>
      <c r="I34" s="195">
        <v>0</v>
      </c>
      <c r="J34" s="195">
        <v>0</v>
      </c>
      <c r="K34" s="194"/>
      <c r="L34"/>
      <c r="M34"/>
      <c r="N34"/>
      <c r="O34"/>
      <c r="P34"/>
      <c r="Q34"/>
      <c r="R34"/>
      <c r="S3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204"/>
      <c r="AT34" s="20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</row>
    <row r="35" spans="1:57" ht="12.75">
      <c r="A35" s="191">
        <v>32</v>
      </c>
      <c r="B35" s="192">
        <v>40603</v>
      </c>
      <c r="C35" s="193" t="s">
        <v>204</v>
      </c>
      <c r="D35" s="193">
        <v>42554578</v>
      </c>
      <c r="E35" s="193">
        <v>75985975</v>
      </c>
      <c r="F35" s="193">
        <v>685</v>
      </c>
      <c r="G35" s="194">
        <v>3</v>
      </c>
      <c r="H35" s="194">
        <v>0</v>
      </c>
      <c r="I35" s="195">
        <v>0</v>
      </c>
      <c r="J35" s="195">
        <v>0</v>
      </c>
      <c r="K35" s="194"/>
      <c r="L35"/>
      <c r="M35"/>
      <c r="N35"/>
      <c r="O35"/>
      <c r="P35"/>
      <c r="Q35"/>
      <c r="R35"/>
      <c r="S35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204"/>
      <c r="AT35" s="20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</row>
    <row r="36" spans="1:57" ht="12.75">
      <c r="A36" s="191">
        <v>33</v>
      </c>
      <c r="B36" s="192">
        <v>40603</v>
      </c>
      <c r="C36" s="193" t="s">
        <v>205</v>
      </c>
      <c r="D36" s="193">
        <v>28105609</v>
      </c>
      <c r="E36" s="193">
        <v>75988995</v>
      </c>
      <c r="F36" s="193">
        <v>823</v>
      </c>
      <c r="G36" s="194">
        <v>1</v>
      </c>
      <c r="H36" s="194">
        <v>0</v>
      </c>
      <c r="I36" s="195">
        <v>0</v>
      </c>
      <c r="J36" s="195">
        <v>0</v>
      </c>
      <c r="K36" s="194"/>
      <c r="L36"/>
      <c r="M36"/>
      <c r="N36"/>
      <c r="O36"/>
      <c r="P36"/>
      <c r="Q36"/>
      <c r="R36"/>
      <c r="S36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204"/>
      <c r="AT36" s="204"/>
      <c r="AU36" s="194"/>
      <c r="AV36" s="194"/>
      <c r="AW36" s="196"/>
      <c r="AX36" s="196"/>
      <c r="AY36" s="196"/>
      <c r="AZ36" s="196"/>
      <c r="BA36" s="196"/>
      <c r="BB36" s="196"/>
      <c r="BC36" s="196"/>
      <c r="BD36" s="196"/>
      <c r="BE36" s="196"/>
    </row>
    <row r="37" spans="1:57" ht="12.75">
      <c r="A37" s="191">
        <v>34</v>
      </c>
      <c r="B37" s="192">
        <v>40603</v>
      </c>
      <c r="C37" s="193" t="s">
        <v>206</v>
      </c>
      <c r="D37" s="193">
        <v>33496654</v>
      </c>
      <c r="E37" s="193">
        <v>75988728</v>
      </c>
      <c r="F37" s="193">
        <v>626</v>
      </c>
      <c r="G37" s="194">
        <v>1</v>
      </c>
      <c r="H37" s="194">
        <v>0</v>
      </c>
      <c r="I37" s="195">
        <v>0</v>
      </c>
      <c r="J37" s="195">
        <v>0</v>
      </c>
      <c r="K37" s="194"/>
      <c r="L37"/>
      <c r="M37"/>
      <c r="N37"/>
      <c r="O37"/>
      <c r="P37"/>
      <c r="Q37"/>
      <c r="R37"/>
      <c r="S37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  <c r="AS37" s="204"/>
      <c r="AT37" s="204"/>
      <c r="AU37" s="194"/>
      <c r="AV37" s="194"/>
      <c r="AW37" s="196"/>
      <c r="AX37" s="196"/>
      <c r="AY37" s="196"/>
      <c r="AZ37" s="196"/>
      <c r="BA37" s="196"/>
      <c r="BB37" s="196"/>
      <c r="BC37" s="196"/>
      <c r="BD37" s="196"/>
      <c r="BE37" s="196"/>
    </row>
    <row r="38" spans="1:57" ht="12.75">
      <c r="A38" s="191">
        <v>35</v>
      </c>
      <c r="B38" s="192">
        <v>40603</v>
      </c>
      <c r="C38" s="193" t="s">
        <v>207</v>
      </c>
      <c r="D38" s="193">
        <v>43053977</v>
      </c>
      <c r="E38" s="193">
        <v>75989457</v>
      </c>
      <c r="F38" s="193">
        <v>685</v>
      </c>
      <c r="G38" s="194">
        <v>4</v>
      </c>
      <c r="H38" s="194">
        <v>0</v>
      </c>
      <c r="I38" s="195">
        <v>0</v>
      </c>
      <c r="J38" s="195">
        <v>0</v>
      </c>
      <c r="K38" s="194"/>
      <c r="L38"/>
      <c r="M38"/>
      <c r="N38"/>
      <c r="O38"/>
      <c r="P38"/>
      <c r="Q38"/>
      <c r="R38"/>
      <c r="S38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204"/>
      <c r="AT38" s="204"/>
      <c r="AU38" s="194"/>
      <c r="AV38" s="194"/>
      <c r="AW38" s="196"/>
      <c r="AX38" s="196"/>
      <c r="AY38" s="196"/>
      <c r="AZ38" s="196"/>
      <c r="BA38" s="196"/>
      <c r="BB38" s="196"/>
      <c r="BC38" s="196"/>
      <c r="BD38" s="196"/>
      <c r="BE38" s="196"/>
    </row>
    <row r="39" spans="1:57" ht="12.75">
      <c r="A39" s="191">
        <v>36</v>
      </c>
      <c r="B39" s="192">
        <v>40603</v>
      </c>
      <c r="C39" s="193" t="s">
        <v>208</v>
      </c>
      <c r="D39" s="193">
        <v>33037770</v>
      </c>
      <c r="E39" s="193">
        <v>75989928</v>
      </c>
      <c r="F39" s="193">
        <v>626</v>
      </c>
      <c r="G39" s="194">
        <v>4</v>
      </c>
      <c r="H39" s="194">
        <v>0</v>
      </c>
      <c r="I39" s="195">
        <v>0</v>
      </c>
      <c r="J39" s="195">
        <v>0</v>
      </c>
      <c r="K39" s="194"/>
      <c r="L39"/>
      <c r="M39"/>
      <c r="N39"/>
      <c r="O39"/>
      <c r="P39"/>
      <c r="Q39"/>
      <c r="R39"/>
      <c r="S39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204"/>
      <c r="AT39" s="20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</row>
    <row r="40" spans="1:57" ht="12.75">
      <c r="A40" s="191">
        <v>37</v>
      </c>
      <c r="B40" s="192">
        <v>40603</v>
      </c>
      <c r="C40" s="193" t="s">
        <v>209</v>
      </c>
      <c r="D40" s="193">
        <v>43718940</v>
      </c>
      <c r="E40" s="193">
        <v>75991417</v>
      </c>
      <c r="F40" s="193">
        <v>685</v>
      </c>
      <c r="G40" s="194">
        <v>3</v>
      </c>
      <c r="H40" s="194">
        <v>0</v>
      </c>
      <c r="I40" s="195">
        <v>0</v>
      </c>
      <c r="J40" s="195">
        <v>0</v>
      </c>
      <c r="K40" s="194"/>
      <c r="L40"/>
      <c r="M40"/>
      <c r="N40"/>
      <c r="O40"/>
      <c r="P40"/>
      <c r="Q40"/>
      <c r="R40"/>
      <c r="S40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204"/>
      <c r="AT40" s="204"/>
      <c r="AU40" s="194"/>
      <c r="AV40" s="194"/>
      <c r="AW40" s="196"/>
      <c r="AX40" s="196"/>
      <c r="AY40" s="196"/>
      <c r="AZ40" s="196"/>
      <c r="BA40" s="196"/>
      <c r="BB40" s="196"/>
      <c r="BC40" s="196"/>
      <c r="BD40" s="196"/>
      <c r="BE40" s="196"/>
    </row>
    <row r="41" spans="1:57" ht="12.75">
      <c r="A41" s="191">
        <v>38</v>
      </c>
      <c r="B41" s="192">
        <v>40603</v>
      </c>
      <c r="C41" s="193" t="s">
        <v>210</v>
      </c>
      <c r="D41" s="193">
        <v>33832252</v>
      </c>
      <c r="E41" s="193">
        <v>75991129</v>
      </c>
      <c r="F41" s="193">
        <v>626</v>
      </c>
      <c r="G41" s="194">
        <v>3</v>
      </c>
      <c r="H41" s="194">
        <v>0</v>
      </c>
      <c r="I41" s="195">
        <v>0</v>
      </c>
      <c r="J41" s="195">
        <v>0</v>
      </c>
      <c r="K41" s="194"/>
      <c r="L41"/>
      <c r="M41"/>
      <c r="N41"/>
      <c r="O41"/>
      <c r="P41"/>
      <c r="Q41"/>
      <c r="R41"/>
      <c r="S41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  <c r="AS41" s="204"/>
      <c r="AT41" s="204"/>
      <c r="AU41" s="194"/>
      <c r="AV41" s="194"/>
      <c r="AW41" s="196"/>
      <c r="AX41" s="196"/>
      <c r="AY41" s="196"/>
      <c r="AZ41" s="196"/>
      <c r="BA41" s="196"/>
      <c r="BB41" s="196"/>
      <c r="BC41" s="196"/>
      <c r="BD41" s="196"/>
      <c r="BE41" s="196"/>
    </row>
    <row r="42" spans="1:57" ht="12.75">
      <c r="A42" s="191">
        <v>39</v>
      </c>
      <c r="B42" s="192">
        <v>40603</v>
      </c>
      <c r="C42" s="193" t="s">
        <v>211</v>
      </c>
      <c r="D42" s="193">
        <v>37475957</v>
      </c>
      <c r="E42" s="193">
        <v>75948965</v>
      </c>
      <c r="F42" s="193">
        <v>685</v>
      </c>
      <c r="G42" s="194">
        <v>3</v>
      </c>
      <c r="H42" s="194">
        <v>0</v>
      </c>
      <c r="I42" s="195">
        <v>0</v>
      </c>
      <c r="J42" s="195">
        <v>0</v>
      </c>
      <c r="K42" s="194"/>
      <c r="L42"/>
      <c r="M42"/>
      <c r="N42"/>
      <c r="O42"/>
      <c r="P42"/>
      <c r="Q42"/>
      <c r="R42"/>
      <c r="S42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6"/>
      <c r="AX42" s="196"/>
      <c r="AY42" s="196"/>
      <c r="AZ42" s="196"/>
      <c r="BA42" s="196"/>
      <c r="BB42" s="196"/>
      <c r="BC42" s="196"/>
      <c r="BD42" s="196"/>
      <c r="BE42" s="196"/>
    </row>
    <row r="43" spans="1:57" ht="12.75">
      <c r="A43" s="191">
        <v>40</v>
      </c>
      <c r="B43" s="192">
        <v>40603</v>
      </c>
      <c r="C43" s="193" t="s">
        <v>212</v>
      </c>
      <c r="D43" s="193">
        <v>46605751</v>
      </c>
      <c r="E43" s="193">
        <v>75986203</v>
      </c>
      <c r="F43" s="193">
        <v>685</v>
      </c>
      <c r="G43" s="194">
        <v>3</v>
      </c>
      <c r="H43" s="194">
        <v>65</v>
      </c>
      <c r="I43" s="195">
        <v>0</v>
      </c>
      <c r="J43" s="195">
        <v>0</v>
      </c>
      <c r="K43" s="194"/>
      <c r="L43"/>
      <c r="M43"/>
      <c r="N43"/>
      <c r="O43"/>
      <c r="P43"/>
      <c r="Q43"/>
      <c r="R43"/>
      <c r="S43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</row>
    <row r="44" spans="1:57" ht="12.75">
      <c r="A44" s="191">
        <v>41</v>
      </c>
      <c r="B44" s="192">
        <v>40603</v>
      </c>
      <c r="C44" s="193" t="s">
        <v>213</v>
      </c>
      <c r="D44" s="193">
        <v>39128114</v>
      </c>
      <c r="E44" s="193">
        <v>75985960</v>
      </c>
      <c r="F44" s="193">
        <v>685</v>
      </c>
      <c r="G44" s="194">
        <v>3</v>
      </c>
      <c r="H44" s="194">
        <v>0</v>
      </c>
      <c r="I44" s="195">
        <v>0</v>
      </c>
      <c r="J44" s="195">
        <v>0</v>
      </c>
      <c r="K44" s="194"/>
      <c r="L44"/>
      <c r="M44"/>
      <c r="N44"/>
      <c r="O44"/>
      <c r="P44"/>
      <c r="Q44"/>
      <c r="R44"/>
      <c r="S4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204"/>
      <c r="AT44" s="20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</row>
    <row r="45" spans="1:57" ht="12.75">
      <c r="A45" s="191">
        <v>42</v>
      </c>
      <c r="B45" s="192">
        <v>40603</v>
      </c>
      <c r="C45" s="193" t="s">
        <v>214</v>
      </c>
      <c r="D45" s="193">
        <v>42077379</v>
      </c>
      <c r="E45" s="193">
        <v>75991006</v>
      </c>
      <c r="F45" s="193">
        <v>685</v>
      </c>
      <c r="G45" s="194">
        <v>3</v>
      </c>
      <c r="H45" s="194">
        <v>58</v>
      </c>
      <c r="I45" s="195">
        <v>0</v>
      </c>
      <c r="J45" s="195">
        <v>0</v>
      </c>
      <c r="K45" s="194"/>
      <c r="L45"/>
      <c r="M45"/>
      <c r="N45"/>
      <c r="O45"/>
      <c r="P45"/>
      <c r="Q45"/>
      <c r="R45"/>
      <c r="S45"/>
      <c r="T45" s="194"/>
      <c r="U45" s="194"/>
      <c r="V45" s="194"/>
      <c r="W45" s="194"/>
      <c r="X45" s="194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4"/>
      <c r="AJ45" s="194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</row>
    <row r="46" spans="1:57" ht="12.75">
      <c r="A46" s="191">
        <v>43</v>
      </c>
      <c r="B46" s="192">
        <v>40603</v>
      </c>
      <c r="C46" s="193" t="s">
        <v>215</v>
      </c>
      <c r="D46" s="193">
        <v>40868361</v>
      </c>
      <c r="E46" s="193">
        <v>75937758</v>
      </c>
      <c r="F46" s="193">
        <v>823</v>
      </c>
      <c r="G46" s="194">
        <v>3</v>
      </c>
      <c r="H46" s="194">
        <v>0</v>
      </c>
      <c r="I46" s="195">
        <v>0</v>
      </c>
      <c r="J46" s="195">
        <v>0</v>
      </c>
      <c r="K46" s="194"/>
      <c r="L46"/>
      <c r="M46"/>
      <c r="N46"/>
      <c r="O46"/>
      <c r="P46"/>
      <c r="Q46"/>
      <c r="R46"/>
      <c r="S46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6"/>
      <c r="BC46" s="196"/>
      <c r="BD46" s="196"/>
      <c r="BE46" s="196"/>
    </row>
    <row r="47" spans="1:57" ht="12.75">
      <c r="A47" s="191">
        <v>44</v>
      </c>
      <c r="B47" s="192">
        <v>40603</v>
      </c>
      <c r="C47" s="193" t="s">
        <v>216</v>
      </c>
      <c r="D47" s="193">
        <v>51412555</v>
      </c>
      <c r="E47" s="193">
        <v>75986660</v>
      </c>
      <c r="F47" s="193">
        <v>823</v>
      </c>
      <c r="G47" s="194">
        <v>3</v>
      </c>
      <c r="H47" s="194">
        <v>0</v>
      </c>
      <c r="I47" s="195">
        <v>0</v>
      </c>
      <c r="J47" s="195">
        <v>0</v>
      </c>
      <c r="K47" s="194"/>
      <c r="L47"/>
      <c r="M47"/>
      <c r="N47"/>
      <c r="O47"/>
      <c r="P47"/>
      <c r="Q47"/>
      <c r="R47"/>
      <c r="S47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6"/>
      <c r="AX47" s="196"/>
      <c r="AY47" s="196"/>
      <c r="AZ47" s="196"/>
      <c r="BA47" s="196"/>
      <c r="BB47" s="196"/>
      <c r="BC47" s="196"/>
      <c r="BD47" s="196"/>
      <c r="BE47" s="196"/>
    </row>
    <row r="48" spans="1:57" ht="12.75">
      <c r="A48" s="191">
        <v>45</v>
      </c>
      <c r="B48" s="192">
        <v>40603</v>
      </c>
      <c r="C48" s="193" t="s">
        <v>217</v>
      </c>
      <c r="D48" s="193">
        <v>50208382</v>
      </c>
      <c r="E48" s="193">
        <v>75986319</v>
      </c>
      <c r="F48" s="193">
        <v>823</v>
      </c>
      <c r="G48" s="194">
        <v>3</v>
      </c>
      <c r="H48" s="194">
        <v>28</v>
      </c>
      <c r="I48" s="195">
        <v>0</v>
      </c>
      <c r="J48" s="195">
        <v>0</v>
      </c>
      <c r="K48" s="194"/>
      <c r="L48"/>
      <c r="M48"/>
      <c r="N48"/>
      <c r="O48"/>
      <c r="P48"/>
      <c r="Q48"/>
      <c r="R48"/>
      <c r="S48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</row>
    <row r="49" spans="1:57" ht="12.75">
      <c r="A49" s="191">
        <v>46</v>
      </c>
      <c r="B49" s="192">
        <v>40634</v>
      </c>
      <c r="C49" s="193" t="s">
        <v>218</v>
      </c>
      <c r="D49" s="193">
        <v>32828226</v>
      </c>
      <c r="E49" s="193">
        <v>76057572</v>
      </c>
      <c r="F49" s="193">
        <v>626</v>
      </c>
      <c r="G49" s="194">
        <v>3</v>
      </c>
      <c r="H49" s="194">
        <v>0</v>
      </c>
      <c r="I49" s="195">
        <v>0</v>
      </c>
      <c r="J49" s="195">
        <v>0</v>
      </c>
      <c r="K49" s="194"/>
      <c r="L49"/>
      <c r="M49"/>
      <c r="N49"/>
      <c r="O49"/>
      <c r="P49"/>
      <c r="Q49"/>
      <c r="R49"/>
      <c r="S49"/>
      <c r="T49" s="194"/>
      <c r="U49" s="194"/>
      <c r="V49" s="194"/>
      <c r="W49" s="194"/>
      <c r="X49" s="194"/>
      <c r="Y49" s="194"/>
      <c r="Z49" s="194"/>
      <c r="AA49" s="194"/>
      <c r="AB49" s="194"/>
      <c r="AC49" s="200"/>
      <c r="AD49" s="200"/>
      <c r="AE49" s="200"/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</row>
    <row r="50" spans="1:57" ht="12.75">
      <c r="A50" s="191">
        <v>47</v>
      </c>
      <c r="B50" s="192">
        <v>40634</v>
      </c>
      <c r="C50" s="193" t="s">
        <v>219</v>
      </c>
      <c r="D50" s="193">
        <v>28347844</v>
      </c>
      <c r="E50" s="193">
        <v>76077223</v>
      </c>
      <c r="F50" s="193">
        <v>626</v>
      </c>
      <c r="G50" s="194">
        <v>3</v>
      </c>
      <c r="H50" s="194">
        <v>0</v>
      </c>
      <c r="I50" s="195">
        <v>0</v>
      </c>
      <c r="J50" s="195">
        <v>0</v>
      </c>
      <c r="K50" s="194"/>
      <c r="L50"/>
      <c r="M50"/>
      <c r="N50"/>
      <c r="O50"/>
      <c r="P50"/>
      <c r="Q50"/>
      <c r="R50"/>
      <c r="S50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</row>
    <row r="51" spans="1:57" ht="12.75">
      <c r="A51" s="191">
        <v>48</v>
      </c>
      <c r="B51" s="192">
        <v>40634</v>
      </c>
      <c r="C51" s="193" t="s">
        <v>220</v>
      </c>
      <c r="D51" s="193">
        <v>37340233</v>
      </c>
      <c r="E51" s="193">
        <v>76080698</v>
      </c>
      <c r="F51" s="193">
        <v>626</v>
      </c>
      <c r="G51" s="194">
        <v>3</v>
      </c>
      <c r="H51" s="194">
        <v>0</v>
      </c>
      <c r="I51" s="195">
        <v>0</v>
      </c>
      <c r="J51" s="195">
        <v>0</v>
      </c>
      <c r="K51" s="194"/>
      <c r="L51"/>
      <c r="M51"/>
      <c r="N51"/>
      <c r="O51"/>
      <c r="P51"/>
      <c r="Q51"/>
      <c r="R51"/>
      <c r="S51"/>
      <c r="T51" s="194"/>
      <c r="U51" s="194"/>
      <c r="V51" s="194"/>
      <c r="W51" s="194"/>
      <c r="X51" s="194"/>
      <c r="Y51" s="194"/>
      <c r="Z51" s="194"/>
      <c r="AA51" s="194"/>
      <c r="AB51" s="194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</row>
    <row r="52" spans="1:57" ht="12.75">
      <c r="A52" s="191">
        <v>49</v>
      </c>
      <c r="B52" s="192">
        <v>40634</v>
      </c>
      <c r="C52" s="193" t="s">
        <v>221</v>
      </c>
      <c r="D52" s="193">
        <v>30370688</v>
      </c>
      <c r="E52" s="193">
        <v>76077711</v>
      </c>
      <c r="F52" s="193">
        <v>626</v>
      </c>
      <c r="G52" s="194">
        <v>3</v>
      </c>
      <c r="H52" s="194">
        <v>67</v>
      </c>
      <c r="I52" s="195">
        <v>0</v>
      </c>
      <c r="J52" s="195">
        <v>0</v>
      </c>
      <c r="K52" s="194"/>
      <c r="L52"/>
      <c r="M52"/>
      <c r="N52"/>
      <c r="O52"/>
      <c r="P52"/>
      <c r="Q52"/>
      <c r="R52"/>
      <c r="S52"/>
      <c r="T52" s="194"/>
      <c r="U52" s="194"/>
      <c r="V52" s="194"/>
      <c r="W52" s="194"/>
      <c r="X52" s="194"/>
      <c r="Y52" s="194"/>
      <c r="Z52" s="194"/>
      <c r="AA52" s="194"/>
      <c r="AB52" s="194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0"/>
      <c r="BA52" s="200"/>
      <c r="BB52" s="200"/>
      <c r="BC52" s="200"/>
      <c r="BD52" s="200"/>
      <c r="BE52" s="200"/>
    </row>
    <row r="53" spans="1:57" ht="12.75">
      <c r="A53" s="191">
        <v>50</v>
      </c>
      <c r="B53" s="192">
        <v>40634</v>
      </c>
      <c r="C53" s="193" t="s">
        <v>222</v>
      </c>
      <c r="D53" s="193">
        <v>39565842</v>
      </c>
      <c r="E53" s="193">
        <v>76083302</v>
      </c>
      <c r="F53" s="193">
        <v>626</v>
      </c>
      <c r="G53" s="194">
        <v>3</v>
      </c>
      <c r="H53" s="194">
        <v>66</v>
      </c>
      <c r="I53" s="195">
        <v>0</v>
      </c>
      <c r="J53" s="195">
        <v>0</v>
      </c>
      <c r="K53" s="194"/>
      <c r="L53"/>
      <c r="M53"/>
      <c r="N53"/>
      <c r="O53"/>
      <c r="P53"/>
      <c r="Q53"/>
      <c r="R53"/>
      <c r="S53"/>
      <c r="T53" s="194"/>
      <c r="U53" s="194"/>
      <c r="V53" s="194"/>
      <c r="W53" s="194"/>
      <c r="X53" s="194"/>
      <c r="Y53" s="194"/>
      <c r="Z53" s="194"/>
      <c r="AA53" s="194"/>
      <c r="AB53" s="194"/>
      <c r="AC53" s="200"/>
      <c r="AD53" s="200"/>
      <c r="AE53" s="200"/>
      <c r="AF53" s="200"/>
      <c r="AG53" s="200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0"/>
      <c r="AZ53" s="200"/>
      <c r="BA53" s="200"/>
      <c r="BB53" s="200"/>
      <c r="BC53" s="200"/>
      <c r="BD53" s="200"/>
      <c r="BE53" s="200"/>
    </row>
    <row r="54" spans="1:57" ht="12.75">
      <c r="A54" s="191">
        <v>51</v>
      </c>
      <c r="B54" s="192">
        <v>40634</v>
      </c>
      <c r="C54" s="193" t="s">
        <v>223</v>
      </c>
      <c r="D54" s="193">
        <v>48861197</v>
      </c>
      <c r="E54" s="193">
        <v>76082379</v>
      </c>
      <c r="F54" s="193">
        <v>823</v>
      </c>
      <c r="G54" s="194">
        <v>3</v>
      </c>
      <c r="H54" s="194">
        <v>0</v>
      </c>
      <c r="I54" s="195">
        <v>0</v>
      </c>
      <c r="J54" s="195">
        <v>0</v>
      </c>
      <c r="K54" s="194"/>
      <c r="L54"/>
      <c r="M54"/>
      <c r="N54"/>
      <c r="O54"/>
      <c r="P54"/>
      <c r="Q54"/>
      <c r="R54"/>
      <c r="S5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/>
      <c r="BA54" s="194"/>
      <c r="BB54" s="194"/>
      <c r="BC54" s="194"/>
      <c r="BD54" s="194"/>
      <c r="BE54" s="194"/>
    </row>
    <row r="55" spans="1:57" ht="12.75">
      <c r="A55" s="191">
        <v>52</v>
      </c>
      <c r="B55" s="192">
        <v>40634</v>
      </c>
      <c r="C55" s="193" t="s">
        <v>224</v>
      </c>
      <c r="D55" s="193">
        <v>32916104</v>
      </c>
      <c r="E55" s="193">
        <v>76081522</v>
      </c>
      <c r="F55" s="193">
        <v>626</v>
      </c>
      <c r="G55" s="194">
        <v>3</v>
      </c>
      <c r="H55" s="194">
        <v>0</v>
      </c>
      <c r="I55" s="195">
        <v>0</v>
      </c>
      <c r="J55" s="195">
        <v>0</v>
      </c>
      <c r="K55" s="194"/>
      <c r="L55"/>
      <c r="M55"/>
      <c r="N55"/>
      <c r="O55"/>
      <c r="P55"/>
      <c r="Q55"/>
      <c r="R55"/>
      <c r="S55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</row>
    <row r="56" spans="1:57" ht="12.75">
      <c r="A56" s="191">
        <v>53</v>
      </c>
      <c r="B56" s="192">
        <v>40634</v>
      </c>
      <c r="C56" s="193" t="s">
        <v>225</v>
      </c>
      <c r="D56" s="193">
        <v>30574480</v>
      </c>
      <c r="E56" s="193">
        <v>76079863</v>
      </c>
      <c r="F56" s="193">
        <v>685</v>
      </c>
      <c r="G56" s="194">
        <v>1</v>
      </c>
      <c r="H56" s="194">
        <v>0</v>
      </c>
      <c r="I56" s="195">
        <v>0</v>
      </c>
      <c r="J56" s="195">
        <v>0</v>
      </c>
      <c r="K56" s="194"/>
      <c r="L56"/>
      <c r="M56"/>
      <c r="N56"/>
      <c r="O56"/>
      <c r="P56"/>
      <c r="Q56"/>
      <c r="R56"/>
      <c r="S56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  <c r="AN56" s="194"/>
      <c r="AO56" s="194"/>
      <c r="AP56" s="194"/>
      <c r="AQ56" s="194"/>
      <c r="AR56" s="194"/>
      <c r="AS56" s="194"/>
      <c r="AT56" s="194"/>
      <c r="AU56" s="194"/>
      <c r="AV56" s="194"/>
      <c r="AW56" s="196"/>
      <c r="AX56" s="196"/>
      <c r="AY56" s="196"/>
      <c r="AZ56" s="196"/>
      <c r="BA56" s="196"/>
      <c r="BB56" s="196"/>
      <c r="BC56" s="196"/>
      <c r="BD56" s="196"/>
      <c r="BE56" s="196"/>
    </row>
    <row r="57" spans="1:57" ht="12.75">
      <c r="A57" s="191">
        <v>54</v>
      </c>
      <c r="B57" s="192">
        <v>40634</v>
      </c>
      <c r="C57" s="193" t="s">
        <v>226</v>
      </c>
      <c r="D57" s="193">
        <v>26502642</v>
      </c>
      <c r="E57" s="193">
        <v>76082603</v>
      </c>
      <c r="F57" s="193">
        <v>685</v>
      </c>
      <c r="G57" s="194">
        <v>3</v>
      </c>
      <c r="H57" s="194">
        <v>0</v>
      </c>
      <c r="I57" s="195">
        <v>0</v>
      </c>
      <c r="J57" s="195">
        <v>0</v>
      </c>
      <c r="K57" s="194"/>
      <c r="L57"/>
      <c r="M57"/>
      <c r="N57"/>
      <c r="O57"/>
      <c r="P57"/>
      <c r="Q57"/>
      <c r="R57"/>
      <c r="S57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4"/>
      <c r="AU57" s="194"/>
      <c r="AV57" s="194"/>
      <c r="AW57" s="196"/>
      <c r="AX57" s="196"/>
      <c r="AY57" s="196"/>
      <c r="AZ57" s="196"/>
      <c r="BA57" s="196"/>
      <c r="BB57" s="196"/>
      <c r="BC57" s="196"/>
      <c r="BD57" s="196"/>
      <c r="BE57" s="196"/>
    </row>
    <row r="58" spans="1:57" ht="12.75">
      <c r="A58" s="191">
        <v>55</v>
      </c>
      <c r="B58" s="192">
        <v>40634</v>
      </c>
      <c r="C58" s="193" t="s">
        <v>227</v>
      </c>
      <c r="D58" s="193">
        <v>30131545</v>
      </c>
      <c r="E58" s="193">
        <v>76082139</v>
      </c>
      <c r="F58" s="193">
        <v>626</v>
      </c>
      <c r="G58" s="194">
        <v>3</v>
      </c>
      <c r="H58" s="194">
        <v>0</v>
      </c>
      <c r="I58" s="195">
        <v>0</v>
      </c>
      <c r="J58" s="195">
        <v>0</v>
      </c>
      <c r="K58" s="194"/>
      <c r="L58"/>
      <c r="M58"/>
      <c r="N58"/>
      <c r="O58"/>
      <c r="P58"/>
      <c r="Q58"/>
      <c r="R58"/>
      <c r="S58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6"/>
      <c r="AX58" s="196"/>
      <c r="AY58" s="196"/>
      <c r="AZ58" s="196"/>
      <c r="BA58" s="196"/>
      <c r="BB58" s="196"/>
      <c r="BC58" s="196"/>
      <c r="BD58" s="196"/>
      <c r="BE58" s="196"/>
    </row>
    <row r="59" spans="1:57" ht="12.75">
      <c r="A59" s="191">
        <v>56</v>
      </c>
      <c r="B59" s="192">
        <v>40634</v>
      </c>
      <c r="C59" s="193" t="s">
        <v>228</v>
      </c>
      <c r="D59" s="193">
        <v>27937155</v>
      </c>
      <c r="E59" s="193">
        <v>76069550</v>
      </c>
      <c r="F59" s="193">
        <v>685</v>
      </c>
      <c r="G59" s="194">
        <v>3</v>
      </c>
      <c r="H59" s="194">
        <v>0</v>
      </c>
      <c r="I59" s="195">
        <v>0</v>
      </c>
      <c r="J59" s="195">
        <v>0</v>
      </c>
      <c r="K59" s="194"/>
      <c r="L59"/>
      <c r="M59"/>
      <c r="N59"/>
      <c r="O59"/>
      <c r="P59"/>
      <c r="Q59"/>
      <c r="R59"/>
      <c r="S59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194"/>
      <c r="AK59" s="194"/>
      <c r="AL59" s="194"/>
      <c r="AM59" s="194"/>
      <c r="AN59" s="194"/>
      <c r="AO59" s="194"/>
      <c r="AP59" s="194"/>
      <c r="AQ59" s="194"/>
      <c r="AR59" s="194"/>
      <c r="AS59" s="194"/>
      <c r="AT59" s="194"/>
      <c r="AU59" s="194"/>
      <c r="AV59" s="194"/>
      <c r="AW59" s="196"/>
      <c r="AX59" s="196"/>
      <c r="AY59" s="196"/>
      <c r="AZ59" s="196"/>
      <c r="BA59" s="196"/>
      <c r="BB59" s="196"/>
      <c r="BC59" s="196"/>
      <c r="BD59" s="196"/>
      <c r="BE59" s="196"/>
    </row>
    <row r="60" spans="1:57" ht="12.75">
      <c r="A60" s="191">
        <v>57</v>
      </c>
      <c r="B60" s="192">
        <v>40634</v>
      </c>
      <c r="C60" s="193" t="s">
        <v>229</v>
      </c>
      <c r="D60" s="193">
        <v>36716162</v>
      </c>
      <c r="E60" s="193">
        <v>76077096</v>
      </c>
      <c r="F60" s="193">
        <v>685</v>
      </c>
      <c r="G60" s="194">
        <v>3</v>
      </c>
      <c r="H60" s="194">
        <v>60</v>
      </c>
      <c r="I60" s="195">
        <v>0</v>
      </c>
      <c r="J60" s="195">
        <v>0</v>
      </c>
      <c r="K60" s="194"/>
      <c r="L60"/>
      <c r="M60"/>
      <c r="N60"/>
      <c r="O60"/>
      <c r="P60"/>
      <c r="Q60"/>
      <c r="R60"/>
      <c r="S60"/>
      <c r="T60" s="194"/>
      <c r="U60" s="194"/>
      <c r="V60" s="194"/>
      <c r="W60" s="194"/>
      <c r="X60" s="194"/>
      <c r="Y60" s="194"/>
      <c r="Z60" s="194"/>
      <c r="AA60" s="194"/>
      <c r="AB60" s="194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0"/>
      <c r="BD60" s="200"/>
      <c r="BE60" s="200"/>
    </row>
    <row r="61" spans="1:57" ht="12.75">
      <c r="A61" s="191">
        <v>58</v>
      </c>
      <c r="B61" s="192">
        <v>40634</v>
      </c>
      <c r="C61" s="193" t="s">
        <v>230</v>
      </c>
      <c r="D61" s="193">
        <v>25402205</v>
      </c>
      <c r="E61" s="193">
        <v>76082008</v>
      </c>
      <c r="F61" s="193">
        <v>685</v>
      </c>
      <c r="G61" s="194">
        <v>3</v>
      </c>
      <c r="H61" s="194">
        <v>0</v>
      </c>
      <c r="I61" s="195">
        <v>0</v>
      </c>
      <c r="J61" s="195">
        <v>0</v>
      </c>
      <c r="K61" s="194"/>
      <c r="L61"/>
      <c r="M61"/>
      <c r="N61"/>
      <c r="O61"/>
      <c r="P61"/>
      <c r="Q61"/>
      <c r="R61"/>
      <c r="S61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4"/>
      <c r="AY61" s="194"/>
      <c r="AZ61" s="194"/>
      <c r="BA61" s="194"/>
      <c r="BB61" s="194"/>
      <c r="BC61" s="194"/>
      <c r="BD61" s="194"/>
      <c r="BE61" s="194"/>
    </row>
    <row r="62" spans="1:57" ht="12.75">
      <c r="A62" s="191">
        <v>59</v>
      </c>
      <c r="B62" s="192">
        <v>40634</v>
      </c>
      <c r="C62" s="193" t="s">
        <v>231</v>
      </c>
      <c r="D62" s="193">
        <v>36115115</v>
      </c>
      <c r="E62" s="193">
        <v>76077823</v>
      </c>
      <c r="F62" s="193">
        <v>823</v>
      </c>
      <c r="G62" s="194">
        <v>3</v>
      </c>
      <c r="H62" s="194">
        <v>46</v>
      </c>
      <c r="I62" s="195">
        <v>0</v>
      </c>
      <c r="J62" s="195">
        <v>0</v>
      </c>
      <c r="K62" s="194"/>
      <c r="L62"/>
      <c r="M62"/>
      <c r="N62"/>
      <c r="O62"/>
      <c r="P62"/>
      <c r="Q62"/>
      <c r="R62"/>
      <c r="S62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</row>
    <row r="63" spans="1:57" ht="12.75">
      <c r="A63" s="191">
        <v>60</v>
      </c>
      <c r="B63" s="192">
        <v>40664</v>
      </c>
      <c r="C63" s="193" t="s">
        <v>232</v>
      </c>
      <c r="D63" s="193">
        <v>36373669</v>
      </c>
      <c r="E63" s="193">
        <v>76149601</v>
      </c>
      <c r="F63" s="193">
        <v>626</v>
      </c>
      <c r="G63" s="194">
        <v>3</v>
      </c>
      <c r="H63" s="194">
        <v>65</v>
      </c>
      <c r="I63" s="195">
        <v>0</v>
      </c>
      <c r="J63" s="195">
        <v>0</v>
      </c>
      <c r="K63" s="194"/>
      <c r="L63"/>
      <c r="M63"/>
      <c r="N63"/>
      <c r="O63"/>
      <c r="P63"/>
      <c r="Q63"/>
      <c r="R63"/>
      <c r="S63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</row>
    <row r="64" spans="1:57" ht="12.75">
      <c r="A64" s="191">
        <v>61</v>
      </c>
      <c r="B64" s="192">
        <v>40664</v>
      </c>
      <c r="C64" s="193" t="s">
        <v>233</v>
      </c>
      <c r="D64" s="193">
        <v>31793312</v>
      </c>
      <c r="E64" s="193">
        <v>76181470</v>
      </c>
      <c r="F64" s="193">
        <v>626</v>
      </c>
      <c r="G64" s="194">
        <v>3</v>
      </c>
      <c r="H64" s="194">
        <v>0</v>
      </c>
      <c r="I64" s="195">
        <v>0</v>
      </c>
      <c r="J64" s="195">
        <v>0</v>
      </c>
      <c r="K64" s="194"/>
      <c r="L64"/>
      <c r="M64"/>
      <c r="N64"/>
      <c r="O64"/>
      <c r="P64"/>
      <c r="Q64"/>
      <c r="R64"/>
      <c r="S6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</row>
    <row r="65" spans="1:57" ht="12.75">
      <c r="A65" s="191">
        <v>62</v>
      </c>
      <c r="B65" s="192">
        <v>40664</v>
      </c>
      <c r="C65" s="193" t="s">
        <v>234</v>
      </c>
      <c r="D65" s="193">
        <v>32676106</v>
      </c>
      <c r="E65" s="193">
        <v>76184974</v>
      </c>
      <c r="F65" s="193">
        <v>626</v>
      </c>
      <c r="G65" s="194">
        <v>3</v>
      </c>
      <c r="H65" s="194">
        <v>65</v>
      </c>
      <c r="I65" s="195">
        <v>0</v>
      </c>
      <c r="J65" s="195">
        <v>0</v>
      </c>
      <c r="K65" s="194"/>
      <c r="L65"/>
      <c r="M65"/>
      <c r="N65"/>
      <c r="O65"/>
      <c r="P65"/>
      <c r="Q65"/>
      <c r="R65"/>
      <c r="S65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</row>
    <row r="66" spans="1:57" ht="12.75">
      <c r="A66" s="191">
        <v>63</v>
      </c>
      <c r="B66" s="192">
        <v>40664</v>
      </c>
      <c r="C66" s="193" t="s">
        <v>235</v>
      </c>
      <c r="D66" s="193">
        <v>30073940</v>
      </c>
      <c r="E66" s="193">
        <v>76146634</v>
      </c>
      <c r="F66" s="193">
        <v>626</v>
      </c>
      <c r="G66" s="194">
        <v>3</v>
      </c>
      <c r="H66" s="194">
        <v>0</v>
      </c>
      <c r="I66" s="195">
        <v>0</v>
      </c>
      <c r="J66" s="195">
        <v>0</v>
      </c>
      <c r="K66" s="194"/>
      <c r="L66"/>
      <c r="M66"/>
      <c r="N66"/>
      <c r="O66"/>
      <c r="P66"/>
      <c r="Q66"/>
      <c r="R66"/>
      <c r="S66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4"/>
      <c r="BE66" s="194"/>
    </row>
    <row r="67" spans="1:57" ht="12.75">
      <c r="A67" s="191">
        <v>64</v>
      </c>
      <c r="B67" s="192">
        <v>40664</v>
      </c>
      <c r="C67" s="193" t="s">
        <v>236</v>
      </c>
      <c r="D67" s="193">
        <v>32194174</v>
      </c>
      <c r="E67" s="193">
        <v>76184911</v>
      </c>
      <c r="F67" s="193">
        <v>823</v>
      </c>
      <c r="G67" s="194">
        <v>3</v>
      </c>
      <c r="H67" s="194">
        <v>0</v>
      </c>
      <c r="I67" s="195">
        <v>0</v>
      </c>
      <c r="J67" s="195">
        <v>0</v>
      </c>
      <c r="K67" s="194"/>
      <c r="L67"/>
      <c r="M67"/>
      <c r="N67"/>
      <c r="O67"/>
      <c r="P67"/>
      <c r="Q67"/>
      <c r="R67"/>
      <c r="S67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6"/>
      <c r="AX67" s="196"/>
      <c r="AY67" s="196"/>
      <c r="AZ67" s="196"/>
      <c r="BA67" s="196"/>
      <c r="BB67" s="196"/>
      <c r="BC67" s="196"/>
      <c r="BD67" s="196"/>
      <c r="BE67" s="196"/>
    </row>
    <row r="68" spans="1:57" ht="12.75">
      <c r="A68" s="191">
        <v>65</v>
      </c>
      <c r="B68" s="192">
        <v>40664</v>
      </c>
      <c r="C68" s="193" t="s">
        <v>237</v>
      </c>
      <c r="D68" s="193">
        <v>32676214</v>
      </c>
      <c r="E68" s="193">
        <v>76186776</v>
      </c>
      <c r="F68" s="193">
        <v>626</v>
      </c>
      <c r="G68" s="194">
        <v>3</v>
      </c>
      <c r="H68" s="194">
        <v>0</v>
      </c>
      <c r="I68" s="195">
        <v>0</v>
      </c>
      <c r="J68" s="195">
        <v>0</v>
      </c>
      <c r="K68" s="194"/>
      <c r="L68"/>
      <c r="M68"/>
      <c r="N68"/>
      <c r="O68"/>
      <c r="P68"/>
      <c r="Q68"/>
      <c r="R68"/>
      <c r="S68"/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194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4"/>
      <c r="AU68" s="194"/>
      <c r="AV68" s="194"/>
      <c r="AW68" s="196"/>
      <c r="AX68" s="196"/>
      <c r="AY68" s="196"/>
      <c r="AZ68" s="196"/>
      <c r="BA68" s="196"/>
      <c r="BB68" s="196"/>
      <c r="BC68" s="196"/>
      <c r="BD68" s="196"/>
      <c r="BE68" s="196"/>
    </row>
    <row r="69" spans="1:57" ht="12.75">
      <c r="A69" s="191">
        <v>66</v>
      </c>
      <c r="B69" s="192">
        <v>40664</v>
      </c>
      <c r="C69" s="193" t="s">
        <v>238</v>
      </c>
      <c r="D69" s="193">
        <v>42352630</v>
      </c>
      <c r="E69" s="193">
        <v>76149077</v>
      </c>
      <c r="F69" s="193">
        <v>685</v>
      </c>
      <c r="G69" s="194">
        <v>3</v>
      </c>
      <c r="H69" s="194">
        <v>45</v>
      </c>
      <c r="I69" s="195">
        <v>0</v>
      </c>
      <c r="J69" s="195">
        <v>0</v>
      </c>
      <c r="K69" s="194"/>
      <c r="L69"/>
      <c r="M69"/>
      <c r="N69"/>
      <c r="O69"/>
      <c r="P69"/>
      <c r="Q69"/>
      <c r="R69"/>
      <c r="S69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200"/>
      <c r="AO69" s="200"/>
      <c r="AP69" s="200"/>
      <c r="AQ69" s="200"/>
      <c r="AR69" s="200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</row>
    <row r="70" spans="1:57" ht="12.75">
      <c r="A70" s="191">
        <v>67</v>
      </c>
      <c r="B70" s="192">
        <v>40664</v>
      </c>
      <c r="C70" s="193" t="s">
        <v>239</v>
      </c>
      <c r="D70" s="193">
        <v>44161560</v>
      </c>
      <c r="E70" s="193">
        <v>76159836</v>
      </c>
      <c r="F70" s="193">
        <v>685</v>
      </c>
      <c r="G70" s="194">
        <v>3</v>
      </c>
      <c r="H70" s="194">
        <v>0</v>
      </c>
      <c r="I70" s="195">
        <v>0</v>
      </c>
      <c r="J70" s="195">
        <v>0</v>
      </c>
      <c r="K70" s="194"/>
      <c r="L70"/>
      <c r="M70"/>
      <c r="N70"/>
      <c r="O70"/>
      <c r="P70"/>
      <c r="Q70"/>
      <c r="R70"/>
      <c r="S70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200"/>
      <c r="AE70" s="200"/>
      <c r="AF70" s="200"/>
      <c r="AG70" s="200"/>
      <c r="AH70" s="200"/>
      <c r="AI70" s="200"/>
      <c r="AJ70" s="200"/>
      <c r="AK70" s="200"/>
      <c r="AL70" s="200"/>
      <c r="AM70" s="200"/>
      <c r="AN70" s="200"/>
      <c r="AO70" s="200"/>
      <c r="AP70" s="200"/>
      <c r="AQ70" s="200"/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</row>
    <row r="71" spans="1:57" ht="12.75">
      <c r="A71" s="191">
        <v>68</v>
      </c>
      <c r="B71" s="192">
        <v>40664</v>
      </c>
      <c r="C71" s="193" t="s">
        <v>240</v>
      </c>
      <c r="D71" s="193">
        <v>41039480</v>
      </c>
      <c r="E71" s="193">
        <v>76184741</v>
      </c>
      <c r="F71" s="193">
        <v>685</v>
      </c>
      <c r="G71" s="194">
        <v>3</v>
      </c>
      <c r="H71" s="194">
        <v>0</v>
      </c>
      <c r="I71" s="195">
        <v>0</v>
      </c>
      <c r="J71" s="195">
        <v>0</v>
      </c>
      <c r="K71" s="194"/>
      <c r="L71"/>
      <c r="M71"/>
      <c r="N71"/>
      <c r="O71"/>
      <c r="P71"/>
      <c r="Q71"/>
      <c r="R71"/>
      <c r="S71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4"/>
      <c r="AZ71" s="194"/>
      <c r="BA71" s="194"/>
      <c r="BB71" s="194"/>
      <c r="BC71" s="194"/>
      <c r="BD71" s="194"/>
      <c r="BE71" s="194"/>
    </row>
    <row r="72" spans="1:57" ht="12.75">
      <c r="A72" s="191">
        <v>69</v>
      </c>
      <c r="B72" s="192">
        <v>40664</v>
      </c>
      <c r="C72" s="193" t="s">
        <v>241</v>
      </c>
      <c r="D72" s="193">
        <v>38309886</v>
      </c>
      <c r="E72" s="193">
        <v>76184837</v>
      </c>
      <c r="F72" s="193">
        <v>685</v>
      </c>
      <c r="G72" s="194">
        <v>3</v>
      </c>
      <c r="H72" s="194">
        <v>0</v>
      </c>
      <c r="I72" s="195">
        <v>0</v>
      </c>
      <c r="J72" s="195">
        <v>0</v>
      </c>
      <c r="K72" s="194"/>
      <c r="L72"/>
      <c r="M72"/>
      <c r="N72"/>
      <c r="O72"/>
      <c r="P72"/>
      <c r="Q72"/>
      <c r="R72"/>
      <c r="S72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4"/>
      <c r="AU72" s="194"/>
      <c r="AV72" s="194"/>
      <c r="AW72" s="194"/>
      <c r="AX72" s="194"/>
      <c r="AY72" s="194"/>
      <c r="AZ72" s="194"/>
      <c r="BA72" s="196"/>
      <c r="BB72" s="196"/>
      <c r="BC72" s="196"/>
      <c r="BD72" s="196"/>
      <c r="BE72" s="196"/>
    </row>
    <row r="73" spans="1:57" ht="12.75">
      <c r="A73" s="191">
        <v>70</v>
      </c>
      <c r="B73" s="192">
        <v>40664</v>
      </c>
      <c r="C73" s="193" t="s">
        <v>242</v>
      </c>
      <c r="D73" s="193">
        <v>46605728</v>
      </c>
      <c r="E73" s="193">
        <v>76147208</v>
      </c>
      <c r="F73" s="193">
        <v>823</v>
      </c>
      <c r="G73" s="194">
        <v>3</v>
      </c>
      <c r="H73" s="194">
        <v>63</v>
      </c>
      <c r="I73" s="195">
        <v>0</v>
      </c>
      <c r="J73" s="195">
        <v>0</v>
      </c>
      <c r="K73" s="194"/>
      <c r="L73"/>
      <c r="M73"/>
      <c r="N73"/>
      <c r="O73"/>
      <c r="P73"/>
      <c r="Q73"/>
      <c r="R73"/>
      <c r="S73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200"/>
      <c r="AE73" s="200"/>
      <c r="AF73" s="200"/>
      <c r="AG73" s="200"/>
      <c r="AH73" s="200"/>
      <c r="AI73" s="200"/>
      <c r="AJ73" s="200"/>
      <c r="AK73" s="200"/>
      <c r="AL73" s="200"/>
      <c r="AM73" s="200"/>
      <c r="AN73" s="200"/>
      <c r="AO73" s="200"/>
      <c r="AP73" s="200"/>
      <c r="AQ73" s="200"/>
      <c r="AR73" s="200"/>
      <c r="AS73" s="200"/>
      <c r="AT73" s="200"/>
      <c r="AU73" s="200"/>
      <c r="AV73" s="200"/>
      <c r="AW73" s="200"/>
      <c r="AX73" s="200"/>
      <c r="AY73" s="200"/>
      <c r="AZ73" s="200"/>
      <c r="BA73" s="200"/>
      <c r="BB73" s="200"/>
      <c r="BC73" s="200"/>
      <c r="BD73" s="200"/>
      <c r="BE73" s="200"/>
    </row>
    <row r="74" spans="1:57" ht="12.75">
      <c r="A74" s="191">
        <v>71</v>
      </c>
      <c r="B74" s="192">
        <v>40695</v>
      </c>
      <c r="C74" s="193" t="s">
        <v>243</v>
      </c>
      <c r="D74" s="193">
        <v>29656094</v>
      </c>
      <c r="E74" s="193">
        <v>76245928</v>
      </c>
      <c r="F74" s="193">
        <v>626</v>
      </c>
      <c r="G74" s="194">
        <v>3</v>
      </c>
      <c r="H74" s="194">
        <v>33</v>
      </c>
      <c r="I74" s="195">
        <v>0</v>
      </c>
      <c r="J74" s="195">
        <v>0</v>
      </c>
      <c r="K74" s="194"/>
      <c r="L74"/>
      <c r="M74"/>
      <c r="N74"/>
      <c r="O74"/>
      <c r="P74"/>
      <c r="Q74"/>
      <c r="R74"/>
      <c r="S7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0"/>
      <c r="BD74" s="200"/>
      <c r="BE74" s="200"/>
    </row>
    <row r="75" spans="1:57" ht="12.75">
      <c r="A75" s="191">
        <v>72</v>
      </c>
      <c r="B75" s="192">
        <v>40695</v>
      </c>
      <c r="C75" s="193" t="s">
        <v>244</v>
      </c>
      <c r="D75" s="193">
        <v>30131331</v>
      </c>
      <c r="E75" s="193">
        <v>76282746</v>
      </c>
      <c r="F75" s="193">
        <v>626</v>
      </c>
      <c r="G75" s="194">
        <v>2</v>
      </c>
      <c r="H75" s="194">
        <v>65</v>
      </c>
      <c r="I75" s="195">
        <v>0</v>
      </c>
      <c r="J75" s="195">
        <v>0</v>
      </c>
      <c r="K75" s="194"/>
      <c r="L75"/>
      <c r="M75"/>
      <c r="N75"/>
      <c r="O75"/>
      <c r="P75"/>
      <c r="Q75"/>
      <c r="R75"/>
      <c r="S75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200"/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0"/>
      <c r="AW75" s="200"/>
      <c r="AX75" s="200"/>
      <c r="AY75" s="200"/>
      <c r="AZ75" s="200"/>
      <c r="BA75" s="200"/>
      <c r="BB75" s="200"/>
      <c r="BC75" s="200"/>
      <c r="BD75" s="200"/>
      <c r="BE75" s="200"/>
    </row>
    <row r="76" spans="1:57" ht="12.75">
      <c r="A76" s="191">
        <v>73</v>
      </c>
      <c r="B76" s="192">
        <v>40695</v>
      </c>
      <c r="C76" s="193" t="s">
        <v>245</v>
      </c>
      <c r="D76" s="193">
        <v>27428178</v>
      </c>
      <c r="E76" s="193">
        <v>76284004</v>
      </c>
      <c r="F76" s="193">
        <v>626</v>
      </c>
      <c r="G76" s="194">
        <v>3</v>
      </c>
      <c r="H76" s="194">
        <v>30</v>
      </c>
      <c r="I76" s="195">
        <v>0</v>
      </c>
      <c r="J76" s="195">
        <v>0</v>
      </c>
      <c r="K76" s="194"/>
      <c r="L76"/>
      <c r="M76"/>
      <c r="N76"/>
      <c r="O76"/>
      <c r="P76"/>
      <c r="Q76"/>
      <c r="R76"/>
      <c r="S76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200"/>
      <c r="AM76" s="200"/>
      <c r="AN76" s="200"/>
      <c r="AO76" s="200"/>
      <c r="AP76" s="200"/>
      <c r="AQ76" s="200"/>
      <c r="AR76" s="200"/>
      <c r="AS76" s="200"/>
      <c r="AT76" s="200"/>
      <c r="AU76" s="200"/>
      <c r="AV76" s="200"/>
      <c r="AW76" s="200"/>
      <c r="AX76" s="200"/>
      <c r="AY76" s="200"/>
      <c r="AZ76" s="200"/>
      <c r="BA76" s="200"/>
      <c r="BB76" s="200"/>
      <c r="BC76" s="200"/>
      <c r="BD76" s="200"/>
      <c r="BE76" s="200"/>
    </row>
    <row r="77" spans="1:57" ht="12.75">
      <c r="A77" s="191">
        <v>74</v>
      </c>
      <c r="B77" s="192">
        <v>40695</v>
      </c>
      <c r="C77" s="193" t="s">
        <v>246</v>
      </c>
      <c r="D77" s="193">
        <v>50209729</v>
      </c>
      <c r="E77" s="193">
        <v>76283815</v>
      </c>
      <c r="F77" s="193">
        <v>823</v>
      </c>
      <c r="G77" s="194">
        <v>3</v>
      </c>
      <c r="H77" s="194">
        <v>2</v>
      </c>
      <c r="I77" s="195">
        <v>0</v>
      </c>
      <c r="J77" s="195">
        <v>0</v>
      </c>
      <c r="K77" s="194"/>
      <c r="L77"/>
      <c r="M77"/>
      <c r="N77"/>
      <c r="O77"/>
      <c r="P77"/>
      <c r="Q77"/>
      <c r="R77"/>
      <c r="S77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  <c r="BB77" s="194"/>
      <c r="BC77" s="194"/>
      <c r="BD77" s="194"/>
      <c r="BE77" s="194"/>
    </row>
    <row r="78" spans="1:57" ht="12.75">
      <c r="A78" s="191">
        <v>75</v>
      </c>
      <c r="B78" s="192">
        <v>40695</v>
      </c>
      <c r="C78" s="193" t="s">
        <v>247</v>
      </c>
      <c r="D78" s="193">
        <v>32970465</v>
      </c>
      <c r="E78" s="193">
        <v>76284372</v>
      </c>
      <c r="F78" s="193">
        <v>626</v>
      </c>
      <c r="G78" s="194">
        <v>1</v>
      </c>
      <c r="H78" s="194">
        <v>0</v>
      </c>
      <c r="I78" s="195">
        <v>0</v>
      </c>
      <c r="J78" s="195">
        <v>0</v>
      </c>
      <c r="K78" s="194"/>
      <c r="L78"/>
      <c r="M78"/>
      <c r="N78"/>
      <c r="O78"/>
      <c r="P78"/>
      <c r="Q78"/>
      <c r="R78"/>
      <c r="S78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</row>
    <row r="79" spans="1:57" ht="12.75">
      <c r="A79" s="191">
        <v>76</v>
      </c>
      <c r="B79" s="192">
        <v>40695</v>
      </c>
      <c r="C79" s="193" t="s">
        <v>248</v>
      </c>
      <c r="D79" s="193">
        <v>41915004</v>
      </c>
      <c r="E79" s="193">
        <v>76280077</v>
      </c>
      <c r="F79" s="193">
        <v>685</v>
      </c>
      <c r="G79" s="194">
        <v>3</v>
      </c>
      <c r="H79" s="194">
        <v>0</v>
      </c>
      <c r="I79" s="195">
        <v>0</v>
      </c>
      <c r="J79" s="195">
        <v>0</v>
      </c>
      <c r="K79" s="194"/>
      <c r="L79"/>
      <c r="M79"/>
      <c r="N79"/>
      <c r="O79"/>
      <c r="P79"/>
      <c r="Q79"/>
      <c r="R79"/>
      <c r="S79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</row>
    <row r="80" spans="1:57" ht="12.75">
      <c r="A80" s="191">
        <v>77</v>
      </c>
      <c r="B80" s="192">
        <v>40695</v>
      </c>
      <c r="C80" s="193" t="s">
        <v>249</v>
      </c>
      <c r="D80" s="193">
        <v>43197862</v>
      </c>
      <c r="E80" s="193">
        <v>76279094</v>
      </c>
      <c r="F80" s="193">
        <v>685</v>
      </c>
      <c r="G80" s="194">
        <v>3</v>
      </c>
      <c r="H80" s="194">
        <v>0</v>
      </c>
      <c r="I80" s="195">
        <v>0</v>
      </c>
      <c r="J80" s="195">
        <v>0</v>
      </c>
      <c r="K80" s="194"/>
      <c r="L80"/>
      <c r="M80"/>
      <c r="N80"/>
      <c r="O80"/>
      <c r="P80"/>
      <c r="Q80"/>
      <c r="R80"/>
      <c r="S80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6"/>
      <c r="AX80" s="196"/>
      <c r="AY80" s="196"/>
      <c r="AZ80" s="196"/>
      <c r="BA80" s="196"/>
      <c r="BB80" s="196"/>
      <c r="BC80" s="196"/>
      <c r="BD80" s="196"/>
      <c r="BE80" s="196"/>
    </row>
    <row r="81" spans="1:57" ht="12.75">
      <c r="A81" s="191">
        <v>78</v>
      </c>
      <c r="B81" s="192">
        <v>40695</v>
      </c>
      <c r="C81" s="193" t="s">
        <v>250</v>
      </c>
      <c r="D81" s="193">
        <v>39384007</v>
      </c>
      <c r="E81" s="193">
        <v>76284223</v>
      </c>
      <c r="F81" s="193">
        <v>685</v>
      </c>
      <c r="G81" s="194">
        <v>3</v>
      </c>
      <c r="H81" s="194">
        <v>0</v>
      </c>
      <c r="I81" s="195">
        <v>0</v>
      </c>
      <c r="J81" s="195">
        <v>0</v>
      </c>
      <c r="K81" s="194"/>
      <c r="L81"/>
      <c r="M81"/>
      <c r="N81"/>
      <c r="O81"/>
      <c r="P81"/>
      <c r="Q81"/>
      <c r="R81"/>
      <c r="S81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4"/>
      <c r="AZ81" s="194"/>
      <c r="BA81" s="194"/>
      <c r="BB81" s="194"/>
      <c r="BC81" s="194"/>
      <c r="BD81" s="194"/>
      <c r="BE81" s="194"/>
    </row>
    <row r="82" spans="1:57" ht="12.75">
      <c r="A82" s="191">
        <v>79</v>
      </c>
      <c r="B82" s="192">
        <v>40695</v>
      </c>
      <c r="C82" s="193" t="s">
        <v>251</v>
      </c>
      <c r="D82" s="193">
        <v>41039433</v>
      </c>
      <c r="E82" s="193">
        <v>76284108</v>
      </c>
      <c r="F82" s="193">
        <v>685</v>
      </c>
      <c r="G82" s="194">
        <v>3</v>
      </c>
      <c r="H82" s="194">
        <v>63</v>
      </c>
      <c r="I82" s="195">
        <v>0</v>
      </c>
      <c r="J82" s="195">
        <v>0</v>
      </c>
      <c r="K82" s="194"/>
      <c r="L82"/>
      <c r="M82"/>
      <c r="N82"/>
      <c r="O82"/>
      <c r="P82"/>
      <c r="Q82"/>
      <c r="R82"/>
      <c r="S82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</row>
    <row r="83" spans="1:57" ht="12.75">
      <c r="A83" s="191">
        <v>80</v>
      </c>
      <c r="B83" s="192">
        <v>40725</v>
      </c>
      <c r="C83" s="193" t="s">
        <v>252</v>
      </c>
      <c r="D83" s="193">
        <v>39052397</v>
      </c>
      <c r="E83" s="193">
        <v>76341103</v>
      </c>
      <c r="F83" s="193">
        <v>626</v>
      </c>
      <c r="G83" s="194">
        <v>3</v>
      </c>
      <c r="H83" s="194">
        <v>0</v>
      </c>
      <c r="I83" s="195">
        <v>0</v>
      </c>
      <c r="J83" s="195">
        <v>0</v>
      </c>
      <c r="K83" s="194"/>
      <c r="L83"/>
      <c r="M83"/>
      <c r="N83"/>
      <c r="O83"/>
      <c r="P83"/>
      <c r="Q83"/>
      <c r="R83"/>
      <c r="S83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200"/>
      <c r="AG83" s="200"/>
      <c r="AH83" s="200"/>
      <c r="AI83" s="200"/>
      <c r="AJ83" s="200"/>
      <c r="AK83" s="200"/>
      <c r="AL83" s="200"/>
      <c r="AM83" s="200"/>
      <c r="AN83" s="200"/>
      <c r="AO83" s="200"/>
      <c r="AP83" s="200"/>
      <c r="AQ83" s="200"/>
      <c r="AR83" s="200"/>
      <c r="AS83" s="200"/>
      <c r="AT83" s="200"/>
      <c r="AU83" s="200"/>
      <c r="AV83" s="200"/>
      <c r="AW83" s="200"/>
      <c r="AX83" s="200"/>
      <c r="AY83" s="200"/>
      <c r="AZ83" s="200"/>
      <c r="BA83" s="200"/>
      <c r="BB83" s="200"/>
      <c r="BC83" s="200"/>
      <c r="BD83" s="200"/>
      <c r="BE83" s="200"/>
    </row>
    <row r="84" spans="1:57" ht="12.75">
      <c r="A84" s="191">
        <v>81</v>
      </c>
      <c r="B84" s="192">
        <v>40725</v>
      </c>
      <c r="C84" s="193" t="s">
        <v>253</v>
      </c>
      <c r="D84" s="193">
        <v>45429279</v>
      </c>
      <c r="E84" s="193">
        <v>76338685</v>
      </c>
      <c r="F84" s="193">
        <v>685</v>
      </c>
      <c r="G84" s="194">
        <v>3</v>
      </c>
      <c r="H84" s="194">
        <v>0</v>
      </c>
      <c r="I84" s="195">
        <v>0</v>
      </c>
      <c r="J84" s="195">
        <v>0</v>
      </c>
      <c r="K84" s="194"/>
      <c r="L84"/>
      <c r="M84"/>
      <c r="N84"/>
      <c r="O84"/>
      <c r="P84"/>
      <c r="Q84"/>
      <c r="R84"/>
      <c r="S8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</row>
    <row r="85" spans="1:57" ht="12.75">
      <c r="A85" s="191">
        <v>82</v>
      </c>
      <c r="B85" s="192">
        <v>40725</v>
      </c>
      <c r="C85" s="193" t="s">
        <v>254</v>
      </c>
      <c r="D85" s="193">
        <v>51128044</v>
      </c>
      <c r="E85" s="193">
        <v>76334869</v>
      </c>
      <c r="F85" s="193">
        <v>823</v>
      </c>
      <c r="G85" s="194">
        <v>1</v>
      </c>
      <c r="H85" s="194">
        <v>0</v>
      </c>
      <c r="I85" s="195">
        <v>0</v>
      </c>
      <c r="J85" s="195">
        <v>0</v>
      </c>
      <c r="K85" s="194"/>
      <c r="L85"/>
      <c r="M85"/>
      <c r="N85"/>
      <c r="O85"/>
      <c r="P85"/>
      <c r="Q85"/>
      <c r="R85"/>
      <c r="S85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4"/>
      <c r="AU85" s="194"/>
      <c r="AV85" s="194"/>
      <c r="AW85" s="194"/>
      <c r="AX85" s="194"/>
      <c r="AY85" s="194"/>
      <c r="AZ85" s="194"/>
      <c r="BA85" s="194"/>
      <c r="BB85" s="194"/>
      <c r="BC85" s="194"/>
      <c r="BD85" s="194"/>
      <c r="BE85" s="194"/>
    </row>
    <row r="86" spans="1:57" ht="12.75">
      <c r="A86" s="191">
        <v>83</v>
      </c>
      <c r="B86" s="192">
        <v>40725</v>
      </c>
      <c r="C86" s="193" t="s">
        <v>255</v>
      </c>
      <c r="D86" s="193">
        <v>43506820</v>
      </c>
      <c r="E86" s="193">
        <v>76356165</v>
      </c>
      <c r="F86" s="193">
        <v>685</v>
      </c>
      <c r="G86" s="194">
        <v>1</v>
      </c>
      <c r="H86" s="194">
        <v>0</v>
      </c>
      <c r="I86" s="195">
        <v>0</v>
      </c>
      <c r="J86" s="195">
        <v>0</v>
      </c>
      <c r="K86" s="194"/>
      <c r="L86"/>
      <c r="M86"/>
      <c r="N86"/>
      <c r="O86"/>
      <c r="P86"/>
      <c r="Q86"/>
      <c r="R86"/>
      <c r="S86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4"/>
      <c r="AU86" s="194"/>
      <c r="AV86" s="194"/>
      <c r="AW86" s="196"/>
      <c r="AX86" s="196"/>
      <c r="AY86" s="196"/>
      <c r="AZ86" s="196"/>
      <c r="BA86" s="196"/>
      <c r="BB86" s="196"/>
      <c r="BC86" s="196"/>
      <c r="BD86" s="196"/>
      <c r="BE86" s="196"/>
    </row>
    <row r="87" spans="1:57" ht="12.75">
      <c r="A87" s="191">
        <v>84</v>
      </c>
      <c r="B87" s="192">
        <v>40725</v>
      </c>
      <c r="C87" s="193" t="s">
        <v>256</v>
      </c>
      <c r="D87" s="193">
        <v>38697600</v>
      </c>
      <c r="E87" s="193">
        <v>76362426</v>
      </c>
      <c r="F87" s="193">
        <v>685</v>
      </c>
      <c r="G87" s="194">
        <v>3</v>
      </c>
      <c r="H87" s="194">
        <v>0</v>
      </c>
      <c r="I87" s="195">
        <v>0</v>
      </c>
      <c r="J87" s="195">
        <v>0</v>
      </c>
      <c r="K87" s="194"/>
      <c r="L87"/>
      <c r="M87"/>
      <c r="N87"/>
      <c r="O87"/>
      <c r="P87"/>
      <c r="Q87"/>
      <c r="R87"/>
      <c r="S87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  <c r="BC87" s="194"/>
      <c r="BD87" s="194"/>
      <c r="BE87" s="194"/>
    </row>
    <row r="88" spans="1:57" ht="12.75">
      <c r="A88" s="191">
        <v>85</v>
      </c>
      <c r="B88" s="192">
        <v>40725</v>
      </c>
      <c r="C88" s="193" t="s">
        <v>257</v>
      </c>
      <c r="D88" s="193">
        <v>50650896</v>
      </c>
      <c r="E88" s="193">
        <v>76361401</v>
      </c>
      <c r="F88" s="193">
        <v>823</v>
      </c>
      <c r="G88" s="194">
        <v>3</v>
      </c>
      <c r="H88" s="194">
        <v>0</v>
      </c>
      <c r="I88" s="195">
        <v>0</v>
      </c>
      <c r="J88" s="195">
        <v>0</v>
      </c>
      <c r="K88" s="194"/>
      <c r="L88"/>
      <c r="M88"/>
      <c r="N88"/>
      <c r="O88"/>
      <c r="P88"/>
      <c r="Q88"/>
      <c r="R88"/>
      <c r="S88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  <c r="AM88" s="194"/>
      <c r="AN88" s="194"/>
      <c r="AO88" s="194"/>
      <c r="AP88" s="194"/>
      <c r="AQ88" s="194"/>
      <c r="AR88" s="194"/>
      <c r="AS88" s="194"/>
      <c r="AT88" s="194"/>
      <c r="AU88" s="194"/>
      <c r="AV88" s="194"/>
      <c r="AW88" s="194"/>
      <c r="AX88" s="194"/>
      <c r="AY88" s="194"/>
      <c r="AZ88" s="194"/>
      <c r="BA88" s="194"/>
      <c r="BB88" s="194"/>
      <c r="BC88" s="194"/>
      <c r="BD88" s="194"/>
      <c r="BE88" s="194"/>
    </row>
    <row r="89" spans="1:57" ht="12.75">
      <c r="A89" s="191">
        <v>86</v>
      </c>
      <c r="B89" s="192">
        <v>40725</v>
      </c>
      <c r="C89" s="193" t="s">
        <v>258</v>
      </c>
      <c r="D89" s="193">
        <v>43775855</v>
      </c>
      <c r="E89" s="193">
        <v>76374638</v>
      </c>
      <c r="F89" s="193">
        <v>823</v>
      </c>
      <c r="G89" s="194">
        <v>2</v>
      </c>
      <c r="H89" s="194">
        <v>0</v>
      </c>
      <c r="I89" s="195">
        <v>0</v>
      </c>
      <c r="J89" s="195">
        <v>0</v>
      </c>
      <c r="K89" s="194"/>
      <c r="L89"/>
      <c r="M89"/>
      <c r="N89"/>
      <c r="O89"/>
      <c r="P89"/>
      <c r="Q89"/>
      <c r="R89"/>
      <c r="S89"/>
      <c r="T89" s="194"/>
      <c r="U89" s="194"/>
      <c r="V89" s="194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194"/>
      <c r="AO89" s="194"/>
      <c r="AP89" s="194"/>
      <c r="AQ89" s="194"/>
      <c r="AR89" s="194"/>
      <c r="AS89" s="194"/>
      <c r="AT89" s="194"/>
      <c r="AU89" s="194"/>
      <c r="AV89" s="194"/>
      <c r="AW89" s="194"/>
      <c r="AX89" s="194"/>
      <c r="AY89" s="194"/>
      <c r="AZ89" s="194"/>
      <c r="BA89" s="194"/>
      <c r="BB89" s="194"/>
      <c r="BC89" s="194"/>
      <c r="BD89" s="194"/>
      <c r="BE89" s="194"/>
    </row>
    <row r="90" spans="1:57" ht="12.75">
      <c r="A90" s="191">
        <v>87</v>
      </c>
      <c r="B90" s="192">
        <v>40725</v>
      </c>
      <c r="C90" s="193" t="s">
        <v>259</v>
      </c>
      <c r="D90" s="193">
        <v>44047739</v>
      </c>
      <c r="E90" s="193">
        <v>76374498</v>
      </c>
      <c r="F90" s="193">
        <v>685</v>
      </c>
      <c r="G90" s="194">
        <v>3</v>
      </c>
      <c r="H90" s="194">
        <v>0</v>
      </c>
      <c r="I90" s="195">
        <v>0</v>
      </c>
      <c r="J90" s="195">
        <v>0</v>
      </c>
      <c r="K90" s="194"/>
      <c r="L90"/>
      <c r="M90"/>
      <c r="N90"/>
      <c r="O90"/>
      <c r="P90"/>
      <c r="Q90"/>
      <c r="R90"/>
      <c r="S90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194"/>
      <c r="AL90" s="194"/>
      <c r="AM90" s="194"/>
      <c r="AN90" s="194"/>
      <c r="AO90" s="194"/>
      <c r="AP90" s="194"/>
      <c r="AQ90" s="194"/>
      <c r="AR90" s="194"/>
      <c r="AS90" s="194"/>
      <c r="AT90" s="194"/>
      <c r="AU90" s="194"/>
      <c r="AV90" s="194"/>
      <c r="AW90" s="196"/>
      <c r="AX90" s="196"/>
      <c r="AY90" s="196"/>
      <c r="AZ90" s="196"/>
      <c r="BA90" s="196"/>
      <c r="BB90" s="196"/>
      <c r="BC90" s="196"/>
      <c r="BD90" s="196"/>
      <c r="BE90" s="196"/>
    </row>
    <row r="91" spans="1:57" ht="12.75">
      <c r="A91" s="191">
        <v>88</v>
      </c>
      <c r="B91" s="192">
        <v>40725</v>
      </c>
      <c r="C91" s="193" t="s">
        <v>260</v>
      </c>
      <c r="D91" s="193">
        <v>33209336</v>
      </c>
      <c r="E91" s="193">
        <v>76341702</v>
      </c>
      <c r="F91" s="193">
        <v>685</v>
      </c>
      <c r="G91" s="194">
        <v>3</v>
      </c>
      <c r="H91" s="194">
        <v>64</v>
      </c>
      <c r="I91" s="195">
        <v>0</v>
      </c>
      <c r="J91" s="195">
        <v>0</v>
      </c>
      <c r="K91" s="194"/>
      <c r="L91"/>
      <c r="M91"/>
      <c r="N91"/>
      <c r="O91"/>
      <c r="P91"/>
      <c r="Q91"/>
      <c r="R91"/>
      <c r="S91"/>
      <c r="T91" s="194"/>
      <c r="U91" s="194"/>
      <c r="V91" s="194"/>
      <c r="W91" s="194"/>
      <c r="X91" s="194"/>
      <c r="Y91" s="194"/>
      <c r="Z91" s="194"/>
      <c r="AA91" s="194"/>
      <c r="AB91" s="194"/>
      <c r="AC91" s="194"/>
      <c r="AD91" s="194"/>
      <c r="AE91" s="194"/>
      <c r="AF91" s="200"/>
      <c r="AG91" s="200"/>
      <c r="AH91" s="200"/>
      <c r="AI91" s="200"/>
      <c r="AJ91" s="200"/>
      <c r="AK91" s="200"/>
      <c r="AL91" s="200"/>
      <c r="AM91" s="200"/>
      <c r="AN91" s="200"/>
      <c r="AO91" s="200"/>
      <c r="AP91" s="200"/>
      <c r="AQ91" s="200"/>
      <c r="AR91" s="200"/>
      <c r="AS91" s="200"/>
      <c r="AT91" s="200"/>
      <c r="AU91" s="200"/>
      <c r="AV91" s="200"/>
      <c r="AW91" s="200"/>
      <c r="AX91" s="200"/>
      <c r="AY91" s="200"/>
      <c r="AZ91" s="200"/>
      <c r="BA91" s="200"/>
      <c r="BB91" s="200"/>
      <c r="BC91" s="200"/>
      <c r="BD91" s="200"/>
      <c r="BE91" s="200"/>
    </row>
    <row r="92" spans="1:57" ht="12.75">
      <c r="A92" s="191">
        <v>89</v>
      </c>
      <c r="B92" s="192">
        <v>40725</v>
      </c>
      <c r="C92" s="193" t="s">
        <v>261</v>
      </c>
      <c r="D92" s="193">
        <v>37618253</v>
      </c>
      <c r="E92" s="193">
        <v>76387592</v>
      </c>
      <c r="F92" s="193">
        <v>685</v>
      </c>
      <c r="G92" s="194">
        <v>3</v>
      </c>
      <c r="H92" s="194">
        <v>0</v>
      </c>
      <c r="I92" s="195">
        <v>0</v>
      </c>
      <c r="J92" s="195">
        <v>0</v>
      </c>
      <c r="K92" s="194"/>
      <c r="L92"/>
      <c r="M92"/>
      <c r="N92"/>
      <c r="O92"/>
      <c r="P92"/>
      <c r="Q92"/>
      <c r="R92"/>
      <c r="S92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4"/>
      <c r="AH92" s="194"/>
      <c r="AI92" s="194"/>
      <c r="AJ92" s="194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0"/>
      <c r="BD92" s="200"/>
      <c r="BE92" s="200"/>
    </row>
    <row r="93" spans="1:57" ht="12.75">
      <c r="A93" s="191">
        <v>90</v>
      </c>
      <c r="B93" s="192">
        <v>40725</v>
      </c>
      <c r="C93" s="193" t="s">
        <v>262</v>
      </c>
      <c r="D93" s="193">
        <v>32035837</v>
      </c>
      <c r="E93" s="193">
        <v>76355931</v>
      </c>
      <c r="F93" s="193">
        <v>823</v>
      </c>
      <c r="G93" s="194">
        <v>3</v>
      </c>
      <c r="H93" s="194">
        <v>0</v>
      </c>
      <c r="I93" s="195">
        <v>0</v>
      </c>
      <c r="J93" s="195">
        <v>0</v>
      </c>
      <c r="K93" s="194"/>
      <c r="L93"/>
      <c r="M93"/>
      <c r="N93"/>
      <c r="O93"/>
      <c r="P93"/>
      <c r="Q93"/>
      <c r="R93"/>
      <c r="S93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4"/>
      <c r="AQ93" s="194"/>
      <c r="AR93" s="194"/>
      <c r="AS93" s="194"/>
      <c r="AT93" s="194"/>
      <c r="AU93" s="194"/>
      <c r="AV93" s="194"/>
      <c r="AW93" s="196"/>
      <c r="AX93" s="196"/>
      <c r="AY93" s="196"/>
      <c r="AZ93" s="196"/>
      <c r="BA93" s="196"/>
      <c r="BB93" s="196"/>
      <c r="BC93" s="196"/>
      <c r="BD93" s="196"/>
      <c r="BE93" s="196"/>
    </row>
    <row r="94" spans="1:57" ht="12.75">
      <c r="A94" s="191">
        <v>91</v>
      </c>
      <c r="B94" s="192">
        <v>40725</v>
      </c>
      <c r="C94" s="193" t="s">
        <v>263</v>
      </c>
      <c r="D94" s="193">
        <v>31035708</v>
      </c>
      <c r="E94" s="193">
        <v>76363200</v>
      </c>
      <c r="F94" s="193">
        <v>823</v>
      </c>
      <c r="G94" s="194">
        <v>3</v>
      </c>
      <c r="H94" s="194">
        <v>57</v>
      </c>
      <c r="I94" s="195">
        <v>0</v>
      </c>
      <c r="J94" s="195">
        <v>0</v>
      </c>
      <c r="K94" s="194"/>
      <c r="L94"/>
      <c r="M94"/>
      <c r="N94"/>
      <c r="O94"/>
      <c r="P94"/>
      <c r="Q94"/>
      <c r="R94"/>
      <c r="S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200"/>
      <c r="AG94" s="200"/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200"/>
      <c r="AY94" s="200"/>
      <c r="AZ94" s="200"/>
      <c r="BA94" s="200"/>
      <c r="BB94" s="200"/>
      <c r="BC94" s="200"/>
      <c r="BD94" s="200"/>
      <c r="BE94" s="200"/>
    </row>
    <row r="95" spans="1:57" ht="12.75">
      <c r="A95" s="191">
        <v>92</v>
      </c>
      <c r="B95" s="192">
        <v>40756</v>
      </c>
      <c r="C95" s="193" t="s">
        <v>264</v>
      </c>
      <c r="D95" s="193">
        <v>31197555</v>
      </c>
      <c r="E95" s="193">
        <v>76377201</v>
      </c>
      <c r="F95" s="193">
        <v>626</v>
      </c>
      <c r="G95" s="194">
        <v>3</v>
      </c>
      <c r="H95" s="194">
        <v>55</v>
      </c>
      <c r="I95" s="195">
        <v>0</v>
      </c>
      <c r="J95" s="195">
        <v>0</v>
      </c>
      <c r="K95" s="194"/>
      <c r="L95"/>
      <c r="M95"/>
      <c r="N95"/>
      <c r="O95"/>
      <c r="P95"/>
      <c r="Q95"/>
      <c r="R95"/>
      <c r="S95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200"/>
      <c r="AL95" s="200"/>
      <c r="AM95" s="200"/>
      <c r="AN95" s="200"/>
      <c r="AO95" s="200"/>
      <c r="AP95" s="200"/>
      <c r="AQ95" s="200"/>
      <c r="AR95" s="200"/>
      <c r="AS95" s="200"/>
      <c r="AT95" s="200"/>
      <c r="AU95" s="200"/>
      <c r="AV95" s="200"/>
      <c r="AW95" s="200"/>
      <c r="AX95" s="200"/>
      <c r="AY95" s="200"/>
      <c r="AZ95" s="200"/>
      <c r="BA95" s="200"/>
      <c r="BB95" s="200"/>
      <c r="BC95" s="200"/>
      <c r="BD95" s="200"/>
      <c r="BE95" s="200"/>
    </row>
    <row r="96" spans="1:57" ht="12.75">
      <c r="A96" s="191">
        <v>93</v>
      </c>
      <c r="B96" s="192">
        <v>40756</v>
      </c>
      <c r="C96" s="193" t="s">
        <v>265</v>
      </c>
      <c r="D96" s="193">
        <v>32484691</v>
      </c>
      <c r="E96" s="193">
        <v>76463518</v>
      </c>
      <c r="F96" s="193">
        <v>626</v>
      </c>
      <c r="G96" s="194">
        <v>3</v>
      </c>
      <c r="H96" s="194">
        <v>54</v>
      </c>
      <c r="I96" s="195">
        <v>0</v>
      </c>
      <c r="J96" s="195">
        <v>0</v>
      </c>
      <c r="K96" s="194"/>
      <c r="L96"/>
      <c r="M96"/>
      <c r="N96"/>
      <c r="O96"/>
      <c r="P96"/>
      <c r="Q96"/>
      <c r="R96"/>
      <c r="S96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200"/>
      <c r="AH96" s="200"/>
      <c r="AI96" s="200"/>
      <c r="AJ96" s="200"/>
      <c r="AK96" s="200"/>
      <c r="AL96" s="200"/>
      <c r="AM96" s="200"/>
      <c r="AN96" s="200"/>
      <c r="AO96" s="200"/>
      <c r="AP96" s="200"/>
      <c r="AQ96" s="200"/>
      <c r="AR96" s="200"/>
      <c r="AS96" s="200"/>
      <c r="AT96" s="200"/>
      <c r="AU96" s="200"/>
      <c r="AV96" s="200"/>
      <c r="AW96" s="200"/>
      <c r="AX96" s="200"/>
      <c r="AY96" s="200"/>
      <c r="AZ96" s="200"/>
      <c r="BA96" s="200"/>
      <c r="BB96" s="200"/>
      <c r="BC96" s="200"/>
      <c r="BD96" s="200"/>
      <c r="BE96" s="200"/>
    </row>
    <row r="97" spans="1:57" ht="12.75">
      <c r="A97" s="191">
        <v>94</v>
      </c>
      <c r="B97" s="192">
        <v>40756</v>
      </c>
      <c r="C97" s="193" t="s">
        <v>266</v>
      </c>
      <c r="D97" s="193">
        <v>38725385</v>
      </c>
      <c r="E97" s="193">
        <v>76468707</v>
      </c>
      <c r="F97" s="193">
        <v>626</v>
      </c>
      <c r="G97" s="194">
        <v>3</v>
      </c>
      <c r="H97" s="194">
        <v>0</v>
      </c>
      <c r="I97" s="195">
        <v>0</v>
      </c>
      <c r="J97" s="195">
        <v>0</v>
      </c>
      <c r="K97" s="194"/>
      <c r="L97"/>
      <c r="M97"/>
      <c r="N97"/>
      <c r="O97"/>
      <c r="P97"/>
      <c r="Q97"/>
      <c r="R97"/>
      <c r="S97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94"/>
      <c r="AJ97" s="194"/>
      <c r="AK97" s="194"/>
      <c r="AL97" s="194"/>
      <c r="AM97" s="194"/>
      <c r="AN97" s="194"/>
      <c r="AO97" s="194"/>
      <c r="AP97" s="194"/>
      <c r="AQ97" s="194"/>
      <c r="AR97" s="194"/>
      <c r="AS97" s="194"/>
      <c r="AT97" s="194"/>
      <c r="AU97" s="194"/>
      <c r="AV97" s="194"/>
      <c r="AW97" s="194"/>
      <c r="AX97" s="194"/>
      <c r="AY97" s="194"/>
      <c r="AZ97" s="194"/>
      <c r="BA97" s="194"/>
      <c r="BB97" s="194"/>
      <c r="BC97" s="194"/>
      <c r="BD97" s="194"/>
      <c r="BE97" s="194"/>
    </row>
    <row r="98" spans="1:57" ht="12.75">
      <c r="A98" s="191">
        <v>95</v>
      </c>
      <c r="B98" s="192">
        <v>40756</v>
      </c>
      <c r="C98" s="193" t="s">
        <v>267</v>
      </c>
      <c r="D98" s="193">
        <v>35003345</v>
      </c>
      <c r="E98" s="193">
        <v>76473499</v>
      </c>
      <c r="F98" s="193">
        <v>626</v>
      </c>
      <c r="G98" s="194">
        <v>3</v>
      </c>
      <c r="H98" s="194">
        <v>54</v>
      </c>
      <c r="I98" s="195">
        <v>0</v>
      </c>
      <c r="J98" s="195">
        <v>0</v>
      </c>
      <c r="K98" s="194"/>
      <c r="L98"/>
      <c r="M98"/>
      <c r="N98"/>
      <c r="O98"/>
      <c r="P98"/>
      <c r="Q98"/>
      <c r="R98"/>
      <c r="S98"/>
      <c r="T98" s="194"/>
      <c r="U98" s="194"/>
      <c r="V98" s="194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4"/>
      <c r="AH98" s="194"/>
      <c r="AI98" s="194"/>
      <c r="AJ98" s="194"/>
      <c r="AK98" s="194"/>
      <c r="AL98" s="194"/>
      <c r="AM98" s="200"/>
      <c r="AN98" s="200"/>
      <c r="AO98" s="200"/>
      <c r="AP98" s="200"/>
      <c r="AQ98" s="200"/>
      <c r="AR98" s="200"/>
      <c r="AS98" s="200"/>
      <c r="AT98" s="200"/>
      <c r="AU98" s="200"/>
      <c r="AV98" s="200"/>
      <c r="AW98" s="200"/>
      <c r="AX98" s="200"/>
      <c r="AY98" s="200"/>
      <c r="AZ98" s="200"/>
      <c r="BA98" s="200"/>
      <c r="BB98" s="200"/>
      <c r="BC98" s="200"/>
      <c r="BD98" s="200"/>
      <c r="BE98" s="200"/>
    </row>
    <row r="99" spans="1:57" ht="12.75">
      <c r="A99" s="191">
        <v>96</v>
      </c>
      <c r="B99" s="192">
        <v>40756</v>
      </c>
      <c r="C99" s="193" t="s">
        <v>268</v>
      </c>
      <c r="D99" s="193">
        <v>36716140</v>
      </c>
      <c r="E99" s="193">
        <v>76473472</v>
      </c>
      <c r="F99" s="193">
        <v>626</v>
      </c>
      <c r="G99" s="194">
        <v>3</v>
      </c>
      <c r="H99" s="194">
        <v>55</v>
      </c>
      <c r="I99" s="195">
        <v>0</v>
      </c>
      <c r="J99" s="195">
        <v>0</v>
      </c>
      <c r="K99" s="194"/>
      <c r="L99"/>
      <c r="M99"/>
      <c r="N99"/>
      <c r="O99"/>
      <c r="P99"/>
      <c r="Q99"/>
      <c r="R99"/>
      <c r="S99"/>
      <c r="T99" s="194"/>
      <c r="U99" s="194"/>
      <c r="V99" s="194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</row>
    <row r="100" spans="1:57" ht="12.75">
      <c r="A100" s="191">
        <v>97</v>
      </c>
      <c r="B100" s="192">
        <v>40756</v>
      </c>
      <c r="C100" s="193" t="s">
        <v>269</v>
      </c>
      <c r="D100" s="193">
        <v>43003010</v>
      </c>
      <c r="E100" s="193">
        <v>76463247</v>
      </c>
      <c r="F100" s="193">
        <v>685</v>
      </c>
      <c r="G100" s="194">
        <v>4</v>
      </c>
      <c r="H100" s="194">
        <v>0</v>
      </c>
      <c r="I100" s="195">
        <v>0</v>
      </c>
      <c r="J100" s="195">
        <v>0</v>
      </c>
      <c r="K100" s="194"/>
      <c r="L100"/>
      <c r="M100"/>
      <c r="N100"/>
      <c r="O100"/>
      <c r="P100"/>
      <c r="Q100"/>
      <c r="R100"/>
      <c r="S100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4"/>
      <c r="AZ100" s="194"/>
      <c r="BA100" s="194"/>
      <c r="BB100" s="194"/>
      <c r="BC100" s="194"/>
      <c r="BD100" s="194"/>
      <c r="BE100" s="194"/>
    </row>
    <row r="101" spans="1:57" ht="12.75">
      <c r="A101" s="191">
        <v>98</v>
      </c>
      <c r="B101" s="192">
        <v>40756</v>
      </c>
      <c r="C101" s="193" t="s">
        <v>270</v>
      </c>
      <c r="D101" s="193">
        <v>45658027</v>
      </c>
      <c r="E101" s="193">
        <v>76463570</v>
      </c>
      <c r="F101" s="193">
        <v>685</v>
      </c>
      <c r="G101" s="194">
        <v>3</v>
      </c>
      <c r="H101" s="194">
        <v>0</v>
      </c>
      <c r="I101" s="195">
        <v>0</v>
      </c>
      <c r="J101" s="195">
        <v>0</v>
      </c>
      <c r="K101" s="194"/>
      <c r="L101"/>
      <c r="M101"/>
      <c r="N101"/>
      <c r="O101"/>
      <c r="P101"/>
      <c r="Q101"/>
      <c r="R101"/>
      <c r="S101"/>
      <c r="T101" s="194"/>
      <c r="U101" s="194"/>
      <c r="V101" s="194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4"/>
      <c r="AT101" s="194"/>
      <c r="AU101" s="194"/>
      <c r="AV101" s="194"/>
      <c r="AW101" s="194"/>
      <c r="AX101" s="194"/>
      <c r="AY101" s="194"/>
      <c r="AZ101" s="194"/>
      <c r="BA101" s="194"/>
      <c r="BB101" s="194"/>
      <c r="BC101" s="194"/>
      <c r="BD101" s="194"/>
      <c r="BE101" s="194"/>
    </row>
    <row r="102" spans="1:57" ht="12.75">
      <c r="A102" s="191">
        <v>99</v>
      </c>
      <c r="B102" s="192">
        <v>40756</v>
      </c>
      <c r="C102" s="193" t="s">
        <v>271</v>
      </c>
      <c r="D102" s="193">
        <v>27401247</v>
      </c>
      <c r="E102" s="193">
        <v>76467571</v>
      </c>
      <c r="F102" s="193">
        <v>626</v>
      </c>
      <c r="G102" s="194">
        <v>3</v>
      </c>
      <c r="H102" s="194">
        <v>0</v>
      </c>
      <c r="I102" s="195">
        <v>0</v>
      </c>
      <c r="J102" s="195">
        <v>0</v>
      </c>
      <c r="K102" s="194"/>
      <c r="L102"/>
      <c r="M102"/>
      <c r="N102"/>
      <c r="O102"/>
      <c r="P102"/>
      <c r="Q102"/>
      <c r="R102"/>
      <c r="S102"/>
      <c r="T102" s="194"/>
      <c r="U102" s="194"/>
      <c r="V102" s="194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194"/>
      <c r="AO102" s="194"/>
      <c r="AP102" s="194"/>
      <c r="AQ102" s="194"/>
      <c r="AR102" s="194"/>
      <c r="AS102" s="194"/>
      <c r="AT102" s="194"/>
      <c r="AU102" s="194"/>
      <c r="AV102" s="194"/>
      <c r="AW102" s="194"/>
      <c r="AX102" s="194"/>
      <c r="AY102" s="194"/>
      <c r="AZ102" s="194"/>
      <c r="BA102" s="194"/>
      <c r="BB102" s="194"/>
      <c r="BC102" s="194"/>
      <c r="BD102" s="194"/>
      <c r="BE102" s="194"/>
    </row>
    <row r="103" spans="1:57" ht="12.75">
      <c r="A103" s="191">
        <v>100</v>
      </c>
      <c r="B103" s="192">
        <v>40756</v>
      </c>
      <c r="C103" s="193" t="s">
        <v>272</v>
      </c>
      <c r="D103" s="193">
        <v>35463972</v>
      </c>
      <c r="E103" s="193">
        <v>76473433</v>
      </c>
      <c r="F103" s="193">
        <v>685</v>
      </c>
      <c r="G103" s="194">
        <v>3</v>
      </c>
      <c r="H103" s="194">
        <v>0</v>
      </c>
      <c r="I103" s="195">
        <v>0</v>
      </c>
      <c r="J103" s="195">
        <v>0</v>
      </c>
      <c r="K103" s="194"/>
      <c r="L103"/>
      <c r="M103"/>
      <c r="N103"/>
      <c r="O103"/>
      <c r="P103"/>
      <c r="Q103"/>
      <c r="R103"/>
      <c r="S103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6"/>
      <c r="AX103" s="196"/>
      <c r="AY103" s="196"/>
      <c r="AZ103" s="196"/>
      <c r="BA103" s="196"/>
      <c r="BB103" s="196"/>
      <c r="BC103" s="196"/>
      <c r="BD103" s="196"/>
      <c r="BE103" s="196"/>
    </row>
    <row r="104" spans="1:57" ht="12.75">
      <c r="A104" s="191">
        <v>101</v>
      </c>
      <c r="B104" s="192">
        <v>40756</v>
      </c>
      <c r="C104" s="193" t="s">
        <v>273</v>
      </c>
      <c r="D104" s="193">
        <v>37264927</v>
      </c>
      <c r="E104" s="193">
        <v>76472011</v>
      </c>
      <c r="F104" s="193">
        <v>685</v>
      </c>
      <c r="G104" s="194">
        <v>3</v>
      </c>
      <c r="H104" s="194">
        <v>0</v>
      </c>
      <c r="I104" s="195">
        <v>0</v>
      </c>
      <c r="J104" s="195">
        <v>0</v>
      </c>
      <c r="K104" s="194"/>
      <c r="L104"/>
      <c r="M104"/>
      <c r="N104"/>
      <c r="O104"/>
      <c r="P104"/>
      <c r="Q104"/>
      <c r="R104"/>
      <c r="S10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</row>
    <row r="105" spans="1:57" ht="12.75">
      <c r="A105" s="191">
        <v>102</v>
      </c>
      <c r="B105" s="192">
        <v>40756</v>
      </c>
      <c r="C105" s="193" t="s">
        <v>274</v>
      </c>
      <c r="D105" s="193">
        <v>37439590</v>
      </c>
      <c r="E105" s="193">
        <v>76473556</v>
      </c>
      <c r="F105" s="193">
        <v>685</v>
      </c>
      <c r="G105" s="194">
        <v>3</v>
      </c>
      <c r="H105" s="194">
        <v>0</v>
      </c>
      <c r="I105" s="195">
        <v>0</v>
      </c>
      <c r="J105" s="195">
        <v>0</v>
      </c>
      <c r="K105" s="194"/>
      <c r="L105"/>
      <c r="M105"/>
      <c r="N105"/>
      <c r="O105"/>
      <c r="P105"/>
      <c r="Q105"/>
      <c r="R105"/>
      <c r="S105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</row>
    <row r="106" spans="1:57" ht="12.75">
      <c r="A106" s="191">
        <v>103</v>
      </c>
      <c r="B106" s="192">
        <v>40756</v>
      </c>
      <c r="C106" s="193" t="s">
        <v>275</v>
      </c>
      <c r="D106" s="193">
        <v>33832221</v>
      </c>
      <c r="E106" s="193">
        <v>76476064</v>
      </c>
      <c r="F106" s="193">
        <v>626</v>
      </c>
      <c r="G106" s="194">
        <v>3</v>
      </c>
      <c r="H106" s="194">
        <v>27</v>
      </c>
      <c r="I106" s="195">
        <v>0</v>
      </c>
      <c r="J106" s="195">
        <v>0</v>
      </c>
      <c r="K106" s="194"/>
      <c r="L106"/>
      <c r="M106"/>
      <c r="N106"/>
      <c r="O106"/>
      <c r="P106"/>
      <c r="Q106"/>
      <c r="R106"/>
      <c r="S106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</row>
    <row r="107" spans="1:57" ht="12.75">
      <c r="A107" s="191">
        <v>104</v>
      </c>
      <c r="B107" s="192">
        <v>40756</v>
      </c>
      <c r="C107" s="193" t="s">
        <v>276</v>
      </c>
      <c r="D107" s="193">
        <v>33615064</v>
      </c>
      <c r="E107" s="193">
        <v>76461124</v>
      </c>
      <c r="F107" s="193">
        <v>685</v>
      </c>
      <c r="G107" s="194">
        <v>3</v>
      </c>
      <c r="H107" s="194">
        <v>1</v>
      </c>
      <c r="I107" s="195">
        <v>0</v>
      </c>
      <c r="J107" s="195">
        <v>0</v>
      </c>
      <c r="K107" s="194"/>
      <c r="L107"/>
      <c r="M107"/>
      <c r="N107"/>
      <c r="O107"/>
      <c r="P107"/>
      <c r="Q107"/>
      <c r="R107"/>
      <c r="S107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</row>
    <row r="108" spans="1:57" ht="12.75">
      <c r="A108" s="191">
        <v>105</v>
      </c>
      <c r="B108" s="192">
        <v>40756</v>
      </c>
      <c r="C108" s="193" t="s">
        <v>277</v>
      </c>
      <c r="D108" s="193">
        <v>42167353</v>
      </c>
      <c r="E108" s="193">
        <v>76462862</v>
      </c>
      <c r="F108" s="193">
        <v>685</v>
      </c>
      <c r="G108" s="194">
        <v>3</v>
      </c>
      <c r="H108" s="194">
        <v>49</v>
      </c>
      <c r="I108" s="195">
        <v>0</v>
      </c>
      <c r="J108" s="195">
        <v>0</v>
      </c>
      <c r="K108" s="194"/>
      <c r="L108"/>
      <c r="M108"/>
      <c r="N108"/>
      <c r="O108"/>
      <c r="P108"/>
      <c r="Q108"/>
      <c r="R108"/>
      <c r="S108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204"/>
      <c r="AT108" s="204"/>
      <c r="AU108" s="200"/>
      <c r="AV108" s="200"/>
      <c r="AW108" s="200"/>
      <c r="AX108" s="200"/>
      <c r="AY108" s="200"/>
      <c r="AZ108" s="200"/>
      <c r="BA108" s="200"/>
      <c r="BB108" s="200"/>
      <c r="BC108" s="200"/>
      <c r="BD108" s="200"/>
      <c r="BE108" s="200"/>
    </row>
    <row r="109" spans="1:57" ht="12.75">
      <c r="A109" s="191">
        <v>106</v>
      </c>
      <c r="B109" s="192">
        <v>40756</v>
      </c>
      <c r="C109" s="193" t="s">
        <v>278</v>
      </c>
      <c r="D109" s="193">
        <v>42727730</v>
      </c>
      <c r="E109" s="193">
        <v>76471777</v>
      </c>
      <c r="F109" s="193">
        <v>685</v>
      </c>
      <c r="G109" s="194">
        <v>3</v>
      </c>
      <c r="H109" s="194">
        <v>36</v>
      </c>
      <c r="I109" s="195">
        <v>0</v>
      </c>
      <c r="J109" s="195">
        <v>0</v>
      </c>
      <c r="K109" s="194"/>
      <c r="L109"/>
      <c r="M109"/>
      <c r="N109"/>
      <c r="O109"/>
      <c r="P109"/>
      <c r="Q109"/>
      <c r="R109"/>
      <c r="S109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204"/>
      <c r="AT109" s="20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</row>
    <row r="110" spans="1:57" ht="12.75">
      <c r="A110" s="191">
        <v>107</v>
      </c>
      <c r="B110" s="192">
        <v>40756</v>
      </c>
      <c r="C110" s="193" t="s">
        <v>279</v>
      </c>
      <c r="D110" s="193">
        <v>44803513</v>
      </c>
      <c r="E110" s="193">
        <v>76473563</v>
      </c>
      <c r="F110" s="193">
        <v>685</v>
      </c>
      <c r="G110" s="194">
        <v>3</v>
      </c>
      <c r="H110" s="194">
        <v>26</v>
      </c>
      <c r="I110" s="195">
        <v>0</v>
      </c>
      <c r="J110" s="195">
        <v>0</v>
      </c>
      <c r="K110" s="194"/>
      <c r="L110"/>
      <c r="M110"/>
      <c r="N110"/>
      <c r="O110"/>
      <c r="P110"/>
      <c r="Q110"/>
      <c r="R110"/>
      <c r="S110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</row>
    <row r="111" spans="1:57" ht="12.75">
      <c r="A111" s="191">
        <v>108</v>
      </c>
      <c r="B111" s="192">
        <v>40756</v>
      </c>
      <c r="C111" s="193" t="s">
        <v>280</v>
      </c>
      <c r="D111" s="193">
        <v>38391502</v>
      </c>
      <c r="E111" s="193">
        <v>76476853</v>
      </c>
      <c r="F111" s="193">
        <v>685</v>
      </c>
      <c r="G111" s="194">
        <v>3</v>
      </c>
      <c r="H111" s="194">
        <v>36</v>
      </c>
      <c r="I111" s="195">
        <v>0</v>
      </c>
      <c r="J111" s="195">
        <v>0</v>
      </c>
      <c r="K111" s="194"/>
      <c r="L111"/>
      <c r="M111"/>
      <c r="N111"/>
      <c r="O111"/>
      <c r="P111"/>
      <c r="Q111"/>
      <c r="R111"/>
      <c r="S111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94"/>
      <c r="AJ111" s="194"/>
      <c r="AK111" s="194"/>
      <c r="AL111" s="194"/>
      <c r="AM111" s="194"/>
      <c r="AN111" s="194"/>
      <c r="AO111" s="194"/>
      <c r="AP111" s="194"/>
      <c r="AQ111" s="194"/>
      <c r="AR111" s="194"/>
      <c r="AS111" s="204"/>
      <c r="AT111" s="204"/>
      <c r="AU111" s="194"/>
      <c r="AV111" s="194"/>
      <c r="AW111" s="194"/>
      <c r="AX111" s="194"/>
      <c r="AY111" s="194"/>
      <c r="AZ111" s="194"/>
      <c r="BA111" s="194"/>
      <c r="BB111" s="194"/>
      <c r="BC111" s="194"/>
      <c r="BD111" s="194"/>
      <c r="BE111" s="194"/>
    </row>
    <row r="112" spans="1:57" ht="12.75">
      <c r="A112" s="191">
        <v>109</v>
      </c>
      <c r="B112" s="192">
        <v>40787</v>
      </c>
      <c r="C112" s="193" t="s">
        <v>281</v>
      </c>
      <c r="D112" s="193">
        <v>35761015</v>
      </c>
      <c r="E112" s="193">
        <v>76567008</v>
      </c>
      <c r="F112" s="193">
        <v>626</v>
      </c>
      <c r="G112" s="194">
        <v>3</v>
      </c>
      <c r="H112" s="194">
        <v>0</v>
      </c>
      <c r="I112" s="195">
        <v>0</v>
      </c>
      <c r="J112" s="195">
        <v>0</v>
      </c>
      <c r="K112" s="194"/>
      <c r="L112"/>
      <c r="M112"/>
      <c r="N112"/>
      <c r="O112"/>
      <c r="P112"/>
      <c r="Q112"/>
      <c r="R112"/>
      <c r="S112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204"/>
      <c r="AT112" s="204"/>
      <c r="AU112" s="194"/>
      <c r="AV112" s="194"/>
      <c r="AW112" s="196"/>
      <c r="AX112" s="196"/>
      <c r="AY112" s="196"/>
      <c r="AZ112" s="196"/>
      <c r="BA112" s="196"/>
      <c r="BB112" s="196"/>
      <c r="BC112" s="196"/>
      <c r="BD112" s="196"/>
      <c r="BE112" s="196"/>
    </row>
    <row r="113" spans="1:57" ht="12.75">
      <c r="A113" s="191">
        <v>110</v>
      </c>
      <c r="B113" s="192">
        <v>40787</v>
      </c>
      <c r="C113" s="193" t="s">
        <v>282</v>
      </c>
      <c r="D113" s="193">
        <v>39025413</v>
      </c>
      <c r="E113" s="193">
        <v>76568074</v>
      </c>
      <c r="F113" s="193">
        <v>626</v>
      </c>
      <c r="G113" s="194">
        <v>3</v>
      </c>
      <c r="H113" s="194">
        <v>0</v>
      </c>
      <c r="I113" s="195">
        <v>0</v>
      </c>
      <c r="J113" s="195">
        <v>0</v>
      </c>
      <c r="K113" s="194"/>
      <c r="L113"/>
      <c r="M113"/>
      <c r="N113"/>
      <c r="O113"/>
      <c r="P113"/>
      <c r="Q113"/>
      <c r="R113"/>
      <c r="S113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204"/>
      <c r="AT113" s="20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</row>
    <row r="114" spans="1:57" ht="12.75">
      <c r="A114" s="191">
        <v>111</v>
      </c>
      <c r="B114" s="192">
        <v>40787</v>
      </c>
      <c r="C114" s="193" t="s">
        <v>283</v>
      </c>
      <c r="D114" s="193">
        <v>36464004</v>
      </c>
      <c r="E114" s="193">
        <v>76568423</v>
      </c>
      <c r="F114" s="193">
        <v>626</v>
      </c>
      <c r="G114" s="194">
        <v>3</v>
      </c>
      <c r="H114" s="194">
        <v>0</v>
      </c>
      <c r="I114" s="195">
        <v>0</v>
      </c>
      <c r="J114" s="195">
        <v>0</v>
      </c>
      <c r="K114" s="194"/>
      <c r="L114"/>
      <c r="M114"/>
      <c r="N114"/>
      <c r="O114"/>
      <c r="P114"/>
      <c r="Q114"/>
      <c r="R114"/>
      <c r="S114"/>
      <c r="T114" s="194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94"/>
      <c r="AJ114" s="194"/>
      <c r="AK114" s="194"/>
      <c r="AL114" s="194"/>
      <c r="AM114" s="194"/>
      <c r="AN114" s="194"/>
      <c r="AO114" s="194"/>
      <c r="AP114" s="194"/>
      <c r="AQ114" s="194"/>
      <c r="AR114" s="194"/>
      <c r="AS114" s="204"/>
      <c r="AT114" s="204"/>
      <c r="AU114" s="194"/>
      <c r="AV114" s="194"/>
      <c r="AW114" s="194"/>
      <c r="AX114" s="194"/>
      <c r="AY114" s="194"/>
      <c r="AZ114" s="194"/>
      <c r="BA114" s="194"/>
      <c r="BB114" s="194"/>
      <c r="BC114" s="194"/>
      <c r="BD114" s="194"/>
      <c r="BE114" s="194"/>
    </row>
    <row r="115" spans="1:57" ht="12.75">
      <c r="A115" s="191">
        <v>112</v>
      </c>
      <c r="B115" s="192">
        <v>40787</v>
      </c>
      <c r="C115" s="193" t="s">
        <v>284</v>
      </c>
      <c r="D115" s="193">
        <v>41748484</v>
      </c>
      <c r="E115" s="193">
        <v>76559085</v>
      </c>
      <c r="F115" s="193">
        <v>685</v>
      </c>
      <c r="G115" s="194">
        <v>3</v>
      </c>
      <c r="H115" s="194">
        <v>0</v>
      </c>
      <c r="I115" s="195">
        <v>0</v>
      </c>
      <c r="J115" s="195">
        <v>0</v>
      </c>
      <c r="K115" s="194"/>
      <c r="L115"/>
      <c r="M115"/>
      <c r="N115"/>
      <c r="O115"/>
      <c r="P115"/>
      <c r="Q115"/>
      <c r="R115"/>
      <c r="S115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1"/>
      <c r="AT115" s="191"/>
      <c r="AU115" s="194"/>
      <c r="AV115" s="194"/>
      <c r="AW115" s="194"/>
      <c r="AX115" s="194"/>
      <c r="AY115" s="194"/>
      <c r="AZ115" s="194"/>
      <c r="BA115" s="194"/>
      <c r="BB115" s="194"/>
      <c r="BC115" s="194"/>
      <c r="BD115" s="194"/>
      <c r="BE115" s="194"/>
    </row>
    <row r="116" spans="1:57" ht="12.75">
      <c r="A116" s="191">
        <v>113</v>
      </c>
      <c r="B116" s="192">
        <v>40787</v>
      </c>
      <c r="C116" s="193" t="s">
        <v>285</v>
      </c>
      <c r="D116" s="193">
        <v>38503691</v>
      </c>
      <c r="E116" s="193">
        <v>76563244</v>
      </c>
      <c r="F116" s="193">
        <v>685</v>
      </c>
      <c r="G116" s="194">
        <v>3</v>
      </c>
      <c r="H116" s="194">
        <v>6</v>
      </c>
      <c r="I116" s="195">
        <v>0</v>
      </c>
      <c r="J116" s="195">
        <v>0</v>
      </c>
      <c r="K116" s="194"/>
      <c r="L116"/>
      <c r="M116"/>
      <c r="N116"/>
      <c r="O116"/>
      <c r="P116"/>
      <c r="Q116"/>
      <c r="R116"/>
      <c r="S116"/>
      <c r="T116" s="194"/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194"/>
      <c r="AH116" s="194"/>
      <c r="AI116" s="194"/>
      <c r="AJ116" s="194"/>
      <c r="AK116" s="194"/>
      <c r="AL116" s="194"/>
      <c r="AM116" s="194"/>
      <c r="AN116" s="194"/>
      <c r="AO116" s="194"/>
      <c r="AP116" s="194"/>
      <c r="AQ116" s="194"/>
      <c r="AR116" s="194"/>
      <c r="AS116" s="204"/>
      <c r="AT116" s="204"/>
      <c r="AU116" s="194"/>
      <c r="AV116" s="194"/>
      <c r="AW116" s="194"/>
      <c r="AX116" s="194"/>
      <c r="AY116" s="194"/>
      <c r="AZ116" s="194"/>
      <c r="BA116" s="194"/>
      <c r="BB116" s="194"/>
      <c r="BC116" s="194"/>
      <c r="BD116" s="194"/>
      <c r="BE116" s="194"/>
    </row>
    <row r="117" spans="1:57" ht="12.75">
      <c r="A117" s="191">
        <v>114</v>
      </c>
      <c r="B117" s="192">
        <v>40787</v>
      </c>
      <c r="C117" s="193" t="s">
        <v>286</v>
      </c>
      <c r="D117" s="193">
        <v>41682752</v>
      </c>
      <c r="E117" s="193">
        <v>76565010</v>
      </c>
      <c r="F117" s="193">
        <v>685</v>
      </c>
      <c r="G117" s="194">
        <v>3</v>
      </c>
      <c r="H117" s="194">
        <v>0</v>
      </c>
      <c r="I117" s="195">
        <v>0</v>
      </c>
      <c r="J117" s="195">
        <v>0</v>
      </c>
      <c r="K117" s="194"/>
      <c r="L117"/>
      <c r="M117"/>
      <c r="N117"/>
      <c r="O117"/>
      <c r="P117"/>
      <c r="Q117"/>
      <c r="R117"/>
      <c r="S117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200"/>
      <c r="AK117" s="200"/>
      <c r="AL117" s="200"/>
      <c r="AM117" s="200"/>
      <c r="AN117" s="200"/>
      <c r="AO117" s="200"/>
      <c r="AP117" s="200"/>
      <c r="AQ117" s="200"/>
      <c r="AR117" s="200"/>
      <c r="AS117" s="200"/>
      <c r="AT117" s="200"/>
      <c r="AU117" s="200"/>
      <c r="AV117" s="200"/>
      <c r="AW117" s="196"/>
      <c r="AX117" s="196"/>
      <c r="AY117" s="196"/>
      <c r="AZ117" s="196"/>
      <c r="BA117" s="196"/>
      <c r="BB117" s="196"/>
      <c r="BC117" s="196"/>
      <c r="BD117" s="196"/>
      <c r="BE117" s="196"/>
    </row>
    <row r="118" spans="1:57" ht="12.75">
      <c r="A118" s="191">
        <v>115</v>
      </c>
      <c r="B118" s="192">
        <v>40787</v>
      </c>
      <c r="C118" s="193" t="s">
        <v>287</v>
      </c>
      <c r="D118" s="193">
        <v>45657930</v>
      </c>
      <c r="E118" s="193">
        <v>76567790</v>
      </c>
      <c r="F118" s="193">
        <v>685</v>
      </c>
      <c r="G118" s="194">
        <v>3</v>
      </c>
      <c r="H118" s="194">
        <v>0</v>
      </c>
      <c r="I118" s="195">
        <v>0</v>
      </c>
      <c r="J118" s="195">
        <v>0</v>
      </c>
      <c r="K118" s="194"/>
      <c r="L118"/>
      <c r="M118"/>
      <c r="N118"/>
      <c r="O118"/>
      <c r="P118"/>
      <c r="Q118"/>
      <c r="R118"/>
      <c r="S118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200"/>
      <c r="AI118" s="200"/>
      <c r="AJ118" s="200"/>
      <c r="AK118" s="200"/>
      <c r="AL118" s="200"/>
      <c r="AM118" s="200"/>
      <c r="AN118" s="200"/>
      <c r="AO118" s="200"/>
      <c r="AP118" s="200"/>
      <c r="AQ118" s="200"/>
      <c r="AR118" s="200"/>
      <c r="AS118" s="200"/>
      <c r="AT118" s="200"/>
      <c r="AU118" s="200"/>
      <c r="AV118" s="200"/>
      <c r="AW118" s="200"/>
      <c r="AX118" s="200"/>
      <c r="AY118" s="200"/>
      <c r="AZ118" s="200"/>
      <c r="BA118" s="200"/>
      <c r="BB118" s="200"/>
      <c r="BC118" s="200"/>
      <c r="BD118" s="200"/>
      <c r="BE118" s="200"/>
    </row>
    <row r="119" spans="1:57" ht="12.75">
      <c r="A119" s="191">
        <v>116</v>
      </c>
      <c r="B119" s="192">
        <v>40787</v>
      </c>
      <c r="C119" s="193" t="s">
        <v>288</v>
      </c>
      <c r="D119" s="193">
        <v>28739690</v>
      </c>
      <c r="E119" s="193">
        <v>76567396</v>
      </c>
      <c r="F119" s="193">
        <v>685</v>
      </c>
      <c r="G119" s="194">
        <v>3</v>
      </c>
      <c r="H119" s="194">
        <v>30</v>
      </c>
      <c r="I119" s="195">
        <v>0</v>
      </c>
      <c r="J119" s="195">
        <v>0</v>
      </c>
      <c r="K119" s="194"/>
      <c r="L119"/>
      <c r="M119"/>
      <c r="N119"/>
      <c r="O119"/>
      <c r="P119"/>
      <c r="Q119"/>
      <c r="R119"/>
      <c r="S119"/>
      <c r="T119" s="194"/>
      <c r="U119" s="194"/>
      <c r="V119" s="194"/>
      <c r="W119" s="194"/>
      <c r="X119" s="194"/>
      <c r="Y119" s="194"/>
      <c r="Z119" s="194"/>
      <c r="AA119" s="194"/>
      <c r="AB119" s="194"/>
      <c r="AC119" s="194"/>
      <c r="AD119" s="194"/>
      <c r="AE119" s="194"/>
      <c r="AF119" s="194"/>
      <c r="AG119" s="194"/>
      <c r="AH119" s="194"/>
      <c r="AI119" s="194"/>
      <c r="AJ119" s="194"/>
      <c r="AK119" s="194"/>
      <c r="AL119" s="194"/>
      <c r="AM119" s="194"/>
      <c r="AN119" s="194"/>
      <c r="AO119" s="194"/>
      <c r="AP119" s="194"/>
      <c r="AQ119" s="194"/>
      <c r="AR119" s="194"/>
      <c r="AS119" s="204"/>
      <c r="AT119" s="204"/>
      <c r="AU119" s="194"/>
      <c r="AV119" s="194"/>
      <c r="AW119" s="194"/>
      <c r="AX119" s="194"/>
      <c r="AY119" s="194"/>
      <c r="AZ119" s="194"/>
      <c r="BA119" s="194"/>
      <c r="BB119" s="194"/>
      <c r="BC119" s="194"/>
      <c r="BD119" s="194"/>
      <c r="BE119" s="194"/>
    </row>
    <row r="120" spans="1:57" ht="12.75">
      <c r="A120" s="191">
        <v>117</v>
      </c>
      <c r="B120" s="192">
        <v>40787</v>
      </c>
      <c r="C120" s="193" t="s">
        <v>289</v>
      </c>
      <c r="D120" s="193">
        <v>43197580</v>
      </c>
      <c r="E120" s="193">
        <v>76567914</v>
      </c>
      <c r="F120" s="193">
        <v>685</v>
      </c>
      <c r="G120" s="194">
        <v>3</v>
      </c>
      <c r="H120" s="194">
        <v>30</v>
      </c>
      <c r="I120" s="195">
        <v>0</v>
      </c>
      <c r="J120" s="195">
        <v>0</v>
      </c>
      <c r="K120" s="194"/>
      <c r="L120"/>
      <c r="M120"/>
      <c r="N120"/>
      <c r="O120"/>
      <c r="P120"/>
      <c r="Q120"/>
      <c r="R120"/>
      <c r="S120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200"/>
      <c r="AR120" s="200"/>
      <c r="AS120" s="200"/>
      <c r="AT120" s="200"/>
      <c r="AU120" s="200"/>
      <c r="AV120" s="200"/>
      <c r="AW120" s="200"/>
      <c r="AX120" s="200"/>
      <c r="AY120" s="200"/>
      <c r="AZ120" s="200"/>
      <c r="BA120" s="200"/>
      <c r="BB120" s="200"/>
      <c r="BC120" s="200"/>
      <c r="BD120" s="200"/>
      <c r="BE120" s="200"/>
    </row>
    <row r="121" spans="1:57" ht="12.75">
      <c r="A121" s="191">
        <v>118</v>
      </c>
      <c r="B121" s="192">
        <v>40787</v>
      </c>
      <c r="C121" s="193" t="s">
        <v>290</v>
      </c>
      <c r="D121" s="193">
        <v>43993147</v>
      </c>
      <c r="E121" s="193">
        <v>76570144</v>
      </c>
      <c r="F121" s="193">
        <v>685</v>
      </c>
      <c r="G121" s="194">
        <v>3</v>
      </c>
      <c r="H121" s="194">
        <v>41</v>
      </c>
      <c r="I121" s="195">
        <v>0</v>
      </c>
      <c r="J121" s="195">
        <v>0</v>
      </c>
      <c r="K121" s="194"/>
      <c r="L121"/>
      <c r="M121"/>
      <c r="N121"/>
      <c r="O121"/>
      <c r="P121"/>
      <c r="Q121"/>
      <c r="R121"/>
      <c r="S121"/>
      <c r="T121" s="194"/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200"/>
      <c r="AI121" s="200"/>
      <c r="AJ121" s="200"/>
      <c r="AK121" s="200"/>
      <c r="AL121" s="200"/>
      <c r="AM121" s="200"/>
      <c r="AN121" s="200"/>
      <c r="AO121" s="200"/>
      <c r="AP121" s="200"/>
      <c r="AQ121" s="200"/>
      <c r="AR121" s="200"/>
      <c r="AS121" s="200"/>
      <c r="AT121" s="200"/>
      <c r="AU121" s="200"/>
      <c r="AV121" s="200"/>
      <c r="AW121" s="200"/>
      <c r="AX121" s="200"/>
      <c r="AY121" s="200"/>
      <c r="AZ121" s="200"/>
      <c r="BA121" s="200"/>
      <c r="BB121" s="200"/>
      <c r="BC121" s="200"/>
      <c r="BD121" s="200"/>
      <c r="BE121" s="200"/>
    </row>
    <row r="122" spans="1:57" ht="12.75">
      <c r="A122" s="191">
        <v>119</v>
      </c>
      <c r="B122" s="192">
        <v>40817</v>
      </c>
      <c r="C122" s="193" t="s">
        <v>291</v>
      </c>
      <c r="D122" s="193">
        <v>38124820</v>
      </c>
      <c r="E122" s="193">
        <v>76652269</v>
      </c>
      <c r="F122" s="193">
        <v>626</v>
      </c>
      <c r="G122" s="194">
        <v>4</v>
      </c>
      <c r="H122" s="194">
        <v>0</v>
      </c>
      <c r="I122" s="195">
        <v>0</v>
      </c>
      <c r="J122" s="195">
        <v>0</v>
      </c>
      <c r="K122" s="194"/>
      <c r="L122"/>
      <c r="M122"/>
      <c r="N122"/>
      <c r="O122"/>
      <c r="P122"/>
      <c r="Q122"/>
      <c r="R122"/>
      <c r="S122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204"/>
      <c r="AT122" s="204"/>
      <c r="AU122" s="194"/>
      <c r="AV122" s="194"/>
      <c r="AW122" s="194"/>
      <c r="AX122" s="194"/>
      <c r="AY122" s="194"/>
      <c r="AZ122" s="194"/>
      <c r="BA122" s="194"/>
      <c r="BB122" s="194"/>
      <c r="BC122" s="194"/>
      <c r="BD122" s="194"/>
      <c r="BE122" s="194"/>
    </row>
    <row r="123" spans="1:57" ht="12.75">
      <c r="A123" s="191">
        <v>120</v>
      </c>
      <c r="B123" s="192">
        <v>40817</v>
      </c>
      <c r="C123" s="193" t="s">
        <v>292</v>
      </c>
      <c r="D123" s="193">
        <v>27534459</v>
      </c>
      <c r="E123" s="193">
        <v>76654469</v>
      </c>
      <c r="F123" s="193">
        <v>626</v>
      </c>
      <c r="G123" s="194">
        <v>3</v>
      </c>
      <c r="H123" s="194">
        <v>0</v>
      </c>
      <c r="I123" s="195">
        <v>0</v>
      </c>
      <c r="J123" s="195">
        <v>0</v>
      </c>
      <c r="K123" s="194"/>
      <c r="L123"/>
      <c r="M123"/>
      <c r="N123"/>
      <c r="O123"/>
      <c r="P123"/>
      <c r="Q123"/>
      <c r="R123"/>
      <c r="S123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  <c r="AI123" s="194"/>
      <c r="AJ123" s="194"/>
      <c r="AK123" s="194"/>
      <c r="AL123" s="194"/>
      <c r="AM123" s="194"/>
      <c r="AN123" s="194"/>
      <c r="AO123" s="194"/>
      <c r="AP123" s="194"/>
      <c r="AQ123" s="194"/>
      <c r="AR123" s="194"/>
      <c r="AS123" s="204"/>
      <c r="AT123" s="204"/>
      <c r="AU123" s="194"/>
      <c r="AV123" s="194"/>
      <c r="AW123" s="194"/>
      <c r="AX123" s="194"/>
      <c r="AY123" s="194"/>
      <c r="AZ123" s="194"/>
      <c r="BA123" s="194"/>
      <c r="BB123" s="194"/>
      <c r="BC123" s="194"/>
      <c r="BD123" s="194"/>
      <c r="BE123" s="194"/>
    </row>
    <row r="124" spans="1:57" ht="12.75">
      <c r="A124" s="191">
        <v>121</v>
      </c>
      <c r="B124" s="192">
        <v>40817</v>
      </c>
      <c r="C124" s="193" t="s">
        <v>293</v>
      </c>
      <c r="D124" s="193">
        <v>26160882</v>
      </c>
      <c r="E124" s="193">
        <v>76654332</v>
      </c>
      <c r="F124" s="193">
        <v>626</v>
      </c>
      <c r="G124" s="194">
        <v>3</v>
      </c>
      <c r="H124" s="194">
        <v>0</v>
      </c>
      <c r="I124" s="195">
        <v>0</v>
      </c>
      <c r="J124" s="195">
        <v>0</v>
      </c>
      <c r="K124" s="194"/>
      <c r="L124"/>
      <c r="M124"/>
      <c r="N124"/>
      <c r="O124"/>
      <c r="P124"/>
      <c r="Q124"/>
      <c r="R124"/>
      <c r="S12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94"/>
      <c r="AJ124" s="200"/>
      <c r="AK124" s="200"/>
      <c r="AL124" s="200"/>
      <c r="AM124" s="200"/>
      <c r="AN124" s="200"/>
      <c r="AO124" s="200"/>
      <c r="AP124" s="200"/>
      <c r="AQ124" s="200"/>
      <c r="AR124" s="200"/>
      <c r="AS124" s="200"/>
      <c r="AT124" s="200"/>
      <c r="AU124" s="200"/>
      <c r="AV124" s="200"/>
      <c r="AW124" s="200"/>
      <c r="AX124" s="200"/>
      <c r="AY124" s="200"/>
      <c r="AZ124" s="200"/>
      <c r="BA124" s="200"/>
      <c r="BB124" s="200"/>
      <c r="BC124" s="200"/>
      <c r="BD124" s="200"/>
      <c r="BE124" s="200"/>
    </row>
    <row r="125" spans="1:57" ht="12.75">
      <c r="A125" s="191">
        <v>122</v>
      </c>
      <c r="B125" s="192">
        <v>40817</v>
      </c>
      <c r="C125" s="193" t="s">
        <v>294</v>
      </c>
      <c r="D125" s="193">
        <v>32565020</v>
      </c>
      <c r="E125" s="193">
        <v>76658613</v>
      </c>
      <c r="F125" s="193">
        <v>626</v>
      </c>
      <c r="G125" s="194">
        <v>3</v>
      </c>
      <c r="H125" s="194">
        <v>40</v>
      </c>
      <c r="I125" s="195">
        <v>0</v>
      </c>
      <c r="J125" s="195">
        <v>0</v>
      </c>
      <c r="K125" s="194"/>
      <c r="L125"/>
      <c r="M125"/>
      <c r="N125"/>
      <c r="O125"/>
      <c r="P125"/>
      <c r="Q125"/>
      <c r="R125"/>
      <c r="S125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200"/>
      <c r="AJ125" s="200"/>
      <c r="AK125" s="200"/>
      <c r="AL125" s="200"/>
      <c r="AM125" s="200"/>
      <c r="AN125" s="200"/>
      <c r="AO125" s="200"/>
      <c r="AP125" s="200"/>
      <c r="AQ125" s="200"/>
      <c r="AR125" s="200"/>
      <c r="AS125" s="200"/>
      <c r="AT125" s="200"/>
      <c r="AU125" s="200"/>
      <c r="AV125" s="200"/>
      <c r="AW125" s="200"/>
      <c r="AX125" s="200"/>
      <c r="AY125" s="200"/>
      <c r="AZ125" s="200"/>
      <c r="BA125" s="200"/>
      <c r="BB125" s="200"/>
      <c r="BC125" s="200"/>
      <c r="BD125" s="200"/>
      <c r="BE125" s="200"/>
    </row>
    <row r="126" spans="1:57" ht="12.75">
      <c r="A126" s="191">
        <v>123</v>
      </c>
      <c r="B126" s="192">
        <v>40817</v>
      </c>
      <c r="C126" s="193" t="s">
        <v>295</v>
      </c>
      <c r="D126" s="193">
        <v>43466103</v>
      </c>
      <c r="E126" s="193">
        <v>76581540</v>
      </c>
      <c r="F126" s="193">
        <v>685</v>
      </c>
      <c r="G126" s="194">
        <v>3</v>
      </c>
      <c r="H126" s="194">
        <v>0</v>
      </c>
      <c r="I126" s="195">
        <v>0</v>
      </c>
      <c r="J126" s="195">
        <v>0</v>
      </c>
      <c r="K126" s="194"/>
      <c r="L126"/>
      <c r="M126"/>
      <c r="N126"/>
      <c r="O126"/>
      <c r="P126"/>
      <c r="Q126"/>
      <c r="R126"/>
      <c r="S126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1"/>
      <c r="AT126" s="191"/>
      <c r="AU126" s="194"/>
      <c r="AV126" s="194"/>
      <c r="AW126" s="196"/>
      <c r="AX126" s="196"/>
      <c r="AY126" s="196"/>
      <c r="AZ126" s="196"/>
      <c r="BA126" s="196"/>
      <c r="BB126" s="196"/>
      <c r="BC126" s="196"/>
      <c r="BD126" s="196"/>
      <c r="BE126" s="196"/>
    </row>
    <row r="127" spans="1:57">
      <c r="A127" s="191">
        <v>124</v>
      </c>
      <c r="B127" s="192">
        <v>40817</v>
      </c>
      <c r="C127" s="193" t="s">
        <v>296</v>
      </c>
      <c r="D127" s="193">
        <v>37136221</v>
      </c>
      <c r="E127" s="193">
        <v>76640092</v>
      </c>
      <c r="F127" s="193">
        <v>626</v>
      </c>
      <c r="G127" s="194">
        <v>3</v>
      </c>
      <c r="H127" s="194">
        <v>0</v>
      </c>
      <c r="I127" s="195">
        <v>0</v>
      </c>
      <c r="J127" s="195">
        <v>0</v>
      </c>
      <c r="K127" s="194"/>
      <c r="L127" s="194"/>
      <c r="M127" s="194"/>
      <c r="N127" s="194"/>
      <c r="O127" s="194"/>
      <c r="P127" s="194"/>
      <c r="Q127" s="211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204"/>
      <c r="AT127" s="204"/>
      <c r="AU127" s="194"/>
      <c r="AV127" s="194"/>
      <c r="AW127" s="196"/>
      <c r="AX127" s="196"/>
      <c r="AY127" s="196"/>
      <c r="AZ127" s="196"/>
      <c r="BA127" s="196"/>
      <c r="BB127" s="196"/>
      <c r="BC127" s="196"/>
      <c r="BD127" s="196"/>
      <c r="BE127" s="196"/>
    </row>
    <row r="128" spans="1:57">
      <c r="A128" s="191">
        <v>125</v>
      </c>
      <c r="B128" s="192">
        <v>40817</v>
      </c>
      <c r="C128" s="193" t="s">
        <v>297</v>
      </c>
      <c r="D128" s="193">
        <v>39722582</v>
      </c>
      <c r="E128" s="193">
        <v>76655591</v>
      </c>
      <c r="F128" s="193">
        <v>685</v>
      </c>
      <c r="G128" s="194">
        <v>3</v>
      </c>
      <c r="H128" s="194">
        <v>0</v>
      </c>
      <c r="I128" s="195">
        <v>0</v>
      </c>
      <c r="J128" s="195">
        <v>0</v>
      </c>
      <c r="K128" s="194"/>
      <c r="L128" s="194"/>
      <c r="M128" s="194"/>
      <c r="N128" s="194"/>
      <c r="O128" s="194"/>
      <c r="P128" s="194"/>
      <c r="Q128" s="211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204"/>
      <c r="AT128" s="204"/>
      <c r="AU128" s="194"/>
      <c r="AV128" s="194"/>
      <c r="AW128" s="194"/>
      <c r="AX128" s="194"/>
      <c r="AY128" s="194"/>
      <c r="AZ128" s="194"/>
      <c r="BA128" s="194"/>
      <c r="BB128" s="194"/>
      <c r="BC128" s="194"/>
      <c r="BD128" s="194"/>
      <c r="BE128" s="194"/>
    </row>
    <row r="129" spans="1:57">
      <c r="A129" s="191">
        <v>126</v>
      </c>
      <c r="B129" s="192">
        <v>40817</v>
      </c>
      <c r="C129" s="193" t="s">
        <v>298</v>
      </c>
      <c r="D129" s="193">
        <v>38530124</v>
      </c>
      <c r="E129" s="193">
        <v>76654403</v>
      </c>
      <c r="F129" s="193">
        <v>626</v>
      </c>
      <c r="G129" s="194">
        <v>1</v>
      </c>
      <c r="H129" s="194">
        <v>1</v>
      </c>
      <c r="I129" s="195">
        <v>0</v>
      </c>
      <c r="J129" s="195">
        <v>0</v>
      </c>
      <c r="K129" s="194"/>
      <c r="L129" s="194"/>
      <c r="M129" s="194"/>
      <c r="N129" s="194"/>
      <c r="O129" s="194"/>
      <c r="P129" s="194"/>
      <c r="Q129" s="211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94"/>
      <c r="AJ129" s="194"/>
      <c r="AK129" s="194"/>
      <c r="AL129" s="194"/>
      <c r="AM129" s="194"/>
      <c r="AN129" s="194"/>
      <c r="AO129" s="194"/>
      <c r="AP129" s="194"/>
      <c r="AQ129" s="194"/>
      <c r="AR129" s="194"/>
      <c r="AS129" s="204"/>
      <c r="AT129" s="204"/>
      <c r="AU129" s="194"/>
      <c r="AV129" s="194"/>
      <c r="AW129" s="194"/>
      <c r="AX129" s="194"/>
      <c r="AY129" s="194"/>
      <c r="AZ129" s="194"/>
      <c r="BA129" s="194"/>
      <c r="BB129" s="194"/>
      <c r="BC129" s="194"/>
      <c r="BD129" s="194"/>
      <c r="BE129" s="194"/>
    </row>
    <row r="130" spans="1:57">
      <c r="A130" s="191">
        <v>127</v>
      </c>
      <c r="B130" s="192">
        <v>40817</v>
      </c>
      <c r="C130" s="193" t="s">
        <v>299</v>
      </c>
      <c r="D130" s="193">
        <v>53041802</v>
      </c>
      <c r="E130" s="193">
        <v>76658591</v>
      </c>
      <c r="F130" s="193">
        <v>823</v>
      </c>
      <c r="G130" s="194">
        <v>3</v>
      </c>
      <c r="H130" s="194">
        <v>0</v>
      </c>
      <c r="I130" s="195">
        <v>0</v>
      </c>
      <c r="J130" s="195">
        <v>0</v>
      </c>
      <c r="K130" s="194"/>
      <c r="L130" s="194"/>
      <c r="M130" s="194"/>
      <c r="N130" s="194"/>
      <c r="O130" s="194"/>
      <c r="P130" s="194"/>
      <c r="Q130" s="211"/>
      <c r="R130" s="194"/>
      <c r="S130" s="194"/>
      <c r="T130" s="194"/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  <c r="AE130" s="212"/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191"/>
      <c r="AT130" s="191"/>
      <c r="AU130" s="194"/>
      <c r="AV130" s="194"/>
      <c r="AW130" s="196"/>
      <c r="AX130" s="196"/>
      <c r="AY130" s="196"/>
      <c r="AZ130" s="196"/>
      <c r="BA130" s="196"/>
      <c r="BB130" s="196"/>
      <c r="BC130" s="196"/>
      <c r="BD130" s="196"/>
      <c r="BE130" s="196"/>
    </row>
    <row r="131" spans="1:57">
      <c r="A131" s="191">
        <v>128</v>
      </c>
      <c r="B131" s="192">
        <v>40817</v>
      </c>
      <c r="C131" s="193" t="s">
        <v>300</v>
      </c>
      <c r="D131" s="193">
        <v>42954580</v>
      </c>
      <c r="E131" s="193">
        <v>76656438</v>
      </c>
      <c r="F131" s="193">
        <v>685</v>
      </c>
      <c r="G131" s="194">
        <v>3</v>
      </c>
      <c r="H131" s="194">
        <v>0</v>
      </c>
      <c r="I131" s="195">
        <v>0</v>
      </c>
      <c r="J131" s="195">
        <v>0</v>
      </c>
      <c r="K131" s="194"/>
      <c r="L131" s="194"/>
      <c r="M131" s="194"/>
      <c r="N131" s="194"/>
      <c r="O131" s="194"/>
      <c r="P131" s="194"/>
      <c r="Q131" s="211"/>
      <c r="R131" s="194"/>
      <c r="S131" s="194"/>
      <c r="T131" s="194"/>
      <c r="U131" s="194"/>
      <c r="V131" s="194"/>
      <c r="W131" s="194"/>
      <c r="X131" s="194"/>
      <c r="Y131" s="194"/>
      <c r="Z131" s="194"/>
      <c r="AA131" s="194"/>
      <c r="AB131" s="194"/>
      <c r="AC131" s="194"/>
      <c r="AD131" s="194"/>
      <c r="AE131" s="194"/>
      <c r="AF131" s="194"/>
      <c r="AG131" s="194"/>
      <c r="AH131" s="194"/>
      <c r="AI131" s="194"/>
      <c r="AJ131" s="194"/>
      <c r="AK131" s="194"/>
      <c r="AL131" s="194"/>
      <c r="AM131" s="194"/>
      <c r="AN131" s="194"/>
      <c r="AO131" s="194"/>
      <c r="AP131" s="194"/>
      <c r="AQ131" s="194"/>
      <c r="AR131" s="194"/>
      <c r="AS131" s="191"/>
      <c r="AT131" s="191"/>
      <c r="AU131" s="194"/>
      <c r="AV131" s="194"/>
      <c r="AW131" s="194"/>
      <c r="AX131" s="194"/>
      <c r="AY131" s="194"/>
      <c r="AZ131" s="194"/>
      <c r="BA131" s="194"/>
      <c r="BB131" s="194"/>
      <c r="BC131" s="194"/>
      <c r="BD131" s="194"/>
      <c r="BE131" s="194"/>
    </row>
    <row r="132" spans="1:57">
      <c r="A132" s="191">
        <v>129</v>
      </c>
      <c r="B132" s="192">
        <v>40817</v>
      </c>
      <c r="C132" s="193" t="s">
        <v>301</v>
      </c>
      <c r="D132" s="193">
        <v>44486107</v>
      </c>
      <c r="E132" s="193">
        <v>76578017</v>
      </c>
      <c r="F132" s="193">
        <v>685</v>
      </c>
      <c r="G132" s="194">
        <v>3</v>
      </c>
      <c r="H132" s="194">
        <v>2</v>
      </c>
      <c r="I132" s="195">
        <v>0</v>
      </c>
      <c r="J132" s="195">
        <v>0</v>
      </c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94"/>
      <c r="AJ132" s="194"/>
      <c r="AK132" s="194"/>
      <c r="AL132" s="194"/>
      <c r="AM132" s="194"/>
      <c r="AN132" s="194"/>
      <c r="AO132" s="194"/>
      <c r="AP132" s="194"/>
      <c r="AQ132" s="194"/>
      <c r="AR132" s="194"/>
      <c r="AS132" s="204"/>
      <c r="AT132" s="204"/>
      <c r="AU132" s="194"/>
      <c r="AV132" s="194"/>
      <c r="AW132" s="194"/>
      <c r="AX132" s="194"/>
      <c r="AY132" s="194"/>
      <c r="AZ132" s="194"/>
      <c r="BA132" s="194"/>
      <c r="BB132" s="194"/>
      <c r="BC132" s="194"/>
      <c r="BD132" s="194"/>
      <c r="BE132" s="194"/>
    </row>
    <row r="133" spans="1:57">
      <c r="A133" s="191">
        <v>130</v>
      </c>
      <c r="B133" s="192">
        <v>40817</v>
      </c>
      <c r="C133" s="193" t="s">
        <v>302</v>
      </c>
      <c r="D133" s="193">
        <v>41560051</v>
      </c>
      <c r="E133" s="193">
        <v>76622911</v>
      </c>
      <c r="F133" s="193">
        <v>685</v>
      </c>
      <c r="G133" s="194">
        <v>3</v>
      </c>
      <c r="H133" s="194">
        <v>25</v>
      </c>
      <c r="I133" s="195">
        <v>0</v>
      </c>
      <c r="J133" s="195">
        <v>0</v>
      </c>
      <c r="K133" s="194"/>
      <c r="L133" s="194"/>
      <c r="M133" s="194"/>
      <c r="N133" s="194"/>
      <c r="O133" s="194"/>
      <c r="P133" s="194"/>
      <c r="Q133" s="211"/>
      <c r="R133" s="194"/>
      <c r="S133" s="194"/>
      <c r="T133" s="194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4"/>
      <c r="AE133" s="194"/>
      <c r="AF133" s="194"/>
      <c r="AG133" s="194"/>
      <c r="AH133" s="194"/>
      <c r="AI133" s="194"/>
      <c r="AJ133" s="194"/>
      <c r="AK133" s="194"/>
      <c r="AL133" s="194"/>
      <c r="AM133" s="194"/>
      <c r="AN133" s="194"/>
      <c r="AO133" s="194"/>
      <c r="AP133" s="194"/>
      <c r="AQ133" s="194"/>
      <c r="AR133" s="194"/>
      <c r="AS133" s="204"/>
      <c r="AT133" s="204"/>
      <c r="AU133" s="194"/>
      <c r="AV133" s="194"/>
      <c r="AW133" s="194"/>
      <c r="AX133" s="194"/>
      <c r="AY133" s="194"/>
      <c r="AZ133" s="194"/>
      <c r="BA133" s="200"/>
      <c r="BB133" s="200"/>
      <c r="BC133" s="200"/>
      <c r="BD133" s="200"/>
      <c r="BE133" s="200"/>
    </row>
    <row r="134" spans="1:57">
      <c r="A134" s="191">
        <v>131</v>
      </c>
      <c r="B134" s="192">
        <v>40817</v>
      </c>
      <c r="C134" s="193" t="s">
        <v>303</v>
      </c>
      <c r="D134" s="193">
        <v>39661669</v>
      </c>
      <c r="E134" s="193">
        <v>76636443</v>
      </c>
      <c r="F134" s="193">
        <v>685</v>
      </c>
      <c r="G134" s="194">
        <v>3</v>
      </c>
      <c r="H134" s="194">
        <v>37</v>
      </c>
      <c r="I134" s="195">
        <v>0</v>
      </c>
      <c r="J134" s="195">
        <v>0</v>
      </c>
      <c r="K134" s="194"/>
      <c r="L134" s="194"/>
      <c r="M134" s="194"/>
      <c r="N134" s="194"/>
      <c r="O134" s="194"/>
      <c r="P134" s="194"/>
      <c r="Q134" s="211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K134" s="194"/>
      <c r="AL134" s="194"/>
      <c r="AM134" s="194"/>
      <c r="AN134" s="194"/>
      <c r="AO134" s="194"/>
      <c r="AP134" s="194"/>
      <c r="AQ134" s="194"/>
      <c r="AR134" s="194"/>
      <c r="AS134" s="204"/>
      <c r="AT134" s="204"/>
      <c r="AU134" s="194"/>
      <c r="AV134" s="200"/>
      <c r="AW134" s="200"/>
      <c r="AX134" s="200"/>
      <c r="AY134" s="200"/>
      <c r="AZ134" s="200"/>
      <c r="BA134" s="200"/>
      <c r="BB134" s="200"/>
      <c r="BC134" s="200"/>
      <c r="BD134" s="200"/>
      <c r="BE134" s="200"/>
    </row>
    <row r="135" spans="1:57">
      <c r="A135" s="191">
        <v>132</v>
      </c>
      <c r="B135" s="192">
        <v>40817</v>
      </c>
      <c r="C135" s="193" t="s">
        <v>304</v>
      </c>
      <c r="D135" s="193">
        <v>38697441</v>
      </c>
      <c r="E135" s="193">
        <v>76654496</v>
      </c>
      <c r="F135" s="193">
        <v>685</v>
      </c>
      <c r="G135" s="194">
        <v>3</v>
      </c>
      <c r="H135" s="194">
        <v>0</v>
      </c>
      <c r="I135" s="195">
        <v>0</v>
      </c>
      <c r="J135" s="195">
        <v>0</v>
      </c>
      <c r="K135" s="194"/>
      <c r="L135" s="194"/>
      <c r="M135" s="194"/>
      <c r="N135" s="194"/>
      <c r="O135" s="194"/>
      <c r="P135" s="194"/>
      <c r="Q135" s="211"/>
      <c r="R135" s="194"/>
      <c r="S135" s="194"/>
      <c r="T135" s="194"/>
      <c r="U135" s="194"/>
      <c r="V135" s="194"/>
      <c r="W135" s="194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1"/>
      <c r="AT135" s="191"/>
      <c r="AU135" s="194"/>
      <c r="AV135" s="194"/>
      <c r="AW135" s="194"/>
      <c r="AX135" s="194"/>
      <c r="AY135" s="194"/>
      <c r="AZ135" s="194"/>
      <c r="BA135" s="194"/>
      <c r="BB135" s="194"/>
      <c r="BC135" s="194"/>
      <c r="BD135" s="194"/>
      <c r="BE135" s="194"/>
    </row>
    <row r="136" spans="1:57">
      <c r="A136" s="191">
        <v>133</v>
      </c>
      <c r="B136" s="192">
        <v>40817</v>
      </c>
      <c r="C136" s="193" t="s">
        <v>305</v>
      </c>
      <c r="D136" s="193">
        <v>35937833</v>
      </c>
      <c r="E136" s="193">
        <v>76654548</v>
      </c>
      <c r="F136" s="193">
        <v>685</v>
      </c>
      <c r="G136" s="194">
        <v>3</v>
      </c>
      <c r="H136" s="194">
        <v>0</v>
      </c>
      <c r="I136" s="195">
        <v>0</v>
      </c>
      <c r="J136" s="195">
        <v>0</v>
      </c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  <c r="AC136" s="194"/>
      <c r="AD136" s="194"/>
      <c r="AE136" s="194"/>
      <c r="AF136" s="194"/>
      <c r="AG136" s="194"/>
      <c r="AH136" s="194"/>
      <c r="AI136" s="194"/>
      <c r="AJ136" s="194"/>
      <c r="AK136" s="194"/>
      <c r="AL136" s="194"/>
      <c r="AM136" s="194"/>
      <c r="AN136" s="200"/>
      <c r="AO136" s="200"/>
      <c r="AP136" s="200"/>
      <c r="AQ136" s="200"/>
      <c r="AR136" s="200"/>
      <c r="AS136" s="200"/>
      <c r="AT136" s="200"/>
      <c r="AU136" s="200"/>
      <c r="AV136" s="200"/>
      <c r="AW136" s="200"/>
      <c r="AX136" s="200"/>
      <c r="AY136" s="200"/>
      <c r="AZ136" s="200"/>
      <c r="BA136" s="200"/>
      <c r="BB136" s="200"/>
      <c r="BC136" s="200"/>
      <c r="BD136" s="200"/>
      <c r="BE136" s="200"/>
    </row>
    <row r="137" spans="1:57">
      <c r="A137" s="191">
        <v>134</v>
      </c>
      <c r="B137" s="192">
        <v>40817</v>
      </c>
      <c r="C137" s="193" t="s">
        <v>306</v>
      </c>
      <c r="D137" s="193">
        <v>47099840</v>
      </c>
      <c r="E137" s="193">
        <v>76652190</v>
      </c>
      <c r="F137" s="193">
        <v>823</v>
      </c>
      <c r="G137" s="194">
        <v>3</v>
      </c>
      <c r="H137" s="194">
        <v>0</v>
      </c>
      <c r="I137" s="195">
        <v>0</v>
      </c>
      <c r="J137" s="195">
        <v>0</v>
      </c>
      <c r="K137" s="194"/>
      <c r="L137" s="194"/>
      <c r="M137" s="194"/>
      <c r="N137" s="194"/>
      <c r="O137" s="194"/>
      <c r="P137" s="194"/>
      <c r="Q137" s="211"/>
      <c r="R137" s="194"/>
      <c r="S137" s="194"/>
      <c r="T137" s="194"/>
      <c r="U137" s="194"/>
      <c r="V137" s="194"/>
      <c r="W137" s="194"/>
      <c r="X137" s="194"/>
      <c r="Y137" s="194"/>
      <c r="Z137" s="194"/>
      <c r="AA137" s="194"/>
      <c r="AB137" s="194"/>
      <c r="AC137" s="194"/>
      <c r="AD137" s="194"/>
      <c r="AE137" s="194"/>
      <c r="AF137" s="194"/>
      <c r="AG137" s="194"/>
      <c r="AH137" s="194"/>
      <c r="AI137" s="194"/>
      <c r="AJ137" s="194"/>
      <c r="AK137" s="194"/>
      <c r="AL137" s="194"/>
      <c r="AM137" s="194"/>
      <c r="AN137" s="194"/>
      <c r="AO137" s="194"/>
      <c r="AP137" s="194"/>
      <c r="AQ137" s="194"/>
      <c r="AR137" s="194"/>
      <c r="AS137" s="204"/>
      <c r="AT137" s="204"/>
      <c r="AU137" s="194"/>
      <c r="AV137" s="194"/>
      <c r="AW137" s="196"/>
      <c r="AX137" s="196"/>
      <c r="AY137" s="196"/>
      <c r="AZ137" s="196"/>
      <c r="BA137" s="196"/>
      <c r="BB137" s="196"/>
      <c r="BC137" s="196"/>
      <c r="BD137" s="196"/>
      <c r="BE137" s="196"/>
    </row>
    <row r="138" spans="1:57">
      <c r="A138" s="191">
        <v>135</v>
      </c>
      <c r="B138" s="192">
        <v>40817</v>
      </c>
      <c r="C138" s="193" t="s">
        <v>307</v>
      </c>
      <c r="D138" s="193">
        <v>47860340</v>
      </c>
      <c r="E138" s="193">
        <v>76652279</v>
      </c>
      <c r="F138" s="193">
        <v>823</v>
      </c>
      <c r="G138" s="194">
        <v>3</v>
      </c>
      <c r="H138" s="194">
        <v>54</v>
      </c>
      <c r="I138" s="195">
        <v>0</v>
      </c>
      <c r="J138" s="195">
        <v>0</v>
      </c>
      <c r="K138" s="194"/>
      <c r="L138" s="194"/>
      <c r="M138" s="194"/>
      <c r="N138" s="194"/>
      <c r="O138" s="194"/>
      <c r="P138" s="194"/>
      <c r="Q138" s="211"/>
      <c r="R138" s="194"/>
      <c r="S138" s="194"/>
      <c r="T138" s="194"/>
      <c r="U138" s="194"/>
      <c r="V138" s="194"/>
      <c r="W138" s="194"/>
      <c r="X138" s="194"/>
      <c r="Y138" s="194"/>
      <c r="Z138" s="194"/>
      <c r="AA138" s="194"/>
      <c r="AB138" s="194"/>
      <c r="AC138" s="194"/>
      <c r="AD138" s="194"/>
      <c r="AE138" s="194"/>
      <c r="AF138" s="194"/>
      <c r="AG138" s="194"/>
      <c r="AH138" s="194"/>
      <c r="AI138" s="194"/>
      <c r="AJ138" s="194"/>
      <c r="AK138" s="194"/>
      <c r="AL138" s="194"/>
      <c r="AM138" s="194"/>
      <c r="AN138" s="213"/>
      <c r="AO138" s="213"/>
      <c r="AP138" s="213"/>
      <c r="AQ138" s="213"/>
      <c r="AR138" s="213"/>
      <c r="AS138" s="200"/>
      <c r="AT138" s="200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</row>
    <row r="139" spans="1:57">
      <c r="A139" s="191">
        <v>136</v>
      </c>
      <c r="B139" s="192">
        <v>40848</v>
      </c>
      <c r="C139" s="193" t="s">
        <v>308</v>
      </c>
      <c r="D139" s="193">
        <v>39848440</v>
      </c>
      <c r="E139" s="193">
        <v>76714828</v>
      </c>
      <c r="F139" s="193">
        <v>626</v>
      </c>
      <c r="G139" s="194">
        <v>2</v>
      </c>
      <c r="H139" s="194">
        <v>0</v>
      </c>
      <c r="I139" s="195">
        <v>0</v>
      </c>
      <c r="J139" s="195">
        <v>0</v>
      </c>
      <c r="K139" s="194"/>
      <c r="L139" s="194"/>
      <c r="M139" s="194"/>
      <c r="N139" s="194"/>
      <c r="O139" s="194"/>
      <c r="P139" s="194"/>
      <c r="Q139" s="211"/>
      <c r="R139" s="194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  <c r="AM139" s="194"/>
      <c r="AN139" s="194"/>
      <c r="AO139" s="194"/>
      <c r="AP139" s="194"/>
      <c r="AQ139" s="194"/>
      <c r="AR139" s="194"/>
      <c r="AS139" s="204"/>
      <c r="AT139" s="204"/>
      <c r="AU139" s="194"/>
      <c r="AV139" s="194"/>
      <c r="AW139" s="194"/>
      <c r="AX139" s="194"/>
      <c r="AY139" s="194"/>
      <c r="AZ139" s="194"/>
      <c r="BA139" s="194"/>
      <c r="BB139" s="194"/>
      <c r="BC139" s="194"/>
      <c r="BD139" s="194"/>
      <c r="BE139" s="194"/>
    </row>
    <row r="140" spans="1:57">
      <c r="A140" s="191">
        <v>137</v>
      </c>
      <c r="B140" s="192">
        <v>40848</v>
      </c>
      <c r="C140" s="193" t="s">
        <v>309</v>
      </c>
      <c r="D140" s="193">
        <v>32367754</v>
      </c>
      <c r="E140" s="193">
        <v>76737603</v>
      </c>
      <c r="F140" s="193">
        <v>626</v>
      </c>
      <c r="G140" s="194">
        <v>3</v>
      </c>
      <c r="H140" s="194">
        <v>0</v>
      </c>
      <c r="I140" s="195">
        <v>0</v>
      </c>
      <c r="J140" s="195">
        <v>0</v>
      </c>
      <c r="K140" s="194"/>
      <c r="L140" s="194"/>
      <c r="M140" s="194"/>
      <c r="N140" s="194"/>
      <c r="O140" s="194"/>
      <c r="P140" s="194"/>
      <c r="Q140" s="211"/>
      <c r="R140" s="194"/>
      <c r="S140" s="194"/>
      <c r="T140" s="194"/>
      <c r="U140" s="194"/>
      <c r="V140" s="194"/>
      <c r="W140" s="194"/>
      <c r="X140" s="194"/>
      <c r="Y140" s="194"/>
      <c r="Z140" s="194"/>
      <c r="AA140" s="194"/>
      <c r="AB140" s="194"/>
      <c r="AC140" s="194"/>
      <c r="AD140" s="194"/>
      <c r="AE140" s="194"/>
      <c r="AF140" s="194"/>
      <c r="AG140" s="194"/>
      <c r="AH140" s="194"/>
      <c r="AI140" s="194"/>
      <c r="AJ140" s="200"/>
      <c r="AK140" s="200"/>
      <c r="AL140" s="200"/>
      <c r="AM140" s="200"/>
      <c r="AN140" s="200"/>
      <c r="AO140" s="200"/>
      <c r="AP140" s="200"/>
      <c r="AQ140" s="200"/>
      <c r="AR140" s="200"/>
      <c r="AS140" s="200"/>
      <c r="AT140" s="200"/>
      <c r="AU140" s="200"/>
      <c r="AV140" s="200"/>
      <c r="AW140" s="200"/>
      <c r="AX140" s="200"/>
      <c r="AY140" s="200"/>
      <c r="AZ140" s="200"/>
      <c r="BA140" s="200"/>
      <c r="BB140" s="200"/>
      <c r="BC140" s="200"/>
      <c r="BD140" s="200"/>
      <c r="BE140" s="200"/>
    </row>
    <row r="141" spans="1:57">
      <c r="A141" s="191">
        <v>138</v>
      </c>
      <c r="B141" s="192">
        <v>40848</v>
      </c>
      <c r="C141" s="193" t="s">
        <v>310</v>
      </c>
      <c r="D141" s="193">
        <v>36716745</v>
      </c>
      <c r="E141" s="193">
        <v>76739664</v>
      </c>
      <c r="F141" s="193">
        <v>626</v>
      </c>
      <c r="G141" s="194">
        <v>3</v>
      </c>
      <c r="H141" s="194">
        <v>37</v>
      </c>
      <c r="I141" s="195">
        <v>247.97</v>
      </c>
      <c r="J141" s="195">
        <v>147.71</v>
      </c>
      <c r="K141" s="194"/>
      <c r="L141" s="194"/>
      <c r="M141" s="194"/>
      <c r="N141" s="194"/>
      <c r="O141" s="194"/>
      <c r="P141" s="194"/>
      <c r="Q141" s="211"/>
      <c r="R141" s="194"/>
      <c r="S141" s="194"/>
      <c r="T141" s="194"/>
      <c r="U141" s="194"/>
      <c r="V141" s="194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4"/>
      <c r="AG141" s="194"/>
      <c r="AH141" s="194"/>
      <c r="AI141" s="194"/>
      <c r="AJ141" s="194"/>
      <c r="AK141" s="194"/>
      <c r="AL141" s="194"/>
      <c r="AM141" s="194"/>
      <c r="AN141" s="194"/>
      <c r="AO141" s="194"/>
      <c r="AP141" s="194"/>
      <c r="AQ141" s="194"/>
      <c r="AR141" s="194"/>
      <c r="AS141" s="214"/>
      <c r="AT141" s="214"/>
      <c r="AU141" s="194"/>
      <c r="AV141" s="194"/>
      <c r="AW141" s="194"/>
      <c r="AX141" s="194"/>
      <c r="AY141" s="194"/>
      <c r="AZ141" s="194"/>
      <c r="BA141" s="194"/>
      <c r="BB141" s="194"/>
      <c r="BC141" s="194"/>
      <c r="BD141" s="200"/>
      <c r="BE141" s="200"/>
    </row>
    <row r="142" spans="1:57">
      <c r="A142" s="191">
        <v>139</v>
      </c>
      <c r="B142" s="192">
        <v>40848</v>
      </c>
      <c r="C142" s="193" t="s">
        <v>311</v>
      </c>
      <c r="D142" s="193">
        <v>28959105</v>
      </c>
      <c r="E142" s="193">
        <v>76735769</v>
      </c>
      <c r="F142" s="193">
        <v>626</v>
      </c>
      <c r="G142" s="194">
        <v>1</v>
      </c>
      <c r="H142" s="194">
        <v>0</v>
      </c>
      <c r="I142" s="195">
        <v>0</v>
      </c>
      <c r="J142" s="195">
        <v>0</v>
      </c>
      <c r="K142" s="194"/>
      <c r="L142" s="194"/>
      <c r="M142" s="194"/>
      <c r="N142" s="194"/>
      <c r="O142" s="194"/>
      <c r="P142" s="194"/>
      <c r="Q142" s="211"/>
      <c r="R142" s="194"/>
      <c r="S142" s="194"/>
      <c r="T142" s="194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194"/>
      <c r="AI142" s="194"/>
      <c r="AJ142" s="194"/>
      <c r="AK142" s="194"/>
      <c r="AL142" s="194"/>
      <c r="AM142" s="194"/>
      <c r="AN142" s="194"/>
      <c r="AO142" s="194"/>
      <c r="AP142" s="194"/>
      <c r="AQ142" s="194"/>
      <c r="AR142" s="194"/>
      <c r="AS142" s="191"/>
      <c r="AT142" s="191"/>
      <c r="AU142" s="194"/>
      <c r="AV142" s="194"/>
      <c r="AW142" s="196"/>
      <c r="AX142" s="196"/>
      <c r="AY142" s="196"/>
      <c r="AZ142" s="196"/>
      <c r="BA142" s="196"/>
      <c r="BB142" s="196"/>
      <c r="BC142" s="196"/>
      <c r="BD142" s="196"/>
      <c r="BE142" s="196"/>
    </row>
    <row r="143" spans="1:57">
      <c r="A143" s="191">
        <v>140</v>
      </c>
      <c r="B143" s="192">
        <v>40848</v>
      </c>
      <c r="C143" s="193" t="s">
        <v>312</v>
      </c>
      <c r="D143" s="193">
        <v>40120334</v>
      </c>
      <c r="E143" s="193">
        <v>76735737</v>
      </c>
      <c r="F143" s="193">
        <v>685</v>
      </c>
      <c r="G143" s="194">
        <v>3</v>
      </c>
      <c r="H143" s="194">
        <v>0</v>
      </c>
      <c r="I143" s="195">
        <v>0</v>
      </c>
      <c r="J143" s="195">
        <v>0</v>
      </c>
      <c r="K143" s="194"/>
      <c r="L143" s="194"/>
      <c r="M143" s="194"/>
      <c r="N143" s="194"/>
      <c r="O143" s="194"/>
      <c r="P143" s="194"/>
      <c r="Q143" s="211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94"/>
      <c r="AJ143" s="194"/>
      <c r="AK143" s="194"/>
      <c r="AL143" s="194"/>
      <c r="AM143" s="194"/>
      <c r="AN143" s="194"/>
      <c r="AO143" s="194"/>
      <c r="AP143" s="194"/>
      <c r="AQ143" s="194"/>
      <c r="AR143" s="194"/>
      <c r="AS143" s="191"/>
      <c r="AT143" s="191"/>
      <c r="AU143" s="194"/>
      <c r="AV143" s="194"/>
      <c r="AW143" s="194"/>
      <c r="AX143" s="194"/>
      <c r="AY143" s="194"/>
      <c r="AZ143" s="194"/>
      <c r="BA143" s="194"/>
      <c r="BB143" s="194"/>
      <c r="BC143" s="194"/>
      <c r="BD143" s="194"/>
      <c r="BE143" s="194"/>
    </row>
    <row r="144" spans="1:57">
      <c r="A144" s="191">
        <v>141</v>
      </c>
      <c r="B144" s="192">
        <v>40848</v>
      </c>
      <c r="C144" s="193" t="s">
        <v>313</v>
      </c>
      <c r="D144" s="193">
        <v>28369837</v>
      </c>
      <c r="E144" s="193">
        <v>76739721</v>
      </c>
      <c r="F144" s="193">
        <v>626</v>
      </c>
      <c r="G144" s="194">
        <v>3</v>
      </c>
      <c r="H144" s="194">
        <v>0</v>
      </c>
      <c r="I144" s="195">
        <v>0</v>
      </c>
      <c r="J144" s="195">
        <v>0</v>
      </c>
      <c r="K144" s="194"/>
      <c r="L144" s="194"/>
      <c r="M144" s="194"/>
      <c r="N144" s="194"/>
      <c r="O144" s="194"/>
      <c r="P144" s="194"/>
      <c r="Q144" s="211"/>
      <c r="R144" s="194"/>
      <c r="S144" s="194"/>
      <c r="T144" s="194"/>
      <c r="U144" s="194"/>
      <c r="V144" s="194"/>
      <c r="W144" s="194"/>
      <c r="X144" s="194"/>
      <c r="Y144" s="194"/>
      <c r="Z144" s="194"/>
      <c r="AA144" s="194"/>
      <c r="AB144" s="194"/>
      <c r="AC144" s="194"/>
      <c r="AD144" s="194"/>
      <c r="AE144" s="194"/>
      <c r="AF144" s="194"/>
      <c r="AG144" s="194"/>
      <c r="AH144" s="194"/>
      <c r="AI144" s="194"/>
      <c r="AJ144" s="194"/>
      <c r="AK144" s="194"/>
      <c r="AL144" s="194"/>
      <c r="AM144" s="194"/>
      <c r="AN144" s="194"/>
      <c r="AO144" s="194"/>
      <c r="AP144" s="194"/>
      <c r="AQ144" s="194"/>
      <c r="AR144" s="194"/>
      <c r="AS144" s="191"/>
      <c r="AT144" s="191"/>
      <c r="AU144" s="194"/>
      <c r="AV144" s="194"/>
      <c r="AW144" s="194"/>
      <c r="AX144" s="194"/>
      <c r="AY144" s="194"/>
      <c r="AZ144" s="194"/>
      <c r="BA144" s="194"/>
      <c r="BB144" s="194"/>
      <c r="BC144" s="194"/>
      <c r="BD144" s="194"/>
      <c r="BE144" s="194"/>
    </row>
    <row r="145" spans="1:57">
      <c r="A145" s="191">
        <v>142</v>
      </c>
      <c r="B145" s="192">
        <v>40848</v>
      </c>
      <c r="C145" s="193" t="s">
        <v>314</v>
      </c>
      <c r="D145" s="193">
        <v>34146194</v>
      </c>
      <c r="E145" s="193">
        <v>76738707</v>
      </c>
      <c r="F145" s="193">
        <v>626</v>
      </c>
      <c r="G145" s="194">
        <v>3</v>
      </c>
      <c r="H145" s="194">
        <v>0</v>
      </c>
      <c r="I145" s="195">
        <v>0</v>
      </c>
      <c r="J145" s="195">
        <v>0</v>
      </c>
      <c r="K145" s="194"/>
      <c r="L145" s="194"/>
      <c r="M145" s="194"/>
      <c r="N145" s="194"/>
      <c r="O145" s="194"/>
      <c r="P145" s="194"/>
      <c r="Q145" s="211"/>
      <c r="R145" s="194"/>
      <c r="S145" s="194"/>
      <c r="T145" s="194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4"/>
      <c r="AE145" s="194"/>
      <c r="AF145" s="194"/>
      <c r="AG145" s="194"/>
      <c r="AH145" s="194"/>
      <c r="AI145" s="194"/>
      <c r="AJ145" s="194"/>
      <c r="AK145" s="194"/>
      <c r="AL145" s="194"/>
      <c r="AM145" s="194"/>
      <c r="AN145" s="194"/>
      <c r="AO145" s="194"/>
      <c r="AP145" s="194"/>
      <c r="AQ145" s="194"/>
      <c r="AR145" s="194"/>
      <c r="AS145" s="204"/>
      <c r="AT145" s="204"/>
      <c r="AU145" s="194"/>
      <c r="AV145" s="194"/>
      <c r="AW145" s="194"/>
      <c r="AX145" s="200"/>
      <c r="AY145" s="200"/>
      <c r="AZ145" s="200"/>
      <c r="BA145" s="200"/>
      <c r="BB145" s="200"/>
      <c r="BC145" s="200"/>
      <c r="BD145" s="200"/>
      <c r="BE145" s="200"/>
    </row>
    <row r="146" spans="1:57">
      <c r="A146" s="191">
        <v>143</v>
      </c>
      <c r="B146" s="192">
        <v>40848</v>
      </c>
      <c r="C146" s="193" t="s">
        <v>315</v>
      </c>
      <c r="D146" s="193">
        <v>51335246</v>
      </c>
      <c r="E146" s="193">
        <v>76739468</v>
      </c>
      <c r="F146" s="193">
        <v>823</v>
      </c>
      <c r="G146" s="194">
        <v>3</v>
      </c>
      <c r="H146" s="194">
        <v>0</v>
      </c>
      <c r="I146" s="195">
        <v>0</v>
      </c>
      <c r="J146" s="195">
        <v>0</v>
      </c>
      <c r="K146" s="194"/>
      <c r="L146" s="194"/>
      <c r="M146" s="194"/>
      <c r="N146" s="194"/>
      <c r="O146" s="194"/>
      <c r="P146" s="194"/>
      <c r="Q146" s="211"/>
      <c r="R146" s="194"/>
      <c r="S146" s="194"/>
      <c r="T146" s="194"/>
      <c r="U146" s="194"/>
      <c r="V146" s="194"/>
      <c r="W146" s="194"/>
      <c r="X146" s="194"/>
      <c r="Y146" s="194"/>
      <c r="Z146" s="194"/>
      <c r="AA146" s="194"/>
      <c r="AB146" s="194"/>
      <c r="AC146" s="194"/>
      <c r="AD146" s="194"/>
      <c r="AE146" s="194"/>
      <c r="AF146" s="194"/>
      <c r="AG146" s="194"/>
      <c r="AH146" s="194"/>
      <c r="AI146" s="194"/>
      <c r="AJ146" s="194"/>
      <c r="AK146" s="194"/>
      <c r="AL146" s="194"/>
      <c r="AM146" s="194"/>
      <c r="AN146" s="194"/>
      <c r="AO146" s="194"/>
      <c r="AP146" s="194"/>
      <c r="AQ146" s="194"/>
      <c r="AR146" s="194"/>
      <c r="AS146" s="191"/>
      <c r="AT146" s="191"/>
      <c r="AU146" s="194"/>
      <c r="AV146" s="194"/>
      <c r="AW146" s="196"/>
      <c r="AX146" s="196"/>
      <c r="AY146" s="196"/>
      <c r="AZ146" s="196"/>
      <c r="BA146" s="196"/>
      <c r="BB146" s="196"/>
      <c r="BC146" s="196"/>
      <c r="BD146" s="196"/>
      <c r="BE146" s="196"/>
    </row>
    <row r="147" spans="1:57">
      <c r="A147" s="191">
        <v>144</v>
      </c>
      <c r="B147" s="192">
        <v>40848</v>
      </c>
      <c r="C147" s="193" t="s">
        <v>316</v>
      </c>
      <c r="D147" s="193">
        <v>31698707</v>
      </c>
      <c r="E147" s="193">
        <v>76739763</v>
      </c>
      <c r="F147" s="193">
        <v>685</v>
      </c>
      <c r="G147" s="194">
        <v>3</v>
      </c>
      <c r="H147" s="194">
        <v>0</v>
      </c>
      <c r="I147" s="195">
        <v>0</v>
      </c>
      <c r="J147" s="195">
        <v>0</v>
      </c>
      <c r="K147" s="194"/>
      <c r="L147" s="194"/>
      <c r="M147" s="194"/>
      <c r="N147" s="194"/>
      <c r="O147" s="194"/>
      <c r="P147" s="194"/>
      <c r="Q147" s="211"/>
      <c r="R147" s="194"/>
      <c r="S147" s="194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94"/>
      <c r="AJ147" s="194"/>
      <c r="AK147" s="194"/>
      <c r="AL147" s="194"/>
      <c r="AM147" s="194"/>
      <c r="AN147" s="194"/>
      <c r="AO147" s="194"/>
      <c r="AP147" s="194"/>
      <c r="AQ147" s="194"/>
      <c r="AR147" s="194"/>
      <c r="AS147" s="191"/>
      <c r="AT147" s="191"/>
      <c r="AU147" s="194"/>
      <c r="AV147" s="194"/>
      <c r="AW147" s="194"/>
      <c r="AX147" s="194"/>
      <c r="AY147" s="194"/>
      <c r="AZ147" s="194"/>
      <c r="BA147" s="194"/>
      <c r="BB147" s="194"/>
      <c r="BC147" s="194"/>
      <c r="BD147" s="194"/>
      <c r="BE147" s="194"/>
    </row>
    <row r="148" spans="1:57">
      <c r="A148" s="191">
        <v>145</v>
      </c>
      <c r="B148" s="192">
        <v>40848</v>
      </c>
      <c r="C148" s="193" t="s">
        <v>317</v>
      </c>
      <c r="D148" s="193">
        <v>32282020</v>
      </c>
      <c r="E148" s="193">
        <v>76730180</v>
      </c>
      <c r="F148" s="193">
        <v>685</v>
      </c>
      <c r="G148" s="194">
        <v>3</v>
      </c>
      <c r="H148" s="194">
        <v>58</v>
      </c>
      <c r="I148" s="195">
        <v>1243.8699999999999</v>
      </c>
      <c r="J148" s="195">
        <v>751.09</v>
      </c>
      <c r="K148" s="194"/>
      <c r="L148" s="194"/>
      <c r="M148" s="194"/>
      <c r="N148" s="194"/>
      <c r="O148" s="194"/>
      <c r="P148" s="194"/>
      <c r="Q148" s="211"/>
      <c r="R148" s="194"/>
      <c r="S148" s="194"/>
      <c r="T148" s="194"/>
      <c r="U148" s="194"/>
      <c r="V148" s="194"/>
      <c r="W148" s="194"/>
      <c r="X148" s="194"/>
      <c r="Y148" s="194"/>
      <c r="Z148" s="194"/>
      <c r="AA148" s="194"/>
      <c r="AB148" s="194"/>
      <c r="AC148" s="194"/>
      <c r="AD148" s="194"/>
      <c r="AE148" s="194"/>
      <c r="AF148" s="194"/>
      <c r="AG148" s="194"/>
      <c r="AH148" s="194"/>
      <c r="AI148" s="194"/>
      <c r="AJ148" s="200"/>
      <c r="AK148" s="200"/>
      <c r="AL148" s="200"/>
      <c r="AM148" s="200"/>
      <c r="AN148" s="200"/>
      <c r="AO148" s="200"/>
      <c r="AP148" s="200"/>
      <c r="AQ148" s="200"/>
      <c r="AR148" s="200"/>
      <c r="AS148" s="201"/>
      <c r="AT148" s="201"/>
      <c r="AU148" s="200"/>
      <c r="AV148" s="200"/>
      <c r="AW148" s="200"/>
      <c r="AX148" s="200"/>
      <c r="AY148" s="200"/>
      <c r="AZ148" s="200"/>
      <c r="BA148" s="200"/>
      <c r="BB148" s="200"/>
      <c r="BC148" s="200"/>
      <c r="BD148" s="200"/>
      <c r="BE148" s="200"/>
    </row>
    <row r="149" spans="1:57">
      <c r="A149" s="191">
        <v>146</v>
      </c>
      <c r="B149" s="192">
        <v>40848</v>
      </c>
      <c r="C149" s="193" t="s">
        <v>318</v>
      </c>
      <c r="D149" s="193">
        <v>52681535</v>
      </c>
      <c r="E149" s="193">
        <v>76714267</v>
      </c>
      <c r="F149" s="193">
        <v>823</v>
      </c>
      <c r="G149" s="194">
        <v>3</v>
      </c>
      <c r="H149" s="194">
        <v>0</v>
      </c>
      <c r="I149" s="195">
        <v>0</v>
      </c>
      <c r="J149" s="195">
        <v>0</v>
      </c>
      <c r="K149" s="194"/>
      <c r="L149" s="194"/>
      <c r="M149" s="194"/>
      <c r="N149" s="194"/>
      <c r="O149" s="194"/>
      <c r="P149" s="194"/>
      <c r="Q149" s="211"/>
      <c r="R149" s="194"/>
      <c r="S149" s="194"/>
      <c r="T149" s="194"/>
      <c r="U149" s="194"/>
      <c r="V149" s="194"/>
      <c r="W149" s="194"/>
      <c r="X149" s="194"/>
      <c r="Y149" s="194"/>
      <c r="Z149" s="194"/>
      <c r="AA149" s="194"/>
      <c r="AB149" s="194"/>
      <c r="AC149" s="194"/>
      <c r="AD149" s="194"/>
      <c r="AE149" s="194"/>
      <c r="AF149" s="194"/>
      <c r="AG149" s="194"/>
      <c r="AH149" s="194"/>
      <c r="AI149" s="194"/>
      <c r="AJ149" s="194"/>
      <c r="AK149" s="194"/>
      <c r="AL149" s="194"/>
      <c r="AM149" s="194"/>
      <c r="AN149" s="194"/>
      <c r="AO149" s="194"/>
      <c r="AP149" s="194"/>
      <c r="AQ149" s="194"/>
      <c r="AR149" s="194"/>
      <c r="AS149" s="204"/>
      <c r="AT149" s="204"/>
      <c r="AU149" s="194"/>
      <c r="AV149" s="194"/>
      <c r="AW149" s="194"/>
      <c r="AX149" s="194"/>
      <c r="AY149" s="194"/>
      <c r="AZ149" s="194"/>
      <c r="BA149" s="194"/>
      <c r="BB149" s="194"/>
      <c r="BC149" s="194"/>
      <c r="BD149" s="194"/>
      <c r="BE149" s="194"/>
    </row>
    <row r="150" spans="1:57">
      <c r="A150" s="191">
        <v>147</v>
      </c>
      <c r="B150" s="192">
        <v>40848</v>
      </c>
      <c r="C150" s="193" t="s">
        <v>319</v>
      </c>
      <c r="D150" s="193">
        <v>48239308</v>
      </c>
      <c r="E150" s="193">
        <v>76735643</v>
      </c>
      <c r="F150" s="193">
        <v>823</v>
      </c>
      <c r="G150" s="194">
        <v>3</v>
      </c>
      <c r="H150" s="194">
        <v>0</v>
      </c>
      <c r="I150" s="195">
        <v>0</v>
      </c>
      <c r="J150" s="195">
        <v>0</v>
      </c>
      <c r="K150" s="194"/>
      <c r="L150" s="194"/>
      <c r="M150" s="194"/>
      <c r="N150" s="194"/>
      <c r="O150" s="194"/>
      <c r="P150" s="194"/>
      <c r="Q150" s="211"/>
      <c r="R150" s="194"/>
      <c r="S150" s="194"/>
      <c r="T150" s="194"/>
      <c r="U150" s="194"/>
      <c r="V150" s="194"/>
      <c r="W150" s="194"/>
      <c r="X150" s="194"/>
      <c r="Y150" s="194"/>
      <c r="Z150" s="194"/>
      <c r="AA150" s="194"/>
      <c r="AB150" s="194"/>
      <c r="AC150" s="194"/>
      <c r="AD150" s="194"/>
      <c r="AE150" s="194"/>
      <c r="AF150" s="194"/>
      <c r="AG150" s="194"/>
      <c r="AH150" s="194"/>
      <c r="AI150" s="194"/>
      <c r="AJ150" s="194"/>
      <c r="AK150" s="194"/>
      <c r="AL150" s="194"/>
      <c r="AM150" s="194"/>
      <c r="AN150" s="194"/>
      <c r="AO150" s="194"/>
      <c r="AP150" s="194"/>
      <c r="AQ150" s="194"/>
      <c r="AR150" s="194"/>
      <c r="AS150" s="191"/>
      <c r="AT150" s="204"/>
      <c r="AU150" s="194"/>
      <c r="AV150" s="194"/>
      <c r="AW150" s="194"/>
      <c r="AX150" s="194"/>
      <c r="AY150" s="194"/>
      <c r="AZ150" s="194"/>
      <c r="BA150" s="194"/>
      <c r="BB150" s="194"/>
      <c r="BC150" s="194"/>
      <c r="BD150" s="194"/>
      <c r="BE150" s="194"/>
    </row>
    <row r="151" spans="1:57">
      <c r="A151" s="191">
        <v>148</v>
      </c>
      <c r="B151" s="192">
        <v>40848</v>
      </c>
      <c r="C151" s="193" t="s">
        <v>320</v>
      </c>
      <c r="D151" s="193">
        <v>49039390</v>
      </c>
      <c r="E151" s="193">
        <v>76737978</v>
      </c>
      <c r="F151" s="193">
        <v>823</v>
      </c>
      <c r="G151" s="194">
        <v>3</v>
      </c>
      <c r="H151" s="194">
        <v>0</v>
      </c>
      <c r="I151" s="195">
        <v>0</v>
      </c>
      <c r="J151" s="195">
        <v>0</v>
      </c>
      <c r="K151" s="194"/>
      <c r="L151" s="194"/>
      <c r="M151" s="194"/>
      <c r="N151" s="194"/>
      <c r="O151" s="194"/>
      <c r="P151" s="194"/>
      <c r="Q151" s="211"/>
      <c r="R151" s="194"/>
      <c r="S151" s="194"/>
      <c r="T151" s="194"/>
      <c r="U151" s="194"/>
      <c r="V151" s="194"/>
      <c r="W151" s="194"/>
      <c r="X151" s="194"/>
      <c r="Y151" s="194"/>
      <c r="Z151" s="194"/>
      <c r="AA151" s="194"/>
      <c r="AB151" s="194"/>
      <c r="AC151" s="194"/>
      <c r="AD151" s="194"/>
      <c r="AE151" s="194"/>
      <c r="AF151" s="194"/>
      <c r="AG151" s="194"/>
      <c r="AH151" s="194"/>
      <c r="AI151" s="194"/>
      <c r="AJ151" s="200"/>
      <c r="AK151" s="200"/>
      <c r="AL151" s="200"/>
      <c r="AM151" s="200"/>
      <c r="AN151" s="200"/>
      <c r="AO151" s="200"/>
      <c r="AP151" s="200"/>
      <c r="AQ151" s="200"/>
      <c r="AR151" s="200"/>
      <c r="AS151" s="200"/>
      <c r="AT151" s="201"/>
      <c r="AU151" s="200"/>
      <c r="AV151" s="200"/>
      <c r="AW151" s="196"/>
      <c r="AX151" s="196"/>
      <c r="AY151" s="196"/>
      <c r="AZ151" s="196"/>
      <c r="BA151" s="196"/>
      <c r="BB151" s="196"/>
      <c r="BC151" s="196"/>
      <c r="BD151" s="196"/>
      <c r="BE151" s="196"/>
    </row>
    <row r="152" spans="1:57">
      <c r="A152" s="191">
        <v>149</v>
      </c>
      <c r="B152" s="192">
        <v>40878</v>
      </c>
      <c r="C152" s="193" t="s">
        <v>321</v>
      </c>
      <c r="D152" s="193">
        <v>29577835</v>
      </c>
      <c r="E152" s="193">
        <v>76789339</v>
      </c>
      <c r="F152" s="193">
        <v>626</v>
      </c>
      <c r="G152" s="194">
        <v>3</v>
      </c>
      <c r="H152" s="194">
        <v>54</v>
      </c>
      <c r="I152" s="195">
        <v>270.08</v>
      </c>
      <c r="J152" s="195">
        <v>146.41999999999999</v>
      </c>
      <c r="K152" s="194"/>
      <c r="L152" s="194"/>
      <c r="M152" s="194"/>
      <c r="N152" s="194"/>
      <c r="O152" s="194"/>
      <c r="P152" s="194"/>
      <c r="Q152" s="211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194"/>
      <c r="AE152" s="194"/>
      <c r="AF152" s="194"/>
      <c r="AG152" s="194"/>
      <c r="AH152" s="194"/>
      <c r="AI152" s="194"/>
      <c r="AJ152" s="194"/>
      <c r="AK152" s="200"/>
      <c r="AL152" s="200"/>
      <c r="AM152" s="200"/>
      <c r="AN152" s="200"/>
      <c r="AO152" s="200"/>
      <c r="AP152" s="200"/>
      <c r="AQ152" s="200"/>
      <c r="AR152" s="200"/>
      <c r="AS152" s="201"/>
      <c r="AT152" s="201"/>
      <c r="AU152" s="200"/>
      <c r="AV152" s="200"/>
      <c r="AW152" s="200"/>
      <c r="AX152" s="200"/>
      <c r="AY152" s="200"/>
      <c r="AZ152" s="200"/>
      <c r="BA152" s="200"/>
      <c r="BB152" s="200"/>
      <c r="BC152" s="200"/>
      <c r="BD152" s="200"/>
      <c r="BE152" s="200"/>
    </row>
    <row r="153" spans="1:57">
      <c r="A153" s="191">
        <v>150</v>
      </c>
      <c r="B153" s="192">
        <v>40878</v>
      </c>
      <c r="C153" s="193" t="s">
        <v>322</v>
      </c>
      <c r="D153" s="193">
        <v>36717080</v>
      </c>
      <c r="E153" s="193">
        <v>76803849</v>
      </c>
      <c r="F153" s="193">
        <v>626</v>
      </c>
      <c r="G153" s="194">
        <v>3</v>
      </c>
      <c r="H153" s="194">
        <v>0</v>
      </c>
      <c r="I153" s="195">
        <v>0</v>
      </c>
      <c r="J153" s="195">
        <v>0</v>
      </c>
      <c r="K153" s="194"/>
      <c r="L153" s="194"/>
      <c r="M153" s="194"/>
      <c r="N153" s="194"/>
      <c r="O153" s="194"/>
      <c r="P153" s="194"/>
      <c r="Q153" s="211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  <c r="AB153" s="194"/>
      <c r="AC153" s="194"/>
      <c r="AD153" s="194"/>
      <c r="AE153" s="194"/>
      <c r="AF153" s="194"/>
      <c r="AG153" s="194"/>
      <c r="AH153" s="194"/>
      <c r="AI153" s="194"/>
      <c r="AJ153" s="194"/>
      <c r="AK153" s="194"/>
      <c r="AL153" s="194"/>
      <c r="AM153" s="194"/>
      <c r="AN153" s="194"/>
      <c r="AO153" s="194"/>
      <c r="AP153" s="194"/>
      <c r="AQ153" s="194"/>
      <c r="AR153" s="194"/>
      <c r="AS153" s="191"/>
      <c r="AT153" s="191"/>
      <c r="AU153" s="194"/>
      <c r="AV153" s="194"/>
      <c r="AW153" s="194"/>
      <c r="AX153" s="194"/>
      <c r="AY153" s="194"/>
      <c r="AZ153" s="194"/>
      <c r="BA153" s="194"/>
      <c r="BB153" s="194"/>
      <c r="BC153" s="194"/>
      <c r="BD153" s="194"/>
      <c r="BE153" s="194"/>
    </row>
    <row r="154" spans="1:57">
      <c r="A154" s="191">
        <v>151</v>
      </c>
      <c r="B154" s="192">
        <v>40878</v>
      </c>
      <c r="C154" s="193" t="s">
        <v>323</v>
      </c>
      <c r="D154" s="193">
        <v>36036452</v>
      </c>
      <c r="E154" s="193">
        <v>76744256</v>
      </c>
      <c r="F154" s="193">
        <v>626</v>
      </c>
      <c r="G154" s="194">
        <v>3</v>
      </c>
      <c r="H154" s="194">
        <v>0</v>
      </c>
      <c r="I154" s="195">
        <v>0</v>
      </c>
      <c r="J154" s="195">
        <v>0</v>
      </c>
      <c r="K154" s="194"/>
      <c r="L154" s="194"/>
      <c r="M154" s="194"/>
      <c r="N154" s="194"/>
      <c r="O154" s="194"/>
      <c r="P154" s="194"/>
      <c r="Q154" s="211"/>
      <c r="R154" s="194"/>
      <c r="S154" s="194"/>
      <c r="T154" s="194"/>
      <c r="U154" s="194"/>
      <c r="V154" s="194"/>
      <c r="W154" s="194"/>
      <c r="X154" s="194"/>
      <c r="Y154" s="194"/>
      <c r="Z154" s="194"/>
      <c r="AA154" s="194"/>
      <c r="AB154" s="194"/>
      <c r="AC154" s="194"/>
      <c r="AD154" s="194"/>
      <c r="AE154" s="194"/>
      <c r="AF154" s="194"/>
      <c r="AG154" s="194"/>
      <c r="AH154" s="194"/>
      <c r="AI154" s="194"/>
      <c r="AJ154" s="194"/>
      <c r="AK154" s="194"/>
      <c r="AL154" s="194"/>
      <c r="AM154" s="194"/>
      <c r="AN154" s="194"/>
      <c r="AO154" s="194"/>
      <c r="AP154" s="194"/>
      <c r="AQ154" s="194"/>
      <c r="AR154" s="194"/>
      <c r="AS154" s="191"/>
      <c r="AT154" s="191"/>
      <c r="AU154" s="194"/>
      <c r="AV154" s="194"/>
      <c r="AW154" s="194"/>
      <c r="AX154" s="194"/>
      <c r="AY154" s="194"/>
      <c r="AZ154" s="194"/>
      <c r="BA154" s="194"/>
      <c r="BB154" s="194"/>
      <c r="BC154" s="194"/>
      <c r="BD154" s="194"/>
      <c r="BE154" s="194"/>
    </row>
    <row r="155" spans="1:57">
      <c r="A155" s="191">
        <v>152</v>
      </c>
      <c r="B155" s="192">
        <v>40878</v>
      </c>
      <c r="C155" s="193" t="s">
        <v>324</v>
      </c>
      <c r="D155" s="193">
        <v>51868082</v>
      </c>
      <c r="E155" s="193">
        <v>76753265</v>
      </c>
      <c r="F155" s="193">
        <v>823</v>
      </c>
      <c r="G155" s="194">
        <v>3</v>
      </c>
      <c r="H155" s="194">
        <v>28</v>
      </c>
      <c r="I155" s="195">
        <v>351.28</v>
      </c>
      <c r="J155" s="195">
        <v>356.65</v>
      </c>
      <c r="K155" s="194"/>
      <c r="L155" s="194"/>
      <c r="M155" s="194"/>
      <c r="N155" s="194"/>
      <c r="O155" s="194"/>
      <c r="P155" s="194"/>
      <c r="Q155" s="211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  <c r="AI155" s="194"/>
      <c r="AJ155" s="194"/>
      <c r="AK155" s="194"/>
      <c r="AL155" s="194"/>
      <c r="AM155" s="194"/>
      <c r="AN155" s="194"/>
      <c r="AO155" s="194"/>
      <c r="AP155" s="194"/>
      <c r="AQ155" s="194"/>
      <c r="AR155" s="194"/>
      <c r="AS155" s="204"/>
      <c r="AT155" s="204"/>
      <c r="AU155" s="194"/>
      <c r="AV155" s="194"/>
      <c r="AW155" s="194"/>
      <c r="AX155" s="194"/>
      <c r="AY155" s="194"/>
      <c r="AZ155" s="194"/>
      <c r="BA155" s="194"/>
      <c r="BB155" s="194"/>
      <c r="BC155" s="194"/>
      <c r="BD155" s="194"/>
      <c r="BE155" s="194"/>
    </row>
    <row r="156" spans="1:57">
      <c r="A156" s="191">
        <v>153</v>
      </c>
      <c r="B156" s="192">
        <v>40878</v>
      </c>
      <c r="C156" s="193" t="s">
        <v>325</v>
      </c>
      <c r="D156" s="193">
        <v>39973942</v>
      </c>
      <c r="E156" s="193">
        <v>76782629</v>
      </c>
      <c r="F156" s="193">
        <v>823</v>
      </c>
      <c r="G156" s="194">
        <v>3</v>
      </c>
      <c r="H156" s="194">
        <v>0</v>
      </c>
      <c r="I156" s="195">
        <v>0</v>
      </c>
      <c r="J156" s="195">
        <v>0</v>
      </c>
      <c r="K156" s="194"/>
      <c r="L156" s="194"/>
      <c r="M156" s="194"/>
      <c r="N156" s="194"/>
      <c r="O156" s="194"/>
      <c r="P156" s="194"/>
      <c r="Q156" s="211"/>
      <c r="R156" s="194"/>
      <c r="S156" s="194"/>
      <c r="T156" s="194"/>
      <c r="U156" s="194"/>
      <c r="V156" s="194"/>
      <c r="W156" s="194"/>
      <c r="X156" s="194"/>
      <c r="Y156" s="194"/>
      <c r="Z156" s="194"/>
      <c r="AA156" s="194"/>
      <c r="AB156" s="194"/>
      <c r="AC156" s="194"/>
      <c r="AD156" s="194"/>
      <c r="AE156" s="194"/>
      <c r="AF156" s="194"/>
      <c r="AG156" s="194"/>
      <c r="AH156" s="194"/>
      <c r="AI156" s="194"/>
      <c r="AJ156" s="194"/>
      <c r="AK156" s="194"/>
      <c r="AL156" s="194"/>
      <c r="AM156" s="194"/>
      <c r="AN156" s="194"/>
      <c r="AO156" s="194"/>
      <c r="AP156" s="194"/>
      <c r="AQ156" s="194"/>
      <c r="AR156" s="194"/>
      <c r="AS156" s="191"/>
      <c r="AT156" s="191"/>
      <c r="AU156" s="194"/>
      <c r="AV156" s="194"/>
      <c r="AW156" s="194"/>
      <c r="AX156" s="194"/>
      <c r="AY156" s="194"/>
      <c r="AZ156" s="194"/>
      <c r="BA156" s="194"/>
      <c r="BB156" s="194"/>
      <c r="BC156" s="194"/>
      <c r="BD156" s="194"/>
      <c r="BE156" s="194"/>
    </row>
    <row r="157" spans="1:57">
      <c r="A157" s="191">
        <v>154</v>
      </c>
      <c r="B157" s="192">
        <v>40878</v>
      </c>
      <c r="C157" s="193" t="s">
        <v>326</v>
      </c>
      <c r="D157" s="193">
        <v>47102690</v>
      </c>
      <c r="E157" s="193">
        <v>76789659</v>
      </c>
      <c r="F157" s="193">
        <v>685</v>
      </c>
      <c r="G157" s="194">
        <v>3</v>
      </c>
      <c r="H157" s="194">
        <v>40</v>
      </c>
      <c r="I157" s="195">
        <v>179.64</v>
      </c>
      <c r="J157" s="195">
        <v>140.61000000000001</v>
      </c>
      <c r="K157" s="194"/>
      <c r="L157" s="194"/>
      <c r="M157" s="194"/>
      <c r="N157" s="194"/>
      <c r="O157" s="194"/>
      <c r="P157" s="194"/>
      <c r="Q157" s="211"/>
      <c r="R157" s="194"/>
      <c r="S157" s="194"/>
      <c r="T157" s="194"/>
      <c r="U157" s="194"/>
      <c r="V157" s="194"/>
      <c r="W157" s="194"/>
      <c r="X157" s="194"/>
      <c r="Y157" s="194"/>
      <c r="Z157" s="194"/>
      <c r="AA157" s="194"/>
      <c r="AB157" s="194"/>
      <c r="AC157" s="194"/>
      <c r="AD157" s="194"/>
      <c r="AE157" s="194"/>
      <c r="AF157" s="194"/>
      <c r="AG157" s="194"/>
      <c r="AH157" s="194"/>
      <c r="AI157" s="194"/>
      <c r="AJ157" s="194"/>
      <c r="AK157" s="194"/>
      <c r="AL157" s="194"/>
      <c r="AM157" s="194"/>
      <c r="AN157" s="194"/>
      <c r="AO157" s="194"/>
      <c r="AP157" s="194"/>
      <c r="AQ157" s="194"/>
      <c r="AR157" s="194"/>
      <c r="AS157" s="204"/>
      <c r="AT157" s="204"/>
      <c r="AU157" s="194"/>
      <c r="AV157" s="194"/>
      <c r="AW157" s="194"/>
      <c r="AX157" s="194"/>
      <c r="AY157" s="194"/>
      <c r="AZ157" s="194"/>
      <c r="BA157" s="194"/>
      <c r="BB157" s="200"/>
      <c r="BC157" s="200"/>
      <c r="BD157" s="200"/>
      <c r="BE157" s="200"/>
    </row>
    <row r="158" spans="1:57">
      <c r="A158" s="191">
        <v>155</v>
      </c>
      <c r="B158" s="192">
        <v>40878</v>
      </c>
      <c r="C158" s="193" t="s">
        <v>327</v>
      </c>
      <c r="D158" s="193">
        <v>43238285</v>
      </c>
      <c r="E158" s="193">
        <v>76810128</v>
      </c>
      <c r="F158" s="193">
        <v>685</v>
      </c>
      <c r="G158" s="194">
        <v>3</v>
      </c>
      <c r="H158" s="194">
        <v>0</v>
      </c>
      <c r="I158" s="195">
        <v>0</v>
      </c>
      <c r="J158" s="195">
        <v>0</v>
      </c>
      <c r="K158" s="194"/>
      <c r="L158" s="194"/>
      <c r="M158" s="194"/>
      <c r="N158" s="194"/>
      <c r="O158" s="194"/>
      <c r="P158" s="194"/>
      <c r="Q158" s="211"/>
      <c r="R158" s="194"/>
      <c r="S158" s="194"/>
      <c r="T158" s="194"/>
      <c r="U158" s="194"/>
      <c r="V158" s="194"/>
      <c r="W158" s="194"/>
      <c r="X158" s="194"/>
      <c r="Y158" s="194"/>
      <c r="Z158" s="194"/>
      <c r="AA158" s="194"/>
      <c r="AB158" s="194"/>
      <c r="AC158" s="194"/>
      <c r="AD158" s="194"/>
      <c r="AE158" s="194"/>
      <c r="AF158" s="194"/>
      <c r="AG158" s="194"/>
      <c r="AH158" s="194"/>
      <c r="AI158" s="194"/>
      <c r="AJ158" s="194"/>
      <c r="AK158" s="194"/>
      <c r="AL158" s="194"/>
      <c r="AM158" s="194"/>
      <c r="AN158" s="194"/>
      <c r="AO158" s="194"/>
      <c r="AP158" s="194"/>
      <c r="AQ158" s="194"/>
      <c r="AR158" s="194"/>
      <c r="AS158" s="204"/>
      <c r="AT158" s="204"/>
      <c r="AU158" s="194"/>
      <c r="AV158" s="194"/>
      <c r="AW158" s="194"/>
      <c r="AX158" s="194"/>
      <c r="AY158" s="194"/>
      <c r="AZ158" s="194"/>
      <c r="BA158" s="194"/>
      <c r="BB158" s="194"/>
      <c r="BC158" s="194"/>
      <c r="BD158" s="194"/>
      <c r="BE158" s="194"/>
    </row>
    <row r="159" spans="1:57">
      <c r="A159" s="191">
        <v>156</v>
      </c>
      <c r="B159" s="192">
        <v>40878</v>
      </c>
      <c r="C159" s="193" t="s">
        <v>328</v>
      </c>
      <c r="D159" s="193">
        <v>34159948</v>
      </c>
      <c r="E159" s="193">
        <v>76744460</v>
      </c>
      <c r="F159" s="193">
        <v>685</v>
      </c>
      <c r="G159" s="194">
        <v>3</v>
      </c>
      <c r="H159" s="194">
        <v>2</v>
      </c>
      <c r="I159" s="195">
        <v>673.01</v>
      </c>
      <c r="J159" s="195">
        <v>438.89</v>
      </c>
      <c r="K159" s="194"/>
      <c r="L159" s="194"/>
      <c r="M159" s="194"/>
      <c r="N159" s="194"/>
      <c r="O159" s="194"/>
      <c r="P159" s="194"/>
      <c r="Q159" s="211"/>
      <c r="R159" s="194"/>
      <c r="S159" s="194"/>
      <c r="T159" s="194"/>
      <c r="U159" s="194"/>
      <c r="V159" s="194"/>
      <c r="W159" s="194"/>
      <c r="X159" s="194"/>
      <c r="Y159" s="194"/>
      <c r="Z159" s="194"/>
      <c r="AA159" s="194"/>
      <c r="AB159" s="194"/>
      <c r="AC159" s="194"/>
      <c r="AD159" s="194"/>
      <c r="AE159" s="194"/>
      <c r="AF159" s="194"/>
      <c r="AG159" s="194"/>
      <c r="AH159" s="194"/>
      <c r="AI159" s="194"/>
      <c r="AJ159" s="194"/>
      <c r="AK159" s="194"/>
      <c r="AL159" s="194"/>
      <c r="AM159" s="194"/>
      <c r="AN159" s="194"/>
      <c r="AO159" s="194"/>
      <c r="AP159" s="194"/>
      <c r="AQ159" s="194"/>
      <c r="AR159" s="194"/>
      <c r="AS159" s="191"/>
      <c r="AT159" s="191"/>
      <c r="AU159" s="194"/>
      <c r="AV159" s="194"/>
      <c r="AW159" s="194"/>
      <c r="AX159" s="194"/>
      <c r="AY159" s="194"/>
      <c r="AZ159" s="194"/>
      <c r="BA159" s="194"/>
      <c r="BB159" s="194"/>
      <c r="BC159" s="194"/>
      <c r="BD159" s="194"/>
      <c r="BE159" s="194"/>
    </row>
    <row r="160" spans="1:57">
      <c r="A160" s="191">
        <v>157</v>
      </c>
      <c r="B160" s="192">
        <v>40878</v>
      </c>
      <c r="C160" s="193" t="s">
        <v>329</v>
      </c>
      <c r="D160" s="193">
        <v>43719069</v>
      </c>
      <c r="E160" s="193">
        <v>76791329</v>
      </c>
      <c r="F160" s="193">
        <v>823</v>
      </c>
      <c r="G160" s="194">
        <v>3</v>
      </c>
      <c r="H160" s="194">
        <v>50</v>
      </c>
      <c r="I160" s="195">
        <v>0</v>
      </c>
      <c r="J160" s="195">
        <v>0</v>
      </c>
      <c r="K160" s="194"/>
      <c r="L160" s="194"/>
      <c r="M160" s="194"/>
      <c r="N160" s="194"/>
      <c r="O160" s="194"/>
      <c r="P160" s="194"/>
      <c r="Q160" s="211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94"/>
      <c r="AE160" s="194"/>
      <c r="AF160" s="194"/>
      <c r="AG160" s="194"/>
      <c r="AH160" s="194"/>
      <c r="AI160" s="194"/>
      <c r="AJ160" s="194"/>
      <c r="AK160" s="194"/>
      <c r="AL160" s="194"/>
      <c r="AM160" s="200"/>
      <c r="AN160" s="200"/>
      <c r="AO160" s="200"/>
      <c r="AP160" s="200"/>
      <c r="AQ160" s="200"/>
      <c r="AR160" s="200"/>
      <c r="AS160" s="200"/>
      <c r="AT160" s="200"/>
      <c r="AU160" s="200"/>
      <c r="AV160" s="200"/>
      <c r="AW160" s="200"/>
      <c r="AX160" s="200"/>
      <c r="AY160" s="200"/>
      <c r="AZ160" s="200"/>
      <c r="BA160" s="200"/>
      <c r="BB160" s="200"/>
      <c r="BC160" s="200"/>
      <c r="BD160" s="200"/>
      <c r="BE160" s="200"/>
    </row>
    <row r="161" spans="1:57">
      <c r="A161" s="191">
        <v>158</v>
      </c>
      <c r="B161" s="192">
        <v>40909</v>
      </c>
      <c r="C161" s="193" t="s">
        <v>330</v>
      </c>
      <c r="D161" s="193">
        <v>30664052</v>
      </c>
      <c r="E161" s="193">
        <v>76873550</v>
      </c>
      <c r="F161" s="193">
        <v>626</v>
      </c>
      <c r="G161" s="194">
        <v>3</v>
      </c>
      <c r="H161" s="194">
        <v>0</v>
      </c>
      <c r="I161" s="195">
        <v>0</v>
      </c>
      <c r="J161" s="195">
        <v>0</v>
      </c>
      <c r="K161" s="194"/>
      <c r="L161" s="194"/>
      <c r="M161" s="194"/>
      <c r="N161" s="194"/>
      <c r="O161" s="194"/>
      <c r="P161" s="194"/>
      <c r="Q161" s="211"/>
      <c r="R161" s="194"/>
      <c r="S161" s="194"/>
      <c r="T161" s="211"/>
      <c r="U161" s="194"/>
      <c r="V161" s="194"/>
      <c r="W161" s="194"/>
      <c r="X161" s="194"/>
      <c r="Y161" s="194"/>
      <c r="Z161" s="194"/>
      <c r="AA161" s="194"/>
      <c r="AB161" s="194"/>
      <c r="AC161" s="194"/>
      <c r="AD161" s="194"/>
      <c r="AE161" s="194"/>
      <c r="AF161" s="194"/>
      <c r="AG161" s="194"/>
      <c r="AH161" s="194"/>
      <c r="AI161" s="194"/>
      <c r="AJ161" s="194"/>
      <c r="AK161" s="194"/>
      <c r="AL161" s="200"/>
      <c r="AM161" s="200"/>
      <c r="AN161" s="200"/>
      <c r="AO161" s="200"/>
      <c r="AP161" s="200"/>
      <c r="AQ161" s="200"/>
      <c r="AR161" s="200"/>
      <c r="AS161" s="201"/>
      <c r="AT161" s="201"/>
      <c r="AU161" s="200"/>
      <c r="AV161" s="200"/>
      <c r="AW161" s="200"/>
      <c r="AX161" s="200"/>
      <c r="AY161" s="200"/>
      <c r="AZ161" s="200"/>
      <c r="BA161" s="200"/>
      <c r="BB161" s="200"/>
      <c r="BC161" s="200"/>
      <c r="BD161" s="200"/>
      <c r="BE161" s="200"/>
    </row>
    <row r="162" spans="1:57">
      <c r="A162" s="191">
        <v>159</v>
      </c>
      <c r="B162" s="192">
        <v>40909</v>
      </c>
      <c r="C162" s="193" t="s">
        <v>331</v>
      </c>
      <c r="D162" s="193">
        <v>35463735</v>
      </c>
      <c r="E162" s="193">
        <v>76883257</v>
      </c>
      <c r="F162" s="193">
        <v>626</v>
      </c>
      <c r="G162" s="194">
        <v>3</v>
      </c>
      <c r="H162" s="194">
        <v>4</v>
      </c>
      <c r="I162" s="195">
        <v>774.15</v>
      </c>
      <c r="J162" s="195">
        <v>476.01</v>
      </c>
      <c r="K162" s="194"/>
      <c r="L162" s="194"/>
      <c r="M162" s="194"/>
      <c r="N162" s="194"/>
      <c r="O162" s="194"/>
      <c r="P162" s="194"/>
      <c r="Q162" s="211"/>
      <c r="R162" s="194"/>
      <c r="S162" s="194"/>
      <c r="T162" s="211"/>
      <c r="U162" s="194"/>
      <c r="V162" s="194"/>
      <c r="W162" s="194"/>
      <c r="X162" s="194"/>
      <c r="Y162" s="194"/>
      <c r="Z162" s="194"/>
      <c r="AA162" s="194"/>
      <c r="AB162" s="194"/>
      <c r="AC162" s="194"/>
      <c r="AD162" s="194"/>
      <c r="AE162" s="194"/>
      <c r="AF162" s="194"/>
      <c r="AG162" s="194"/>
      <c r="AH162" s="194"/>
      <c r="AI162" s="194"/>
      <c r="AJ162" s="194"/>
      <c r="AK162" s="194"/>
      <c r="AL162" s="194"/>
      <c r="AM162" s="194"/>
      <c r="AN162" s="194"/>
      <c r="AO162" s="194"/>
      <c r="AP162" s="194"/>
      <c r="AQ162" s="194"/>
      <c r="AR162" s="194"/>
      <c r="AS162" s="204"/>
      <c r="AT162" s="204"/>
      <c r="AU162" s="194"/>
      <c r="AV162" s="194"/>
      <c r="AW162" s="194"/>
      <c r="AX162" s="194"/>
      <c r="AY162" s="194"/>
      <c r="AZ162" s="194"/>
      <c r="BA162" s="194"/>
      <c r="BB162" s="194"/>
      <c r="BC162" s="194"/>
      <c r="BD162" s="194"/>
      <c r="BE162" s="194"/>
    </row>
    <row r="163" spans="1:57">
      <c r="A163" s="191">
        <v>160</v>
      </c>
      <c r="B163" s="192">
        <v>40909</v>
      </c>
      <c r="C163" s="193" t="s">
        <v>332</v>
      </c>
      <c r="D163" s="193">
        <v>33318194</v>
      </c>
      <c r="E163" s="193">
        <v>76904618</v>
      </c>
      <c r="F163" s="193">
        <v>626</v>
      </c>
      <c r="G163" s="194">
        <v>3</v>
      </c>
      <c r="H163" s="194">
        <v>37</v>
      </c>
      <c r="I163" s="195">
        <v>158.28</v>
      </c>
      <c r="J163" s="195">
        <v>98.19</v>
      </c>
      <c r="K163" s="194"/>
      <c r="L163" s="194"/>
      <c r="M163" s="194"/>
      <c r="N163" s="194"/>
      <c r="O163" s="194"/>
      <c r="P163" s="194"/>
      <c r="Q163" s="211"/>
      <c r="R163" s="194"/>
      <c r="S163" s="194"/>
      <c r="T163" s="211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  <c r="AE163" s="194"/>
      <c r="AF163" s="194"/>
      <c r="AG163" s="194"/>
      <c r="AH163" s="194"/>
      <c r="AI163" s="194"/>
      <c r="AJ163" s="194"/>
      <c r="AK163" s="194"/>
      <c r="AL163" s="194"/>
      <c r="AM163" s="194"/>
      <c r="AN163" s="194"/>
      <c r="AO163" s="194"/>
      <c r="AP163" s="194"/>
      <c r="AQ163" s="194"/>
      <c r="AR163" s="194"/>
      <c r="AS163" s="204"/>
      <c r="AT163" s="204"/>
      <c r="AU163" s="194"/>
      <c r="AV163" s="194"/>
      <c r="AW163" s="194"/>
      <c r="AX163" s="194"/>
      <c r="AY163" s="194"/>
      <c r="AZ163" s="194"/>
      <c r="BA163" s="194"/>
      <c r="BB163" s="194"/>
      <c r="BC163" s="194"/>
      <c r="BD163" s="194"/>
      <c r="BE163" s="194"/>
    </row>
    <row r="164" spans="1:57">
      <c r="A164" s="191">
        <v>161</v>
      </c>
      <c r="B164" s="192">
        <v>40909</v>
      </c>
      <c r="C164" s="193" t="s">
        <v>333</v>
      </c>
      <c r="D164" s="193">
        <v>30469545</v>
      </c>
      <c r="E164" s="193">
        <v>76906128</v>
      </c>
      <c r="F164" s="193">
        <v>626</v>
      </c>
      <c r="G164" s="194">
        <v>3</v>
      </c>
      <c r="H164" s="194">
        <v>57</v>
      </c>
      <c r="I164" s="195">
        <v>404.15</v>
      </c>
      <c r="J164" s="195">
        <v>238.25</v>
      </c>
      <c r="K164" s="194"/>
      <c r="L164" s="194"/>
      <c r="M164" s="194"/>
      <c r="N164" s="194"/>
      <c r="O164" s="194"/>
      <c r="P164" s="194"/>
      <c r="Q164" s="211"/>
      <c r="R164" s="194"/>
      <c r="S164" s="194"/>
      <c r="T164" s="211"/>
      <c r="U164" s="194"/>
      <c r="V164" s="194"/>
      <c r="W164" s="194"/>
      <c r="X164" s="194"/>
      <c r="Y164" s="194"/>
      <c r="Z164" s="194"/>
      <c r="AA164" s="194"/>
      <c r="AB164" s="194"/>
      <c r="AC164" s="194"/>
      <c r="AD164" s="194"/>
      <c r="AE164" s="194"/>
      <c r="AF164" s="194"/>
      <c r="AG164" s="194"/>
      <c r="AH164" s="194"/>
      <c r="AI164" s="194"/>
      <c r="AJ164" s="194"/>
      <c r="AK164" s="194"/>
      <c r="AL164" s="200"/>
      <c r="AM164" s="200"/>
      <c r="AN164" s="200"/>
      <c r="AO164" s="200"/>
      <c r="AP164" s="200"/>
      <c r="AQ164" s="200"/>
      <c r="AR164" s="200"/>
      <c r="AS164" s="201"/>
      <c r="AT164" s="201"/>
      <c r="AU164" s="200"/>
      <c r="AV164" s="200"/>
      <c r="AW164" s="200"/>
      <c r="AX164" s="200"/>
      <c r="AY164" s="200"/>
      <c r="AZ164" s="200"/>
      <c r="BA164" s="200"/>
      <c r="BB164" s="200"/>
      <c r="BC164" s="200"/>
      <c r="BD164" s="200"/>
      <c r="BE164" s="200"/>
    </row>
    <row r="165" spans="1:57">
      <c r="A165" s="191">
        <v>162</v>
      </c>
      <c r="B165" s="192">
        <v>40909</v>
      </c>
      <c r="C165" s="193" t="s">
        <v>334</v>
      </c>
      <c r="D165" s="193">
        <v>33615098</v>
      </c>
      <c r="E165" s="193">
        <v>76905398</v>
      </c>
      <c r="F165" s="193">
        <v>626</v>
      </c>
      <c r="G165" s="194">
        <v>3</v>
      </c>
      <c r="H165" s="194">
        <v>58</v>
      </c>
      <c r="I165" s="195">
        <v>639.92999999999995</v>
      </c>
      <c r="J165" s="195">
        <v>392.41</v>
      </c>
      <c r="K165" s="194"/>
      <c r="L165" s="194"/>
      <c r="M165" s="194"/>
      <c r="N165" s="194"/>
      <c r="O165" s="194"/>
      <c r="P165" s="194"/>
      <c r="Q165" s="211"/>
      <c r="R165" s="194"/>
      <c r="S165" s="194"/>
      <c r="T165" s="211"/>
      <c r="U165" s="194"/>
      <c r="V165" s="194"/>
      <c r="W165" s="194"/>
      <c r="X165" s="194"/>
      <c r="Y165" s="194"/>
      <c r="Z165" s="194"/>
      <c r="AA165" s="194"/>
      <c r="AB165" s="194"/>
      <c r="AC165" s="194"/>
      <c r="AD165" s="194"/>
      <c r="AE165" s="194"/>
      <c r="AF165" s="194"/>
      <c r="AG165" s="194"/>
      <c r="AH165" s="194"/>
      <c r="AI165" s="194"/>
      <c r="AJ165" s="194"/>
      <c r="AK165" s="194"/>
      <c r="AL165" s="200"/>
      <c r="AM165" s="200"/>
      <c r="AN165" s="200"/>
      <c r="AO165" s="200"/>
      <c r="AP165" s="200"/>
      <c r="AQ165" s="200"/>
      <c r="AR165" s="200"/>
      <c r="AS165" s="201"/>
      <c r="AT165" s="201"/>
      <c r="AU165" s="200"/>
      <c r="AV165" s="200"/>
      <c r="AW165" s="200"/>
      <c r="AX165" s="200"/>
      <c r="AY165" s="200"/>
      <c r="AZ165" s="200"/>
      <c r="BA165" s="200"/>
      <c r="BB165" s="200"/>
      <c r="BC165" s="200"/>
      <c r="BD165" s="200"/>
      <c r="BE165" s="200"/>
    </row>
    <row r="166" spans="1:57">
      <c r="A166" s="191">
        <v>163</v>
      </c>
      <c r="B166" s="192">
        <v>40909</v>
      </c>
      <c r="C166" s="193" t="s">
        <v>335</v>
      </c>
      <c r="D166" s="193">
        <v>34043170</v>
      </c>
      <c r="E166" s="193">
        <v>76868554</v>
      </c>
      <c r="F166" s="193">
        <v>685</v>
      </c>
      <c r="G166" s="194">
        <v>2</v>
      </c>
      <c r="H166" s="194">
        <v>0</v>
      </c>
      <c r="I166" s="195">
        <v>0</v>
      </c>
      <c r="J166" s="195">
        <v>0</v>
      </c>
      <c r="K166" s="194"/>
      <c r="L166" s="194"/>
      <c r="M166" s="194"/>
      <c r="N166" s="194"/>
      <c r="O166" s="194"/>
      <c r="P166" s="194"/>
      <c r="Q166" s="211"/>
      <c r="R166" s="194"/>
      <c r="S166" s="194"/>
      <c r="T166" s="211"/>
      <c r="U166" s="194"/>
      <c r="V166" s="194"/>
      <c r="W166" s="194"/>
      <c r="X166" s="194"/>
      <c r="Y166" s="194"/>
      <c r="Z166" s="194"/>
      <c r="AA166" s="194"/>
      <c r="AB166" s="194"/>
      <c r="AC166" s="194"/>
      <c r="AD166" s="194"/>
      <c r="AE166" s="194"/>
      <c r="AF166" s="194"/>
      <c r="AG166" s="194"/>
      <c r="AH166" s="194"/>
      <c r="AI166" s="194"/>
      <c r="AJ166" s="194"/>
      <c r="AK166" s="194"/>
      <c r="AL166" s="194"/>
      <c r="AM166" s="194"/>
      <c r="AN166" s="194"/>
      <c r="AO166" s="194"/>
      <c r="AP166" s="194"/>
      <c r="AQ166" s="194"/>
      <c r="AR166" s="194"/>
      <c r="AS166" s="194"/>
      <c r="AT166" s="194"/>
      <c r="AU166" s="194"/>
      <c r="AV166" s="194"/>
      <c r="AW166" s="194"/>
      <c r="AX166" s="194"/>
      <c r="AY166" s="194"/>
      <c r="AZ166" s="194"/>
      <c r="BA166" s="194"/>
      <c r="BB166" s="194"/>
      <c r="BC166" s="194"/>
      <c r="BD166" s="194"/>
      <c r="BE166" s="194"/>
    </row>
    <row r="167" spans="1:57">
      <c r="A167" s="191">
        <v>164</v>
      </c>
      <c r="B167" s="192">
        <v>40909</v>
      </c>
      <c r="C167" s="193" t="s">
        <v>336</v>
      </c>
      <c r="D167" s="193">
        <v>40752967</v>
      </c>
      <c r="E167" s="193">
        <v>76901515</v>
      </c>
      <c r="F167" s="193">
        <v>685</v>
      </c>
      <c r="G167" s="194">
        <v>3</v>
      </c>
      <c r="H167" s="194">
        <v>0</v>
      </c>
      <c r="I167" s="195">
        <v>0</v>
      </c>
      <c r="J167" s="195">
        <v>0</v>
      </c>
      <c r="K167" s="194"/>
      <c r="L167" s="194"/>
      <c r="M167" s="194"/>
      <c r="N167" s="194"/>
      <c r="O167" s="194"/>
      <c r="P167" s="194"/>
      <c r="Q167" s="211"/>
      <c r="R167" s="194"/>
      <c r="S167" s="194"/>
      <c r="T167" s="211"/>
      <c r="U167" s="194"/>
      <c r="V167" s="194"/>
      <c r="W167" s="194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1"/>
      <c r="AT167" s="191"/>
      <c r="AU167" s="194"/>
      <c r="AV167" s="194"/>
      <c r="AW167" s="196"/>
      <c r="AX167" s="196"/>
      <c r="AY167" s="196"/>
      <c r="AZ167" s="196"/>
      <c r="BA167" s="196"/>
      <c r="BB167" s="196"/>
      <c r="BC167" s="196"/>
      <c r="BD167" s="196"/>
      <c r="BE167" s="196"/>
    </row>
    <row r="168" spans="1:57">
      <c r="A168" s="191">
        <v>165</v>
      </c>
      <c r="B168" s="192">
        <v>40909</v>
      </c>
      <c r="C168" s="193" t="s">
        <v>337</v>
      </c>
      <c r="D168" s="193">
        <v>43676983</v>
      </c>
      <c r="E168" s="193">
        <v>76906392</v>
      </c>
      <c r="F168" s="193">
        <v>685</v>
      </c>
      <c r="G168" s="194">
        <v>2</v>
      </c>
      <c r="H168" s="194">
        <v>0</v>
      </c>
      <c r="I168" s="195">
        <v>0</v>
      </c>
      <c r="J168" s="195">
        <v>0</v>
      </c>
      <c r="K168" s="194"/>
      <c r="L168" s="194"/>
      <c r="M168" s="194"/>
      <c r="N168" s="194"/>
      <c r="O168" s="194"/>
      <c r="P168" s="194"/>
      <c r="Q168" s="211"/>
      <c r="R168" s="194"/>
      <c r="S168" s="194"/>
      <c r="T168" s="211"/>
      <c r="U168" s="194"/>
      <c r="V168" s="194"/>
      <c r="W168" s="194"/>
      <c r="X168" s="194"/>
      <c r="Y168" s="194"/>
      <c r="Z168" s="194"/>
      <c r="AA168" s="194"/>
      <c r="AB168" s="194"/>
      <c r="AC168" s="194"/>
      <c r="AD168" s="194"/>
      <c r="AE168" s="194"/>
      <c r="AF168" s="194"/>
      <c r="AG168" s="194"/>
      <c r="AH168" s="194"/>
      <c r="AI168" s="194"/>
      <c r="AJ168" s="194"/>
      <c r="AK168" s="194"/>
      <c r="AL168" s="194"/>
      <c r="AM168" s="194"/>
      <c r="AN168" s="194"/>
      <c r="AO168" s="194"/>
      <c r="AP168" s="194"/>
      <c r="AQ168" s="194"/>
      <c r="AR168" s="194"/>
      <c r="AS168" s="191"/>
      <c r="AT168" s="191"/>
      <c r="AU168" s="194"/>
      <c r="AV168" s="194"/>
      <c r="AW168" s="194"/>
      <c r="AX168" s="194"/>
      <c r="AY168" s="194"/>
      <c r="AZ168" s="194"/>
      <c r="BA168" s="194"/>
      <c r="BB168" s="194"/>
      <c r="BC168" s="194"/>
      <c r="BD168" s="194"/>
      <c r="BE168" s="194"/>
    </row>
    <row r="169" spans="1:57">
      <c r="A169" s="191">
        <v>166</v>
      </c>
      <c r="B169" s="192">
        <v>40909</v>
      </c>
      <c r="C169" s="193" t="s">
        <v>338</v>
      </c>
      <c r="D169" s="193">
        <v>30824836</v>
      </c>
      <c r="E169" s="193">
        <v>76905899</v>
      </c>
      <c r="F169" s="193">
        <v>685</v>
      </c>
      <c r="G169" s="194">
        <v>3</v>
      </c>
      <c r="H169" s="194">
        <v>0</v>
      </c>
      <c r="I169" s="195">
        <v>0</v>
      </c>
      <c r="J169" s="195">
        <v>0</v>
      </c>
      <c r="K169" s="194"/>
      <c r="L169" s="194"/>
      <c r="M169" s="194"/>
      <c r="N169" s="194"/>
      <c r="O169" s="194"/>
      <c r="P169" s="194"/>
      <c r="Q169" s="211"/>
      <c r="R169" s="194"/>
      <c r="S169" s="194"/>
      <c r="T169" s="211"/>
      <c r="U169" s="194"/>
      <c r="V169" s="194"/>
      <c r="W169" s="194"/>
      <c r="X169" s="194"/>
      <c r="Y169" s="194"/>
      <c r="Z169" s="194"/>
      <c r="AA169" s="194"/>
      <c r="AB169" s="194"/>
      <c r="AC169" s="194"/>
      <c r="AD169" s="194"/>
      <c r="AE169" s="194"/>
      <c r="AF169" s="194"/>
      <c r="AG169" s="194"/>
      <c r="AH169" s="194"/>
      <c r="AI169" s="194"/>
      <c r="AJ169" s="194"/>
      <c r="AK169" s="194"/>
      <c r="AL169" s="194"/>
      <c r="AM169" s="194"/>
      <c r="AN169" s="194"/>
      <c r="AO169" s="194"/>
      <c r="AP169" s="194"/>
      <c r="AQ169" s="194"/>
      <c r="AR169" s="194"/>
      <c r="AS169" s="191"/>
      <c r="AT169" s="191"/>
      <c r="AU169" s="194"/>
      <c r="AV169" s="194"/>
      <c r="AW169" s="194"/>
      <c r="AX169" s="194"/>
      <c r="AY169" s="194"/>
      <c r="AZ169" s="194"/>
      <c r="BA169" s="194"/>
      <c r="BB169" s="194"/>
      <c r="BC169" s="194"/>
      <c r="BD169" s="194"/>
      <c r="BE169" s="194"/>
    </row>
    <row r="170" spans="1:57">
      <c r="A170" s="191">
        <v>167</v>
      </c>
      <c r="B170" s="192">
        <v>40909</v>
      </c>
      <c r="C170" s="193" t="s">
        <v>339</v>
      </c>
      <c r="D170" s="193">
        <v>38442842</v>
      </c>
      <c r="E170" s="193">
        <v>76905141</v>
      </c>
      <c r="F170" s="193">
        <v>685</v>
      </c>
      <c r="G170" s="194">
        <v>3</v>
      </c>
      <c r="H170" s="194">
        <v>0</v>
      </c>
      <c r="I170" s="195">
        <v>0</v>
      </c>
      <c r="J170" s="195">
        <v>0</v>
      </c>
      <c r="K170" s="194"/>
      <c r="L170" s="194"/>
      <c r="M170" s="194"/>
      <c r="N170" s="194"/>
      <c r="O170" s="194"/>
      <c r="P170" s="194"/>
      <c r="Q170" s="211"/>
      <c r="R170" s="194"/>
      <c r="S170" s="194"/>
      <c r="T170" s="211"/>
      <c r="U170" s="194"/>
      <c r="V170" s="194"/>
      <c r="W170" s="194"/>
      <c r="X170" s="194"/>
      <c r="Y170" s="194"/>
      <c r="Z170" s="194"/>
      <c r="AA170" s="194"/>
      <c r="AB170" s="194"/>
      <c r="AC170" s="194"/>
      <c r="AD170" s="194"/>
      <c r="AE170" s="194"/>
      <c r="AF170" s="194"/>
      <c r="AG170" s="194"/>
      <c r="AH170" s="194"/>
      <c r="AI170" s="194"/>
      <c r="AJ170" s="194"/>
      <c r="AK170" s="194"/>
      <c r="AL170" s="194"/>
      <c r="AM170" s="194"/>
      <c r="AN170" s="194"/>
      <c r="AO170" s="194"/>
      <c r="AP170" s="194"/>
      <c r="AQ170" s="194"/>
      <c r="AR170" s="194"/>
      <c r="AS170" s="191"/>
      <c r="AT170" s="191"/>
      <c r="AU170" s="194"/>
      <c r="AV170" s="194"/>
      <c r="AW170" s="194"/>
      <c r="AX170" s="194"/>
      <c r="AY170" s="194"/>
      <c r="AZ170" s="194"/>
      <c r="BA170" s="194"/>
      <c r="BB170" s="194"/>
      <c r="BC170" s="194"/>
      <c r="BD170" s="194"/>
      <c r="BE170" s="194"/>
    </row>
    <row r="171" spans="1:57">
      <c r="A171" s="191">
        <v>168</v>
      </c>
      <c r="B171" s="192">
        <v>40909</v>
      </c>
      <c r="C171" s="193" t="s">
        <v>340</v>
      </c>
      <c r="D171" s="193">
        <v>36463999</v>
      </c>
      <c r="E171" s="193">
        <v>76906467</v>
      </c>
      <c r="F171" s="193">
        <v>685</v>
      </c>
      <c r="G171" s="194">
        <v>3</v>
      </c>
      <c r="H171" s="194">
        <v>0</v>
      </c>
      <c r="I171" s="195">
        <v>0</v>
      </c>
      <c r="J171" s="195">
        <v>0</v>
      </c>
      <c r="K171" s="194"/>
      <c r="L171" s="194"/>
      <c r="M171" s="194"/>
      <c r="N171" s="194"/>
      <c r="O171" s="194"/>
      <c r="P171" s="194"/>
      <c r="Q171" s="211"/>
      <c r="R171" s="194"/>
      <c r="S171" s="194"/>
      <c r="T171" s="211"/>
      <c r="U171" s="194"/>
      <c r="V171" s="194"/>
      <c r="W171" s="194"/>
      <c r="X171" s="194"/>
      <c r="Y171" s="194"/>
      <c r="Z171" s="194"/>
      <c r="AA171" s="194"/>
      <c r="AB171" s="194"/>
      <c r="AC171" s="194"/>
      <c r="AD171" s="194"/>
      <c r="AE171" s="194"/>
      <c r="AF171" s="194"/>
      <c r="AG171" s="194"/>
      <c r="AH171" s="194"/>
      <c r="AI171" s="194"/>
      <c r="AJ171" s="194"/>
      <c r="AK171" s="194"/>
      <c r="AL171" s="194"/>
      <c r="AM171" s="194"/>
      <c r="AN171" s="194"/>
      <c r="AO171" s="194"/>
      <c r="AP171" s="194"/>
      <c r="AQ171" s="194"/>
      <c r="AR171" s="194"/>
      <c r="AS171" s="191"/>
      <c r="AT171" s="191"/>
      <c r="AU171" s="194"/>
      <c r="AV171" s="194"/>
      <c r="AW171" s="194"/>
      <c r="AX171" s="194"/>
      <c r="AY171" s="194"/>
      <c r="AZ171" s="194"/>
      <c r="BA171" s="194"/>
      <c r="BB171" s="194"/>
      <c r="BC171" s="194"/>
      <c r="BD171" s="194"/>
      <c r="BE171" s="194"/>
    </row>
    <row r="172" spans="1:57">
      <c r="A172" s="191">
        <v>169</v>
      </c>
      <c r="B172" s="192">
        <v>40909</v>
      </c>
      <c r="C172" s="193" t="s">
        <v>341</v>
      </c>
      <c r="D172" s="193">
        <v>39916630</v>
      </c>
      <c r="E172" s="193">
        <v>76857810</v>
      </c>
      <c r="F172" s="193">
        <v>685</v>
      </c>
      <c r="G172" s="194">
        <v>3</v>
      </c>
      <c r="H172" s="194">
        <v>0</v>
      </c>
      <c r="I172" s="195">
        <v>0</v>
      </c>
      <c r="J172" s="195">
        <v>0</v>
      </c>
      <c r="K172" s="194"/>
      <c r="L172" s="194"/>
      <c r="M172" s="194"/>
      <c r="N172" s="194"/>
      <c r="O172" s="194"/>
      <c r="P172" s="194"/>
      <c r="Q172" s="211"/>
      <c r="R172" s="194"/>
      <c r="S172" s="194"/>
      <c r="T172" s="211"/>
      <c r="U172" s="194"/>
      <c r="V172" s="194"/>
      <c r="W172" s="194"/>
      <c r="X172" s="194"/>
      <c r="Y172" s="194"/>
      <c r="Z172" s="194"/>
      <c r="AA172" s="194"/>
      <c r="AB172" s="194"/>
      <c r="AC172" s="194"/>
      <c r="AD172" s="194"/>
      <c r="AE172" s="194"/>
      <c r="AF172" s="194"/>
      <c r="AG172" s="194"/>
      <c r="AH172" s="194"/>
      <c r="AI172" s="194"/>
      <c r="AJ172" s="194"/>
      <c r="AK172" s="194"/>
      <c r="AL172" s="194"/>
      <c r="AM172" s="194"/>
      <c r="AN172" s="194"/>
      <c r="AO172" s="194"/>
      <c r="AP172" s="194"/>
      <c r="AQ172" s="194"/>
      <c r="AR172" s="194"/>
      <c r="AS172" s="204"/>
      <c r="AT172" s="204"/>
      <c r="AU172" s="194"/>
      <c r="AV172" s="194"/>
      <c r="AW172" s="194"/>
      <c r="AX172" s="194"/>
      <c r="AY172" s="194"/>
      <c r="AZ172" s="194"/>
      <c r="BA172" s="194"/>
      <c r="BB172" s="194"/>
      <c r="BC172" s="200"/>
      <c r="BD172" s="200"/>
      <c r="BE172" s="200"/>
    </row>
    <row r="173" spans="1:57">
      <c r="A173" s="191">
        <v>170</v>
      </c>
      <c r="B173" s="192">
        <v>40909</v>
      </c>
      <c r="C173" s="193" t="s">
        <v>342</v>
      </c>
      <c r="D173" s="193">
        <v>40606948</v>
      </c>
      <c r="E173" s="193">
        <v>76873937</v>
      </c>
      <c r="F173" s="193">
        <v>823</v>
      </c>
      <c r="G173" s="194">
        <v>2</v>
      </c>
      <c r="H173" s="194">
        <v>41</v>
      </c>
      <c r="I173" s="195">
        <v>305.77999999999997</v>
      </c>
      <c r="J173" s="195">
        <v>618.59</v>
      </c>
      <c r="K173" s="194"/>
      <c r="L173" s="194"/>
      <c r="M173" s="194"/>
      <c r="N173" s="194"/>
      <c r="O173" s="194"/>
      <c r="P173" s="194"/>
      <c r="Q173" s="211"/>
      <c r="R173" s="194"/>
      <c r="S173" s="194"/>
      <c r="T173" s="211"/>
      <c r="U173" s="194"/>
      <c r="V173" s="194"/>
      <c r="W173" s="194"/>
      <c r="X173" s="194"/>
      <c r="Y173" s="194"/>
      <c r="Z173" s="194"/>
      <c r="AA173" s="194"/>
      <c r="AB173" s="194"/>
      <c r="AC173" s="194"/>
      <c r="AD173" s="194"/>
      <c r="AE173" s="194"/>
      <c r="AF173" s="194"/>
      <c r="AG173" s="194"/>
      <c r="AH173" s="194"/>
      <c r="AI173" s="194"/>
      <c r="AJ173" s="194"/>
      <c r="AK173" s="194"/>
      <c r="AL173" s="194"/>
      <c r="AM173" s="194"/>
      <c r="AN173" s="194"/>
      <c r="AO173" s="194"/>
      <c r="AP173" s="194"/>
      <c r="AQ173" s="194"/>
      <c r="AR173" s="194"/>
      <c r="AS173" s="204"/>
      <c r="AT173" s="204"/>
      <c r="AU173" s="194"/>
      <c r="AV173" s="194"/>
      <c r="AW173" s="194"/>
      <c r="AX173" s="194"/>
      <c r="AY173" s="194"/>
      <c r="AZ173" s="194"/>
      <c r="BA173" s="194"/>
      <c r="BB173" s="194"/>
      <c r="BC173" s="200"/>
      <c r="BD173" s="200"/>
      <c r="BE173" s="200"/>
    </row>
    <row r="174" spans="1:57">
      <c r="A174" s="191">
        <v>171</v>
      </c>
      <c r="B174" s="192">
        <v>40909</v>
      </c>
      <c r="C174" s="193" t="s">
        <v>343</v>
      </c>
      <c r="D174" s="193">
        <v>36716589</v>
      </c>
      <c r="E174" s="193">
        <v>76896717</v>
      </c>
      <c r="F174" s="193">
        <v>823</v>
      </c>
      <c r="G174" s="194">
        <v>3</v>
      </c>
      <c r="H174" s="194">
        <v>34</v>
      </c>
      <c r="I174" s="195">
        <v>262.42</v>
      </c>
      <c r="J174" s="195">
        <v>358.4</v>
      </c>
      <c r="K174" s="194"/>
      <c r="L174" s="194"/>
      <c r="M174" s="194"/>
      <c r="N174" s="194"/>
      <c r="O174" s="194"/>
      <c r="P174" s="194"/>
      <c r="Q174" s="211"/>
      <c r="R174" s="194"/>
      <c r="S174" s="194"/>
      <c r="T174" s="211"/>
      <c r="U174" s="194"/>
      <c r="V174" s="194"/>
      <c r="W174" s="194"/>
      <c r="X174" s="194"/>
      <c r="Y174" s="194"/>
      <c r="Z174" s="194"/>
      <c r="AA174" s="194"/>
      <c r="AB174" s="194"/>
      <c r="AC174" s="194"/>
      <c r="AD174" s="194"/>
      <c r="AE174" s="194"/>
      <c r="AF174" s="194"/>
      <c r="AG174" s="194"/>
      <c r="AH174" s="194"/>
      <c r="AI174" s="194"/>
      <c r="AJ174" s="194"/>
      <c r="AK174" s="194"/>
      <c r="AL174" s="194"/>
      <c r="AM174" s="194"/>
      <c r="AN174" s="194"/>
      <c r="AO174" s="194"/>
      <c r="AP174" s="194"/>
      <c r="AQ174" s="194"/>
      <c r="AR174" s="194"/>
      <c r="AS174" s="204"/>
      <c r="AT174" s="204"/>
      <c r="AU174" s="194"/>
      <c r="AV174" s="194"/>
      <c r="AW174" s="194"/>
      <c r="AX174" s="194"/>
      <c r="AY174" s="194"/>
      <c r="AZ174" s="194"/>
      <c r="BA174" s="194"/>
      <c r="BB174" s="194"/>
      <c r="BC174" s="194"/>
      <c r="BD174" s="194"/>
      <c r="BE174" s="194"/>
    </row>
    <row r="175" spans="1:57">
      <c r="A175" s="191">
        <v>172</v>
      </c>
      <c r="B175" s="192">
        <v>40909</v>
      </c>
      <c r="C175" s="193" t="s">
        <v>344</v>
      </c>
      <c r="D175" s="193">
        <v>42022100</v>
      </c>
      <c r="E175" s="193">
        <v>77881166</v>
      </c>
      <c r="F175" s="193">
        <v>823</v>
      </c>
      <c r="G175" s="194">
        <v>2</v>
      </c>
      <c r="H175" s="194">
        <v>0</v>
      </c>
      <c r="I175" s="195">
        <v>0</v>
      </c>
      <c r="J175" s="195">
        <v>0</v>
      </c>
      <c r="K175" s="194"/>
      <c r="L175" s="194"/>
      <c r="M175" s="194"/>
      <c r="N175" s="194"/>
      <c r="O175" s="194"/>
      <c r="P175" s="194"/>
      <c r="Q175" s="211"/>
      <c r="R175" s="194"/>
      <c r="S175" s="194"/>
      <c r="T175" s="211"/>
      <c r="U175" s="194"/>
      <c r="V175" s="194"/>
      <c r="W175" s="194"/>
      <c r="X175" s="194"/>
      <c r="Y175" s="194"/>
      <c r="Z175" s="194"/>
      <c r="AA175" s="194"/>
      <c r="AB175" s="194"/>
      <c r="AC175" s="194"/>
      <c r="AD175" s="194"/>
      <c r="AE175" s="194"/>
      <c r="AF175" s="194"/>
      <c r="AG175" s="194"/>
      <c r="AH175" s="194"/>
      <c r="AI175" s="194"/>
      <c r="AJ175" s="194"/>
      <c r="AK175" s="194"/>
      <c r="AL175" s="194"/>
      <c r="AM175" s="194"/>
      <c r="AN175" s="194"/>
      <c r="AO175" s="194"/>
      <c r="AP175" s="194"/>
      <c r="AQ175" s="194"/>
      <c r="AR175" s="194"/>
      <c r="AS175" s="191"/>
      <c r="AT175" s="191"/>
      <c r="AU175" s="194"/>
      <c r="AV175" s="194"/>
      <c r="AW175" s="196"/>
      <c r="AX175" s="196"/>
      <c r="AY175" s="196"/>
      <c r="AZ175" s="196"/>
      <c r="BA175" s="196"/>
      <c r="BB175" s="196"/>
      <c r="BC175" s="196"/>
      <c r="BD175" s="196"/>
      <c r="BE175" s="196"/>
    </row>
    <row r="176" spans="1:57">
      <c r="A176" s="191">
        <v>173</v>
      </c>
      <c r="B176" s="192">
        <v>40940</v>
      </c>
      <c r="C176" s="193" t="s">
        <v>345</v>
      </c>
      <c r="D176" s="193">
        <v>29525151</v>
      </c>
      <c r="E176" s="193">
        <v>76910393</v>
      </c>
      <c r="F176" s="193">
        <v>626</v>
      </c>
      <c r="G176" s="194">
        <v>3</v>
      </c>
      <c r="H176" s="194">
        <v>0</v>
      </c>
      <c r="I176" s="195">
        <v>0</v>
      </c>
      <c r="J176" s="195">
        <v>0</v>
      </c>
      <c r="K176" s="194"/>
      <c r="L176" s="194"/>
      <c r="M176" s="194"/>
      <c r="N176" s="194"/>
      <c r="O176" s="194"/>
      <c r="P176" s="194"/>
      <c r="Q176" s="211"/>
      <c r="R176" s="194"/>
      <c r="S176" s="194"/>
      <c r="T176" s="211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94"/>
      <c r="AJ176" s="194"/>
      <c r="AK176" s="194"/>
      <c r="AL176" s="194"/>
      <c r="AM176" s="194"/>
      <c r="AN176" s="194"/>
      <c r="AO176" s="194"/>
      <c r="AP176" s="194"/>
      <c r="AQ176" s="194"/>
      <c r="AR176" s="194"/>
      <c r="AS176" s="191"/>
      <c r="AT176" s="191"/>
      <c r="AU176" s="194"/>
      <c r="AV176" s="194"/>
      <c r="AW176" s="194"/>
      <c r="AX176" s="194"/>
      <c r="AY176" s="194"/>
      <c r="AZ176" s="194"/>
      <c r="BA176" s="194"/>
      <c r="BB176" s="194"/>
      <c r="BC176" s="194"/>
      <c r="BD176" s="194"/>
      <c r="BE176" s="194"/>
    </row>
    <row r="177" spans="1:57">
      <c r="A177" s="191">
        <v>174</v>
      </c>
      <c r="B177" s="192">
        <v>40940</v>
      </c>
      <c r="C177" s="193" t="s">
        <v>346</v>
      </c>
      <c r="D177" s="193">
        <v>38309971</v>
      </c>
      <c r="E177" s="193">
        <v>76918977</v>
      </c>
      <c r="F177" s="193">
        <v>626</v>
      </c>
      <c r="G177" s="194">
        <v>3</v>
      </c>
      <c r="H177" s="194">
        <v>0</v>
      </c>
      <c r="I177" s="195">
        <v>0</v>
      </c>
      <c r="J177" s="195">
        <v>0</v>
      </c>
      <c r="K177" s="194"/>
      <c r="L177" s="194"/>
      <c r="M177" s="194"/>
      <c r="N177" s="194"/>
      <c r="O177" s="194"/>
      <c r="P177" s="194"/>
      <c r="Q177" s="211"/>
      <c r="R177" s="194"/>
      <c r="S177" s="194"/>
      <c r="T177" s="211"/>
      <c r="U177" s="194"/>
      <c r="V177" s="194"/>
      <c r="W177" s="194"/>
      <c r="X177" s="194"/>
      <c r="Y177" s="194"/>
      <c r="Z177" s="194"/>
      <c r="AA177" s="194"/>
      <c r="AB177" s="194"/>
      <c r="AC177" s="194"/>
      <c r="AD177" s="194"/>
      <c r="AE177" s="194"/>
      <c r="AF177" s="194"/>
      <c r="AG177" s="194"/>
      <c r="AH177" s="194"/>
      <c r="AI177" s="194"/>
      <c r="AJ177" s="194"/>
      <c r="AK177" s="194"/>
      <c r="AL177" s="194"/>
      <c r="AM177" s="194"/>
      <c r="AN177" s="194"/>
      <c r="AO177" s="194"/>
      <c r="AP177" s="194"/>
      <c r="AQ177" s="194"/>
      <c r="AR177" s="194"/>
      <c r="AS177" s="204"/>
      <c r="AT177" s="204"/>
      <c r="AU177" s="194"/>
      <c r="AV177" s="194"/>
      <c r="AW177" s="194"/>
      <c r="AX177" s="194"/>
      <c r="AY177" s="194"/>
      <c r="AZ177" s="194"/>
      <c r="BA177" s="194"/>
      <c r="BB177" s="194"/>
      <c r="BC177" s="194"/>
      <c r="BD177" s="194"/>
      <c r="BE177" s="194"/>
    </row>
    <row r="178" spans="1:57">
      <c r="A178" s="191">
        <v>175</v>
      </c>
      <c r="B178" s="192">
        <v>40940</v>
      </c>
      <c r="C178" s="193" t="s">
        <v>347</v>
      </c>
      <c r="D178" s="193">
        <v>33343490</v>
      </c>
      <c r="E178" s="193">
        <v>76996492</v>
      </c>
      <c r="F178" s="193">
        <v>626</v>
      </c>
      <c r="G178" s="194">
        <v>3</v>
      </c>
      <c r="H178" s="194">
        <v>57</v>
      </c>
      <c r="I178" s="195">
        <v>716</v>
      </c>
      <c r="J178" s="195">
        <v>440.23</v>
      </c>
      <c r="K178" s="194"/>
      <c r="L178" s="194"/>
      <c r="M178" s="194"/>
      <c r="N178" s="194"/>
      <c r="O178" s="194"/>
      <c r="P178" s="194"/>
      <c r="Q178" s="211"/>
      <c r="R178" s="194"/>
      <c r="S178" s="194"/>
      <c r="T178" s="211"/>
      <c r="U178" s="194"/>
      <c r="V178" s="194"/>
      <c r="W178" s="194"/>
      <c r="X178" s="194"/>
      <c r="Y178" s="194"/>
      <c r="Z178" s="194"/>
      <c r="AA178" s="194"/>
      <c r="AB178" s="194"/>
      <c r="AC178" s="194"/>
      <c r="AD178" s="194"/>
      <c r="AE178" s="194"/>
      <c r="AF178" s="194"/>
      <c r="AG178" s="194"/>
      <c r="AH178" s="194"/>
      <c r="AI178" s="194"/>
      <c r="AJ178" s="194"/>
      <c r="AK178" s="194"/>
      <c r="AL178" s="194"/>
      <c r="AM178" s="200"/>
      <c r="AN178" s="200"/>
      <c r="AO178" s="200"/>
      <c r="AP178" s="200"/>
      <c r="AQ178" s="200"/>
      <c r="AR178" s="200"/>
      <c r="AS178" s="200"/>
      <c r="AT178" s="200"/>
      <c r="AU178" s="200"/>
      <c r="AV178" s="200"/>
      <c r="AW178" s="200"/>
      <c r="AX178" s="200"/>
      <c r="AY178" s="200"/>
      <c r="AZ178" s="200"/>
      <c r="BA178" s="200"/>
      <c r="BB178" s="200"/>
      <c r="BC178" s="200"/>
      <c r="BD178" s="200"/>
      <c r="BE178" s="200"/>
    </row>
    <row r="179" spans="1:57">
      <c r="A179" s="191">
        <v>176</v>
      </c>
      <c r="B179" s="192">
        <v>40940</v>
      </c>
      <c r="C179" s="193" t="s">
        <v>348</v>
      </c>
      <c r="D179" s="193">
        <v>30683824</v>
      </c>
      <c r="E179" s="193">
        <v>77001153</v>
      </c>
      <c r="F179" s="193">
        <v>626</v>
      </c>
      <c r="G179" s="194">
        <v>3</v>
      </c>
      <c r="H179" s="194">
        <v>0</v>
      </c>
      <c r="I179" s="195">
        <v>0</v>
      </c>
      <c r="J179" s="195">
        <v>0</v>
      </c>
      <c r="K179" s="194"/>
      <c r="L179" s="194"/>
      <c r="M179" s="194"/>
      <c r="N179" s="194"/>
      <c r="O179" s="194"/>
      <c r="P179" s="194"/>
      <c r="Q179" s="211"/>
      <c r="R179" s="194"/>
      <c r="S179" s="194"/>
      <c r="T179" s="211"/>
      <c r="U179" s="194"/>
      <c r="V179" s="194"/>
      <c r="W179" s="194"/>
      <c r="X179" s="194"/>
      <c r="Y179" s="194"/>
      <c r="Z179" s="194"/>
      <c r="AA179" s="194"/>
      <c r="AB179" s="194"/>
      <c r="AC179" s="194"/>
      <c r="AD179" s="194"/>
      <c r="AE179" s="194"/>
      <c r="AF179" s="194"/>
      <c r="AG179" s="194"/>
      <c r="AH179" s="194"/>
      <c r="AI179" s="194"/>
      <c r="AJ179" s="194"/>
      <c r="AK179" s="194"/>
      <c r="AL179" s="194"/>
      <c r="AM179" s="194"/>
      <c r="AN179" s="194"/>
      <c r="AO179" s="194"/>
      <c r="AP179" s="194"/>
      <c r="AQ179" s="194"/>
      <c r="AR179" s="194"/>
      <c r="AS179" s="204"/>
      <c r="AT179" s="204"/>
      <c r="AU179" s="194"/>
      <c r="AV179" s="194"/>
      <c r="AW179" s="194"/>
      <c r="AX179" s="194"/>
      <c r="AY179" s="194"/>
      <c r="AZ179" s="194"/>
      <c r="BA179" s="194"/>
      <c r="BB179" s="194"/>
      <c r="BC179" s="194"/>
      <c r="BD179" s="194"/>
      <c r="BE179" s="194"/>
    </row>
    <row r="180" spans="1:57">
      <c r="A180" s="191">
        <v>177</v>
      </c>
      <c r="B180" s="192">
        <v>40940</v>
      </c>
      <c r="C180" s="193" t="s">
        <v>349</v>
      </c>
      <c r="D180" s="193">
        <v>33934191</v>
      </c>
      <c r="E180" s="193">
        <v>77001015</v>
      </c>
      <c r="F180" s="193">
        <v>626</v>
      </c>
      <c r="G180" s="194">
        <v>3</v>
      </c>
      <c r="H180" s="194">
        <v>21</v>
      </c>
      <c r="I180" s="195">
        <v>0</v>
      </c>
      <c r="J180" s="195">
        <v>0</v>
      </c>
      <c r="K180" s="194"/>
      <c r="L180" s="194"/>
      <c r="M180" s="194"/>
      <c r="N180" s="194"/>
      <c r="O180" s="194"/>
      <c r="P180" s="194"/>
      <c r="Q180" s="211"/>
      <c r="R180" s="194"/>
      <c r="S180" s="194"/>
      <c r="T180" s="211"/>
      <c r="U180" s="194"/>
      <c r="V180" s="194"/>
      <c r="W180" s="194"/>
      <c r="X180" s="194"/>
      <c r="Y180" s="194"/>
      <c r="Z180" s="194"/>
      <c r="AA180" s="194"/>
      <c r="AB180" s="194"/>
      <c r="AC180" s="194"/>
      <c r="AD180" s="194"/>
      <c r="AE180" s="194"/>
      <c r="AF180" s="194"/>
      <c r="AG180" s="194"/>
      <c r="AH180" s="194"/>
      <c r="AI180" s="194"/>
      <c r="AJ180" s="194"/>
      <c r="AK180" s="194"/>
      <c r="AL180" s="194"/>
      <c r="AM180" s="194"/>
      <c r="AN180" s="194"/>
      <c r="AO180" s="194"/>
      <c r="AP180" s="194"/>
      <c r="AQ180" s="194"/>
      <c r="AR180" s="194"/>
      <c r="AS180" s="200"/>
      <c r="AT180" s="200"/>
      <c r="AU180" s="200"/>
      <c r="AV180" s="200"/>
      <c r="AW180" s="200"/>
      <c r="AX180" s="200"/>
      <c r="AY180" s="200"/>
      <c r="AZ180" s="200"/>
      <c r="BA180" s="200"/>
      <c r="BB180" s="200"/>
      <c r="BC180" s="200"/>
      <c r="BD180" s="200"/>
      <c r="BE180" s="200"/>
    </row>
    <row r="181" spans="1:57">
      <c r="A181" s="191">
        <v>178</v>
      </c>
      <c r="B181" s="192">
        <v>40940</v>
      </c>
      <c r="C181" s="193" t="s">
        <v>350</v>
      </c>
      <c r="D181" s="193">
        <v>34419330</v>
      </c>
      <c r="E181" s="193">
        <v>76955926</v>
      </c>
      <c r="F181" s="193">
        <v>823</v>
      </c>
      <c r="G181" s="194">
        <v>3</v>
      </c>
      <c r="H181" s="194">
        <v>0</v>
      </c>
      <c r="I181" s="195">
        <v>0</v>
      </c>
      <c r="J181" s="195">
        <v>0</v>
      </c>
      <c r="K181" s="194"/>
      <c r="L181" s="194"/>
      <c r="M181" s="194"/>
      <c r="N181" s="194"/>
      <c r="O181" s="194"/>
      <c r="P181" s="194"/>
      <c r="Q181" s="211"/>
      <c r="R181" s="194"/>
      <c r="S181" s="194"/>
      <c r="T181" s="211"/>
      <c r="U181" s="194"/>
      <c r="V181" s="194"/>
      <c r="W181" s="194"/>
      <c r="X181" s="194"/>
      <c r="Y181" s="194"/>
      <c r="Z181" s="194"/>
      <c r="AA181" s="194"/>
      <c r="AB181" s="194"/>
      <c r="AC181" s="194"/>
      <c r="AD181" s="194"/>
      <c r="AE181" s="194"/>
      <c r="AF181" s="194"/>
      <c r="AG181" s="194"/>
      <c r="AH181" s="194"/>
      <c r="AI181" s="194"/>
      <c r="AJ181" s="194"/>
      <c r="AK181" s="194"/>
      <c r="AL181" s="194"/>
      <c r="AM181" s="194"/>
      <c r="AN181" s="194"/>
      <c r="AO181" s="194"/>
      <c r="AP181" s="194"/>
      <c r="AQ181" s="194"/>
      <c r="AR181" s="194"/>
      <c r="AS181" s="204"/>
      <c r="AT181" s="204"/>
      <c r="AU181" s="194"/>
      <c r="AV181" s="194"/>
      <c r="AW181" s="194"/>
      <c r="AX181" s="194"/>
      <c r="AY181" s="194"/>
      <c r="AZ181" s="200"/>
      <c r="BA181" s="200"/>
      <c r="BB181" s="200"/>
      <c r="BC181" s="200"/>
      <c r="BD181" s="200"/>
      <c r="BE181" s="200"/>
    </row>
    <row r="182" spans="1:57">
      <c r="A182" s="191">
        <v>179</v>
      </c>
      <c r="B182" s="192">
        <v>40940</v>
      </c>
      <c r="C182" s="193" t="s">
        <v>351</v>
      </c>
      <c r="D182" s="193">
        <v>28907276</v>
      </c>
      <c r="E182" s="193">
        <v>76985039</v>
      </c>
      <c r="F182" s="193">
        <v>685</v>
      </c>
      <c r="G182" s="194">
        <v>3</v>
      </c>
      <c r="H182" s="194">
        <v>0</v>
      </c>
      <c r="I182" s="195">
        <v>0</v>
      </c>
      <c r="J182" s="195">
        <v>0</v>
      </c>
      <c r="K182" s="194"/>
      <c r="L182" s="194"/>
      <c r="M182" s="194"/>
      <c r="N182" s="194"/>
      <c r="O182" s="194"/>
      <c r="P182" s="194"/>
      <c r="Q182" s="211"/>
      <c r="R182" s="194"/>
      <c r="S182" s="194"/>
      <c r="T182" s="211"/>
      <c r="U182" s="194"/>
      <c r="V182" s="194"/>
      <c r="W182" s="194"/>
      <c r="X182" s="194"/>
      <c r="Y182" s="194"/>
      <c r="Z182" s="194"/>
      <c r="AA182" s="194"/>
      <c r="AB182" s="194"/>
      <c r="AC182" s="194"/>
      <c r="AD182" s="194"/>
      <c r="AE182" s="194"/>
      <c r="AF182" s="194"/>
      <c r="AG182" s="194"/>
      <c r="AH182" s="194"/>
      <c r="AI182" s="194"/>
      <c r="AJ182" s="194"/>
      <c r="AK182" s="194"/>
      <c r="AL182" s="194"/>
      <c r="AM182" s="194"/>
      <c r="AN182" s="194"/>
      <c r="AO182" s="194"/>
      <c r="AP182" s="194"/>
      <c r="AQ182" s="194"/>
      <c r="AR182" s="194"/>
      <c r="AS182" s="191"/>
      <c r="AT182" s="191"/>
      <c r="AU182" s="194"/>
      <c r="AV182" s="194"/>
      <c r="AW182" s="196"/>
      <c r="AX182" s="196"/>
      <c r="AY182" s="196"/>
      <c r="AZ182" s="196"/>
      <c r="BA182" s="196"/>
      <c r="BB182" s="196"/>
      <c r="BC182" s="196"/>
      <c r="BD182" s="196"/>
      <c r="BE182" s="196"/>
    </row>
    <row r="183" spans="1:57">
      <c r="A183" s="191">
        <v>180</v>
      </c>
      <c r="B183" s="192">
        <v>40940</v>
      </c>
      <c r="C183" s="193" t="s">
        <v>352</v>
      </c>
      <c r="D183" s="193">
        <v>30684219</v>
      </c>
      <c r="E183" s="193">
        <v>76997745</v>
      </c>
      <c r="F183" s="193">
        <v>626</v>
      </c>
      <c r="G183" s="194">
        <v>3</v>
      </c>
      <c r="H183" s="194">
        <v>0</v>
      </c>
      <c r="I183" s="195">
        <v>0</v>
      </c>
      <c r="J183" s="195">
        <v>0</v>
      </c>
      <c r="K183" s="194"/>
      <c r="L183" s="194"/>
      <c r="M183" s="194"/>
      <c r="N183" s="194"/>
      <c r="O183" s="194"/>
      <c r="P183" s="194"/>
      <c r="Q183" s="211"/>
      <c r="R183" s="194"/>
      <c r="S183" s="194"/>
      <c r="T183" s="211"/>
      <c r="U183" s="194"/>
      <c r="V183" s="194"/>
      <c r="W183" s="194"/>
      <c r="X183" s="194"/>
      <c r="Y183" s="194"/>
      <c r="Z183" s="194"/>
      <c r="AA183" s="194"/>
      <c r="AB183" s="194"/>
      <c r="AC183" s="194"/>
      <c r="AD183" s="194"/>
      <c r="AE183" s="194"/>
      <c r="AF183" s="194"/>
      <c r="AG183" s="194"/>
      <c r="AH183" s="194"/>
      <c r="AI183" s="194"/>
      <c r="AJ183" s="194"/>
      <c r="AK183" s="194"/>
      <c r="AL183" s="194"/>
      <c r="AM183" s="194"/>
      <c r="AN183" s="194"/>
      <c r="AO183" s="194"/>
      <c r="AP183" s="194"/>
      <c r="AQ183" s="194"/>
      <c r="AR183" s="194"/>
      <c r="AS183" s="191"/>
      <c r="AT183" s="191"/>
      <c r="AU183" s="194"/>
      <c r="AV183" s="194"/>
      <c r="AW183" s="194"/>
      <c r="AX183" s="194"/>
      <c r="AY183" s="194"/>
      <c r="AZ183" s="194"/>
      <c r="BA183" s="194"/>
      <c r="BB183" s="194"/>
      <c r="BC183" s="194"/>
      <c r="BD183" s="194"/>
      <c r="BE183" s="194"/>
    </row>
    <row r="184" spans="1:57">
      <c r="A184" s="191">
        <v>181</v>
      </c>
      <c r="B184" s="192">
        <v>40940</v>
      </c>
      <c r="C184" s="193" t="s">
        <v>353</v>
      </c>
      <c r="D184" s="193">
        <v>26457302</v>
      </c>
      <c r="E184" s="193">
        <v>76995310</v>
      </c>
      <c r="F184" s="193">
        <v>685</v>
      </c>
      <c r="G184" s="194">
        <v>3</v>
      </c>
      <c r="H184" s="194">
        <v>0</v>
      </c>
      <c r="I184" s="195">
        <v>0</v>
      </c>
      <c r="J184" s="195">
        <v>0</v>
      </c>
      <c r="K184" s="194"/>
      <c r="L184" s="194"/>
      <c r="M184" s="194"/>
      <c r="N184" s="194"/>
      <c r="O184" s="194"/>
      <c r="P184" s="194"/>
      <c r="Q184" s="211"/>
      <c r="R184" s="194"/>
      <c r="S184" s="194"/>
      <c r="T184" s="211"/>
      <c r="U184" s="194"/>
      <c r="V184" s="194"/>
      <c r="W184" s="194"/>
      <c r="X184" s="194"/>
      <c r="Y184" s="194"/>
      <c r="Z184" s="194"/>
      <c r="AA184" s="194"/>
      <c r="AB184" s="194"/>
      <c r="AC184" s="194"/>
      <c r="AD184" s="194"/>
      <c r="AE184" s="194"/>
      <c r="AF184" s="194"/>
      <c r="AG184" s="194"/>
      <c r="AH184" s="194"/>
      <c r="AI184" s="194"/>
      <c r="AJ184" s="194"/>
      <c r="AK184" s="194"/>
      <c r="AL184" s="194"/>
      <c r="AM184" s="194"/>
      <c r="AN184" s="194"/>
      <c r="AO184" s="194"/>
      <c r="AP184" s="194"/>
      <c r="AQ184" s="194"/>
      <c r="AR184" s="194"/>
      <c r="AS184" s="191"/>
      <c r="AT184" s="191"/>
      <c r="AU184" s="194"/>
      <c r="AV184" s="194"/>
      <c r="AW184" s="196"/>
      <c r="AX184" s="196"/>
      <c r="AY184" s="196"/>
      <c r="AZ184" s="196"/>
      <c r="BA184" s="196"/>
      <c r="BB184" s="196"/>
      <c r="BC184" s="196"/>
      <c r="BD184" s="196"/>
      <c r="BE184" s="196"/>
    </row>
    <row r="185" spans="1:57">
      <c r="A185" s="191">
        <v>182</v>
      </c>
      <c r="B185" s="192">
        <v>40940</v>
      </c>
      <c r="C185" s="193" t="s">
        <v>354</v>
      </c>
      <c r="D185" s="193">
        <v>37618332</v>
      </c>
      <c r="E185" s="193">
        <v>77001201</v>
      </c>
      <c r="F185" s="193">
        <v>626</v>
      </c>
      <c r="G185" s="194">
        <v>3</v>
      </c>
      <c r="H185" s="194">
        <v>0</v>
      </c>
      <c r="I185" s="195">
        <v>0</v>
      </c>
      <c r="J185" s="195">
        <v>0</v>
      </c>
      <c r="K185" s="194"/>
      <c r="L185" s="194"/>
      <c r="M185" s="194"/>
      <c r="N185" s="194"/>
      <c r="O185" s="194"/>
      <c r="P185" s="194"/>
      <c r="Q185" s="211"/>
      <c r="R185" s="194"/>
      <c r="S185" s="194"/>
      <c r="T185" s="211"/>
      <c r="U185" s="194"/>
      <c r="V185" s="194"/>
      <c r="W185" s="194"/>
      <c r="X185" s="194"/>
      <c r="Y185" s="194"/>
      <c r="Z185" s="194"/>
      <c r="AA185" s="194"/>
      <c r="AB185" s="194"/>
      <c r="AC185" s="194"/>
      <c r="AD185" s="194"/>
      <c r="AE185" s="194"/>
      <c r="AF185" s="194"/>
      <c r="AG185" s="194"/>
      <c r="AH185" s="194"/>
      <c r="AI185" s="194"/>
      <c r="AJ185" s="194"/>
      <c r="AK185" s="194"/>
      <c r="AL185" s="194"/>
      <c r="AM185" s="194"/>
      <c r="AN185" s="194"/>
      <c r="AO185" s="194"/>
      <c r="AP185" s="194"/>
      <c r="AQ185" s="194"/>
      <c r="AR185" s="194"/>
      <c r="AS185" s="191"/>
      <c r="AT185" s="191"/>
      <c r="AU185" s="194"/>
      <c r="AV185" s="194"/>
      <c r="AW185" s="194"/>
      <c r="AX185" s="194"/>
      <c r="AY185" s="194"/>
      <c r="AZ185" s="194"/>
      <c r="BA185" s="194"/>
      <c r="BB185" s="194"/>
      <c r="BC185" s="194"/>
      <c r="BD185" s="194"/>
      <c r="BE185" s="194"/>
    </row>
    <row r="186" spans="1:57">
      <c r="A186" s="191">
        <v>183</v>
      </c>
      <c r="B186" s="192">
        <v>40940</v>
      </c>
      <c r="C186" s="193" t="s">
        <v>355</v>
      </c>
      <c r="D186" s="193">
        <v>34676220</v>
      </c>
      <c r="E186" s="193">
        <v>77002221</v>
      </c>
      <c r="F186" s="193">
        <v>626</v>
      </c>
      <c r="G186" s="194">
        <v>3</v>
      </c>
      <c r="H186" s="194">
        <v>0</v>
      </c>
      <c r="I186" s="195">
        <v>0</v>
      </c>
      <c r="J186" s="195">
        <v>0</v>
      </c>
      <c r="K186" s="194"/>
      <c r="L186" s="194"/>
      <c r="M186" s="194"/>
      <c r="N186" s="194"/>
      <c r="O186" s="194"/>
      <c r="P186" s="194"/>
      <c r="Q186" s="211"/>
      <c r="R186" s="194"/>
      <c r="S186" s="194"/>
      <c r="T186" s="211"/>
      <c r="U186" s="194"/>
      <c r="V186" s="194"/>
      <c r="W186" s="194"/>
      <c r="X186" s="194"/>
      <c r="Y186" s="194"/>
      <c r="Z186" s="194"/>
      <c r="AA186" s="194"/>
      <c r="AB186" s="194"/>
      <c r="AC186" s="194"/>
      <c r="AD186" s="194"/>
      <c r="AE186" s="194"/>
      <c r="AF186" s="194"/>
      <c r="AG186" s="194"/>
      <c r="AH186" s="194"/>
      <c r="AI186" s="194"/>
      <c r="AJ186" s="194"/>
      <c r="AK186" s="194"/>
      <c r="AL186" s="194"/>
      <c r="AM186" s="194"/>
      <c r="AN186" s="194"/>
      <c r="AO186" s="194"/>
      <c r="AP186" s="194"/>
      <c r="AQ186" s="194"/>
      <c r="AR186" s="194"/>
      <c r="AS186" s="191"/>
      <c r="AT186" s="191"/>
      <c r="AU186" s="194"/>
      <c r="AV186" s="194"/>
      <c r="AW186" s="194"/>
      <c r="AX186" s="194"/>
      <c r="AY186" s="194"/>
      <c r="AZ186" s="194"/>
      <c r="BA186" s="194"/>
      <c r="BB186" s="194"/>
      <c r="BC186" s="194"/>
      <c r="BD186" s="194"/>
      <c r="BE186" s="194"/>
    </row>
    <row r="187" spans="1:57">
      <c r="A187" s="191">
        <v>184</v>
      </c>
      <c r="B187" s="192">
        <v>40940</v>
      </c>
      <c r="C187" s="193" t="s">
        <v>356</v>
      </c>
      <c r="D187" s="193">
        <v>34184382</v>
      </c>
      <c r="E187" s="193">
        <v>77002167</v>
      </c>
      <c r="F187" s="193">
        <v>626</v>
      </c>
      <c r="G187" s="194">
        <v>3</v>
      </c>
      <c r="H187" s="194">
        <v>0</v>
      </c>
      <c r="I187" s="195">
        <v>0</v>
      </c>
      <c r="J187" s="195">
        <v>0</v>
      </c>
      <c r="K187" s="194"/>
      <c r="L187" s="194"/>
      <c r="M187" s="194"/>
      <c r="N187" s="194"/>
      <c r="O187" s="194"/>
      <c r="P187" s="194"/>
      <c r="Q187" s="211"/>
      <c r="R187" s="194"/>
      <c r="S187" s="194"/>
      <c r="T187" s="211"/>
      <c r="U187" s="194"/>
      <c r="V187" s="194"/>
      <c r="W187" s="194"/>
      <c r="X187" s="194"/>
      <c r="Y187" s="194"/>
      <c r="Z187" s="194"/>
      <c r="AA187" s="194"/>
      <c r="AB187" s="194"/>
      <c r="AC187" s="194"/>
      <c r="AD187" s="194"/>
      <c r="AE187" s="194"/>
      <c r="AF187" s="194"/>
      <c r="AG187" s="194"/>
      <c r="AH187" s="194"/>
      <c r="AI187" s="194"/>
      <c r="AJ187" s="194"/>
      <c r="AK187" s="194"/>
      <c r="AL187" s="194"/>
      <c r="AM187" s="194"/>
      <c r="AN187" s="194"/>
      <c r="AO187" s="194"/>
      <c r="AP187" s="194"/>
      <c r="AQ187" s="194"/>
      <c r="AR187" s="194"/>
      <c r="AS187" s="204"/>
      <c r="AT187" s="204"/>
      <c r="AU187" s="194"/>
      <c r="AV187" s="194"/>
      <c r="AW187" s="194"/>
      <c r="AX187" s="194"/>
      <c r="AY187" s="194"/>
      <c r="AZ187" s="194"/>
      <c r="BA187" s="194"/>
      <c r="BB187" s="194"/>
      <c r="BC187" s="194"/>
      <c r="BD187" s="194"/>
      <c r="BE187" s="194"/>
    </row>
    <row r="188" spans="1:57">
      <c r="A188" s="191">
        <v>185</v>
      </c>
      <c r="B188" s="192">
        <v>40940</v>
      </c>
      <c r="C188" s="193" t="s">
        <v>357</v>
      </c>
      <c r="D188" s="193">
        <v>40487092</v>
      </c>
      <c r="E188" s="193">
        <v>77001605</v>
      </c>
      <c r="F188" s="193">
        <v>685</v>
      </c>
      <c r="G188" s="194">
        <v>2</v>
      </c>
      <c r="H188" s="194">
        <v>28</v>
      </c>
      <c r="I188" s="195">
        <v>541.94000000000005</v>
      </c>
      <c r="J188" s="195">
        <v>383.43</v>
      </c>
      <c r="K188" s="194"/>
      <c r="L188" s="194"/>
      <c r="M188" s="194"/>
      <c r="N188" s="194"/>
      <c r="O188" s="194"/>
      <c r="P188" s="194"/>
      <c r="Q188" s="211"/>
      <c r="R188" s="194"/>
      <c r="S188" s="194"/>
      <c r="T188" s="211"/>
      <c r="U188" s="194"/>
      <c r="V188" s="194"/>
      <c r="W188" s="194"/>
      <c r="X188" s="194"/>
      <c r="Y188" s="194"/>
      <c r="Z188" s="194"/>
      <c r="AA188" s="194"/>
      <c r="AB188" s="194"/>
      <c r="AC188" s="194"/>
      <c r="AD188" s="194"/>
      <c r="AE188" s="194"/>
      <c r="AF188" s="194"/>
      <c r="AG188" s="194"/>
      <c r="AH188" s="194"/>
      <c r="AI188" s="194"/>
      <c r="AJ188" s="194"/>
      <c r="AK188" s="194"/>
      <c r="AL188" s="194"/>
      <c r="AM188" s="194"/>
      <c r="AN188" s="194"/>
      <c r="AO188" s="194"/>
      <c r="AP188" s="194"/>
      <c r="AQ188" s="194"/>
      <c r="AR188" s="194"/>
      <c r="AS188" s="204"/>
      <c r="AT188" s="204"/>
      <c r="AU188" s="194"/>
      <c r="AV188" s="194"/>
      <c r="AW188" s="194"/>
      <c r="AX188" s="194"/>
      <c r="AY188" s="194"/>
      <c r="AZ188" s="194"/>
      <c r="BA188" s="194"/>
      <c r="BB188" s="194"/>
      <c r="BC188" s="194"/>
      <c r="BD188" s="194"/>
      <c r="BE188" s="194"/>
    </row>
    <row r="189" spans="1:57">
      <c r="A189" s="191">
        <v>186</v>
      </c>
      <c r="B189" s="192">
        <v>40940</v>
      </c>
      <c r="C189" s="193" t="s">
        <v>358</v>
      </c>
      <c r="D189" s="193">
        <v>40607020</v>
      </c>
      <c r="E189" s="193">
        <v>77001577</v>
      </c>
      <c r="F189" s="193">
        <v>685</v>
      </c>
      <c r="G189" s="194">
        <v>3</v>
      </c>
      <c r="H189" s="194">
        <v>0</v>
      </c>
      <c r="I189" s="195">
        <v>0</v>
      </c>
      <c r="J189" s="195">
        <v>0</v>
      </c>
      <c r="K189" s="194"/>
      <c r="L189" s="194"/>
      <c r="M189" s="194"/>
      <c r="N189" s="194"/>
      <c r="O189" s="194"/>
      <c r="P189" s="194"/>
      <c r="Q189" s="211"/>
      <c r="R189" s="194"/>
      <c r="S189" s="194"/>
      <c r="T189" s="211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194"/>
      <c r="AG189" s="194"/>
      <c r="AH189" s="194"/>
      <c r="AI189" s="194"/>
      <c r="AJ189" s="194"/>
      <c r="AK189" s="194"/>
      <c r="AL189" s="194"/>
      <c r="AM189" s="194"/>
      <c r="AN189" s="194"/>
      <c r="AO189" s="194"/>
      <c r="AP189" s="194"/>
      <c r="AQ189" s="194"/>
      <c r="AR189" s="194"/>
      <c r="AS189" s="204"/>
      <c r="AT189" s="204"/>
      <c r="AU189" s="194"/>
      <c r="AV189" s="194"/>
      <c r="AW189" s="196"/>
      <c r="AX189" s="196"/>
      <c r="AY189" s="196"/>
      <c r="AZ189" s="196"/>
      <c r="BA189" s="196"/>
      <c r="BB189" s="196"/>
      <c r="BC189" s="196"/>
      <c r="BD189" s="196"/>
      <c r="BE189" s="196"/>
    </row>
    <row r="190" spans="1:57">
      <c r="A190" s="191">
        <v>187</v>
      </c>
      <c r="B190" s="192">
        <v>40940</v>
      </c>
      <c r="C190" s="193" t="s">
        <v>359</v>
      </c>
      <c r="D190" s="193">
        <v>33444365</v>
      </c>
      <c r="E190" s="193">
        <v>76934595</v>
      </c>
      <c r="F190" s="193">
        <v>685</v>
      </c>
      <c r="G190" s="194">
        <v>3</v>
      </c>
      <c r="H190" s="194">
        <v>56</v>
      </c>
      <c r="I190" s="195">
        <v>860.44</v>
      </c>
      <c r="J190" s="195">
        <v>567.17999999999995</v>
      </c>
      <c r="K190" s="194"/>
      <c r="L190" s="194"/>
      <c r="M190" s="194"/>
      <c r="N190" s="194"/>
      <c r="O190" s="194"/>
      <c r="P190" s="194"/>
      <c r="Q190" s="211"/>
      <c r="R190" s="194"/>
      <c r="S190" s="194"/>
      <c r="T190" s="211"/>
      <c r="U190" s="194"/>
      <c r="V190" s="194"/>
      <c r="W190" s="194"/>
      <c r="X190" s="194"/>
      <c r="Y190" s="194"/>
      <c r="Z190" s="194"/>
      <c r="AA190" s="194"/>
      <c r="AB190" s="194"/>
      <c r="AC190" s="194"/>
      <c r="AD190" s="194"/>
      <c r="AE190" s="194"/>
      <c r="AF190" s="194"/>
      <c r="AG190" s="194"/>
      <c r="AH190" s="194"/>
      <c r="AI190" s="194"/>
      <c r="AJ190" s="194"/>
      <c r="AK190" s="194"/>
      <c r="AL190" s="200"/>
      <c r="AM190" s="200"/>
      <c r="AN190" s="200"/>
      <c r="AO190" s="200"/>
      <c r="AP190" s="200"/>
      <c r="AQ190" s="200"/>
      <c r="AR190" s="200"/>
      <c r="AS190" s="200"/>
      <c r="AT190" s="200"/>
      <c r="AU190" s="200"/>
      <c r="AV190" s="200"/>
      <c r="AW190" s="200"/>
      <c r="AX190" s="200"/>
      <c r="AY190" s="200"/>
      <c r="AZ190" s="200"/>
      <c r="BA190" s="200"/>
      <c r="BB190" s="200"/>
      <c r="BC190" s="200"/>
      <c r="BD190" s="200"/>
      <c r="BE190" s="200"/>
    </row>
    <row r="191" spans="1:57">
      <c r="A191" s="191">
        <v>188</v>
      </c>
      <c r="B191" s="192">
        <v>40940</v>
      </c>
      <c r="C191" s="193" t="s">
        <v>360</v>
      </c>
      <c r="D191" s="193">
        <v>37679341</v>
      </c>
      <c r="E191" s="193">
        <v>76974209</v>
      </c>
      <c r="F191" s="193">
        <v>685</v>
      </c>
      <c r="G191" s="194">
        <v>3</v>
      </c>
      <c r="H191" s="194">
        <v>50</v>
      </c>
      <c r="I191" s="195">
        <v>2753.76</v>
      </c>
      <c r="J191" s="195">
        <v>2150.2399999999998</v>
      </c>
      <c r="K191" s="194"/>
      <c r="L191" s="194"/>
      <c r="M191" s="194"/>
      <c r="N191" s="194"/>
      <c r="O191" s="194"/>
      <c r="P191" s="194"/>
      <c r="Q191" s="211"/>
      <c r="R191" s="194"/>
      <c r="S191" s="194"/>
      <c r="T191" s="211"/>
      <c r="U191" s="194"/>
      <c r="V191" s="194"/>
      <c r="W191" s="194"/>
      <c r="X191" s="194"/>
      <c r="Y191" s="194"/>
      <c r="Z191" s="194"/>
      <c r="AA191" s="194"/>
      <c r="AB191" s="194"/>
      <c r="AC191" s="194"/>
      <c r="AD191" s="194"/>
      <c r="AE191" s="194"/>
      <c r="AF191" s="194"/>
      <c r="AG191" s="194"/>
      <c r="AH191" s="194"/>
      <c r="AI191" s="194"/>
      <c r="AJ191" s="194"/>
      <c r="AK191" s="194"/>
      <c r="AL191" s="194"/>
      <c r="AM191" s="194"/>
      <c r="AN191" s="194"/>
      <c r="AO191" s="194"/>
      <c r="AP191" s="194"/>
      <c r="AQ191" s="194"/>
      <c r="AR191" s="194"/>
      <c r="AS191" s="194"/>
      <c r="AT191" s="200"/>
      <c r="AU191" s="200"/>
      <c r="AV191" s="200"/>
      <c r="AW191" s="200"/>
      <c r="AX191" s="200"/>
      <c r="AY191" s="200"/>
      <c r="AZ191" s="200"/>
      <c r="BA191" s="200"/>
      <c r="BB191" s="200"/>
      <c r="BC191" s="200"/>
      <c r="BD191" s="200"/>
      <c r="BE191" s="200"/>
    </row>
    <row r="192" spans="1:57">
      <c r="A192" s="191">
        <v>189</v>
      </c>
      <c r="B192" s="192">
        <v>40940</v>
      </c>
      <c r="C192" s="193" t="s">
        <v>361</v>
      </c>
      <c r="D192" s="193">
        <v>42077406</v>
      </c>
      <c r="E192" s="193">
        <v>76985209</v>
      </c>
      <c r="F192" s="193">
        <v>685</v>
      </c>
      <c r="G192" s="194">
        <v>3</v>
      </c>
      <c r="H192" s="194">
        <v>5</v>
      </c>
      <c r="I192" s="195">
        <v>0</v>
      </c>
      <c r="J192" s="195">
        <v>0</v>
      </c>
      <c r="K192" s="194"/>
      <c r="L192" s="194"/>
      <c r="M192" s="194"/>
      <c r="N192" s="194"/>
      <c r="O192" s="194"/>
      <c r="P192" s="194"/>
      <c r="Q192" s="211"/>
      <c r="R192" s="194"/>
      <c r="S192" s="194"/>
      <c r="T192" s="211"/>
      <c r="U192" s="194"/>
      <c r="V192" s="194"/>
      <c r="W192" s="194"/>
      <c r="X192" s="194"/>
      <c r="Y192" s="194"/>
      <c r="Z192" s="194"/>
      <c r="AA192" s="194"/>
      <c r="AB192" s="194"/>
      <c r="AC192" s="194"/>
      <c r="AD192" s="194"/>
      <c r="AE192" s="194"/>
      <c r="AF192" s="194"/>
      <c r="AG192" s="194"/>
      <c r="AH192" s="194"/>
      <c r="AI192" s="194"/>
      <c r="AJ192" s="194"/>
      <c r="AK192" s="194"/>
      <c r="AL192" s="194"/>
      <c r="AM192" s="194"/>
      <c r="AN192" s="194"/>
      <c r="AO192" s="194"/>
      <c r="AP192" s="194"/>
      <c r="AQ192" s="194"/>
      <c r="AR192" s="194"/>
      <c r="AS192" s="204"/>
      <c r="AT192" s="204"/>
      <c r="AU192" s="194"/>
      <c r="AV192" s="194"/>
      <c r="AW192" s="194"/>
      <c r="AX192" s="194"/>
      <c r="AY192" s="194"/>
      <c r="AZ192" s="194"/>
      <c r="BA192" s="194"/>
      <c r="BB192" s="194"/>
      <c r="BC192" s="194"/>
      <c r="BD192" s="194"/>
      <c r="BE192" s="194"/>
    </row>
    <row r="193" spans="1:57">
      <c r="A193" s="191">
        <v>190</v>
      </c>
      <c r="B193" s="192">
        <v>40940</v>
      </c>
      <c r="C193" s="193" t="s">
        <v>362</v>
      </c>
      <c r="D193" s="193">
        <v>36643370</v>
      </c>
      <c r="E193" s="193">
        <v>76998246</v>
      </c>
      <c r="F193" s="193">
        <v>685</v>
      </c>
      <c r="G193" s="194">
        <v>3</v>
      </c>
      <c r="H193" s="194">
        <v>43</v>
      </c>
      <c r="I193" s="195">
        <v>821.67</v>
      </c>
      <c r="J193" s="195">
        <v>529.21</v>
      </c>
      <c r="K193" s="194"/>
      <c r="L193" s="194"/>
      <c r="M193" s="194"/>
      <c r="N193" s="194"/>
      <c r="O193" s="194"/>
      <c r="P193" s="194"/>
      <c r="Q193" s="211"/>
      <c r="R193" s="194"/>
      <c r="S193" s="194"/>
      <c r="T193" s="211"/>
      <c r="U193" s="194"/>
      <c r="V193" s="194"/>
      <c r="W193" s="194"/>
      <c r="X193" s="194"/>
      <c r="Y193" s="194"/>
      <c r="Z193" s="194"/>
      <c r="AA193" s="194"/>
      <c r="AB193" s="194"/>
      <c r="AC193" s="194"/>
      <c r="AD193" s="194"/>
      <c r="AE193" s="194"/>
      <c r="AF193" s="194"/>
      <c r="AG193" s="194"/>
      <c r="AH193" s="194"/>
      <c r="AI193" s="194"/>
      <c r="AJ193" s="194"/>
      <c r="AK193" s="194"/>
      <c r="AL193" s="194"/>
      <c r="AM193" s="194"/>
      <c r="AN193" s="194"/>
      <c r="AO193" s="194"/>
      <c r="AP193" s="194"/>
      <c r="AQ193" s="194"/>
      <c r="AR193" s="194"/>
      <c r="AS193" s="204"/>
      <c r="AT193" s="204"/>
      <c r="AU193" s="194"/>
      <c r="AV193" s="194"/>
      <c r="AW193" s="194"/>
      <c r="AX193" s="194"/>
      <c r="AY193" s="194"/>
      <c r="AZ193" s="194"/>
      <c r="BA193" s="200"/>
      <c r="BB193" s="200"/>
      <c r="BC193" s="200"/>
      <c r="BD193" s="200"/>
      <c r="BE193" s="200"/>
    </row>
    <row r="194" spans="1:57">
      <c r="A194" s="191">
        <v>191</v>
      </c>
      <c r="B194" s="192">
        <v>40940</v>
      </c>
      <c r="C194" s="193" t="s">
        <v>363</v>
      </c>
      <c r="D194" s="193">
        <v>24005559</v>
      </c>
      <c r="E194" s="193">
        <v>76999955</v>
      </c>
      <c r="F194" s="193">
        <v>685</v>
      </c>
      <c r="G194" s="194">
        <v>3</v>
      </c>
      <c r="H194" s="194">
        <v>51</v>
      </c>
      <c r="I194" s="195">
        <v>0</v>
      </c>
      <c r="J194" s="195">
        <v>0</v>
      </c>
      <c r="K194" s="194"/>
      <c r="L194" s="194"/>
      <c r="M194" s="194"/>
      <c r="N194" s="194"/>
      <c r="O194" s="194"/>
      <c r="P194" s="194"/>
      <c r="Q194" s="211"/>
      <c r="R194" s="194"/>
      <c r="S194" s="194"/>
      <c r="T194" s="211"/>
      <c r="U194" s="194"/>
      <c r="V194" s="194"/>
      <c r="W194" s="194"/>
      <c r="X194" s="194"/>
      <c r="Y194" s="194"/>
      <c r="Z194" s="194"/>
      <c r="AA194" s="194"/>
      <c r="AB194" s="194"/>
      <c r="AC194" s="194"/>
      <c r="AD194" s="194"/>
      <c r="AE194" s="194"/>
      <c r="AF194" s="194"/>
      <c r="AG194" s="194"/>
      <c r="AH194" s="194"/>
      <c r="AI194" s="194"/>
      <c r="AJ194" s="194"/>
      <c r="AK194" s="194"/>
      <c r="AL194" s="194"/>
      <c r="AM194" s="200"/>
      <c r="AN194" s="200"/>
      <c r="AO194" s="200"/>
      <c r="AP194" s="200"/>
      <c r="AQ194" s="200"/>
      <c r="AR194" s="200"/>
      <c r="AS194" s="200"/>
      <c r="AT194" s="200"/>
      <c r="AU194" s="200"/>
      <c r="AV194" s="200"/>
      <c r="AW194" s="200"/>
      <c r="AX194" s="200"/>
      <c r="AY194" s="200"/>
      <c r="AZ194" s="200"/>
      <c r="BA194" s="200"/>
      <c r="BB194" s="200"/>
      <c r="BC194" s="200"/>
      <c r="BD194" s="200"/>
      <c r="BE194" s="200"/>
    </row>
    <row r="195" spans="1:57">
      <c r="A195" s="191">
        <v>192</v>
      </c>
      <c r="B195" s="192">
        <v>40940</v>
      </c>
      <c r="C195" s="193" t="s">
        <v>364</v>
      </c>
      <c r="D195" s="193">
        <v>41391899</v>
      </c>
      <c r="E195" s="193">
        <v>77001999</v>
      </c>
      <c r="F195" s="193">
        <v>685</v>
      </c>
      <c r="G195" s="194">
        <v>4</v>
      </c>
      <c r="H195" s="194">
        <v>56</v>
      </c>
      <c r="I195" s="195">
        <v>1089.96</v>
      </c>
      <c r="J195" s="195">
        <v>821.28</v>
      </c>
      <c r="K195" s="194"/>
      <c r="L195" s="194"/>
      <c r="M195" s="194"/>
      <c r="N195" s="194"/>
      <c r="O195" s="194"/>
      <c r="P195" s="194"/>
      <c r="Q195" s="211"/>
      <c r="R195" s="194"/>
      <c r="S195" s="194"/>
      <c r="T195" s="211"/>
      <c r="U195" s="194"/>
      <c r="V195" s="194"/>
      <c r="W195" s="194"/>
      <c r="X195" s="194"/>
      <c r="Y195" s="194"/>
      <c r="Z195" s="194"/>
      <c r="AA195" s="194"/>
      <c r="AB195" s="194"/>
      <c r="AC195" s="194"/>
      <c r="AD195" s="194"/>
      <c r="AE195" s="194"/>
      <c r="AF195" s="194"/>
      <c r="AG195" s="194"/>
      <c r="AH195" s="194"/>
      <c r="AI195" s="194"/>
      <c r="AJ195" s="194"/>
      <c r="AK195" s="194"/>
      <c r="AL195" s="194"/>
      <c r="AM195" s="200"/>
      <c r="AN195" s="200"/>
      <c r="AO195" s="200"/>
      <c r="AP195" s="200"/>
      <c r="AQ195" s="200"/>
      <c r="AR195" s="200"/>
      <c r="AS195" s="200"/>
      <c r="AT195" s="200"/>
      <c r="AU195" s="200"/>
      <c r="AV195" s="200"/>
      <c r="AW195" s="200"/>
      <c r="AX195" s="200"/>
      <c r="AY195" s="200"/>
      <c r="AZ195" s="200"/>
      <c r="BA195" s="200"/>
      <c r="BB195" s="200"/>
      <c r="BC195" s="200"/>
      <c r="BD195" s="200"/>
      <c r="BE195" s="200"/>
    </row>
    <row r="196" spans="1:57">
      <c r="A196" s="191">
        <v>193</v>
      </c>
      <c r="B196" s="192">
        <v>40940</v>
      </c>
      <c r="C196" s="193" t="s">
        <v>365</v>
      </c>
      <c r="D196" s="193">
        <v>49993317</v>
      </c>
      <c r="E196" s="193">
        <v>76918026</v>
      </c>
      <c r="F196" s="193">
        <v>823</v>
      </c>
      <c r="G196" s="194">
        <v>3</v>
      </c>
      <c r="H196" s="194">
        <v>37</v>
      </c>
      <c r="I196" s="195">
        <v>398.99</v>
      </c>
      <c r="J196" s="195">
        <v>301.35000000000002</v>
      </c>
      <c r="K196" s="194"/>
      <c r="L196" s="194"/>
      <c r="M196" s="194"/>
      <c r="N196" s="194"/>
      <c r="O196" s="194"/>
      <c r="P196" s="194"/>
      <c r="Q196" s="211"/>
      <c r="R196" s="194"/>
      <c r="S196" s="194"/>
      <c r="T196" s="211"/>
      <c r="U196" s="194"/>
      <c r="V196" s="194"/>
      <c r="W196" s="194"/>
      <c r="X196" s="194"/>
      <c r="Y196" s="194"/>
      <c r="Z196" s="194"/>
      <c r="AA196" s="194"/>
      <c r="AB196" s="194"/>
      <c r="AC196" s="194"/>
      <c r="AD196" s="194"/>
      <c r="AE196" s="194"/>
      <c r="AF196" s="194"/>
      <c r="AG196" s="194"/>
      <c r="AH196" s="194"/>
      <c r="AI196" s="194"/>
      <c r="AJ196" s="194"/>
      <c r="AK196" s="194"/>
      <c r="AL196" s="200"/>
      <c r="AM196" s="200"/>
      <c r="AN196" s="200"/>
      <c r="AO196" s="200"/>
      <c r="AP196" s="200"/>
      <c r="AQ196" s="200"/>
      <c r="AR196" s="200"/>
      <c r="AS196" s="200"/>
      <c r="AT196" s="200"/>
      <c r="AU196" s="200"/>
      <c r="AV196" s="200"/>
      <c r="AW196" s="200"/>
      <c r="AX196" s="200"/>
      <c r="AY196" s="200"/>
      <c r="AZ196" s="200"/>
      <c r="BA196" s="200"/>
      <c r="BB196" s="200"/>
      <c r="BC196" s="200"/>
      <c r="BD196" s="200"/>
      <c r="BE196" s="200"/>
    </row>
    <row r="197" spans="1:57">
      <c r="A197" s="191">
        <v>194</v>
      </c>
      <c r="B197" s="192">
        <v>40940</v>
      </c>
      <c r="C197" s="193" t="s">
        <v>366</v>
      </c>
      <c r="D197" s="193">
        <v>52612117</v>
      </c>
      <c r="E197" s="193">
        <v>76984943</v>
      </c>
      <c r="F197" s="193">
        <v>823</v>
      </c>
      <c r="G197" s="194">
        <v>3</v>
      </c>
      <c r="H197" s="194">
        <v>0</v>
      </c>
      <c r="I197" s="195">
        <v>0</v>
      </c>
      <c r="J197" s="195">
        <v>0</v>
      </c>
      <c r="K197" s="194"/>
      <c r="L197" s="194"/>
      <c r="M197" s="194"/>
      <c r="N197" s="194"/>
      <c r="O197" s="194"/>
      <c r="P197" s="194"/>
      <c r="Q197" s="211"/>
      <c r="R197" s="194"/>
      <c r="S197" s="194"/>
      <c r="T197" s="211"/>
      <c r="U197" s="194"/>
      <c r="V197" s="194"/>
      <c r="W197" s="194"/>
      <c r="X197" s="194"/>
      <c r="Y197" s="194"/>
      <c r="Z197" s="194"/>
      <c r="AA197" s="194"/>
      <c r="AB197" s="194"/>
      <c r="AC197" s="194"/>
      <c r="AD197" s="194"/>
      <c r="AE197" s="194"/>
      <c r="AF197" s="194"/>
      <c r="AG197" s="194"/>
      <c r="AH197" s="194"/>
      <c r="AI197" s="194"/>
      <c r="AJ197" s="194"/>
      <c r="AK197" s="194"/>
      <c r="AL197" s="194"/>
      <c r="AM197" s="194"/>
      <c r="AN197" s="194"/>
      <c r="AO197" s="194"/>
      <c r="AP197" s="194"/>
      <c r="AQ197" s="194"/>
      <c r="AR197" s="194"/>
      <c r="AS197" s="204"/>
      <c r="AT197" s="204"/>
      <c r="AU197" s="194"/>
      <c r="AV197" s="194"/>
      <c r="AW197" s="194"/>
      <c r="AX197" s="194"/>
      <c r="AY197" s="194"/>
      <c r="AZ197" s="194"/>
      <c r="BA197" s="194"/>
      <c r="BB197" s="194"/>
      <c r="BC197" s="194"/>
      <c r="BD197" s="194"/>
      <c r="BE197" s="194"/>
    </row>
    <row r="198" spans="1:57">
      <c r="A198" s="191">
        <v>195</v>
      </c>
      <c r="B198" s="192">
        <v>40969</v>
      </c>
      <c r="C198" s="193" t="s">
        <v>367</v>
      </c>
      <c r="D198" s="193">
        <v>38254764</v>
      </c>
      <c r="E198" s="193">
        <v>77088051</v>
      </c>
      <c r="F198" s="193">
        <v>626</v>
      </c>
      <c r="G198" s="194">
        <v>3</v>
      </c>
      <c r="H198" s="194">
        <v>47</v>
      </c>
      <c r="I198" s="195">
        <v>1911.1</v>
      </c>
      <c r="J198" s="195">
        <v>1442.24</v>
      </c>
      <c r="K198" s="194"/>
      <c r="L198" s="194"/>
      <c r="M198" s="194"/>
      <c r="N198" s="194"/>
      <c r="O198" s="194"/>
      <c r="P198" s="194"/>
      <c r="Q198" s="211"/>
      <c r="R198" s="194"/>
      <c r="S198" s="194"/>
      <c r="T198" s="211"/>
      <c r="U198" s="194"/>
      <c r="V198" s="194"/>
      <c r="W198" s="194"/>
      <c r="X198" s="194"/>
      <c r="Y198" s="194"/>
      <c r="Z198" s="194"/>
      <c r="AA198" s="194"/>
      <c r="AB198" s="194"/>
      <c r="AC198" s="194"/>
      <c r="AD198" s="194"/>
      <c r="AE198" s="194"/>
      <c r="AF198" s="194"/>
      <c r="AG198" s="194"/>
      <c r="AH198" s="194"/>
      <c r="AI198" s="194"/>
      <c r="AJ198" s="194"/>
      <c r="AK198" s="194"/>
      <c r="AL198" s="194"/>
      <c r="AM198" s="200"/>
      <c r="AN198" s="200"/>
      <c r="AO198" s="200"/>
      <c r="AP198" s="200"/>
      <c r="AQ198" s="200"/>
      <c r="AR198" s="200"/>
      <c r="AS198" s="200"/>
      <c r="AT198" s="200"/>
      <c r="AU198" s="200"/>
      <c r="AV198" s="200"/>
      <c r="AW198" s="200"/>
      <c r="AX198" s="200"/>
      <c r="AY198" s="200"/>
      <c r="AZ198" s="200"/>
      <c r="BA198" s="200"/>
      <c r="BB198" s="200"/>
      <c r="BC198" s="200"/>
      <c r="BD198" s="200"/>
      <c r="BE198" s="200"/>
    </row>
    <row r="199" spans="1:57">
      <c r="A199" s="191">
        <v>196</v>
      </c>
      <c r="B199" s="192">
        <v>40969</v>
      </c>
      <c r="C199" s="193" t="s">
        <v>368</v>
      </c>
      <c r="D199" s="193">
        <v>40414513</v>
      </c>
      <c r="E199" s="193">
        <v>77058565</v>
      </c>
      <c r="F199" s="193">
        <v>685</v>
      </c>
      <c r="G199" s="194">
        <v>3</v>
      </c>
      <c r="H199" s="194">
        <v>0</v>
      </c>
      <c r="I199" s="195">
        <v>0</v>
      </c>
      <c r="J199" s="195">
        <v>0</v>
      </c>
      <c r="K199" s="194"/>
      <c r="L199" s="194"/>
      <c r="M199" s="194"/>
      <c r="N199" s="194"/>
      <c r="O199" s="194"/>
      <c r="P199" s="194"/>
      <c r="Q199" s="211"/>
      <c r="R199" s="194"/>
      <c r="S199" s="194"/>
      <c r="T199" s="211"/>
      <c r="U199" s="194"/>
      <c r="V199" s="194"/>
      <c r="W199" s="194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204"/>
      <c r="AT199" s="204"/>
      <c r="AU199" s="194"/>
      <c r="AV199" s="194"/>
      <c r="AW199" s="194"/>
      <c r="AX199" s="194"/>
      <c r="AY199" s="194"/>
      <c r="AZ199" s="194"/>
      <c r="BA199" s="194"/>
      <c r="BB199" s="194"/>
      <c r="BC199" s="194"/>
      <c r="BD199" s="194"/>
      <c r="BE199" s="194"/>
    </row>
    <row r="200" spans="1:57">
      <c r="A200" s="191">
        <v>197</v>
      </c>
      <c r="B200" s="192">
        <v>40969</v>
      </c>
      <c r="C200" s="193" t="s">
        <v>369</v>
      </c>
      <c r="D200" s="193">
        <v>51775430</v>
      </c>
      <c r="E200" s="193">
        <v>77094686</v>
      </c>
      <c r="F200" s="193">
        <v>823</v>
      </c>
      <c r="G200" s="194">
        <v>3</v>
      </c>
      <c r="H200" s="194">
        <v>0</v>
      </c>
      <c r="I200" s="195">
        <v>0</v>
      </c>
      <c r="J200" s="195">
        <v>0</v>
      </c>
      <c r="K200" s="194"/>
      <c r="L200" s="194"/>
      <c r="M200" s="194"/>
      <c r="N200" s="194"/>
      <c r="O200" s="194"/>
      <c r="P200" s="194"/>
      <c r="Q200" s="211"/>
      <c r="R200" s="194"/>
      <c r="S200" s="194"/>
      <c r="T200" s="211"/>
      <c r="U200" s="194"/>
      <c r="V200" s="194"/>
      <c r="W200" s="194"/>
      <c r="X200" s="194"/>
      <c r="Y200" s="194"/>
      <c r="Z200" s="194"/>
      <c r="AA200" s="194"/>
      <c r="AB200" s="194"/>
      <c r="AC200" s="194"/>
      <c r="AD200" s="194"/>
      <c r="AE200" s="194"/>
      <c r="AF200" s="194"/>
      <c r="AG200" s="194"/>
      <c r="AH200" s="194"/>
      <c r="AI200" s="194"/>
      <c r="AJ200" s="194"/>
      <c r="AK200" s="194"/>
      <c r="AL200" s="194"/>
      <c r="AM200" s="194"/>
      <c r="AN200" s="194"/>
      <c r="AO200" s="194"/>
      <c r="AP200" s="194"/>
      <c r="AQ200" s="194"/>
      <c r="AR200" s="194"/>
      <c r="AS200" s="204"/>
      <c r="AT200" s="204"/>
      <c r="AU200" s="194"/>
      <c r="AV200" s="194"/>
      <c r="AW200" s="196"/>
      <c r="AX200" s="196"/>
      <c r="AY200" s="196"/>
      <c r="AZ200" s="196"/>
      <c r="BA200" s="196"/>
      <c r="BB200" s="196"/>
      <c r="BC200" s="196"/>
      <c r="BD200" s="196"/>
      <c r="BE200" s="196"/>
    </row>
    <row r="201" spans="1:57">
      <c r="A201" s="191">
        <v>198</v>
      </c>
      <c r="B201" s="192">
        <v>40969</v>
      </c>
      <c r="C201" s="193" t="s">
        <v>370</v>
      </c>
      <c r="D201" s="193">
        <v>30051744</v>
      </c>
      <c r="E201" s="193">
        <v>77107249</v>
      </c>
      <c r="F201" s="193">
        <v>626</v>
      </c>
      <c r="G201" s="194">
        <v>3</v>
      </c>
      <c r="H201" s="194">
        <v>0</v>
      </c>
      <c r="I201" s="195">
        <v>0</v>
      </c>
      <c r="J201" s="195">
        <v>0</v>
      </c>
      <c r="K201" s="194"/>
      <c r="L201" s="194"/>
      <c r="M201" s="194"/>
      <c r="N201" s="194"/>
      <c r="O201" s="194"/>
      <c r="P201" s="194"/>
      <c r="Q201" s="211"/>
      <c r="R201" s="194"/>
      <c r="S201" s="194"/>
      <c r="T201" s="211"/>
      <c r="U201" s="194"/>
      <c r="V201" s="194"/>
      <c r="W201" s="194"/>
      <c r="X201" s="194"/>
      <c r="Y201" s="194"/>
      <c r="Z201" s="194"/>
      <c r="AA201" s="194"/>
      <c r="AB201" s="194"/>
      <c r="AC201" s="194"/>
      <c r="AD201" s="194"/>
      <c r="AE201" s="194"/>
      <c r="AF201" s="194"/>
      <c r="AG201" s="194"/>
      <c r="AH201" s="194"/>
      <c r="AI201" s="194"/>
      <c r="AJ201" s="194"/>
      <c r="AK201" s="194"/>
      <c r="AL201" s="194"/>
      <c r="AM201" s="194"/>
      <c r="AN201" s="194"/>
      <c r="AO201" s="194"/>
      <c r="AP201" s="194"/>
      <c r="AQ201" s="194"/>
      <c r="AR201" s="194"/>
      <c r="AS201" s="204"/>
      <c r="AT201" s="204"/>
      <c r="AU201" s="194"/>
      <c r="AV201" s="194"/>
      <c r="AW201" s="194"/>
      <c r="AX201" s="194"/>
      <c r="AY201" s="194"/>
      <c r="AZ201" s="194"/>
      <c r="BA201" s="194"/>
      <c r="BB201" s="194"/>
      <c r="BC201" s="194"/>
      <c r="BD201" s="194"/>
      <c r="BE201" s="194"/>
    </row>
    <row r="202" spans="1:57">
      <c r="A202" s="191">
        <v>199</v>
      </c>
      <c r="B202" s="192">
        <v>40969</v>
      </c>
      <c r="C202" s="193" t="s">
        <v>371</v>
      </c>
      <c r="D202" s="193">
        <v>43506808</v>
      </c>
      <c r="E202" s="193">
        <v>77051000</v>
      </c>
      <c r="F202" s="193">
        <v>685</v>
      </c>
      <c r="G202" s="194">
        <v>3</v>
      </c>
      <c r="H202" s="194">
        <v>0</v>
      </c>
      <c r="I202" s="195">
        <v>0</v>
      </c>
      <c r="J202" s="195">
        <v>0</v>
      </c>
      <c r="K202" s="194"/>
      <c r="L202" s="194"/>
      <c r="M202" s="194"/>
      <c r="N202" s="194"/>
      <c r="O202" s="194"/>
      <c r="P202" s="194"/>
      <c r="Q202" s="211"/>
      <c r="R202" s="194"/>
      <c r="S202" s="194"/>
      <c r="T202" s="211"/>
      <c r="U202" s="194"/>
      <c r="V202" s="194"/>
      <c r="W202" s="194"/>
      <c r="X202" s="194"/>
      <c r="Y202" s="194"/>
      <c r="Z202" s="194"/>
      <c r="AA202" s="194"/>
      <c r="AB202" s="194"/>
      <c r="AC202" s="194"/>
      <c r="AD202" s="194"/>
      <c r="AE202" s="194"/>
      <c r="AF202" s="194"/>
      <c r="AG202" s="194"/>
      <c r="AH202" s="194"/>
      <c r="AI202" s="194"/>
      <c r="AJ202" s="194"/>
      <c r="AK202" s="194"/>
      <c r="AL202" s="194"/>
      <c r="AM202" s="194"/>
      <c r="AN202" s="194"/>
      <c r="AO202" s="194"/>
      <c r="AP202" s="194"/>
      <c r="AQ202" s="194"/>
      <c r="AR202" s="194"/>
      <c r="AS202" s="204"/>
      <c r="AT202" s="204"/>
      <c r="AU202" s="194"/>
      <c r="AV202" s="194"/>
      <c r="AW202" s="194"/>
      <c r="AX202" s="194"/>
      <c r="AY202" s="194"/>
      <c r="AZ202" s="194"/>
      <c r="BA202" s="194"/>
      <c r="BB202" s="194"/>
      <c r="BC202" s="194"/>
      <c r="BD202" s="194"/>
      <c r="BE202" s="194"/>
    </row>
    <row r="203" spans="1:57">
      <c r="A203" s="191">
        <v>200</v>
      </c>
      <c r="B203" s="192">
        <v>40969</v>
      </c>
      <c r="C203" s="193" t="s">
        <v>372</v>
      </c>
      <c r="D203" s="193">
        <v>28051501</v>
      </c>
      <c r="E203" s="193">
        <v>77069887</v>
      </c>
      <c r="F203" s="193">
        <v>685</v>
      </c>
      <c r="G203" s="194">
        <v>3</v>
      </c>
      <c r="H203" s="194">
        <v>56</v>
      </c>
      <c r="I203" s="195">
        <v>179.48</v>
      </c>
      <c r="J203" s="195">
        <v>97.6</v>
      </c>
      <c r="K203" s="194"/>
      <c r="L203" s="194"/>
      <c r="M203" s="194"/>
      <c r="N203" s="194"/>
      <c r="O203" s="194"/>
      <c r="P203" s="194"/>
      <c r="Q203" s="211"/>
      <c r="R203" s="194"/>
      <c r="S203" s="194"/>
      <c r="T203" s="211"/>
      <c r="U203" s="194"/>
      <c r="V203" s="194"/>
      <c r="W203" s="194"/>
      <c r="X203" s="194"/>
      <c r="Y203" s="194"/>
      <c r="Z203" s="194"/>
      <c r="AA203" s="194"/>
      <c r="AB203" s="194"/>
      <c r="AC203" s="194"/>
      <c r="AD203" s="194"/>
      <c r="AE203" s="194"/>
      <c r="AF203" s="194"/>
      <c r="AG203" s="194"/>
      <c r="AH203" s="194"/>
      <c r="AI203" s="194"/>
      <c r="AJ203" s="194"/>
      <c r="AK203" s="194"/>
      <c r="AL203" s="194"/>
      <c r="AM203" s="194"/>
      <c r="AN203" s="200"/>
      <c r="AO203" s="200"/>
      <c r="AP203" s="200"/>
      <c r="AQ203" s="200"/>
      <c r="AR203" s="200"/>
      <c r="AS203" s="200"/>
      <c r="AT203" s="200"/>
      <c r="AU203" s="200"/>
      <c r="AV203" s="200"/>
      <c r="AW203" s="200"/>
      <c r="AX203" s="200"/>
      <c r="AY203" s="200"/>
      <c r="AZ203" s="200"/>
      <c r="BA203" s="200"/>
      <c r="BB203" s="200"/>
      <c r="BC203" s="200"/>
      <c r="BD203" s="200"/>
      <c r="BE203" s="200"/>
    </row>
    <row r="204" spans="1:57">
      <c r="A204" s="191">
        <v>201</v>
      </c>
      <c r="B204" s="192">
        <v>40969</v>
      </c>
      <c r="C204" s="193" t="s">
        <v>373</v>
      </c>
      <c r="D204" s="193">
        <v>35760984</v>
      </c>
      <c r="E204" s="193">
        <v>77069302</v>
      </c>
      <c r="F204" s="193">
        <v>685</v>
      </c>
      <c r="G204" s="194">
        <v>3</v>
      </c>
      <c r="H204" s="194">
        <v>56</v>
      </c>
      <c r="I204" s="195">
        <v>1250.68</v>
      </c>
      <c r="J204" s="195">
        <v>786.74</v>
      </c>
      <c r="K204" s="194"/>
      <c r="L204" s="194"/>
      <c r="M204" s="194"/>
      <c r="N204" s="194"/>
      <c r="O204" s="194"/>
      <c r="P204" s="194"/>
      <c r="Q204" s="211"/>
      <c r="R204" s="194"/>
      <c r="S204" s="194"/>
      <c r="T204" s="211"/>
      <c r="U204" s="194"/>
      <c r="V204" s="194"/>
      <c r="W204" s="194"/>
      <c r="X204" s="194"/>
      <c r="Y204" s="194"/>
      <c r="Z204" s="194"/>
      <c r="AA204" s="194"/>
      <c r="AB204" s="194"/>
      <c r="AC204" s="194"/>
      <c r="AD204" s="194"/>
      <c r="AE204" s="194"/>
      <c r="AF204" s="194"/>
      <c r="AG204" s="194"/>
      <c r="AH204" s="194"/>
      <c r="AI204" s="194"/>
      <c r="AJ204" s="194"/>
      <c r="AK204" s="194"/>
      <c r="AL204" s="194"/>
      <c r="AM204" s="194"/>
      <c r="AN204" s="200"/>
      <c r="AO204" s="200"/>
      <c r="AP204" s="200"/>
      <c r="AQ204" s="200"/>
      <c r="AR204" s="200"/>
      <c r="AS204" s="200"/>
      <c r="AT204" s="200"/>
      <c r="AU204" s="200"/>
      <c r="AV204" s="200"/>
      <c r="AW204" s="200"/>
      <c r="AX204" s="200"/>
      <c r="AY204" s="200"/>
      <c r="AZ204" s="200"/>
      <c r="BA204" s="200"/>
      <c r="BB204" s="200"/>
      <c r="BC204" s="200"/>
      <c r="BD204" s="200"/>
      <c r="BE204" s="200"/>
    </row>
    <row r="205" spans="1:57">
      <c r="A205" s="191">
        <v>202</v>
      </c>
      <c r="B205" s="192">
        <v>40969</v>
      </c>
      <c r="C205" s="193" t="s">
        <v>374</v>
      </c>
      <c r="D205" s="193">
        <v>50650942</v>
      </c>
      <c r="E205" s="193">
        <v>77105722</v>
      </c>
      <c r="F205" s="193">
        <v>823</v>
      </c>
      <c r="G205" s="194">
        <v>3</v>
      </c>
      <c r="H205" s="194">
        <v>0</v>
      </c>
      <c r="I205" s="195">
        <v>0</v>
      </c>
      <c r="J205" s="195">
        <v>0</v>
      </c>
      <c r="K205" s="194"/>
      <c r="L205" s="194"/>
      <c r="M205" s="194"/>
      <c r="N205" s="194"/>
      <c r="O205" s="194"/>
      <c r="P205" s="194"/>
      <c r="Q205" s="211"/>
      <c r="R205" s="194"/>
      <c r="S205" s="194"/>
      <c r="T205" s="211"/>
      <c r="U205" s="194"/>
      <c r="V205" s="194"/>
      <c r="W205" s="194"/>
      <c r="X205" s="194"/>
      <c r="Y205" s="194"/>
      <c r="Z205" s="194"/>
      <c r="AA205" s="194"/>
      <c r="AB205" s="194"/>
      <c r="AC205" s="194"/>
      <c r="AD205" s="194"/>
      <c r="AE205" s="194"/>
      <c r="AF205" s="194"/>
      <c r="AG205" s="194"/>
      <c r="AH205" s="194"/>
      <c r="AI205" s="194"/>
      <c r="AJ205" s="194"/>
      <c r="AK205" s="194"/>
      <c r="AL205" s="194"/>
      <c r="AM205" s="194"/>
      <c r="AN205" s="194"/>
      <c r="AO205" s="194"/>
      <c r="AP205" s="194"/>
      <c r="AQ205" s="194"/>
      <c r="AR205" s="194"/>
      <c r="AS205" s="204"/>
      <c r="AT205" s="204"/>
      <c r="AU205" s="194"/>
      <c r="AV205" s="194"/>
      <c r="AW205" s="194"/>
      <c r="AX205" s="194"/>
      <c r="AY205" s="194"/>
      <c r="AZ205" s="194"/>
      <c r="BA205" s="194"/>
      <c r="BB205" s="194"/>
      <c r="BC205" s="194"/>
      <c r="BD205" s="194"/>
      <c r="BE205" s="194"/>
    </row>
    <row r="206" spans="1:57">
      <c r="A206" s="191">
        <v>203</v>
      </c>
      <c r="B206" s="192">
        <v>41000</v>
      </c>
      <c r="C206" s="193" t="s">
        <v>375</v>
      </c>
      <c r="D206" s="193">
        <v>26368286</v>
      </c>
      <c r="E206" s="193">
        <v>77111927</v>
      </c>
      <c r="F206" s="193">
        <v>626</v>
      </c>
      <c r="G206" s="194">
        <v>3</v>
      </c>
      <c r="H206" s="194">
        <v>13</v>
      </c>
      <c r="I206" s="195">
        <v>1296.94</v>
      </c>
      <c r="J206" s="195">
        <v>574.38</v>
      </c>
      <c r="K206" s="194"/>
      <c r="L206" s="194"/>
      <c r="M206" s="194"/>
      <c r="N206" s="194"/>
      <c r="O206" s="194"/>
      <c r="P206" s="194"/>
      <c r="Q206" s="211"/>
      <c r="R206" s="194"/>
      <c r="S206" s="194"/>
      <c r="T206" s="211"/>
      <c r="U206" s="194"/>
      <c r="V206" s="194"/>
      <c r="W206" s="194"/>
      <c r="X206" s="194"/>
      <c r="Y206" s="194"/>
      <c r="Z206" s="194"/>
      <c r="AA206" s="194"/>
      <c r="AB206" s="194"/>
      <c r="AC206" s="194"/>
      <c r="AD206" s="194"/>
      <c r="AE206" s="194"/>
      <c r="AF206" s="194"/>
      <c r="AG206" s="194"/>
      <c r="AH206" s="194"/>
      <c r="AI206" s="194"/>
      <c r="AJ206" s="194"/>
      <c r="AK206" s="194"/>
      <c r="AL206" s="194"/>
      <c r="AM206" s="194"/>
      <c r="AN206" s="194"/>
      <c r="AO206" s="194"/>
      <c r="AP206" s="194"/>
      <c r="AQ206" s="194"/>
      <c r="AR206" s="194"/>
      <c r="AS206" s="204"/>
      <c r="AT206" s="204"/>
      <c r="AU206" s="194"/>
      <c r="AV206" s="194"/>
      <c r="AW206" s="194"/>
      <c r="AX206" s="194"/>
      <c r="AY206" s="194"/>
      <c r="AZ206" s="194"/>
      <c r="BA206" s="194"/>
      <c r="BB206" s="194"/>
      <c r="BC206" s="194"/>
      <c r="BD206" s="194"/>
      <c r="BE206" s="194"/>
    </row>
    <row r="207" spans="1:57">
      <c r="A207" s="191">
        <v>204</v>
      </c>
      <c r="B207" s="192">
        <v>41000</v>
      </c>
      <c r="C207" s="193" t="s">
        <v>376</v>
      </c>
      <c r="D207" s="193">
        <v>34419683</v>
      </c>
      <c r="E207" s="193">
        <v>77138463</v>
      </c>
      <c r="F207" s="193">
        <v>626</v>
      </c>
      <c r="G207" s="194">
        <v>3</v>
      </c>
      <c r="H207" s="194">
        <v>48</v>
      </c>
      <c r="I207" s="195">
        <v>1133.1199999999999</v>
      </c>
      <c r="J207" s="195">
        <v>643.61</v>
      </c>
      <c r="K207" s="194"/>
      <c r="L207" s="194"/>
      <c r="M207" s="194"/>
      <c r="N207" s="194"/>
      <c r="O207" s="194"/>
      <c r="P207" s="194"/>
      <c r="Q207" s="211"/>
      <c r="R207" s="194"/>
      <c r="S207" s="194"/>
      <c r="T207" s="211"/>
      <c r="U207" s="194"/>
      <c r="V207" s="194"/>
      <c r="W207" s="194"/>
      <c r="X207" s="194"/>
      <c r="Y207" s="194"/>
      <c r="Z207" s="194"/>
      <c r="AA207" s="194"/>
      <c r="AB207" s="194"/>
      <c r="AC207" s="194"/>
      <c r="AD207" s="194"/>
      <c r="AE207" s="194"/>
      <c r="AF207" s="194"/>
      <c r="AG207" s="194"/>
      <c r="AH207" s="194"/>
      <c r="AI207" s="194"/>
      <c r="AJ207" s="194"/>
      <c r="AK207" s="194"/>
      <c r="AL207" s="194"/>
      <c r="AM207" s="194"/>
      <c r="AN207" s="194"/>
      <c r="AO207" s="194"/>
      <c r="AP207" s="194"/>
      <c r="AQ207" s="194"/>
      <c r="AR207" s="194"/>
      <c r="AS207" s="204"/>
      <c r="AT207" s="204"/>
      <c r="AU207" s="194"/>
      <c r="AV207" s="200"/>
      <c r="AW207" s="200"/>
      <c r="AX207" s="200"/>
      <c r="AY207" s="200"/>
      <c r="AZ207" s="200"/>
      <c r="BA207" s="200"/>
      <c r="BB207" s="200"/>
      <c r="BC207" s="200"/>
      <c r="BD207" s="200"/>
      <c r="BE207" s="200"/>
    </row>
    <row r="208" spans="1:57">
      <c r="A208" s="191">
        <v>205</v>
      </c>
      <c r="B208" s="192">
        <v>41000</v>
      </c>
      <c r="C208" s="193" t="s">
        <v>377</v>
      </c>
      <c r="D208" s="193">
        <v>35730566</v>
      </c>
      <c r="E208" s="193">
        <v>77172240</v>
      </c>
      <c r="F208" s="193">
        <v>626</v>
      </c>
      <c r="G208" s="194">
        <v>3</v>
      </c>
      <c r="H208" s="194">
        <v>51</v>
      </c>
      <c r="I208" s="195">
        <v>770.94</v>
      </c>
      <c r="J208" s="195">
        <v>559.20000000000005</v>
      </c>
      <c r="K208" s="194"/>
      <c r="L208" s="194"/>
      <c r="M208" s="194"/>
      <c r="N208" s="194"/>
      <c r="O208" s="194"/>
      <c r="P208" s="194"/>
      <c r="Q208" s="211"/>
      <c r="R208" s="194"/>
      <c r="S208" s="194"/>
      <c r="T208" s="211"/>
      <c r="U208" s="194"/>
      <c r="V208" s="194"/>
      <c r="W208" s="194"/>
      <c r="X208" s="194"/>
      <c r="Y208" s="194"/>
      <c r="Z208" s="194"/>
      <c r="AA208" s="194"/>
      <c r="AB208" s="194"/>
      <c r="AC208" s="194"/>
      <c r="AD208" s="194"/>
      <c r="AE208" s="194"/>
      <c r="AF208" s="194"/>
      <c r="AG208" s="194"/>
      <c r="AH208" s="194"/>
      <c r="AI208" s="194"/>
      <c r="AJ208" s="194"/>
      <c r="AK208" s="194"/>
      <c r="AL208" s="194"/>
      <c r="AM208" s="194"/>
      <c r="AN208" s="200"/>
      <c r="AO208" s="200"/>
      <c r="AP208" s="200"/>
      <c r="AQ208" s="200"/>
      <c r="AR208" s="200"/>
      <c r="AS208" s="200"/>
      <c r="AT208" s="200"/>
      <c r="AU208" s="200"/>
      <c r="AV208" s="200"/>
      <c r="AW208" s="200"/>
      <c r="AX208" s="200"/>
      <c r="AY208" s="200"/>
      <c r="AZ208" s="200"/>
      <c r="BA208" s="200"/>
      <c r="BB208" s="200"/>
      <c r="BC208" s="200"/>
      <c r="BD208" s="200"/>
      <c r="BE208" s="200"/>
    </row>
    <row r="209" spans="1:57">
      <c r="A209" s="191">
        <v>206</v>
      </c>
      <c r="B209" s="192">
        <v>41000</v>
      </c>
      <c r="C209" s="193" t="s">
        <v>378</v>
      </c>
      <c r="D209" s="193">
        <v>36499950</v>
      </c>
      <c r="E209" s="193">
        <v>77182242</v>
      </c>
      <c r="F209" s="193">
        <v>626</v>
      </c>
      <c r="G209" s="194">
        <v>3</v>
      </c>
      <c r="H209" s="194">
        <v>46</v>
      </c>
      <c r="I209" s="195">
        <v>715.39</v>
      </c>
      <c r="J209" s="195">
        <v>474.51</v>
      </c>
      <c r="K209" s="194"/>
      <c r="L209" s="194"/>
      <c r="M209" s="194"/>
      <c r="N209" s="194"/>
      <c r="O209" s="194"/>
      <c r="P209" s="194"/>
      <c r="Q209" s="211"/>
      <c r="R209" s="194"/>
      <c r="S209" s="194"/>
      <c r="T209" s="211"/>
      <c r="U209" s="194"/>
      <c r="V209" s="194"/>
      <c r="W209" s="194"/>
      <c r="X209" s="194"/>
      <c r="Y209" s="194"/>
      <c r="Z209" s="194"/>
      <c r="AA209" s="194"/>
      <c r="AB209" s="194"/>
      <c r="AC209" s="194"/>
      <c r="AD209" s="194"/>
      <c r="AE209" s="194"/>
      <c r="AF209" s="194"/>
      <c r="AG209" s="194"/>
      <c r="AH209" s="194"/>
      <c r="AI209" s="194"/>
      <c r="AJ209" s="194"/>
      <c r="AK209" s="194"/>
      <c r="AL209" s="194"/>
      <c r="AM209" s="194"/>
      <c r="AN209" s="194"/>
      <c r="AO209" s="194"/>
      <c r="AP209" s="194"/>
      <c r="AQ209" s="194"/>
      <c r="AR209" s="194"/>
      <c r="AS209" s="204"/>
      <c r="AT209" s="204"/>
      <c r="AU209" s="194"/>
      <c r="AV209" s="194"/>
      <c r="AW209" s="200"/>
      <c r="AX209" s="200"/>
      <c r="AY209" s="200"/>
      <c r="AZ209" s="200"/>
      <c r="BA209" s="200"/>
      <c r="BB209" s="200"/>
      <c r="BC209" s="200"/>
      <c r="BD209" s="200"/>
      <c r="BE209" s="200"/>
    </row>
    <row r="210" spans="1:57">
      <c r="A210" s="191">
        <v>207</v>
      </c>
      <c r="B210" s="192">
        <v>41000</v>
      </c>
      <c r="C210" s="193" t="s">
        <v>379</v>
      </c>
      <c r="D210" s="193">
        <v>26076582</v>
      </c>
      <c r="E210" s="193">
        <v>77182520</v>
      </c>
      <c r="F210" s="193">
        <v>626</v>
      </c>
      <c r="G210" s="194">
        <v>3</v>
      </c>
      <c r="H210" s="194">
        <v>50</v>
      </c>
      <c r="I210" s="195">
        <v>1119.79</v>
      </c>
      <c r="J210" s="195">
        <v>464.22</v>
      </c>
      <c r="K210" s="194"/>
      <c r="L210" s="194"/>
      <c r="M210" s="194"/>
      <c r="N210" s="194"/>
      <c r="O210" s="194"/>
      <c r="P210" s="194"/>
      <c r="Q210" s="211"/>
      <c r="R210" s="194"/>
      <c r="S210" s="194"/>
      <c r="T210" s="211"/>
      <c r="U210" s="194"/>
      <c r="V210" s="194"/>
      <c r="W210" s="194"/>
      <c r="X210" s="194"/>
      <c r="Y210" s="194"/>
      <c r="Z210" s="194"/>
      <c r="AA210" s="194"/>
      <c r="AB210" s="194"/>
      <c r="AC210" s="194"/>
      <c r="AD210" s="194"/>
      <c r="AE210" s="194"/>
      <c r="AF210" s="194"/>
      <c r="AG210" s="194"/>
      <c r="AH210" s="194"/>
      <c r="AI210" s="194"/>
      <c r="AJ210" s="194"/>
      <c r="AK210" s="194"/>
      <c r="AL210" s="194"/>
      <c r="AM210" s="194"/>
      <c r="AN210" s="194"/>
      <c r="AO210" s="200"/>
      <c r="AP210" s="200"/>
      <c r="AQ210" s="200"/>
      <c r="AR210" s="200"/>
      <c r="AS210" s="200"/>
      <c r="AT210" s="200"/>
      <c r="AU210" s="200"/>
      <c r="AV210" s="200"/>
      <c r="AW210" s="200"/>
      <c r="AX210" s="200"/>
      <c r="AY210" s="200"/>
      <c r="AZ210" s="200"/>
      <c r="BA210" s="200"/>
      <c r="BB210" s="200"/>
      <c r="BC210" s="200"/>
      <c r="BD210" s="200"/>
      <c r="BE210" s="200"/>
    </row>
    <row r="211" spans="1:57">
      <c r="A211" s="191">
        <v>208</v>
      </c>
      <c r="B211" s="192">
        <v>41000</v>
      </c>
      <c r="C211" s="193" t="s">
        <v>380</v>
      </c>
      <c r="D211" s="193">
        <v>25537838</v>
      </c>
      <c r="E211" s="193">
        <v>77111768</v>
      </c>
      <c r="F211" s="193">
        <v>685</v>
      </c>
      <c r="G211" s="194">
        <v>3</v>
      </c>
      <c r="H211" s="194">
        <v>0</v>
      </c>
      <c r="I211" s="195">
        <v>0</v>
      </c>
      <c r="J211" s="195">
        <v>0</v>
      </c>
      <c r="K211" s="194"/>
      <c r="L211" s="194"/>
      <c r="M211" s="194"/>
      <c r="N211" s="194"/>
      <c r="O211" s="194"/>
      <c r="P211" s="194"/>
      <c r="Q211" s="211"/>
      <c r="R211" s="194"/>
      <c r="S211" s="194"/>
      <c r="T211" s="211"/>
      <c r="U211" s="194"/>
      <c r="V211" s="194"/>
      <c r="W211" s="194"/>
      <c r="X211" s="194"/>
      <c r="Y211" s="194"/>
      <c r="Z211" s="194"/>
      <c r="AA211" s="194"/>
      <c r="AB211" s="194"/>
      <c r="AC211" s="194"/>
      <c r="AD211" s="194"/>
      <c r="AE211" s="194"/>
      <c r="AF211" s="194"/>
      <c r="AG211" s="194"/>
      <c r="AH211" s="194"/>
      <c r="AI211" s="194"/>
      <c r="AJ211" s="194"/>
      <c r="AK211" s="194"/>
      <c r="AL211" s="194"/>
      <c r="AM211" s="194"/>
      <c r="AN211" s="194"/>
      <c r="AO211" s="194"/>
      <c r="AP211" s="194"/>
      <c r="AQ211" s="194"/>
      <c r="AR211" s="194"/>
      <c r="AS211" s="191"/>
      <c r="AT211" s="191"/>
      <c r="AU211" s="194"/>
      <c r="AV211" s="194"/>
      <c r="AW211" s="194"/>
      <c r="AX211" s="194"/>
      <c r="AY211" s="194"/>
      <c r="AZ211" s="194"/>
      <c r="BA211" s="194"/>
      <c r="BB211" s="194"/>
      <c r="BC211" s="194"/>
      <c r="BD211" s="194"/>
      <c r="BE211" s="194"/>
    </row>
    <row r="212" spans="1:57">
      <c r="A212" s="191">
        <v>209</v>
      </c>
      <c r="B212" s="192">
        <v>41000</v>
      </c>
      <c r="C212" s="193" t="s">
        <v>381</v>
      </c>
      <c r="D212" s="193">
        <v>25880421</v>
      </c>
      <c r="E212" s="193">
        <v>77152102</v>
      </c>
      <c r="F212" s="193">
        <v>626</v>
      </c>
      <c r="G212" s="194">
        <v>3</v>
      </c>
      <c r="H212" s="194">
        <v>0</v>
      </c>
      <c r="I212" s="195">
        <v>0</v>
      </c>
      <c r="J212" s="195">
        <v>0</v>
      </c>
      <c r="K212" s="194"/>
      <c r="L212" s="194"/>
      <c r="M212" s="194"/>
      <c r="N212" s="194"/>
      <c r="O212" s="194"/>
      <c r="P212" s="194"/>
      <c r="Q212" s="211"/>
      <c r="R212" s="194"/>
      <c r="S212" s="194"/>
      <c r="T212" s="211"/>
      <c r="U212" s="194"/>
      <c r="V212" s="194"/>
      <c r="W212" s="194"/>
      <c r="X212" s="194"/>
      <c r="Y212" s="194"/>
      <c r="Z212" s="194"/>
      <c r="AA212" s="194"/>
      <c r="AB212" s="194"/>
      <c r="AC212" s="194"/>
      <c r="AD212" s="194"/>
      <c r="AE212" s="194"/>
      <c r="AF212" s="194"/>
      <c r="AG212" s="194"/>
      <c r="AH212" s="194"/>
      <c r="AI212" s="194"/>
      <c r="AJ212" s="194"/>
      <c r="AK212" s="194"/>
      <c r="AL212" s="194"/>
      <c r="AM212" s="194"/>
      <c r="AN212" s="194"/>
      <c r="AO212" s="194"/>
      <c r="AP212" s="194"/>
      <c r="AQ212" s="194"/>
      <c r="AR212" s="194"/>
      <c r="AS212" s="191"/>
      <c r="AT212" s="191"/>
      <c r="AU212" s="194"/>
      <c r="AV212" s="194"/>
      <c r="AW212" s="196"/>
      <c r="AX212" s="196"/>
      <c r="AY212" s="196"/>
      <c r="AZ212" s="196"/>
      <c r="BA212" s="196"/>
      <c r="BB212" s="196"/>
      <c r="BC212" s="196"/>
      <c r="BD212" s="196"/>
      <c r="BE212" s="196"/>
    </row>
    <row r="213" spans="1:57">
      <c r="A213" s="191">
        <v>210</v>
      </c>
      <c r="B213" s="192">
        <v>41000</v>
      </c>
      <c r="C213" s="193" t="s">
        <v>382</v>
      </c>
      <c r="D213" s="193">
        <v>29227160</v>
      </c>
      <c r="E213" s="193">
        <v>77171239</v>
      </c>
      <c r="F213" s="193">
        <v>823</v>
      </c>
      <c r="G213" s="194">
        <v>3</v>
      </c>
      <c r="H213" s="194">
        <v>0</v>
      </c>
      <c r="I213" s="195">
        <v>0</v>
      </c>
      <c r="J213" s="195">
        <v>0</v>
      </c>
      <c r="K213" s="194"/>
      <c r="L213" s="194"/>
      <c r="M213" s="194"/>
      <c r="N213" s="194"/>
      <c r="O213" s="194"/>
      <c r="P213" s="194"/>
      <c r="Q213" s="211"/>
      <c r="R213" s="194"/>
      <c r="S213" s="194"/>
      <c r="T213" s="211"/>
      <c r="U213" s="194"/>
      <c r="V213" s="194"/>
      <c r="W213" s="194"/>
      <c r="X213" s="194"/>
      <c r="Y213" s="194"/>
      <c r="Z213" s="194"/>
      <c r="AA213" s="194"/>
      <c r="AB213" s="194"/>
      <c r="AC213" s="194"/>
      <c r="AD213" s="194"/>
      <c r="AE213" s="194"/>
      <c r="AF213" s="194"/>
      <c r="AG213" s="194"/>
      <c r="AH213" s="194"/>
      <c r="AI213" s="194"/>
      <c r="AJ213" s="194"/>
      <c r="AK213" s="194"/>
      <c r="AL213" s="194"/>
      <c r="AM213" s="194"/>
      <c r="AN213" s="194"/>
      <c r="AO213" s="194"/>
      <c r="AP213" s="194"/>
      <c r="AQ213" s="194"/>
      <c r="AR213" s="194"/>
      <c r="AS213" s="191"/>
      <c r="AT213" s="191"/>
      <c r="AU213" s="194"/>
      <c r="AV213" s="194"/>
      <c r="AW213" s="194"/>
      <c r="AX213" s="194"/>
      <c r="AY213" s="194"/>
      <c r="AZ213" s="194"/>
      <c r="BA213" s="194"/>
      <c r="BB213" s="194"/>
      <c r="BC213" s="194"/>
      <c r="BD213" s="194"/>
      <c r="BE213" s="194"/>
    </row>
    <row r="214" spans="1:57">
      <c r="A214" s="191">
        <v>211</v>
      </c>
      <c r="B214" s="192">
        <v>41000</v>
      </c>
      <c r="C214" s="193" t="s">
        <v>383</v>
      </c>
      <c r="D214" s="193">
        <v>46146479</v>
      </c>
      <c r="E214" s="193">
        <v>77112333</v>
      </c>
      <c r="F214" s="193">
        <v>685</v>
      </c>
      <c r="G214" s="194">
        <v>3</v>
      </c>
      <c r="H214" s="194">
        <v>0</v>
      </c>
      <c r="I214" s="195">
        <v>0</v>
      </c>
      <c r="J214" s="195">
        <v>0</v>
      </c>
      <c r="K214" s="194"/>
      <c r="L214" s="194"/>
      <c r="M214" s="194"/>
      <c r="N214" s="194"/>
      <c r="O214" s="194"/>
      <c r="P214" s="194"/>
      <c r="Q214" s="211"/>
      <c r="R214" s="194"/>
      <c r="S214" s="194"/>
      <c r="T214" s="211"/>
      <c r="U214" s="194"/>
      <c r="V214" s="194"/>
      <c r="W214" s="194"/>
      <c r="X214" s="194"/>
      <c r="Y214" s="194"/>
      <c r="Z214" s="194"/>
      <c r="AA214" s="194"/>
      <c r="AB214" s="194"/>
      <c r="AC214" s="194"/>
      <c r="AD214" s="194"/>
      <c r="AE214" s="194"/>
      <c r="AF214" s="194"/>
      <c r="AG214" s="194"/>
      <c r="AH214" s="194"/>
      <c r="AI214" s="194"/>
      <c r="AJ214" s="194"/>
      <c r="AK214" s="194"/>
      <c r="AL214" s="194"/>
      <c r="AM214" s="194"/>
      <c r="AN214" s="194"/>
      <c r="AO214" s="194"/>
      <c r="AP214" s="194"/>
      <c r="AQ214" s="194"/>
      <c r="AR214" s="194"/>
      <c r="AS214" s="191"/>
      <c r="AT214" s="191"/>
      <c r="AU214" s="194"/>
      <c r="AV214" s="194"/>
      <c r="AW214" s="196"/>
      <c r="AX214" s="196"/>
      <c r="AY214" s="196"/>
      <c r="AZ214" s="196"/>
      <c r="BA214" s="196"/>
      <c r="BB214" s="196"/>
      <c r="BC214" s="196"/>
      <c r="BD214" s="196"/>
      <c r="BE214" s="196"/>
    </row>
    <row r="215" spans="1:57">
      <c r="A215" s="191">
        <v>212</v>
      </c>
      <c r="B215" s="192">
        <v>41000</v>
      </c>
      <c r="C215" s="193" t="s">
        <v>384</v>
      </c>
      <c r="D215" s="193">
        <v>43553788</v>
      </c>
      <c r="E215" s="193">
        <v>77172554</v>
      </c>
      <c r="F215" s="193">
        <v>685</v>
      </c>
      <c r="G215" s="194">
        <v>3</v>
      </c>
      <c r="H215" s="194">
        <v>47</v>
      </c>
      <c r="I215" s="195">
        <v>0</v>
      </c>
      <c r="J215" s="195">
        <v>0</v>
      </c>
      <c r="K215" s="194"/>
      <c r="L215" s="194"/>
      <c r="M215" s="194"/>
      <c r="N215" s="194"/>
      <c r="O215" s="194"/>
      <c r="P215" s="194"/>
      <c r="Q215" s="211"/>
      <c r="R215" s="194"/>
      <c r="S215" s="194"/>
      <c r="T215" s="211"/>
      <c r="U215" s="194"/>
      <c r="V215" s="194"/>
      <c r="W215" s="194"/>
      <c r="X215" s="194"/>
      <c r="Y215" s="194"/>
      <c r="Z215" s="194"/>
      <c r="AA215" s="194"/>
      <c r="AB215" s="194"/>
      <c r="AC215" s="194"/>
      <c r="AD215" s="194"/>
      <c r="AE215" s="194"/>
      <c r="AF215" s="194"/>
      <c r="AG215" s="194"/>
      <c r="AH215" s="194"/>
      <c r="AI215" s="194"/>
      <c r="AJ215" s="194"/>
      <c r="AK215" s="194"/>
      <c r="AL215" s="194"/>
      <c r="AM215" s="194"/>
      <c r="AN215" s="194"/>
      <c r="AO215" s="200"/>
      <c r="AP215" s="200"/>
      <c r="AQ215" s="200"/>
      <c r="AR215" s="200"/>
      <c r="AS215" s="201"/>
      <c r="AT215" s="201"/>
      <c r="AU215" s="200"/>
      <c r="AV215" s="200"/>
      <c r="AW215" s="200"/>
      <c r="AX215" s="200"/>
      <c r="AY215" s="200"/>
      <c r="AZ215" s="200"/>
      <c r="BA215" s="200"/>
      <c r="BB215" s="200"/>
      <c r="BC215" s="200"/>
      <c r="BD215" s="200"/>
      <c r="BE215" s="200"/>
    </row>
    <row r="216" spans="1:57">
      <c r="A216" s="191">
        <v>213</v>
      </c>
      <c r="B216" s="192">
        <v>41000</v>
      </c>
      <c r="C216" s="193" t="s">
        <v>385</v>
      </c>
      <c r="D216" s="193">
        <v>40934002</v>
      </c>
      <c r="E216" s="193">
        <v>77186080</v>
      </c>
      <c r="F216" s="193">
        <v>685</v>
      </c>
      <c r="G216" s="194">
        <v>3</v>
      </c>
      <c r="H216" s="194">
        <v>0</v>
      </c>
      <c r="I216" s="195">
        <v>0</v>
      </c>
      <c r="J216" s="195">
        <v>0</v>
      </c>
      <c r="K216" s="194"/>
      <c r="L216" s="194"/>
      <c r="M216" s="194"/>
      <c r="N216" s="194"/>
      <c r="O216" s="194"/>
      <c r="P216" s="194"/>
      <c r="Q216" s="211"/>
      <c r="R216" s="194"/>
      <c r="S216" s="194"/>
      <c r="T216" s="211"/>
      <c r="U216" s="194"/>
      <c r="V216" s="194"/>
      <c r="W216" s="194"/>
      <c r="X216" s="194"/>
      <c r="Y216" s="194"/>
      <c r="Z216" s="194"/>
      <c r="AA216" s="194"/>
      <c r="AB216" s="194"/>
      <c r="AC216" s="194"/>
      <c r="AD216" s="194"/>
      <c r="AE216" s="194"/>
      <c r="AF216" s="194"/>
      <c r="AG216" s="194"/>
      <c r="AH216" s="194"/>
      <c r="AI216" s="194"/>
      <c r="AJ216" s="194"/>
      <c r="AK216" s="194"/>
      <c r="AL216" s="194"/>
      <c r="AM216" s="194"/>
      <c r="AN216" s="194"/>
      <c r="AO216" s="194"/>
      <c r="AP216" s="194"/>
      <c r="AQ216" s="194"/>
      <c r="AR216" s="194"/>
      <c r="AS216" s="191"/>
      <c r="AT216" s="191"/>
      <c r="AU216" s="194"/>
      <c r="AV216" s="194"/>
      <c r="AW216" s="194"/>
      <c r="AX216" s="194"/>
      <c r="AY216" s="194"/>
      <c r="AZ216" s="194"/>
      <c r="BA216" s="194"/>
      <c r="BB216" s="194"/>
      <c r="BC216" s="194"/>
      <c r="BD216" s="194"/>
      <c r="BE216" s="194"/>
    </row>
    <row r="217" spans="1:57">
      <c r="A217" s="191">
        <v>214</v>
      </c>
      <c r="B217" s="192">
        <v>41000</v>
      </c>
      <c r="C217" s="193" t="s">
        <v>386</v>
      </c>
      <c r="D217" s="193">
        <v>40906192</v>
      </c>
      <c r="E217" s="193">
        <v>77186394</v>
      </c>
      <c r="F217" s="193">
        <v>685</v>
      </c>
      <c r="G217" s="194">
        <v>3</v>
      </c>
      <c r="H217" s="194">
        <v>0</v>
      </c>
      <c r="I217" s="195">
        <v>0</v>
      </c>
      <c r="J217" s="195">
        <v>0</v>
      </c>
      <c r="K217" s="194"/>
      <c r="L217" s="194"/>
      <c r="M217" s="194"/>
      <c r="N217" s="194"/>
      <c r="O217" s="194"/>
      <c r="P217" s="194"/>
      <c r="Q217" s="211"/>
      <c r="R217" s="194"/>
      <c r="S217" s="194"/>
      <c r="T217" s="211"/>
      <c r="U217" s="194"/>
      <c r="V217" s="194"/>
      <c r="W217" s="194"/>
      <c r="X217" s="194"/>
      <c r="Y217" s="194"/>
      <c r="Z217" s="194"/>
      <c r="AA217" s="194"/>
      <c r="AB217" s="194"/>
      <c r="AC217" s="194"/>
      <c r="AD217" s="194"/>
      <c r="AE217" s="194"/>
      <c r="AF217" s="194"/>
      <c r="AG217" s="194"/>
      <c r="AH217" s="194"/>
      <c r="AI217" s="194"/>
      <c r="AJ217" s="194"/>
      <c r="AK217" s="194"/>
      <c r="AL217" s="194"/>
      <c r="AM217" s="194"/>
      <c r="AN217" s="194"/>
      <c r="AO217" s="194"/>
      <c r="AP217" s="194"/>
      <c r="AQ217" s="194"/>
      <c r="AR217" s="194"/>
      <c r="AS217" s="191"/>
      <c r="AT217" s="191"/>
      <c r="AU217" s="194"/>
      <c r="AV217" s="194"/>
      <c r="AW217" s="194"/>
      <c r="AX217" s="194"/>
      <c r="AY217" s="194"/>
      <c r="AZ217" s="194"/>
      <c r="BA217" s="194"/>
      <c r="BB217" s="194"/>
      <c r="BC217" s="194"/>
      <c r="BD217" s="194"/>
      <c r="BE217" s="194"/>
    </row>
    <row r="218" spans="1:57">
      <c r="A218" s="191">
        <v>215</v>
      </c>
      <c r="B218" s="192">
        <v>41000</v>
      </c>
      <c r="C218" s="193" t="s">
        <v>387</v>
      </c>
      <c r="D218" s="193">
        <v>46052332</v>
      </c>
      <c r="E218" s="193">
        <v>77184408</v>
      </c>
      <c r="F218" s="193">
        <v>685</v>
      </c>
      <c r="G218" s="194">
        <v>3</v>
      </c>
      <c r="H218" s="194">
        <v>0</v>
      </c>
      <c r="I218" s="195">
        <v>0</v>
      </c>
      <c r="J218" s="195">
        <v>0</v>
      </c>
      <c r="K218" s="194"/>
      <c r="L218" s="194"/>
      <c r="M218" s="194"/>
      <c r="N218" s="194"/>
      <c r="O218" s="194"/>
      <c r="P218" s="194"/>
      <c r="Q218" s="211"/>
      <c r="R218" s="194"/>
      <c r="S218" s="194"/>
      <c r="T218" s="211"/>
      <c r="U218" s="194"/>
      <c r="V218" s="194"/>
      <c r="W218" s="194"/>
      <c r="X218" s="194"/>
      <c r="Y218" s="194"/>
      <c r="Z218" s="194"/>
      <c r="AA218" s="194"/>
      <c r="AB218" s="194"/>
      <c r="AC218" s="194"/>
      <c r="AD218" s="194"/>
      <c r="AE218" s="194"/>
      <c r="AF218" s="194"/>
      <c r="AG218" s="194"/>
      <c r="AH218" s="194"/>
      <c r="AI218" s="194"/>
      <c r="AJ218" s="194"/>
      <c r="AK218" s="194"/>
      <c r="AL218" s="194"/>
      <c r="AM218" s="194"/>
      <c r="AN218" s="194"/>
      <c r="AO218" s="194"/>
      <c r="AP218" s="194"/>
      <c r="AQ218" s="194"/>
      <c r="AR218" s="194"/>
      <c r="AS218" s="204"/>
      <c r="AT218" s="204"/>
      <c r="AU218" s="194"/>
      <c r="AV218" s="194"/>
      <c r="AW218" s="194"/>
      <c r="AX218" s="194"/>
      <c r="AY218" s="194"/>
      <c r="AZ218" s="194"/>
      <c r="BA218" s="194"/>
      <c r="BB218" s="194"/>
      <c r="BC218" s="194"/>
      <c r="BD218" s="194"/>
      <c r="BE218" s="194"/>
    </row>
    <row r="219" spans="1:57">
      <c r="A219" s="191">
        <v>216</v>
      </c>
      <c r="B219" s="192">
        <v>41000</v>
      </c>
      <c r="C219" s="193" t="s">
        <v>388</v>
      </c>
      <c r="D219" s="193">
        <v>44938936</v>
      </c>
      <c r="E219" s="193">
        <v>77182505</v>
      </c>
      <c r="F219" s="193">
        <v>685</v>
      </c>
      <c r="G219" s="194">
        <v>3</v>
      </c>
      <c r="H219" s="194">
        <v>1</v>
      </c>
      <c r="I219" s="195">
        <v>540.37</v>
      </c>
      <c r="J219" s="195">
        <v>487.34</v>
      </c>
      <c r="K219" s="194"/>
      <c r="L219" s="194"/>
      <c r="M219" s="194"/>
      <c r="N219" s="194"/>
      <c r="O219" s="194"/>
      <c r="P219" s="194"/>
      <c r="Q219" s="211"/>
      <c r="R219" s="194"/>
      <c r="S219" s="194"/>
      <c r="T219" s="211"/>
      <c r="U219" s="194"/>
      <c r="V219" s="194"/>
      <c r="W219" s="194"/>
      <c r="X219" s="194"/>
      <c r="Y219" s="194"/>
      <c r="Z219" s="194"/>
      <c r="AA219" s="194"/>
      <c r="AB219" s="194"/>
      <c r="AC219" s="194"/>
      <c r="AD219" s="194"/>
      <c r="AE219" s="194"/>
      <c r="AF219" s="194"/>
      <c r="AG219" s="194"/>
      <c r="AH219" s="194"/>
      <c r="AI219" s="194"/>
      <c r="AJ219" s="194"/>
      <c r="AK219" s="194"/>
      <c r="AL219" s="194"/>
      <c r="AM219" s="194"/>
      <c r="AN219" s="194"/>
      <c r="AO219" s="194"/>
      <c r="AP219" s="194"/>
      <c r="AQ219" s="194"/>
      <c r="AR219" s="194"/>
      <c r="AS219" s="204"/>
      <c r="AT219" s="204"/>
      <c r="AU219" s="194"/>
      <c r="AV219" s="194"/>
      <c r="AW219" s="194"/>
      <c r="AX219" s="194"/>
      <c r="AY219" s="194"/>
      <c r="AZ219" s="194"/>
      <c r="BA219" s="194"/>
      <c r="BB219" s="194"/>
      <c r="BC219" s="194"/>
      <c r="BD219" s="194"/>
      <c r="BE219" s="194"/>
    </row>
    <row r="220" spans="1:57">
      <c r="A220" s="191">
        <v>217</v>
      </c>
      <c r="B220" s="192">
        <v>41000</v>
      </c>
      <c r="C220" s="193" t="s">
        <v>389</v>
      </c>
      <c r="D220" s="193">
        <v>34522898</v>
      </c>
      <c r="E220" s="193">
        <v>77182380</v>
      </c>
      <c r="F220" s="193">
        <v>685</v>
      </c>
      <c r="G220" s="194">
        <v>3</v>
      </c>
      <c r="H220" s="194">
        <v>53</v>
      </c>
      <c r="I220" s="195">
        <v>796.67</v>
      </c>
      <c r="J220" s="195">
        <v>474.24</v>
      </c>
      <c r="K220" s="194"/>
      <c r="L220" s="194"/>
      <c r="M220" s="194"/>
      <c r="N220" s="194"/>
      <c r="O220" s="194"/>
      <c r="P220" s="194"/>
      <c r="Q220" s="211"/>
      <c r="R220" s="194"/>
      <c r="S220" s="194"/>
      <c r="T220" s="211"/>
      <c r="U220" s="194"/>
      <c r="V220" s="194"/>
      <c r="W220" s="194"/>
      <c r="X220" s="194"/>
      <c r="Y220" s="194"/>
      <c r="Z220" s="194"/>
      <c r="AA220" s="194"/>
      <c r="AB220" s="194"/>
      <c r="AC220" s="194"/>
      <c r="AD220" s="194"/>
      <c r="AE220" s="194"/>
      <c r="AF220" s="194"/>
      <c r="AG220" s="194"/>
      <c r="AH220" s="194"/>
      <c r="AI220" s="194"/>
      <c r="AJ220" s="194"/>
      <c r="AK220" s="194"/>
      <c r="AL220" s="194"/>
      <c r="AM220" s="194"/>
      <c r="AN220" s="194"/>
      <c r="AO220" s="200"/>
      <c r="AP220" s="200"/>
      <c r="AQ220" s="200"/>
      <c r="AR220" s="200"/>
      <c r="AS220" s="201"/>
      <c r="AT220" s="201"/>
      <c r="AU220" s="200"/>
      <c r="AV220" s="200"/>
      <c r="AW220" s="200"/>
      <c r="AX220" s="200"/>
      <c r="AY220" s="200"/>
      <c r="AZ220" s="200"/>
      <c r="BA220" s="200"/>
      <c r="BB220" s="200"/>
      <c r="BC220" s="200"/>
      <c r="BD220" s="200"/>
      <c r="BE220" s="200"/>
    </row>
    <row r="221" spans="1:57">
      <c r="A221" s="191">
        <v>218</v>
      </c>
      <c r="B221" s="192">
        <v>41000</v>
      </c>
      <c r="C221" s="193" t="s">
        <v>390</v>
      </c>
      <c r="D221" s="193">
        <v>32303013</v>
      </c>
      <c r="E221" s="193">
        <v>77182118</v>
      </c>
      <c r="F221" s="193">
        <v>823</v>
      </c>
      <c r="G221" s="194">
        <v>3</v>
      </c>
      <c r="H221" s="194">
        <v>0</v>
      </c>
      <c r="I221" s="195">
        <v>0</v>
      </c>
      <c r="J221" s="195">
        <v>0</v>
      </c>
      <c r="K221" s="194"/>
      <c r="L221" s="194"/>
      <c r="M221" s="194"/>
      <c r="N221" s="194"/>
      <c r="O221" s="194"/>
      <c r="P221" s="194"/>
      <c r="Q221" s="211"/>
      <c r="R221" s="194"/>
      <c r="S221" s="194"/>
      <c r="T221" s="211"/>
      <c r="U221" s="194"/>
      <c r="V221" s="194"/>
      <c r="W221" s="194"/>
      <c r="X221" s="194"/>
      <c r="Y221" s="194"/>
      <c r="Z221" s="194"/>
      <c r="AA221" s="194"/>
      <c r="AB221" s="194"/>
      <c r="AC221" s="194"/>
      <c r="AD221" s="194"/>
      <c r="AE221" s="194"/>
      <c r="AF221" s="194"/>
      <c r="AG221" s="194"/>
      <c r="AH221" s="194"/>
      <c r="AI221" s="194"/>
      <c r="AJ221" s="194"/>
      <c r="AK221" s="194"/>
      <c r="AL221" s="194"/>
      <c r="AM221" s="194"/>
      <c r="AN221" s="194"/>
      <c r="AO221" s="194"/>
      <c r="AP221" s="194"/>
      <c r="AQ221" s="194"/>
      <c r="AR221" s="194"/>
      <c r="AS221" s="191"/>
      <c r="AT221" s="191"/>
      <c r="AU221" s="194"/>
      <c r="AV221" s="194"/>
      <c r="AW221" s="194"/>
      <c r="AX221" s="194"/>
      <c r="AY221" s="194"/>
      <c r="AZ221" s="194"/>
      <c r="BA221" s="194"/>
      <c r="BB221" s="194"/>
      <c r="BC221" s="194"/>
      <c r="BD221" s="194"/>
      <c r="BE221" s="194"/>
    </row>
    <row r="222" spans="1:57">
      <c r="A222" s="191">
        <v>219</v>
      </c>
      <c r="B222" s="192">
        <v>41000</v>
      </c>
      <c r="C222" s="193" t="s">
        <v>391</v>
      </c>
      <c r="D222" s="193">
        <v>47101742</v>
      </c>
      <c r="E222" s="193">
        <v>77110875</v>
      </c>
      <c r="F222" s="193">
        <v>823</v>
      </c>
      <c r="G222" s="194">
        <v>3</v>
      </c>
      <c r="H222" s="194">
        <v>54</v>
      </c>
      <c r="I222" s="195">
        <v>123.11</v>
      </c>
      <c r="J222" s="195">
        <v>299.31</v>
      </c>
      <c r="K222" s="194"/>
      <c r="L222" s="194"/>
      <c r="M222" s="194"/>
      <c r="N222" s="194"/>
      <c r="O222" s="194"/>
      <c r="P222" s="194"/>
      <c r="Q222" s="211"/>
      <c r="R222" s="194"/>
      <c r="S222" s="194"/>
      <c r="T222" s="211"/>
      <c r="U222" s="194"/>
      <c r="V222" s="194"/>
      <c r="W222" s="194"/>
      <c r="X222" s="194"/>
      <c r="Y222" s="194"/>
      <c r="Z222" s="194"/>
      <c r="AA222" s="194"/>
      <c r="AB222" s="194"/>
      <c r="AC222" s="194"/>
      <c r="AD222" s="194"/>
      <c r="AE222" s="194"/>
      <c r="AF222" s="194"/>
      <c r="AG222" s="194"/>
      <c r="AH222" s="194"/>
      <c r="AI222" s="194"/>
      <c r="AJ222" s="194"/>
      <c r="AK222" s="194"/>
      <c r="AL222" s="194"/>
      <c r="AM222" s="194"/>
      <c r="AN222" s="200"/>
      <c r="AO222" s="200"/>
      <c r="AP222" s="200"/>
      <c r="AQ222" s="200"/>
      <c r="AR222" s="200"/>
      <c r="AS222" s="201"/>
      <c r="AT222" s="201"/>
      <c r="AU222" s="200"/>
      <c r="AV222" s="200"/>
      <c r="AW222" s="200"/>
      <c r="AX222" s="200"/>
      <c r="AY222" s="200"/>
      <c r="AZ222" s="200"/>
      <c r="BA222" s="200"/>
      <c r="BB222" s="200"/>
      <c r="BC222" s="200"/>
      <c r="BD222" s="200"/>
      <c r="BE222" s="200"/>
    </row>
    <row r="223" spans="1:57">
      <c r="A223" s="191">
        <v>220</v>
      </c>
      <c r="B223" s="192">
        <v>41000</v>
      </c>
      <c r="C223" s="193" t="s">
        <v>392</v>
      </c>
      <c r="D223" s="193">
        <v>34459066</v>
      </c>
      <c r="E223" s="193">
        <v>77180081</v>
      </c>
      <c r="F223" s="193">
        <v>823</v>
      </c>
      <c r="G223" s="194">
        <v>3</v>
      </c>
      <c r="H223" s="194">
        <v>47</v>
      </c>
      <c r="I223" s="195">
        <v>293.29000000000002</v>
      </c>
      <c r="J223" s="195">
        <v>204.58</v>
      </c>
      <c r="K223" s="194"/>
      <c r="L223" s="194"/>
      <c r="M223" s="194"/>
      <c r="N223" s="194"/>
      <c r="O223" s="194"/>
      <c r="P223" s="194"/>
      <c r="Q223" s="211"/>
      <c r="R223" s="194"/>
      <c r="S223" s="194"/>
      <c r="T223" s="211"/>
      <c r="U223" s="194"/>
      <c r="V223" s="194"/>
      <c r="W223" s="194"/>
      <c r="X223" s="194"/>
      <c r="Y223" s="194"/>
      <c r="Z223" s="194"/>
      <c r="AA223" s="194"/>
      <c r="AB223" s="194"/>
      <c r="AC223" s="194"/>
      <c r="AD223" s="194"/>
      <c r="AE223" s="194"/>
      <c r="AF223" s="194"/>
      <c r="AG223" s="194"/>
      <c r="AH223" s="194"/>
      <c r="AI223" s="194"/>
      <c r="AJ223" s="194"/>
      <c r="AK223" s="194"/>
      <c r="AL223" s="194"/>
      <c r="AM223" s="194"/>
      <c r="AN223" s="194"/>
      <c r="AO223" s="200"/>
      <c r="AP223" s="200"/>
      <c r="AQ223" s="200"/>
      <c r="AR223" s="200"/>
      <c r="AS223" s="201"/>
      <c r="AT223" s="201"/>
      <c r="AU223" s="200"/>
      <c r="AV223" s="200"/>
      <c r="AW223" s="200"/>
      <c r="AX223" s="200"/>
      <c r="AY223" s="200"/>
      <c r="AZ223" s="200"/>
      <c r="BA223" s="200"/>
      <c r="BB223" s="200"/>
      <c r="BC223" s="200"/>
      <c r="BD223" s="200"/>
      <c r="BE223" s="200"/>
    </row>
    <row r="224" spans="1:57">
      <c r="A224" s="191">
        <v>221</v>
      </c>
      <c r="B224" s="192">
        <v>41000</v>
      </c>
      <c r="C224" s="193" t="s">
        <v>393</v>
      </c>
      <c r="D224" s="193">
        <v>30051333</v>
      </c>
      <c r="E224" s="193">
        <v>77187611</v>
      </c>
      <c r="F224" s="193">
        <v>823</v>
      </c>
      <c r="G224" s="194">
        <v>3</v>
      </c>
      <c r="H224" s="194">
        <v>31</v>
      </c>
      <c r="I224" s="195">
        <v>0</v>
      </c>
      <c r="J224" s="195">
        <v>0</v>
      </c>
      <c r="K224" s="194"/>
      <c r="L224" s="194"/>
      <c r="M224" s="194"/>
      <c r="N224" s="194"/>
      <c r="O224" s="194"/>
      <c r="P224" s="194"/>
      <c r="Q224" s="211"/>
      <c r="R224" s="194"/>
      <c r="S224" s="194"/>
      <c r="T224" s="211"/>
      <c r="U224" s="194"/>
      <c r="V224" s="194"/>
      <c r="W224" s="194"/>
      <c r="X224" s="194"/>
      <c r="Y224" s="194"/>
      <c r="Z224" s="194"/>
      <c r="AA224" s="194"/>
      <c r="AB224" s="194"/>
      <c r="AC224" s="194"/>
      <c r="AD224" s="194"/>
      <c r="AE224" s="194"/>
      <c r="AF224" s="194"/>
      <c r="AG224" s="194"/>
      <c r="AH224" s="194"/>
      <c r="AI224" s="194"/>
      <c r="AJ224" s="194"/>
      <c r="AK224" s="194"/>
      <c r="AL224" s="194"/>
      <c r="AM224" s="194"/>
      <c r="AN224" s="194"/>
      <c r="AO224" s="200"/>
      <c r="AP224" s="200"/>
      <c r="AQ224" s="200"/>
      <c r="AR224" s="200"/>
      <c r="AS224" s="201"/>
      <c r="AT224" s="201"/>
      <c r="AU224" s="200"/>
      <c r="AV224" s="200"/>
      <c r="AW224" s="200"/>
      <c r="AX224" s="200"/>
      <c r="AY224" s="200"/>
      <c r="AZ224" s="200"/>
      <c r="BA224" s="200"/>
      <c r="BB224" s="200"/>
      <c r="BC224" s="200"/>
      <c r="BD224" s="200"/>
      <c r="BE224" s="200"/>
    </row>
    <row r="225" spans="1:57">
      <c r="A225" s="191">
        <v>222</v>
      </c>
      <c r="B225" s="192">
        <v>41000</v>
      </c>
      <c r="C225" s="193" t="s">
        <v>394</v>
      </c>
      <c r="D225" s="193">
        <v>35759683</v>
      </c>
      <c r="E225" s="193">
        <v>77184947</v>
      </c>
      <c r="F225" s="193">
        <v>823</v>
      </c>
      <c r="G225" s="194">
        <v>3</v>
      </c>
      <c r="H225" s="194">
        <v>55</v>
      </c>
      <c r="I225" s="195">
        <v>128.56</v>
      </c>
      <c r="J225" s="195">
        <v>254.03</v>
      </c>
      <c r="K225" s="194"/>
      <c r="L225" s="194"/>
      <c r="M225" s="194"/>
      <c r="N225" s="194"/>
      <c r="O225" s="194"/>
      <c r="P225" s="194"/>
      <c r="Q225" s="211"/>
      <c r="R225" s="194"/>
      <c r="S225" s="194"/>
      <c r="T225" s="211"/>
      <c r="U225" s="194"/>
      <c r="V225" s="194"/>
      <c r="W225" s="194"/>
      <c r="X225" s="194"/>
      <c r="Y225" s="194"/>
      <c r="Z225" s="194"/>
      <c r="AA225" s="194"/>
      <c r="AB225" s="194"/>
      <c r="AC225" s="194"/>
      <c r="AD225" s="194"/>
      <c r="AE225" s="194"/>
      <c r="AF225" s="194"/>
      <c r="AG225" s="194"/>
      <c r="AH225" s="194"/>
      <c r="AI225" s="194"/>
      <c r="AJ225" s="194"/>
      <c r="AK225" s="194"/>
      <c r="AL225" s="194"/>
      <c r="AM225" s="194"/>
      <c r="AN225" s="194"/>
      <c r="AO225" s="200"/>
      <c r="AP225" s="200"/>
      <c r="AQ225" s="200"/>
      <c r="AR225" s="200"/>
      <c r="AS225" s="201"/>
      <c r="AT225" s="201"/>
      <c r="AU225" s="200"/>
      <c r="AV225" s="200"/>
      <c r="AW225" s="200"/>
      <c r="AX225" s="200"/>
      <c r="AY225" s="200"/>
      <c r="AZ225" s="200"/>
      <c r="BA225" s="200"/>
      <c r="BB225" s="200"/>
      <c r="BC225" s="200"/>
      <c r="BD225" s="200"/>
      <c r="BE225" s="200"/>
    </row>
    <row r="226" spans="1:57">
      <c r="A226" s="191">
        <v>223</v>
      </c>
      <c r="B226" s="192">
        <v>41030</v>
      </c>
      <c r="C226" s="193" t="s">
        <v>395</v>
      </c>
      <c r="D226" s="193">
        <v>25054900</v>
      </c>
      <c r="E226" s="193">
        <v>77190987</v>
      </c>
      <c r="F226" s="193">
        <v>626</v>
      </c>
      <c r="G226" s="194">
        <v>2</v>
      </c>
      <c r="H226" s="194">
        <v>0</v>
      </c>
      <c r="I226" s="195">
        <v>0</v>
      </c>
      <c r="J226" s="195">
        <v>0</v>
      </c>
      <c r="K226" s="194"/>
      <c r="L226" s="194"/>
      <c r="M226" s="194"/>
      <c r="N226" s="194"/>
      <c r="O226" s="194"/>
      <c r="P226" s="194"/>
      <c r="Q226" s="211"/>
      <c r="R226" s="194"/>
      <c r="S226" s="194"/>
      <c r="T226" s="211"/>
      <c r="U226" s="194"/>
      <c r="V226" s="194"/>
      <c r="W226" s="194"/>
      <c r="X226" s="194"/>
      <c r="Y226" s="194"/>
      <c r="Z226" s="194"/>
      <c r="AA226" s="194"/>
      <c r="AB226" s="194"/>
      <c r="AC226" s="194"/>
      <c r="AD226" s="194"/>
      <c r="AE226" s="194"/>
      <c r="AF226" s="194"/>
      <c r="AG226" s="194"/>
      <c r="AH226" s="194"/>
      <c r="AI226" s="194"/>
      <c r="AJ226" s="194"/>
      <c r="AK226" s="194"/>
      <c r="AL226" s="194"/>
      <c r="AM226" s="194"/>
      <c r="AN226" s="194"/>
      <c r="AO226" s="194"/>
      <c r="AP226" s="194"/>
      <c r="AQ226" s="194"/>
      <c r="AR226" s="194"/>
      <c r="AS226" s="214"/>
      <c r="AT226" s="214"/>
      <c r="AU226" s="194"/>
      <c r="AV226" s="194"/>
      <c r="AW226" s="194"/>
      <c r="AX226" s="194"/>
      <c r="AY226" s="194"/>
      <c r="AZ226" s="194"/>
      <c r="BA226" s="194"/>
      <c r="BB226" s="194"/>
      <c r="BC226" s="194"/>
      <c r="BD226" s="194"/>
      <c r="BE226" s="194"/>
    </row>
    <row r="227" spans="1:57">
      <c r="A227" s="191">
        <v>224</v>
      </c>
      <c r="B227" s="192">
        <v>41030</v>
      </c>
      <c r="C227" s="193" t="s">
        <v>396</v>
      </c>
      <c r="D227" s="193">
        <v>26693526</v>
      </c>
      <c r="E227" s="193">
        <v>77258883</v>
      </c>
      <c r="F227" s="193">
        <v>626</v>
      </c>
      <c r="G227" s="194">
        <v>3</v>
      </c>
      <c r="H227" s="194">
        <v>31</v>
      </c>
      <c r="I227" s="195">
        <v>337.44</v>
      </c>
      <c r="J227" s="195">
        <v>156.57</v>
      </c>
      <c r="K227" s="194"/>
      <c r="L227" s="194"/>
      <c r="M227" s="194"/>
      <c r="N227" s="194"/>
      <c r="O227" s="194"/>
      <c r="P227" s="194"/>
      <c r="Q227" s="211"/>
      <c r="R227" s="194"/>
      <c r="S227" s="194"/>
      <c r="T227" s="211"/>
      <c r="U227" s="194"/>
      <c r="V227" s="194"/>
      <c r="W227" s="194"/>
      <c r="X227" s="194"/>
      <c r="Y227" s="194"/>
      <c r="Z227" s="194"/>
      <c r="AA227" s="194"/>
      <c r="AB227" s="194"/>
      <c r="AC227" s="194"/>
      <c r="AD227" s="194"/>
      <c r="AE227" s="194"/>
      <c r="AF227" s="194"/>
      <c r="AG227" s="194"/>
      <c r="AH227" s="194"/>
      <c r="AI227" s="194"/>
      <c r="AJ227" s="194"/>
      <c r="AK227" s="194"/>
      <c r="AL227" s="194"/>
      <c r="AM227" s="194"/>
      <c r="AN227" s="194"/>
      <c r="AO227" s="194"/>
      <c r="AP227" s="194"/>
      <c r="AQ227" s="194"/>
      <c r="AR227" s="194"/>
      <c r="AS227" s="191"/>
      <c r="AT227" s="191"/>
      <c r="AU227" s="194"/>
      <c r="AV227" s="194"/>
      <c r="AW227" s="194"/>
      <c r="AX227" s="194"/>
      <c r="AY227" s="194"/>
      <c r="AZ227" s="194"/>
      <c r="BA227" s="194"/>
      <c r="BB227" s="194"/>
      <c r="BC227" s="194"/>
      <c r="BD227" s="194"/>
      <c r="BE227" s="194"/>
    </row>
    <row r="228" spans="1:57">
      <c r="A228" s="191">
        <v>225</v>
      </c>
      <c r="B228" s="192">
        <v>41030</v>
      </c>
      <c r="C228" s="193" t="s">
        <v>397</v>
      </c>
      <c r="D228" s="193">
        <v>38010686</v>
      </c>
      <c r="E228" s="193">
        <v>77268529</v>
      </c>
      <c r="F228" s="193">
        <v>626</v>
      </c>
      <c r="G228" s="194">
        <v>3</v>
      </c>
      <c r="H228" s="194">
        <v>0</v>
      </c>
      <c r="I228" s="195">
        <v>0</v>
      </c>
      <c r="J228" s="195">
        <v>0</v>
      </c>
      <c r="K228" s="194"/>
      <c r="L228" s="194"/>
      <c r="M228" s="194"/>
      <c r="N228" s="194"/>
      <c r="O228" s="194"/>
      <c r="P228" s="194"/>
      <c r="Q228" s="211"/>
      <c r="R228" s="194"/>
      <c r="S228" s="194"/>
      <c r="T228" s="211"/>
      <c r="U228" s="194"/>
      <c r="V228" s="194"/>
      <c r="W228" s="194"/>
      <c r="X228" s="194"/>
      <c r="Y228" s="194"/>
      <c r="Z228" s="194"/>
      <c r="AA228" s="194"/>
      <c r="AB228" s="194"/>
      <c r="AC228" s="194"/>
      <c r="AD228" s="194"/>
      <c r="AE228" s="194"/>
      <c r="AF228" s="194"/>
      <c r="AG228" s="194"/>
      <c r="AH228" s="194"/>
      <c r="AI228" s="194"/>
      <c r="AJ228" s="194"/>
      <c r="AK228" s="194"/>
      <c r="AL228" s="194"/>
      <c r="AM228" s="194"/>
      <c r="AN228" s="194"/>
      <c r="AO228" s="194"/>
      <c r="AP228" s="194"/>
      <c r="AQ228" s="194"/>
      <c r="AR228" s="194"/>
      <c r="AS228" s="191"/>
      <c r="AT228" s="191"/>
      <c r="AU228" s="194"/>
      <c r="AV228" s="194"/>
      <c r="AW228" s="194"/>
      <c r="AX228" s="194"/>
      <c r="AY228" s="194"/>
      <c r="AZ228" s="194"/>
      <c r="BA228" s="194"/>
      <c r="BB228" s="194"/>
      <c r="BC228" s="194"/>
      <c r="BD228" s="194"/>
      <c r="BE228" s="194"/>
    </row>
    <row r="229" spans="1:57">
      <c r="A229" s="191">
        <v>226</v>
      </c>
      <c r="B229" s="192">
        <v>41030</v>
      </c>
      <c r="C229" s="193" t="s">
        <v>398</v>
      </c>
      <c r="D229" s="193">
        <v>37786214</v>
      </c>
      <c r="E229" s="193">
        <v>77276301</v>
      </c>
      <c r="F229" s="193">
        <v>626</v>
      </c>
      <c r="G229" s="194">
        <v>4</v>
      </c>
      <c r="H229" s="194">
        <v>0</v>
      </c>
      <c r="I229" s="195">
        <v>0</v>
      </c>
      <c r="J229" s="195">
        <v>0</v>
      </c>
      <c r="K229" s="194"/>
      <c r="L229" s="194"/>
      <c r="M229" s="194"/>
      <c r="N229" s="194"/>
      <c r="O229" s="194"/>
      <c r="P229" s="194"/>
      <c r="Q229" s="211"/>
      <c r="R229" s="194"/>
      <c r="S229" s="194"/>
      <c r="T229" s="211"/>
      <c r="U229" s="194"/>
      <c r="V229" s="194"/>
      <c r="W229" s="194"/>
      <c r="X229" s="194"/>
      <c r="Y229" s="194"/>
      <c r="Z229" s="194"/>
      <c r="AA229" s="194"/>
      <c r="AB229" s="194"/>
      <c r="AC229" s="194"/>
      <c r="AD229" s="194"/>
      <c r="AE229" s="194"/>
      <c r="AF229" s="194"/>
      <c r="AG229" s="194"/>
      <c r="AH229" s="194"/>
      <c r="AI229" s="194"/>
      <c r="AJ229" s="194"/>
      <c r="AK229" s="194"/>
      <c r="AL229" s="194"/>
      <c r="AM229" s="194"/>
      <c r="AN229" s="194"/>
      <c r="AO229" s="194"/>
      <c r="AP229" s="194"/>
      <c r="AQ229" s="194"/>
      <c r="AR229" s="194"/>
      <c r="AS229" s="191"/>
      <c r="AT229" s="191"/>
      <c r="AU229" s="194"/>
      <c r="AV229" s="194"/>
      <c r="AW229" s="194"/>
      <c r="AX229" s="194"/>
      <c r="AY229" s="194"/>
      <c r="AZ229" s="194"/>
      <c r="BA229" s="194"/>
      <c r="BB229" s="194"/>
      <c r="BC229" s="194"/>
      <c r="BD229" s="194"/>
      <c r="BE229" s="194"/>
    </row>
    <row r="230" spans="1:57">
      <c r="A230" s="191">
        <v>227</v>
      </c>
      <c r="B230" s="192">
        <v>41030</v>
      </c>
      <c r="C230" s="193" t="s">
        <v>399</v>
      </c>
      <c r="D230" s="193">
        <v>42351938</v>
      </c>
      <c r="E230" s="193">
        <v>77257718</v>
      </c>
      <c r="F230" s="193">
        <v>685</v>
      </c>
      <c r="G230" s="194">
        <v>3</v>
      </c>
      <c r="H230" s="194">
        <v>0</v>
      </c>
      <c r="I230" s="195">
        <v>0</v>
      </c>
      <c r="J230" s="195">
        <v>0</v>
      </c>
      <c r="K230" s="194"/>
      <c r="L230" s="194"/>
      <c r="M230" s="194"/>
      <c r="N230" s="194"/>
      <c r="O230" s="194"/>
      <c r="P230" s="194"/>
      <c r="Q230" s="211"/>
      <c r="R230" s="194"/>
      <c r="S230" s="194"/>
      <c r="T230" s="211"/>
      <c r="U230" s="194"/>
      <c r="V230" s="194"/>
      <c r="W230" s="194"/>
      <c r="X230" s="194"/>
      <c r="Y230" s="194"/>
      <c r="Z230" s="194"/>
      <c r="AA230" s="194"/>
      <c r="AB230" s="194"/>
      <c r="AC230" s="194"/>
      <c r="AD230" s="194"/>
      <c r="AE230" s="194"/>
      <c r="AF230" s="194"/>
      <c r="AG230" s="194"/>
      <c r="AH230" s="194"/>
      <c r="AI230" s="194"/>
      <c r="AJ230" s="194"/>
      <c r="AK230" s="194"/>
      <c r="AL230" s="194"/>
      <c r="AM230" s="194"/>
      <c r="AN230" s="194"/>
      <c r="AO230" s="194"/>
      <c r="AP230" s="194"/>
      <c r="AQ230" s="194"/>
      <c r="AR230" s="194"/>
      <c r="AS230" s="191"/>
      <c r="AT230" s="204"/>
      <c r="AU230" s="194"/>
      <c r="AV230" s="194"/>
      <c r="AW230" s="194"/>
      <c r="AX230" s="194"/>
      <c r="AY230" s="194"/>
      <c r="AZ230" s="194"/>
      <c r="BA230" s="194"/>
      <c r="BB230" s="194"/>
      <c r="BC230" s="194"/>
      <c r="BD230" s="194"/>
      <c r="BE230" s="194"/>
    </row>
    <row r="231" spans="1:57">
      <c r="A231" s="191">
        <v>228</v>
      </c>
      <c r="B231" s="192">
        <v>41030</v>
      </c>
      <c r="C231" s="193" t="s">
        <v>400</v>
      </c>
      <c r="D231" s="193">
        <v>39384579</v>
      </c>
      <c r="E231" s="193">
        <v>77268454</v>
      </c>
      <c r="F231" s="193">
        <v>685</v>
      </c>
      <c r="G231" s="194">
        <v>3</v>
      </c>
      <c r="H231" s="194">
        <v>0</v>
      </c>
      <c r="I231" s="195">
        <v>0</v>
      </c>
      <c r="J231" s="195">
        <v>0</v>
      </c>
      <c r="K231" s="194"/>
      <c r="L231" s="194"/>
      <c r="M231" s="194"/>
      <c r="N231" s="194"/>
      <c r="O231" s="194"/>
      <c r="P231" s="194"/>
      <c r="Q231" s="211"/>
      <c r="R231" s="194"/>
      <c r="S231" s="194"/>
      <c r="T231" s="211"/>
      <c r="U231" s="194"/>
      <c r="V231" s="194"/>
      <c r="W231" s="194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1"/>
      <c r="AT231" s="191"/>
      <c r="AU231" s="194"/>
      <c r="AV231" s="194"/>
      <c r="AW231" s="194"/>
      <c r="AX231" s="194"/>
      <c r="AY231" s="194"/>
      <c r="AZ231" s="194"/>
      <c r="BA231" s="194"/>
      <c r="BB231" s="194"/>
      <c r="BC231" s="194"/>
      <c r="BD231" s="194"/>
      <c r="BE231" s="194"/>
    </row>
    <row r="232" spans="1:57">
      <c r="A232" s="191">
        <v>229</v>
      </c>
      <c r="B232" s="192">
        <v>41030</v>
      </c>
      <c r="C232" s="193" t="s">
        <v>401</v>
      </c>
      <c r="D232" s="193">
        <v>43946475</v>
      </c>
      <c r="E232" s="193">
        <v>77192475</v>
      </c>
      <c r="F232" s="193">
        <v>685</v>
      </c>
      <c r="G232" s="194">
        <v>3</v>
      </c>
      <c r="H232" s="194">
        <v>0</v>
      </c>
      <c r="I232" s="195">
        <v>0</v>
      </c>
      <c r="J232" s="195">
        <v>0</v>
      </c>
      <c r="K232" s="194"/>
      <c r="L232" s="194"/>
      <c r="M232" s="194"/>
      <c r="N232" s="194"/>
      <c r="O232" s="194"/>
      <c r="P232" s="194"/>
      <c r="Q232" s="211"/>
      <c r="R232" s="194"/>
      <c r="S232" s="194"/>
      <c r="T232" s="211"/>
      <c r="U232" s="194"/>
      <c r="V232" s="194"/>
      <c r="W232" s="194"/>
      <c r="X232" s="194"/>
      <c r="Y232" s="194"/>
      <c r="Z232" s="194"/>
      <c r="AA232" s="194"/>
      <c r="AB232" s="194"/>
      <c r="AC232" s="194"/>
      <c r="AD232" s="194"/>
      <c r="AE232" s="194"/>
      <c r="AF232" s="194"/>
      <c r="AG232" s="194"/>
      <c r="AH232" s="194"/>
      <c r="AI232" s="194"/>
      <c r="AJ232" s="194"/>
      <c r="AK232" s="194"/>
      <c r="AL232" s="194"/>
      <c r="AM232" s="194"/>
      <c r="AN232" s="194"/>
      <c r="AO232" s="194"/>
      <c r="AP232" s="194"/>
      <c r="AQ232" s="194"/>
      <c r="AR232" s="194"/>
      <c r="AS232" s="191"/>
      <c r="AT232" s="191"/>
      <c r="AU232" s="194"/>
      <c r="AV232" s="194"/>
      <c r="AW232" s="194"/>
      <c r="AX232" s="194"/>
      <c r="AY232" s="194"/>
      <c r="AZ232" s="194"/>
      <c r="BA232" s="194"/>
      <c r="BB232" s="194"/>
      <c r="BC232" s="194"/>
      <c r="BD232" s="194"/>
      <c r="BE232" s="194"/>
    </row>
    <row r="233" spans="1:57">
      <c r="A233" s="191">
        <v>230</v>
      </c>
      <c r="B233" s="192">
        <v>41030</v>
      </c>
      <c r="C233" s="193" t="s">
        <v>402</v>
      </c>
      <c r="D233" s="193">
        <v>36202941</v>
      </c>
      <c r="E233" s="193">
        <v>77251368</v>
      </c>
      <c r="F233" s="193">
        <v>685</v>
      </c>
      <c r="G233" s="194">
        <v>3</v>
      </c>
      <c r="H233" s="194">
        <v>0</v>
      </c>
      <c r="I233" s="195">
        <v>0</v>
      </c>
      <c r="J233" s="195">
        <v>0</v>
      </c>
      <c r="K233" s="194"/>
      <c r="L233" s="194"/>
      <c r="M233" s="194"/>
      <c r="N233" s="194"/>
      <c r="O233" s="194"/>
      <c r="P233" s="194"/>
      <c r="Q233" s="211"/>
      <c r="R233" s="194"/>
      <c r="S233" s="194"/>
      <c r="T233" s="211"/>
      <c r="U233" s="194"/>
      <c r="V233" s="194"/>
      <c r="W233" s="194"/>
      <c r="X233" s="194"/>
      <c r="Y233" s="194"/>
      <c r="Z233" s="194"/>
      <c r="AA233" s="194"/>
      <c r="AB233" s="194"/>
      <c r="AC233" s="194"/>
      <c r="AD233" s="194"/>
      <c r="AE233" s="194"/>
      <c r="AF233" s="194"/>
      <c r="AG233" s="194"/>
      <c r="AH233" s="194"/>
      <c r="AI233" s="194"/>
      <c r="AJ233" s="194"/>
      <c r="AK233" s="194"/>
      <c r="AL233" s="194"/>
      <c r="AM233" s="194"/>
      <c r="AN233" s="194"/>
      <c r="AO233" s="194"/>
      <c r="AP233" s="194"/>
      <c r="AQ233" s="194"/>
      <c r="AR233" s="194"/>
      <c r="AS233" s="191"/>
      <c r="AT233" s="191"/>
      <c r="AU233" s="194"/>
      <c r="AV233" s="194"/>
      <c r="AW233" s="196"/>
      <c r="AX233" s="196"/>
      <c r="AY233" s="196"/>
      <c r="AZ233" s="196"/>
      <c r="BA233" s="196"/>
      <c r="BB233" s="196"/>
      <c r="BC233" s="196"/>
      <c r="BD233" s="196"/>
      <c r="BE233" s="196"/>
    </row>
    <row r="234" spans="1:57">
      <c r="A234" s="191">
        <v>231</v>
      </c>
      <c r="B234" s="192">
        <v>41030</v>
      </c>
      <c r="C234" s="193" t="s">
        <v>403</v>
      </c>
      <c r="D234" s="193">
        <v>36202720</v>
      </c>
      <c r="E234" s="193">
        <v>77255219</v>
      </c>
      <c r="F234" s="193">
        <v>685</v>
      </c>
      <c r="G234" s="194">
        <v>3</v>
      </c>
      <c r="H234" s="194">
        <v>0</v>
      </c>
      <c r="I234" s="195">
        <v>0</v>
      </c>
      <c r="J234" s="195">
        <v>0</v>
      </c>
      <c r="K234" s="194"/>
      <c r="L234" s="194"/>
      <c r="M234" s="194"/>
      <c r="N234" s="194"/>
      <c r="O234" s="194"/>
      <c r="P234" s="194"/>
      <c r="Q234" s="211"/>
      <c r="R234" s="194"/>
      <c r="S234" s="194"/>
      <c r="T234" s="211"/>
      <c r="U234" s="194"/>
      <c r="V234" s="194"/>
      <c r="W234" s="194"/>
      <c r="X234" s="194"/>
      <c r="Y234" s="194"/>
      <c r="Z234" s="194"/>
      <c r="AA234" s="194"/>
      <c r="AB234" s="194"/>
      <c r="AC234" s="194"/>
      <c r="AD234" s="194"/>
      <c r="AE234" s="194"/>
      <c r="AF234" s="194"/>
      <c r="AG234" s="194"/>
      <c r="AH234" s="194"/>
      <c r="AI234" s="194"/>
      <c r="AJ234" s="194"/>
      <c r="AK234" s="194"/>
      <c r="AL234" s="194"/>
      <c r="AM234" s="194"/>
      <c r="AN234" s="194"/>
      <c r="AO234" s="194"/>
      <c r="AP234" s="194"/>
      <c r="AQ234" s="194"/>
      <c r="AR234" s="194"/>
      <c r="AS234" s="191"/>
      <c r="AT234" s="191"/>
      <c r="AU234" s="194"/>
      <c r="AV234" s="194"/>
      <c r="AW234" s="194"/>
      <c r="AX234" s="194"/>
      <c r="AY234" s="194"/>
      <c r="AZ234" s="194"/>
      <c r="BA234" s="194"/>
      <c r="BB234" s="194"/>
      <c r="BC234" s="194"/>
      <c r="BD234" s="194"/>
      <c r="BE234" s="194"/>
    </row>
    <row r="235" spans="1:57">
      <c r="A235" s="191">
        <v>232</v>
      </c>
      <c r="B235" s="192">
        <v>41030</v>
      </c>
      <c r="C235" s="193" t="s">
        <v>404</v>
      </c>
      <c r="D235" s="193">
        <v>40487235</v>
      </c>
      <c r="E235" s="193">
        <v>77275123</v>
      </c>
      <c r="F235" s="193">
        <v>685</v>
      </c>
      <c r="G235" s="194">
        <v>3</v>
      </c>
      <c r="H235" s="194">
        <v>0</v>
      </c>
      <c r="I235" s="195">
        <v>0</v>
      </c>
      <c r="J235" s="195">
        <v>0</v>
      </c>
      <c r="K235" s="194"/>
      <c r="L235" s="194"/>
      <c r="M235" s="194"/>
      <c r="N235" s="194"/>
      <c r="O235" s="194"/>
      <c r="P235" s="194"/>
      <c r="Q235" s="211"/>
      <c r="R235" s="194"/>
      <c r="S235" s="194"/>
      <c r="T235" s="211"/>
      <c r="U235" s="194"/>
      <c r="V235" s="194"/>
      <c r="W235" s="194"/>
      <c r="X235" s="194"/>
      <c r="Y235" s="194"/>
      <c r="Z235" s="194"/>
      <c r="AA235" s="194"/>
      <c r="AB235" s="194"/>
      <c r="AC235" s="194"/>
      <c r="AD235" s="194"/>
      <c r="AE235" s="194"/>
      <c r="AF235" s="194"/>
      <c r="AG235" s="194"/>
      <c r="AH235" s="194"/>
      <c r="AI235" s="194"/>
      <c r="AJ235" s="194"/>
      <c r="AK235" s="194"/>
      <c r="AL235" s="194"/>
      <c r="AM235" s="194"/>
      <c r="AN235" s="194"/>
      <c r="AO235" s="194"/>
      <c r="AP235" s="194"/>
      <c r="AQ235" s="194"/>
      <c r="AR235" s="194"/>
      <c r="AS235" s="204"/>
      <c r="AT235" s="204"/>
      <c r="AU235" s="194"/>
      <c r="AV235" s="194"/>
      <c r="AW235" s="194"/>
      <c r="AX235" s="194"/>
      <c r="AY235" s="194"/>
      <c r="AZ235" s="194"/>
      <c r="BA235" s="194"/>
      <c r="BB235" s="194"/>
      <c r="BC235" s="194"/>
      <c r="BD235" s="194"/>
      <c r="BE235" s="194"/>
    </row>
    <row r="236" spans="1:57">
      <c r="A236" s="191">
        <v>233</v>
      </c>
      <c r="B236" s="192">
        <v>41030</v>
      </c>
      <c r="C236" s="193" t="s">
        <v>405</v>
      </c>
      <c r="D236" s="193">
        <v>36871726</v>
      </c>
      <c r="E236" s="193">
        <v>77257662</v>
      </c>
      <c r="F236" s="193">
        <v>626</v>
      </c>
      <c r="G236" s="194">
        <v>3</v>
      </c>
      <c r="H236" s="194">
        <v>35</v>
      </c>
      <c r="I236" s="195">
        <v>554.88</v>
      </c>
      <c r="J236" s="195">
        <v>322.16000000000003</v>
      </c>
      <c r="K236" s="194"/>
      <c r="L236" s="194"/>
      <c r="M236" s="194"/>
      <c r="N236" s="194"/>
      <c r="O236" s="194"/>
      <c r="P236" s="194"/>
      <c r="Q236" s="211"/>
      <c r="R236" s="194"/>
      <c r="S236" s="194"/>
      <c r="T236" s="211"/>
      <c r="U236" s="194"/>
      <c r="V236" s="194"/>
      <c r="W236" s="194"/>
      <c r="X236" s="194"/>
      <c r="Y236" s="194"/>
      <c r="Z236" s="194"/>
      <c r="AA236" s="194"/>
      <c r="AB236" s="194"/>
      <c r="AC236" s="194"/>
      <c r="AD236" s="194"/>
      <c r="AE236" s="194"/>
      <c r="AF236" s="194"/>
      <c r="AG236" s="194"/>
      <c r="AH236" s="194"/>
      <c r="AI236" s="194"/>
      <c r="AJ236" s="194"/>
      <c r="AK236" s="194"/>
      <c r="AL236" s="194"/>
      <c r="AM236" s="194"/>
      <c r="AN236" s="194"/>
      <c r="AO236" s="194"/>
      <c r="AP236" s="194"/>
      <c r="AQ236" s="194"/>
      <c r="AR236" s="194"/>
      <c r="AS236" s="204"/>
      <c r="AT236" s="204"/>
      <c r="AU236" s="194"/>
      <c r="AV236" s="194"/>
      <c r="AW236" s="194"/>
      <c r="AX236" s="194"/>
      <c r="AY236" s="194"/>
      <c r="AZ236" s="194"/>
      <c r="BA236" s="194"/>
      <c r="BB236" s="194"/>
      <c r="BC236" s="194"/>
      <c r="BD236" s="194"/>
      <c r="BE236" s="194"/>
    </row>
    <row r="237" spans="1:57">
      <c r="A237" s="191">
        <v>234</v>
      </c>
      <c r="B237" s="192">
        <v>41030</v>
      </c>
      <c r="C237" s="193" t="s">
        <v>406</v>
      </c>
      <c r="D237" s="193">
        <v>30824119</v>
      </c>
      <c r="E237" s="193">
        <v>77276559</v>
      </c>
      <c r="F237" s="193">
        <v>685</v>
      </c>
      <c r="G237" s="194">
        <v>3</v>
      </c>
      <c r="H237" s="194">
        <v>0</v>
      </c>
      <c r="I237" s="195">
        <v>0</v>
      </c>
      <c r="J237" s="195">
        <v>0</v>
      </c>
      <c r="K237" s="194"/>
      <c r="L237" s="194"/>
      <c r="M237" s="194"/>
      <c r="N237" s="194"/>
      <c r="O237" s="194"/>
      <c r="P237" s="194"/>
      <c r="Q237" s="211"/>
      <c r="R237" s="194"/>
      <c r="S237" s="194"/>
      <c r="T237" s="211"/>
      <c r="U237" s="194"/>
      <c r="V237" s="194"/>
      <c r="W237" s="194"/>
      <c r="X237" s="194"/>
      <c r="Y237" s="194"/>
      <c r="Z237" s="194"/>
      <c r="AA237" s="194"/>
      <c r="AB237" s="194"/>
      <c r="AC237" s="194"/>
      <c r="AD237" s="194"/>
      <c r="AE237" s="194"/>
      <c r="AF237" s="194"/>
      <c r="AG237" s="194"/>
      <c r="AH237" s="194"/>
      <c r="AI237" s="194"/>
      <c r="AJ237" s="194"/>
      <c r="AK237" s="194"/>
      <c r="AL237" s="194"/>
      <c r="AM237" s="194"/>
      <c r="AN237" s="194"/>
      <c r="AO237" s="194"/>
      <c r="AP237" s="200"/>
      <c r="AQ237" s="200"/>
      <c r="AR237" s="200"/>
      <c r="AS237" s="200"/>
      <c r="AT237" s="200"/>
      <c r="AU237" s="200"/>
      <c r="AV237" s="200"/>
      <c r="AW237" s="200"/>
      <c r="AX237" s="200"/>
      <c r="AY237" s="200"/>
      <c r="AZ237" s="196"/>
      <c r="BA237" s="196"/>
      <c r="BB237" s="196"/>
      <c r="BC237" s="196"/>
      <c r="BD237" s="196"/>
      <c r="BE237" s="196"/>
    </row>
    <row r="238" spans="1:57">
      <c r="A238" s="191">
        <v>235</v>
      </c>
      <c r="B238" s="192">
        <v>41030</v>
      </c>
      <c r="C238" s="193" t="s">
        <v>407</v>
      </c>
      <c r="D238" s="193">
        <v>38047224</v>
      </c>
      <c r="E238" s="193">
        <v>77270834</v>
      </c>
      <c r="F238" s="193">
        <v>685</v>
      </c>
      <c r="G238" s="194">
        <v>3</v>
      </c>
      <c r="H238" s="194">
        <v>54</v>
      </c>
      <c r="I238" s="195">
        <v>182.08</v>
      </c>
      <c r="J238" s="195">
        <v>123.62</v>
      </c>
      <c r="K238" s="194"/>
      <c r="L238" s="194"/>
      <c r="M238" s="194"/>
      <c r="N238" s="194"/>
      <c r="O238" s="194"/>
      <c r="P238" s="194"/>
      <c r="Q238" s="211"/>
      <c r="R238" s="194"/>
      <c r="S238" s="194"/>
      <c r="T238" s="211"/>
      <c r="U238" s="194"/>
      <c r="V238" s="194"/>
      <c r="W238" s="194"/>
      <c r="X238" s="194"/>
      <c r="Y238" s="194"/>
      <c r="Z238" s="194"/>
      <c r="AA238" s="194"/>
      <c r="AB238" s="194"/>
      <c r="AC238" s="194"/>
      <c r="AD238" s="194"/>
      <c r="AE238" s="194"/>
      <c r="AF238" s="194"/>
      <c r="AG238" s="194"/>
      <c r="AH238" s="194"/>
      <c r="AI238" s="194"/>
      <c r="AJ238" s="194"/>
      <c r="AK238" s="194"/>
      <c r="AL238" s="194"/>
      <c r="AM238" s="194"/>
      <c r="AN238" s="194"/>
      <c r="AO238" s="194"/>
      <c r="AP238" s="200"/>
      <c r="AQ238" s="200"/>
      <c r="AR238" s="200"/>
      <c r="AS238" s="200"/>
      <c r="AT238" s="200"/>
      <c r="AU238" s="200"/>
      <c r="AV238" s="200"/>
      <c r="AW238" s="200"/>
      <c r="AX238" s="200"/>
      <c r="AY238" s="200"/>
      <c r="AZ238" s="200"/>
      <c r="BA238" s="200"/>
      <c r="BB238" s="200"/>
      <c r="BC238" s="200"/>
      <c r="BD238" s="200"/>
      <c r="BE238" s="200"/>
    </row>
    <row r="239" spans="1:57">
      <c r="A239" s="191">
        <v>236</v>
      </c>
      <c r="B239" s="192">
        <v>41030</v>
      </c>
      <c r="C239" s="193" t="s">
        <v>408</v>
      </c>
      <c r="D239" s="193">
        <v>30395175</v>
      </c>
      <c r="E239" s="193">
        <v>77272849</v>
      </c>
      <c r="F239" s="193">
        <v>685</v>
      </c>
      <c r="G239" s="194">
        <v>3</v>
      </c>
      <c r="H239" s="194">
        <v>0</v>
      </c>
      <c r="I239" s="195">
        <v>0</v>
      </c>
      <c r="J239" s="195">
        <v>0</v>
      </c>
      <c r="K239" s="194"/>
      <c r="L239" s="194"/>
      <c r="M239" s="194"/>
      <c r="N239" s="194"/>
      <c r="O239" s="194"/>
      <c r="P239" s="194"/>
      <c r="Q239" s="211"/>
      <c r="R239" s="194"/>
      <c r="S239" s="194"/>
      <c r="T239" s="211"/>
      <c r="U239" s="194"/>
      <c r="V239" s="194"/>
      <c r="W239" s="194"/>
      <c r="X239" s="194"/>
      <c r="Y239" s="194"/>
      <c r="Z239" s="194"/>
      <c r="AA239" s="194"/>
      <c r="AB239" s="194"/>
      <c r="AC239" s="194"/>
      <c r="AD239" s="194"/>
      <c r="AE239" s="194"/>
      <c r="AF239" s="194"/>
      <c r="AG239" s="194"/>
      <c r="AH239" s="194"/>
      <c r="AI239" s="194"/>
      <c r="AJ239" s="194"/>
      <c r="AK239" s="194"/>
      <c r="AL239" s="194"/>
      <c r="AM239" s="194"/>
      <c r="AN239" s="194"/>
      <c r="AO239" s="194"/>
      <c r="AP239" s="194"/>
      <c r="AQ239" s="194"/>
      <c r="AR239" s="194"/>
      <c r="AS239" s="191"/>
      <c r="AT239" s="191"/>
      <c r="AU239" s="194"/>
      <c r="AV239" s="194"/>
      <c r="AW239" s="194"/>
      <c r="AX239" s="194"/>
      <c r="AY239" s="194"/>
      <c r="AZ239" s="194"/>
      <c r="BA239" s="194"/>
      <c r="BB239" s="194"/>
      <c r="BC239" s="194"/>
      <c r="BD239" s="194"/>
      <c r="BE239" s="194"/>
    </row>
    <row r="240" spans="1:57">
      <c r="A240" s="191">
        <v>237</v>
      </c>
      <c r="B240" s="192">
        <v>41030</v>
      </c>
      <c r="C240" s="193" t="s">
        <v>409</v>
      </c>
      <c r="D240" s="193">
        <v>30719802</v>
      </c>
      <c r="E240" s="193">
        <v>77271208</v>
      </c>
      <c r="F240" s="193">
        <v>685</v>
      </c>
      <c r="G240" s="194">
        <v>3</v>
      </c>
      <c r="H240" s="194">
        <v>25</v>
      </c>
      <c r="I240" s="195">
        <v>286.61</v>
      </c>
      <c r="J240" s="195">
        <v>161.05000000000001</v>
      </c>
      <c r="K240" s="194"/>
      <c r="L240" s="194"/>
      <c r="M240" s="194"/>
      <c r="N240" s="194"/>
      <c r="O240" s="194"/>
      <c r="P240" s="194"/>
      <c r="Q240" s="211"/>
      <c r="R240" s="194"/>
      <c r="S240" s="194"/>
      <c r="T240" s="211"/>
      <c r="U240" s="194"/>
      <c r="V240" s="194"/>
      <c r="W240" s="194"/>
      <c r="X240" s="194"/>
      <c r="Y240" s="194"/>
      <c r="Z240" s="194"/>
      <c r="AA240" s="194"/>
      <c r="AB240" s="194"/>
      <c r="AC240" s="194"/>
      <c r="AD240" s="194"/>
      <c r="AE240" s="194"/>
      <c r="AF240" s="194"/>
      <c r="AG240" s="194"/>
      <c r="AH240" s="194"/>
      <c r="AI240" s="194"/>
      <c r="AJ240" s="194"/>
      <c r="AK240" s="194"/>
      <c r="AL240" s="194"/>
      <c r="AM240" s="194"/>
      <c r="AN240" s="194"/>
      <c r="AO240" s="194"/>
      <c r="AP240" s="194"/>
      <c r="AQ240" s="194"/>
      <c r="AR240" s="194"/>
      <c r="AS240" s="204"/>
      <c r="AT240" s="204"/>
      <c r="AU240" s="194"/>
      <c r="AV240" s="194"/>
      <c r="AW240" s="194"/>
      <c r="AX240" s="194"/>
      <c r="AY240" s="194"/>
      <c r="AZ240" s="194"/>
      <c r="BA240" s="194"/>
      <c r="BB240" s="194"/>
      <c r="BC240" s="194"/>
      <c r="BD240" s="194"/>
      <c r="BE240" s="194"/>
    </row>
    <row r="241" spans="1:57">
      <c r="A241" s="191">
        <v>238</v>
      </c>
      <c r="B241" s="192">
        <v>41030</v>
      </c>
      <c r="C241" s="193" t="s">
        <v>410</v>
      </c>
      <c r="D241" s="193">
        <v>23533734</v>
      </c>
      <c r="E241" s="193">
        <v>77272855</v>
      </c>
      <c r="F241" s="193">
        <v>823</v>
      </c>
      <c r="G241" s="194">
        <v>3</v>
      </c>
      <c r="H241" s="194">
        <v>43</v>
      </c>
      <c r="I241" s="195">
        <v>3688.18</v>
      </c>
      <c r="J241" s="195">
        <v>1429.13</v>
      </c>
      <c r="K241" s="194"/>
      <c r="L241" s="194"/>
      <c r="M241" s="194"/>
      <c r="N241" s="194"/>
      <c r="O241" s="194"/>
      <c r="P241" s="194"/>
      <c r="Q241" s="211"/>
      <c r="R241" s="194"/>
      <c r="S241" s="194"/>
      <c r="T241" s="211"/>
      <c r="U241" s="194"/>
      <c r="V241" s="194"/>
      <c r="W241" s="194"/>
      <c r="X241" s="194"/>
      <c r="Y241" s="194"/>
      <c r="Z241" s="194"/>
      <c r="AA241" s="194"/>
      <c r="AB241" s="194"/>
      <c r="AC241" s="194"/>
      <c r="AD241" s="194"/>
      <c r="AE241" s="194"/>
      <c r="AF241" s="194"/>
      <c r="AG241" s="194"/>
      <c r="AH241" s="194"/>
      <c r="AI241" s="194"/>
      <c r="AJ241" s="194"/>
      <c r="AK241" s="194"/>
      <c r="AL241" s="194"/>
      <c r="AM241" s="194"/>
      <c r="AN241" s="194"/>
      <c r="AO241" s="194"/>
      <c r="AP241" s="194"/>
      <c r="AQ241" s="194"/>
      <c r="AR241" s="194"/>
      <c r="AS241" s="204"/>
      <c r="AT241" s="204"/>
      <c r="AU241" s="194"/>
      <c r="AV241" s="194"/>
      <c r="AW241" s="194"/>
      <c r="AX241" s="200"/>
      <c r="AY241" s="200"/>
      <c r="AZ241" s="200"/>
      <c r="BA241" s="200"/>
      <c r="BB241" s="200"/>
      <c r="BC241" s="200"/>
      <c r="BD241" s="200"/>
      <c r="BE241" s="200"/>
    </row>
    <row r="242" spans="1:57">
      <c r="A242" s="191">
        <v>239</v>
      </c>
      <c r="B242" s="192">
        <v>41030</v>
      </c>
      <c r="C242" s="193" t="s">
        <v>411</v>
      </c>
      <c r="D242" s="193">
        <v>32970062</v>
      </c>
      <c r="E242" s="193">
        <v>77258951</v>
      </c>
      <c r="F242" s="193">
        <v>823</v>
      </c>
      <c r="G242" s="194">
        <v>3</v>
      </c>
      <c r="H242" s="194">
        <v>33</v>
      </c>
      <c r="I242" s="195">
        <v>305.20999999999998</v>
      </c>
      <c r="J242" s="195">
        <v>222.67</v>
      </c>
      <c r="K242" s="194"/>
      <c r="L242" s="194"/>
      <c r="M242" s="194"/>
      <c r="N242" s="194"/>
      <c r="O242" s="194"/>
      <c r="P242" s="194"/>
      <c r="Q242" s="211"/>
      <c r="R242" s="194"/>
      <c r="S242" s="194"/>
      <c r="T242" s="211"/>
      <c r="U242" s="194"/>
      <c r="V242" s="194"/>
      <c r="W242" s="194"/>
      <c r="X242" s="194"/>
      <c r="Y242" s="194"/>
      <c r="Z242" s="194"/>
      <c r="AA242" s="194"/>
      <c r="AB242" s="194"/>
      <c r="AC242" s="194"/>
      <c r="AD242" s="194"/>
      <c r="AE242" s="194"/>
      <c r="AF242" s="194"/>
      <c r="AG242" s="194"/>
      <c r="AH242" s="194"/>
      <c r="AI242" s="194"/>
      <c r="AJ242" s="194"/>
      <c r="AK242" s="194"/>
      <c r="AL242" s="194"/>
      <c r="AM242" s="194"/>
      <c r="AN242" s="194"/>
      <c r="AO242" s="194"/>
      <c r="AP242" s="194"/>
      <c r="AQ242" s="194"/>
      <c r="AR242" s="194"/>
      <c r="AS242" s="204"/>
      <c r="AT242" s="204"/>
      <c r="AU242" s="194"/>
      <c r="AV242" s="194"/>
      <c r="AW242" s="194"/>
      <c r="AX242" s="194"/>
      <c r="AY242" s="194"/>
      <c r="AZ242" s="194"/>
      <c r="BA242" s="194"/>
      <c r="BB242" s="200"/>
      <c r="BC242" s="200"/>
      <c r="BD242" s="200"/>
      <c r="BE242" s="200"/>
    </row>
    <row r="243" spans="1:57">
      <c r="A243" s="191">
        <v>240</v>
      </c>
      <c r="B243" s="192">
        <v>41030</v>
      </c>
      <c r="C243" s="193" t="s">
        <v>412</v>
      </c>
      <c r="D243" s="193">
        <v>39352100</v>
      </c>
      <c r="E243" s="193">
        <v>77257679</v>
      </c>
      <c r="F243" s="193">
        <v>823</v>
      </c>
      <c r="G243" s="194">
        <v>3</v>
      </c>
      <c r="H243" s="194">
        <v>0</v>
      </c>
      <c r="I243" s="195">
        <v>604.67999999999995</v>
      </c>
      <c r="J243" s="195">
        <v>479.39</v>
      </c>
      <c r="K243" s="194"/>
      <c r="L243" s="194"/>
      <c r="M243" s="194"/>
      <c r="N243" s="194"/>
      <c r="O243" s="194"/>
      <c r="P243" s="194"/>
      <c r="Q243" s="211"/>
      <c r="R243" s="194"/>
      <c r="S243" s="194"/>
      <c r="T243" s="211"/>
      <c r="U243" s="194"/>
      <c r="V243" s="194"/>
      <c r="W243" s="194"/>
      <c r="X243" s="194"/>
      <c r="Y243" s="194"/>
      <c r="Z243" s="194"/>
      <c r="AA243" s="194"/>
      <c r="AB243" s="194"/>
      <c r="AC243" s="194"/>
      <c r="AD243" s="194"/>
      <c r="AE243" s="194"/>
      <c r="AF243" s="194"/>
      <c r="AG243" s="194"/>
      <c r="AH243" s="194"/>
      <c r="AI243" s="194"/>
      <c r="AJ243" s="194"/>
      <c r="AK243" s="194"/>
      <c r="AL243" s="194"/>
      <c r="AM243" s="194"/>
      <c r="AN243" s="194"/>
      <c r="AO243" s="194"/>
      <c r="AP243" s="194"/>
      <c r="AQ243" s="194"/>
      <c r="AR243" s="194"/>
      <c r="AS243" s="204"/>
      <c r="AT243" s="204"/>
      <c r="AU243" s="194"/>
      <c r="AV243" s="194"/>
      <c r="AW243" s="194"/>
      <c r="AX243" s="194"/>
      <c r="AY243" s="194"/>
      <c r="AZ243" s="194"/>
      <c r="BA243" s="194"/>
      <c r="BB243" s="194"/>
      <c r="BC243" s="194"/>
      <c r="BD243" s="194"/>
      <c r="BE243" s="194"/>
    </row>
    <row r="244" spans="1:57">
      <c r="A244" s="191">
        <v>241</v>
      </c>
      <c r="B244" s="192">
        <v>41030</v>
      </c>
      <c r="C244" s="193" t="s">
        <v>413</v>
      </c>
      <c r="D244" s="193">
        <v>44611583</v>
      </c>
      <c r="E244" s="193">
        <v>77276647</v>
      </c>
      <c r="F244" s="193">
        <v>823</v>
      </c>
      <c r="G244" s="194">
        <v>3</v>
      </c>
      <c r="H244" s="194">
        <v>0</v>
      </c>
      <c r="I244" s="195">
        <v>0</v>
      </c>
      <c r="J244" s="195">
        <v>0</v>
      </c>
      <c r="K244" s="194"/>
      <c r="L244" s="194"/>
      <c r="M244" s="194"/>
      <c r="N244" s="194"/>
      <c r="O244" s="194"/>
      <c r="P244" s="194"/>
      <c r="Q244" s="211"/>
      <c r="R244" s="194"/>
      <c r="S244" s="194"/>
      <c r="T244" s="211"/>
      <c r="U244" s="194"/>
      <c r="V244" s="194"/>
      <c r="W244" s="194"/>
      <c r="X244" s="194"/>
      <c r="Y244" s="194"/>
      <c r="Z244" s="194"/>
      <c r="AA244" s="194"/>
      <c r="AB244" s="194"/>
      <c r="AC244" s="194"/>
      <c r="AD244" s="194"/>
      <c r="AE244" s="194"/>
      <c r="AF244" s="194"/>
      <c r="AG244" s="194"/>
      <c r="AH244" s="194"/>
      <c r="AI244" s="194"/>
      <c r="AJ244" s="194"/>
      <c r="AK244" s="194"/>
      <c r="AL244" s="194"/>
      <c r="AM244" s="194"/>
      <c r="AN244" s="194"/>
      <c r="AO244" s="194"/>
      <c r="AP244" s="200"/>
      <c r="AQ244" s="200"/>
      <c r="AR244" s="200"/>
      <c r="AS244" s="200"/>
      <c r="AT244" s="200"/>
      <c r="AU244" s="200"/>
      <c r="AV244" s="200"/>
      <c r="AW244" s="200"/>
      <c r="AX244" s="200"/>
      <c r="AY244" s="200"/>
      <c r="AZ244" s="200"/>
      <c r="BA244" s="200"/>
      <c r="BB244" s="200"/>
      <c r="BC244" s="200"/>
      <c r="BD244" s="200"/>
      <c r="BE244" s="200"/>
    </row>
    <row r="245" spans="1:57">
      <c r="A245" s="191">
        <v>242</v>
      </c>
      <c r="B245" s="192">
        <v>41030</v>
      </c>
      <c r="C245" s="193" t="s">
        <v>414</v>
      </c>
      <c r="D245" s="193">
        <v>38010560</v>
      </c>
      <c r="E245" s="193">
        <v>77270657</v>
      </c>
      <c r="F245" s="193">
        <v>823</v>
      </c>
      <c r="G245" s="194">
        <v>3</v>
      </c>
      <c r="H245" s="194">
        <v>0</v>
      </c>
      <c r="I245" s="195">
        <v>0</v>
      </c>
      <c r="J245" s="195">
        <v>0</v>
      </c>
      <c r="K245" s="194"/>
      <c r="L245" s="194"/>
      <c r="M245" s="194"/>
      <c r="N245" s="194"/>
      <c r="O245" s="194"/>
      <c r="P245" s="194"/>
      <c r="Q245" s="211"/>
      <c r="R245" s="194"/>
      <c r="S245" s="194"/>
      <c r="T245" s="211"/>
      <c r="U245" s="194"/>
      <c r="V245" s="194"/>
      <c r="W245" s="194"/>
      <c r="X245" s="194"/>
      <c r="Y245" s="194"/>
      <c r="Z245" s="194"/>
      <c r="AA245" s="194"/>
      <c r="AB245" s="194"/>
      <c r="AC245" s="194"/>
      <c r="AD245" s="194"/>
      <c r="AE245" s="194"/>
      <c r="AF245" s="194"/>
      <c r="AG245" s="194"/>
      <c r="AH245" s="194"/>
      <c r="AI245" s="194"/>
      <c r="AJ245" s="194"/>
      <c r="AK245" s="194"/>
      <c r="AL245" s="194"/>
      <c r="AM245" s="194"/>
      <c r="AN245" s="194"/>
      <c r="AO245" s="194"/>
      <c r="AP245" s="194"/>
      <c r="AQ245" s="194"/>
      <c r="AR245" s="194"/>
      <c r="AS245" s="191"/>
      <c r="AT245" s="191"/>
      <c r="AU245" s="194"/>
      <c r="AV245" s="194"/>
      <c r="AW245" s="196"/>
      <c r="AX245" s="196"/>
      <c r="AY245" s="196"/>
      <c r="AZ245" s="196"/>
      <c r="BA245" s="196"/>
      <c r="BB245" s="196"/>
      <c r="BC245" s="196"/>
      <c r="BD245" s="196"/>
      <c r="BE245" s="196"/>
    </row>
    <row r="246" spans="1:57">
      <c r="A246" s="191">
        <v>243</v>
      </c>
      <c r="B246" s="192">
        <v>41061</v>
      </c>
      <c r="C246" s="193" t="s">
        <v>415</v>
      </c>
      <c r="D246" s="193">
        <v>38047263</v>
      </c>
      <c r="E246" s="193">
        <v>77346376</v>
      </c>
      <c r="F246" s="193">
        <v>626</v>
      </c>
      <c r="G246" s="194">
        <v>1</v>
      </c>
      <c r="H246" s="194">
        <v>0</v>
      </c>
      <c r="I246" s="195">
        <v>0</v>
      </c>
      <c r="J246" s="195">
        <v>0</v>
      </c>
      <c r="K246" s="194"/>
      <c r="L246" s="194"/>
      <c r="M246" s="194"/>
      <c r="N246" s="194"/>
      <c r="O246" s="194"/>
      <c r="P246" s="194"/>
      <c r="Q246" s="211"/>
      <c r="R246" s="194"/>
      <c r="S246" s="194"/>
      <c r="T246" s="211"/>
      <c r="U246" s="194"/>
      <c r="V246" s="194"/>
      <c r="W246" s="194"/>
      <c r="X246" s="194"/>
      <c r="Y246" s="194"/>
      <c r="Z246" s="194"/>
      <c r="AA246" s="194"/>
      <c r="AB246" s="194"/>
      <c r="AC246" s="194"/>
      <c r="AD246" s="194"/>
      <c r="AE246" s="194"/>
      <c r="AF246" s="194"/>
      <c r="AG246" s="194"/>
      <c r="AH246" s="194"/>
      <c r="AI246" s="194"/>
      <c r="AJ246" s="194"/>
      <c r="AK246" s="194"/>
      <c r="AL246" s="194"/>
      <c r="AM246" s="194"/>
      <c r="AN246" s="194"/>
      <c r="AO246" s="194"/>
      <c r="AP246" s="194"/>
      <c r="AQ246" s="194"/>
      <c r="AR246" s="194"/>
      <c r="AS246" s="204"/>
      <c r="AT246" s="204"/>
      <c r="AU246" s="204"/>
      <c r="AV246" s="194"/>
      <c r="AW246" s="194"/>
      <c r="AX246" s="194"/>
      <c r="AY246" s="194"/>
      <c r="AZ246" s="194"/>
      <c r="BA246" s="194"/>
      <c r="BB246" s="194"/>
      <c r="BC246" s="194"/>
      <c r="BD246" s="194"/>
      <c r="BE246" s="194"/>
    </row>
    <row r="247" spans="1:57">
      <c r="A247" s="191">
        <v>244</v>
      </c>
      <c r="B247" s="192">
        <v>41061</v>
      </c>
      <c r="C247" s="193" t="s">
        <v>416</v>
      </c>
      <c r="D247" s="193">
        <v>34063366</v>
      </c>
      <c r="E247" s="193">
        <v>77353273</v>
      </c>
      <c r="F247" s="193">
        <v>626</v>
      </c>
      <c r="G247" s="194">
        <v>3</v>
      </c>
      <c r="H247" s="194">
        <v>0</v>
      </c>
      <c r="I247" s="195">
        <v>0</v>
      </c>
      <c r="J247" s="195">
        <v>0</v>
      </c>
      <c r="K247" s="194"/>
      <c r="L247" s="194"/>
      <c r="M247" s="194"/>
      <c r="N247" s="194"/>
      <c r="O247" s="194"/>
      <c r="P247" s="194"/>
      <c r="Q247" s="211"/>
      <c r="R247" s="194"/>
      <c r="S247" s="194"/>
      <c r="T247" s="211"/>
      <c r="U247" s="194"/>
      <c r="V247" s="194"/>
      <c r="W247" s="194"/>
      <c r="X247" s="194"/>
      <c r="Y247" s="194"/>
      <c r="Z247" s="194"/>
      <c r="AA247" s="194"/>
      <c r="AB247" s="194"/>
      <c r="AC247" s="194"/>
      <c r="AD247" s="194"/>
      <c r="AE247" s="194"/>
      <c r="AF247" s="194"/>
      <c r="AG247" s="194"/>
      <c r="AH247" s="194"/>
      <c r="AI247" s="194"/>
      <c r="AJ247" s="194"/>
      <c r="AK247" s="194"/>
      <c r="AL247" s="194"/>
      <c r="AM247" s="194"/>
      <c r="AN247" s="194"/>
      <c r="AO247" s="194"/>
      <c r="AP247" s="194"/>
      <c r="AQ247" s="194"/>
      <c r="AR247" s="194"/>
      <c r="AS247" s="204"/>
      <c r="AT247" s="204"/>
      <c r="AU247" s="194"/>
      <c r="AV247" s="194"/>
      <c r="AW247" s="196"/>
      <c r="AX247" s="196"/>
      <c r="AY247" s="196"/>
      <c r="AZ247" s="196"/>
      <c r="BA247" s="196"/>
      <c r="BB247" s="196"/>
      <c r="BC247" s="196"/>
      <c r="BD247" s="196"/>
      <c r="BE247" s="196"/>
    </row>
    <row r="248" spans="1:57">
      <c r="A248" s="191">
        <v>245</v>
      </c>
      <c r="B248" s="192">
        <v>41061</v>
      </c>
      <c r="C248" s="193" t="s">
        <v>417</v>
      </c>
      <c r="D248" s="193">
        <v>34603154</v>
      </c>
      <c r="E248" s="193">
        <v>77352960</v>
      </c>
      <c r="F248" s="193">
        <v>626</v>
      </c>
      <c r="G248" s="194">
        <v>3</v>
      </c>
      <c r="H248" s="194">
        <v>0</v>
      </c>
      <c r="I248" s="195">
        <v>0</v>
      </c>
      <c r="J248" s="195">
        <v>0</v>
      </c>
      <c r="K248" s="194"/>
      <c r="L248" s="194"/>
      <c r="M248" s="194"/>
      <c r="N248" s="194"/>
      <c r="O248" s="194"/>
      <c r="P248" s="194"/>
      <c r="Q248" s="211"/>
      <c r="R248" s="194"/>
      <c r="S248" s="194"/>
      <c r="T248" s="211"/>
      <c r="U248" s="194"/>
      <c r="V248" s="194"/>
      <c r="W248" s="194"/>
      <c r="X248" s="194"/>
      <c r="Y248" s="194"/>
      <c r="Z248" s="194"/>
      <c r="AA248" s="194"/>
      <c r="AB248" s="194"/>
      <c r="AC248" s="194"/>
      <c r="AD248" s="194"/>
      <c r="AE248" s="194"/>
      <c r="AF248" s="194"/>
      <c r="AG248" s="194"/>
      <c r="AH248" s="194"/>
      <c r="AI248" s="194"/>
      <c r="AJ248" s="194"/>
      <c r="AK248" s="194"/>
      <c r="AL248" s="194"/>
      <c r="AM248" s="194"/>
      <c r="AN248" s="194"/>
      <c r="AO248" s="194"/>
      <c r="AP248" s="194"/>
      <c r="AQ248" s="194"/>
      <c r="AR248" s="194"/>
      <c r="AS248" s="191"/>
      <c r="AT248" s="191"/>
      <c r="AU248" s="194"/>
      <c r="AV248" s="194"/>
      <c r="AW248" s="194"/>
      <c r="AX248" s="194"/>
      <c r="AY248" s="194"/>
      <c r="AZ248" s="194"/>
      <c r="BA248" s="194"/>
      <c r="BB248" s="194"/>
      <c r="BC248" s="194"/>
      <c r="BD248" s="194"/>
      <c r="BE248" s="194"/>
    </row>
    <row r="249" spans="1:57">
      <c r="A249" s="191">
        <v>246</v>
      </c>
      <c r="B249" s="192">
        <v>41061</v>
      </c>
      <c r="C249" s="193" t="s">
        <v>418</v>
      </c>
      <c r="D249" s="193">
        <v>37928066</v>
      </c>
      <c r="E249" s="193">
        <v>77361887</v>
      </c>
      <c r="F249" s="193">
        <v>626</v>
      </c>
      <c r="G249" s="194">
        <v>3</v>
      </c>
      <c r="H249" s="194">
        <v>8</v>
      </c>
      <c r="I249" s="195">
        <v>1447.14</v>
      </c>
      <c r="J249" s="195">
        <v>972.12</v>
      </c>
      <c r="K249" s="194"/>
      <c r="L249" s="194"/>
      <c r="M249" s="194"/>
      <c r="N249" s="194"/>
      <c r="O249" s="194"/>
      <c r="P249" s="194"/>
      <c r="Q249" s="211"/>
      <c r="R249" s="194"/>
      <c r="S249" s="194"/>
      <c r="T249" s="211"/>
      <c r="U249" s="194"/>
      <c r="V249" s="194"/>
      <c r="W249" s="194"/>
      <c r="X249" s="194"/>
      <c r="Y249" s="194"/>
      <c r="Z249" s="194"/>
      <c r="AA249" s="194"/>
      <c r="AB249" s="194"/>
      <c r="AC249" s="194"/>
      <c r="AD249" s="194"/>
      <c r="AE249" s="194"/>
      <c r="AF249" s="194"/>
      <c r="AG249" s="194"/>
      <c r="AH249" s="194"/>
      <c r="AI249" s="194"/>
      <c r="AJ249" s="194"/>
      <c r="AK249" s="194"/>
      <c r="AL249" s="194"/>
      <c r="AM249" s="194"/>
      <c r="AN249" s="194"/>
      <c r="AO249" s="194"/>
      <c r="AP249" s="194"/>
      <c r="AQ249" s="194"/>
      <c r="AR249" s="194"/>
      <c r="AS249" s="204"/>
      <c r="AT249" s="191"/>
      <c r="AU249" s="194"/>
      <c r="AV249" s="194"/>
      <c r="AW249" s="194"/>
      <c r="AX249" s="194"/>
      <c r="AY249" s="194"/>
      <c r="AZ249" s="194"/>
      <c r="BA249" s="194"/>
      <c r="BB249" s="194"/>
      <c r="BC249" s="194"/>
      <c r="BD249" s="194"/>
      <c r="BE249" s="194"/>
    </row>
    <row r="250" spans="1:57">
      <c r="A250" s="191">
        <v>247</v>
      </c>
      <c r="B250" s="192">
        <v>41061</v>
      </c>
      <c r="C250" s="193" t="s">
        <v>419</v>
      </c>
      <c r="D250" s="193">
        <v>28697612</v>
      </c>
      <c r="E250" s="193">
        <v>77367761</v>
      </c>
      <c r="F250" s="193">
        <v>626</v>
      </c>
      <c r="G250" s="194">
        <v>3</v>
      </c>
      <c r="H250" s="194">
        <v>51</v>
      </c>
      <c r="I250" s="195">
        <v>1443.22</v>
      </c>
      <c r="J250" s="195">
        <v>709.76</v>
      </c>
      <c r="K250" s="194"/>
      <c r="L250" s="194"/>
      <c r="M250" s="194"/>
      <c r="N250" s="194"/>
      <c r="O250" s="194"/>
      <c r="P250" s="194"/>
      <c r="Q250" s="211"/>
      <c r="R250" s="194"/>
      <c r="S250" s="194"/>
      <c r="T250" s="211"/>
      <c r="U250" s="194"/>
      <c r="V250" s="194"/>
      <c r="W250" s="194"/>
      <c r="X250" s="194"/>
      <c r="Y250" s="194"/>
      <c r="Z250" s="194"/>
      <c r="AA250" s="194"/>
      <c r="AB250" s="194"/>
      <c r="AC250" s="194"/>
      <c r="AD250" s="194"/>
      <c r="AE250" s="194"/>
      <c r="AF250" s="194"/>
      <c r="AG250" s="194"/>
      <c r="AH250" s="194"/>
      <c r="AI250" s="194"/>
      <c r="AJ250" s="194"/>
      <c r="AK250" s="194"/>
      <c r="AL250" s="194"/>
      <c r="AM250" s="194"/>
      <c r="AN250" s="194"/>
      <c r="AO250" s="194"/>
      <c r="AP250" s="194"/>
      <c r="AQ250" s="200"/>
      <c r="AR250" s="200"/>
      <c r="AS250" s="200"/>
      <c r="AT250" s="200"/>
      <c r="AU250" s="200"/>
      <c r="AV250" s="200"/>
      <c r="AW250" s="200"/>
      <c r="AX250" s="200"/>
      <c r="AY250" s="200"/>
      <c r="AZ250" s="200"/>
      <c r="BA250" s="200"/>
      <c r="BB250" s="200"/>
      <c r="BC250" s="200"/>
      <c r="BD250" s="200"/>
      <c r="BE250" s="200"/>
    </row>
    <row r="251" spans="1:57">
      <c r="A251" s="191">
        <v>248</v>
      </c>
      <c r="B251" s="192">
        <v>41061</v>
      </c>
      <c r="C251" s="193" t="s">
        <v>420</v>
      </c>
      <c r="D251" s="193">
        <v>36088797</v>
      </c>
      <c r="E251" s="193">
        <v>77349579</v>
      </c>
      <c r="F251" s="193">
        <v>685</v>
      </c>
      <c r="G251" s="194">
        <v>3</v>
      </c>
      <c r="H251" s="194">
        <v>1</v>
      </c>
      <c r="I251" s="195">
        <v>0</v>
      </c>
      <c r="J251" s="195">
        <v>0</v>
      </c>
      <c r="K251" s="194"/>
      <c r="L251" s="194"/>
      <c r="M251" s="194"/>
      <c r="N251" s="194"/>
      <c r="O251" s="194"/>
      <c r="P251" s="194"/>
      <c r="Q251" s="211"/>
      <c r="R251" s="194"/>
      <c r="S251" s="194"/>
      <c r="T251" s="211"/>
      <c r="U251" s="194"/>
      <c r="V251" s="194"/>
      <c r="W251" s="194"/>
      <c r="X251" s="194"/>
      <c r="Y251" s="194"/>
      <c r="Z251" s="194"/>
      <c r="AA251" s="194"/>
      <c r="AB251" s="194"/>
      <c r="AC251" s="194"/>
      <c r="AD251" s="194"/>
      <c r="AE251" s="194"/>
      <c r="AF251" s="194"/>
      <c r="AG251" s="194"/>
      <c r="AH251" s="194"/>
      <c r="AI251" s="194"/>
      <c r="AJ251" s="194"/>
      <c r="AK251" s="194"/>
      <c r="AL251" s="194"/>
      <c r="AM251" s="194"/>
      <c r="AN251" s="194"/>
      <c r="AO251" s="194"/>
      <c r="AP251" s="194"/>
      <c r="AQ251" s="194"/>
      <c r="AR251" s="194"/>
      <c r="AS251" s="204"/>
      <c r="AT251" s="204"/>
      <c r="AU251" s="194"/>
      <c r="AV251" s="194"/>
      <c r="AW251" s="194"/>
      <c r="AX251" s="194"/>
      <c r="AY251" s="194"/>
      <c r="AZ251" s="194"/>
      <c r="BA251" s="194"/>
      <c r="BB251" s="194"/>
      <c r="BC251" s="194"/>
      <c r="BD251" s="194"/>
      <c r="BE251" s="194"/>
    </row>
    <row r="252" spans="1:57">
      <c r="A252" s="191">
        <v>249</v>
      </c>
      <c r="B252" s="192">
        <v>41061</v>
      </c>
      <c r="C252" s="193" t="s">
        <v>421</v>
      </c>
      <c r="D252" s="193">
        <v>42462885</v>
      </c>
      <c r="E252" s="193">
        <v>77350015</v>
      </c>
      <c r="F252" s="193">
        <v>685</v>
      </c>
      <c r="G252" s="194">
        <v>3</v>
      </c>
      <c r="H252" s="194">
        <v>32</v>
      </c>
      <c r="I252" s="195">
        <v>0</v>
      </c>
      <c r="J252" s="195">
        <v>0</v>
      </c>
      <c r="K252" s="194"/>
      <c r="L252" s="194"/>
      <c r="M252" s="194"/>
      <c r="N252" s="194"/>
      <c r="O252" s="194"/>
      <c r="P252" s="194"/>
      <c r="Q252" s="211"/>
      <c r="R252" s="194"/>
      <c r="S252" s="194"/>
      <c r="T252" s="211"/>
      <c r="U252" s="194"/>
      <c r="V252" s="194"/>
      <c r="W252" s="194"/>
      <c r="X252" s="194"/>
      <c r="Y252" s="194"/>
      <c r="Z252" s="194"/>
      <c r="AA252" s="194"/>
      <c r="AB252" s="194"/>
      <c r="AC252" s="194"/>
      <c r="AD252" s="194"/>
      <c r="AE252" s="194"/>
      <c r="AF252" s="194"/>
      <c r="AG252" s="194"/>
      <c r="AH252" s="194"/>
      <c r="AI252" s="194"/>
      <c r="AJ252" s="194"/>
      <c r="AK252" s="194"/>
      <c r="AL252" s="194"/>
      <c r="AM252" s="194"/>
      <c r="AN252" s="194"/>
      <c r="AO252" s="194"/>
      <c r="AP252" s="194"/>
      <c r="AQ252" s="194"/>
      <c r="AR252" s="194"/>
      <c r="AS252" s="204"/>
      <c r="AT252" s="204"/>
      <c r="AU252" s="194"/>
      <c r="AV252" s="194"/>
      <c r="AW252" s="194"/>
      <c r="AX252" s="194"/>
      <c r="AY252" s="194"/>
      <c r="AZ252" s="194"/>
      <c r="BA252" s="194"/>
      <c r="BB252" s="194"/>
      <c r="BC252" s="194"/>
      <c r="BD252" s="200"/>
      <c r="BE252" s="200"/>
    </row>
    <row r="253" spans="1:57">
      <c r="A253" s="191">
        <v>250</v>
      </c>
      <c r="B253" s="192">
        <v>41061</v>
      </c>
      <c r="C253" s="193" t="s">
        <v>422</v>
      </c>
      <c r="D253" s="193">
        <v>38087209</v>
      </c>
      <c r="E253" s="193">
        <v>77348806</v>
      </c>
      <c r="F253" s="193">
        <v>685</v>
      </c>
      <c r="G253" s="194">
        <v>3</v>
      </c>
      <c r="H253" s="194">
        <v>54</v>
      </c>
      <c r="I253" s="195">
        <v>1061.8699999999999</v>
      </c>
      <c r="J253" s="195">
        <v>701.67</v>
      </c>
      <c r="K253" s="194"/>
      <c r="L253" s="194"/>
      <c r="M253" s="194"/>
      <c r="N253" s="194"/>
      <c r="O253" s="194"/>
      <c r="P253" s="194"/>
      <c r="Q253" s="211"/>
      <c r="R253" s="194"/>
      <c r="S253" s="194"/>
      <c r="T253" s="211"/>
      <c r="U253" s="194"/>
      <c r="V253" s="194"/>
      <c r="W253" s="194"/>
      <c r="X253" s="194"/>
      <c r="Y253" s="194"/>
      <c r="Z253" s="194"/>
      <c r="AA253" s="194"/>
      <c r="AB253" s="194"/>
      <c r="AC253" s="194"/>
      <c r="AD253" s="194"/>
      <c r="AE253" s="194"/>
      <c r="AF253" s="194"/>
      <c r="AG253" s="194"/>
      <c r="AH253" s="194"/>
      <c r="AI253" s="194"/>
      <c r="AJ253" s="194"/>
      <c r="AK253" s="194"/>
      <c r="AL253" s="194"/>
      <c r="AM253" s="194"/>
      <c r="AN253" s="194"/>
      <c r="AO253" s="194"/>
      <c r="AP253" s="200"/>
      <c r="AQ253" s="200"/>
      <c r="AR253" s="200"/>
      <c r="AS253" s="200"/>
      <c r="AT253" s="200"/>
      <c r="AU253" s="200"/>
      <c r="AV253" s="200"/>
      <c r="AW253" s="200"/>
      <c r="AX253" s="200"/>
      <c r="AY253" s="200"/>
      <c r="AZ253" s="200"/>
      <c r="BA253" s="200"/>
      <c r="BB253" s="200"/>
      <c r="BC253" s="200"/>
      <c r="BD253" s="200"/>
      <c r="BE253" s="200"/>
    </row>
    <row r="254" spans="1:57">
      <c r="A254" s="191">
        <v>251</v>
      </c>
      <c r="B254" s="192">
        <v>41061</v>
      </c>
      <c r="C254" s="193" t="s">
        <v>423</v>
      </c>
      <c r="D254" s="193">
        <v>36717038</v>
      </c>
      <c r="E254" s="193">
        <v>77348030</v>
      </c>
      <c r="F254" s="193">
        <v>685</v>
      </c>
      <c r="G254" s="194">
        <v>3</v>
      </c>
      <c r="H254" s="194">
        <v>0</v>
      </c>
      <c r="I254" s="195">
        <v>0</v>
      </c>
      <c r="J254" s="195">
        <v>0</v>
      </c>
      <c r="K254" s="194"/>
      <c r="L254" s="194"/>
      <c r="M254" s="194"/>
      <c r="N254" s="194"/>
      <c r="O254" s="194"/>
      <c r="P254" s="194"/>
      <c r="Q254" s="211"/>
      <c r="R254" s="194"/>
      <c r="S254" s="194"/>
      <c r="T254" s="211"/>
      <c r="U254" s="194"/>
      <c r="V254" s="194"/>
      <c r="W254" s="194"/>
      <c r="X254" s="194"/>
      <c r="Y254" s="194"/>
      <c r="Z254" s="194"/>
      <c r="AA254" s="194"/>
      <c r="AB254" s="194"/>
      <c r="AC254" s="194"/>
      <c r="AD254" s="194"/>
      <c r="AE254" s="194"/>
      <c r="AF254" s="194"/>
      <c r="AG254" s="194"/>
      <c r="AH254" s="194"/>
      <c r="AI254" s="194"/>
      <c r="AJ254" s="194"/>
      <c r="AK254" s="194"/>
      <c r="AL254" s="194"/>
      <c r="AM254" s="194"/>
      <c r="AN254" s="194"/>
      <c r="AO254" s="194"/>
      <c r="AP254" s="194"/>
      <c r="AQ254" s="194"/>
      <c r="AR254" s="194"/>
      <c r="AS254" s="191"/>
      <c r="AT254" s="204"/>
      <c r="AU254" s="194"/>
      <c r="AV254" s="194"/>
      <c r="AW254" s="196"/>
      <c r="AX254" s="196"/>
      <c r="AY254" s="196"/>
      <c r="AZ254" s="196"/>
      <c r="BA254" s="196"/>
      <c r="BB254" s="196"/>
      <c r="BC254" s="196"/>
      <c r="BD254" s="196"/>
      <c r="BE254" s="196"/>
    </row>
    <row r="255" spans="1:57">
      <c r="A255" s="191">
        <v>252</v>
      </c>
      <c r="B255" s="192">
        <v>41061</v>
      </c>
      <c r="C255" s="193" t="s">
        <v>424</v>
      </c>
      <c r="D255" s="193">
        <v>43237873</v>
      </c>
      <c r="E255" s="193">
        <v>77350071</v>
      </c>
      <c r="F255" s="193">
        <v>685</v>
      </c>
      <c r="G255" s="194">
        <v>3</v>
      </c>
      <c r="H255" s="194">
        <v>0</v>
      </c>
      <c r="I255" s="195">
        <v>0</v>
      </c>
      <c r="J255" s="195">
        <v>0</v>
      </c>
      <c r="K255" s="194"/>
      <c r="L255" s="194"/>
      <c r="M255" s="194"/>
      <c r="N255" s="194"/>
      <c r="O255" s="194"/>
      <c r="P255" s="194"/>
      <c r="Q255" s="211"/>
      <c r="R255" s="194"/>
      <c r="S255" s="194"/>
      <c r="T255" s="211"/>
      <c r="U255" s="194"/>
      <c r="V255" s="194"/>
      <c r="W255" s="194"/>
      <c r="X255" s="194"/>
      <c r="Y255" s="194"/>
      <c r="Z255" s="194"/>
      <c r="AA255" s="194"/>
      <c r="AB255" s="194"/>
      <c r="AC255" s="194"/>
      <c r="AD255" s="194"/>
      <c r="AE255" s="194"/>
      <c r="AF255" s="194"/>
      <c r="AG255" s="194"/>
      <c r="AH255" s="194"/>
      <c r="AI255" s="194"/>
      <c r="AJ255" s="194"/>
      <c r="AK255" s="194"/>
      <c r="AL255" s="194"/>
      <c r="AM255" s="194"/>
      <c r="AN255" s="194"/>
      <c r="AO255" s="194"/>
      <c r="AP255" s="194"/>
      <c r="AQ255" s="194"/>
      <c r="AR255" s="194"/>
      <c r="AS255" s="204"/>
      <c r="AT255" s="204"/>
      <c r="AU255" s="194"/>
      <c r="AV255" s="194"/>
      <c r="AW255" s="194"/>
      <c r="AX255" s="194"/>
      <c r="AY255" s="194"/>
      <c r="AZ255" s="194"/>
      <c r="BA255" s="194"/>
      <c r="BB255" s="194"/>
      <c r="BC255" s="194"/>
      <c r="BD255" s="194"/>
      <c r="BE255" s="194"/>
    </row>
    <row r="256" spans="1:57">
      <c r="A256" s="191">
        <v>253</v>
      </c>
      <c r="B256" s="192">
        <v>41061</v>
      </c>
      <c r="C256" s="193" t="s">
        <v>425</v>
      </c>
      <c r="D256" s="193">
        <v>43831830</v>
      </c>
      <c r="E256" s="193">
        <v>77356525</v>
      </c>
      <c r="F256" s="193">
        <v>685</v>
      </c>
      <c r="G256" s="194">
        <v>3</v>
      </c>
      <c r="H256" s="194">
        <v>20</v>
      </c>
      <c r="I256" s="195">
        <v>0</v>
      </c>
      <c r="J256" s="195">
        <v>0</v>
      </c>
      <c r="K256" s="194"/>
      <c r="L256" s="194"/>
      <c r="M256" s="194"/>
      <c r="N256" s="194"/>
      <c r="O256" s="194"/>
      <c r="P256" s="194"/>
      <c r="Q256" s="211"/>
      <c r="R256" s="194"/>
      <c r="S256" s="194"/>
      <c r="T256" s="211"/>
      <c r="U256" s="194"/>
      <c r="V256" s="194"/>
      <c r="W256" s="194"/>
      <c r="X256" s="194"/>
      <c r="Y256" s="194"/>
      <c r="Z256" s="194"/>
      <c r="AA256" s="194"/>
      <c r="AB256" s="194"/>
      <c r="AC256" s="194"/>
      <c r="AD256" s="194"/>
      <c r="AE256" s="194"/>
      <c r="AF256" s="194"/>
      <c r="AG256" s="194"/>
      <c r="AH256" s="194"/>
      <c r="AI256" s="194"/>
      <c r="AJ256" s="194"/>
      <c r="AK256" s="194"/>
      <c r="AL256" s="194"/>
      <c r="AM256" s="194"/>
      <c r="AN256" s="194"/>
      <c r="AO256" s="194"/>
      <c r="AP256" s="194"/>
      <c r="AQ256" s="200"/>
      <c r="AR256" s="200"/>
      <c r="AS256" s="200"/>
      <c r="AT256" s="200"/>
      <c r="AU256" s="200"/>
      <c r="AV256" s="200"/>
      <c r="AW256" s="200"/>
      <c r="AX256" s="200"/>
      <c r="AY256" s="200"/>
      <c r="AZ256" s="200"/>
      <c r="BA256" s="200"/>
      <c r="BB256" s="200"/>
      <c r="BC256" s="200"/>
      <c r="BD256" s="200"/>
      <c r="BE256" s="200"/>
    </row>
    <row r="257" spans="1:57">
      <c r="A257" s="191">
        <v>254</v>
      </c>
      <c r="B257" s="192">
        <v>41061</v>
      </c>
      <c r="C257" s="193" t="s">
        <v>426</v>
      </c>
      <c r="D257" s="193">
        <v>37589175</v>
      </c>
      <c r="E257" s="193">
        <v>77367719</v>
      </c>
      <c r="F257" s="193">
        <v>685</v>
      </c>
      <c r="G257" s="194">
        <v>3</v>
      </c>
      <c r="H257" s="194">
        <v>46</v>
      </c>
      <c r="I257" s="195">
        <v>248.11</v>
      </c>
      <c r="J257" s="195">
        <v>165.47</v>
      </c>
      <c r="K257" s="194"/>
      <c r="L257" s="194"/>
      <c r="M257" s="194"/>
      <c r="N257" s="194"/>
      <c r="O257" s="194"/>
      <c r="P257" s="194"/>
      <c r="Q257" s="211"/>
      <c r="R257" s="194"/>
      <c r="S257" s="194"/>
      <c r="T257" s="211"/>
      <c r="U257" s="194"/>
      <c r="V257" s="194"/>
      <c r="W257" s="194"/>
      <c r="X257" s="194"/>
      <c r="Y257" s="194"/>
      <c r="Z257" s="194"/>
      <c r="AA257" s="194"/>
      <c r="AB257" s="194"/>
      <c r="AC257" s="194"/>
      <c r="AD257" s="194"/>
      <c r="AE257" s="194"/>
      <c r="AF257" s="194"/>
      <c r="AG257" s="194"/>
      <c r="AH257" s="194"/>
      <c r="AI257" s="194"/>
      <c r="AJ257" s="194"/>
      <c r="AK257" s="194"/>
      <c r="AL257" s="194"/>
      <c r="AM257" s="194"/>
      <c r="AN257" s="194"/>
      <c r="AO257" s="194"/>
      <c r="AP257" s="194"/>
      <c r="AQ257" s="194"/>
      <c r="AR257" s="194"/>
      <c r="AS257" s="204"/>
      <c r="AT257" s="204"/>
      <c r="AU257" s="194"/>
      <c r="AV257" s="200"/>
      <c r="AW257" s="200"/>
      <c r="AX257" s="200"/>
      <c r="AY257" s="200"/>
      <c r="AZ257" s="200"/>
      <c r="BA257" s="200"/>
      <c r="BB257" s="200"/>
      <c r="BC257" s="200"/>
      <c r="BD257" s="200"/>
      <c r="BE257" s="200"/>
    </row>
    <row r="258" spans="1:57">
      <c r="A258" s="191">
        <v>255</v>
      </c>
      <c r="B258" s="192">
        <v>41061</v>
      </c>
      <c r="C258" s="193" t="s">
        <v>427</v>
      </c>
      <c r="D258" s="193">
        <v>44526758</v>
      </c>
      <c r="E258" s="193">
        <v>77367700</v>
      </c>
      <c r="F258" s="193">
        <v>685</v>
      </c>
      <c r="G258" s="194">
        <v>3</v>
      </c>
      <c r="H258" s="194">
        <v>4</v>
      </c>
      <c r="I258" s="195">
        <v>0</v>
      </c>
      <c r="J258" s="195">
        <v>0</v>
      </c>
      <c r="K258" s="194"/>
      <c r="L258" s="194"/>
      <c r="M258" s="194"/>
      <c r="N258" s="194"/>
      <c r="O258" s="194"/>
      <c r="P258" s="194"/>
      <c r="Q258" s="211"/>
      <c r="R258" s="194"/>
      <c r="S258" s="194"/>
      <c r="T258" s="211"/>
      <c r="U258" s="194"/>
      <c r="V258" s="194"/>
      <c r="W258" s="194"/>
      <c r="X258" s="194"/>
      <c r="Y258" s="194"/>
      <c r="Z258" s="194"/>
      <c r="AA258" s="194"/>
      <c r="AB258" s="194"/>
      <c r="AC258" s="194"/>
      <c r="AD258" s="194"/>
      <c r="AE258" s="194"/>
      <c r="AF258" s="194"/>
      <c r="AG258" s="194"/>
      <c r="AH258" s="194"/>
      <c r="AI258" s="194"/>
      <c r="AJ258" s="194"/>
      <c r="AK258" s="194"/>
      <c r="AL258" s="194"/>
      <c r="AM258" s="194"/>
      <c r="AN258" s="194"/>
      <c r="AO258" s="194"/>
      <c r="AP258" s="194"/>
      <c r="AQ258" s="194"/>
      <c r="AR258" s="194"/>
      <c r="AS258" s="204"/>
      <c r="AT258" s="204"/>
      <c r="AU258" s="194"/>
      <c r="AV258" s="194"/>
      <c r="AW258" s="194"/>
      <c r="AX258" s="194"/>
      <c r="AY258" s="194"/>
      <c r="AZ258" s="194"/>
      <c r="BA258" s="194"/>
      <c r="BB258" s="194"/>
      <c r="BC258" s="194"/>
      <c r="BD258" s="194"/>
      <c r="BE258" s="194"/>
    </row>
    <row r="259" spans="1:57">
      <c r="A259" s="191">
        <v>256</v>
      </c>
      <c r="B259" s="192">
        <v>41061</v>
      </c>
      <c r="C259" s="193" t="s">
        <v>428</v>
      </c>
      <c r="D259" s="193">
        <v>40752917</v>
      </c>
      <c r="E259" s="193">
        <v>77367673</v>
      </c>
      <c r="F259" s="193">
        <v>685</v>
      </c>
      <c r="G259" s="194">
        <v>3</v>
      </c>
      <c r="H259" s="194">
        <v>3</v>
      </c>
      <c r="I259" s="195">
        <v>0</v>
      </c>
      <c r="J259" s="195">
        <v>0</v>
      </c>
      <c r="K259" s="194"/>
      <c r="L259" s="194"/>
      <c r="M259" s="194"/>
      <c r="N259" s="194"/>
      <c r="O259" s="194"/>
      <c r="P259" s="194"/>
      <c r="Q259" s="211"/>
      <c r="R259" s="194"/>
      <c r="S259" s="194"/>
      <c r="T259" s="211"/>
      <c r="U259" s="194"/>
      <c r="V259" s="194"/>
      <c r="W259" s="194"/>
      <c r="X259" s="194"/>
      <c r="Y259" s="194"/>
      <c r="Z259" s="194"/>
      <c r="AA259" s="194"/>
      <c r="AB259" s="194"/>
      <c r="AC259" s="194"/>
      <c r="AD259" s="194"/>
      <c r="AE259" s="194"/>
      <c r="AF259" s="194"/>
      <c r="AG259" s="194"/>
      <c r="AH259" s="194"/>
      <c r="AI259" s="194"/>
      <c r="AJ259" s="194"/>
      <c r="AK259" s="194"/>
      <c r="AL259" s="194"/>
      <c r="AM259" s="194"/>
      <c r="AN259" s="194"/>
      <c r="AO259" s="194"/>
      <c r="AP259" s="194"/>
      <c r="AQ259" s="194"/>
      <c r="AR259" s="194"/>
      <c r="AS259" s="204"/>
      <c r="AT259" s="204"/>
      <c r="AU259" s="194"/>
      <c r="AV259" s="194"/>
      <c r="AW259" s="194"/>
      <c r="AX259" s="194"/>
      <c r="AY259" s="194"/>
      <c r="AZ259" s="194"/>
      <c r="BA259" s="194"/>
      <c r="BB259" s="194"/>
      <c r="BC259" s="194"/>
      <c r="BD259" s="194"/>
      <c r="BE259" s="194"/>
    </row>
    <row r="260" spans="1:57">
      <c r="A260" s="191">
        <v>257</v>
      </c>
      <c r="B260" s="192">
        <v>41061</v>
      </c>
      <c r="C260" s="193" t="s">
        <v>429</v>
      </c>
      <c r="D260" s="193">
        <v>51066156</v>
      </c>
      <c r="E260" s="193">
        <v>77350439</v>
      </c>
      <c r="F260" s="193">
        <v>823</v>
      </c>
      <c r="G260" s="194">
        <v>3</v>
      </c>
      <c r="H260" s="194">
        <v>16</v>
      </c>
      <c r="I260" s="195">
        <v>263.47000000000003</v>
      </c>
      <c r="J260" s="195">
        <v>268</v>
      </c>
      <c r="K260" s="194"/>
      <c r="L260" s="194"/>
      <c r="M260" s="194"/>
      <c r="N260" s="194"/>
      <c r="O260" s="194"/>
      <c r="P260" s="194"/>
      <c r="Q260" s="211"/>
      <c r="R260" s="194"/>
      <c r="S260" s="194"/>
      <c r="T260" s="211"/>
      <c r="U260" s="194"/>
      <c r="V260" s="194"/>
      <c r="W260" s="194"/>
      <c r="X260" s="194"/>
      <c r="Y260" s="194"/>
      <c r="Z260" s="194"/>
      <c r="AA260" s="194"/>
      <c r="AB260" s="194"/>
      <c r="AC260" s="194"/>
      <c r="AD260" s="194"/>
      <c r="AE260" s="194"/>
      <c r="AF260" s="194"/>
      <c r="AG260" s="194"/>
      <c r="AH260" s="194"/>
      <c r="AI260" s="194"/>
      <c r="AJ260" s="194"/>
      <c r="AK260" s="194"/>
      <c r="AL260" s="194"/>
      <c r="AM260" s="194"/>
      <c r="AN260" s="194"/>
      <c r="AO260" s="194"/>
      <c r="AP260" s="194"/>
      <c r="AQ260" s="194"/>
      <c r="AR260" s="194"/>
      <c r="AS260" s="204"/>
      <c r="AT260" s="204"/>
      <c r="AU260" s="194"/>
      <c r="AV260" s="194"/>
      <c r="AW260" s="194"/>
      <c r="AX260" s="194"/>
      <c r="AY260" s="194"/>
      <c r="AZ260" s="194"/>
      <c r="BA260" s="194"/>
      <c r="BB260" s="194"/>
      <c r="BC260" s="194"/>
      <c r="BD260" s="194"/>
      <c r="BE260" s="194"/>
    </row>
    <row r="261" spans="1:57">
      <c r="A261" s="191">
        <v>258</v>
      </c>
      <c r="B261" s="192">
        <v>41091</v>
      </c>
      <c r="C261" s="193" t="s">
        <v>430</v>
      </c>
      <c r="D261" s="193">
        <v>31087976</v>
      </c>
      <c r="E261" s="193">
        <v>77407622</v>
      </c>
      <c r="F261" s="193">
        <v>626</v>
      </c>
      <c r="G261" s="194">
        <v>4</v>
      </c>
      <c r="H261" s="194">
        <v>20</v>
      </c>
      <c r="I261" s="195">
        <v>1531.64</v>
      </c>
      <c r="J261" s="195">
        <v>823.37</v>
      </c>
      <c r="K261" s="194"/>
      <c r="L261" s="194"/>
      <c r="M261" s="194"/>
      <c r="N261" s="194"/>
      <c r="O261" s="194"/>
      <c r="P261" s="194"/>
      <c r="Q261" s="211"/>
      <c r="R261" s="194"/>
      <c r="S261" s="194"/>
      <c r="T261" s="211"/>
      <c r="U261" s="194"/>
      <c r="V261" s="194"/>
      <c r="W261" s="194"/>
      <c r="X261" s="194"/>
      <c r="Y261" s="194"/>
      <c r="Z261" s="194"/>
      <c r="AA261" s="194"/>
      <c r="AB261" s="194"/>
      <c r="AC261" s="194"/>
      <c r="AD261" s="194"/>
      <c r="AE261" s="194"/>
      <c r="AF261" s="194"/>
      <c r="AG261" s="194"/>
      <c r="AH261" s="194"/>
      <c r="AI261" s="194"/>
      <c r="AJ261" s="194"/>
      <c r="AK261" s="194"/>
      <c r="AL261" s="194"/>
      <c r="AM261" s="194"/>
      <c r="AN261" s="194"/>
      <c r="AO261" s="194"/>
      <c r="AP261" s="194"/>
      <c r="AQ261" s="194"/>
      <c r="AR261" s="194"/>
      <c r="AS261" s="204"/>
      <c r="AT261" s="204"/>
      <c r="AU261" s="194"/>
      <c r="AV261" s="194"/>
      <c r="AW261" s="194"/>
      <c r="AX261" s="194"/>
      <c r="AY261" s="194"/>
      <c r="AZ261" s="194"/>
      <c r="BA261" s="194"/>
      <c r="BB261" s="194"/>
      <c r="BC261" s="194"/>
      <c r="BD261" s="194"/>
      <c r="BE261" s="194"/>
    </row>
    <row r="262" spans="1:57">
      <c r="A262" s="191">
        <v>259</v>
      </c>
      <c r="B262" s="192">
        <v>41091</v>
      </c>
      <c r="C262" s="193" t="s">
        <v>431</v>
      </c>
      <c r="D262" s="193">
        <v>29577820</v>
      </c>
      <c r="E262" s="193">
        <v>77441796</v>
      </c>
      <c r="F262" s="193">
        <v>626</v>
      </c>
      <c r="G262" s="194">
        <v>1</v>
      </c>
      <c r="H262" s="194">
        <v>0</v>
      </c>
      <c r="I262" s="195">
        <v>0</v>
      </c>
      <c r="J262" s="195">
        <v>0</v>
      </c>
      <c r="K262" s="194"/>
      <c r="L262" s="194"/>
      <c r="M262" s="194"/>
      <c r="N262" s="194"/>
      <c r="O262" s="194"/>
      <c r="P262" s="194"/>
      <c r="Q262" s="211"/>
      <c r="R262" s="194"/>
      <c r="S262" s="194"/>
      <c r="T262" s="211"/>
      <c r="U262" s="194"/>
      <c r="V262" s="194"/>
      <c r="W262" s="194"/>
      <c r="X262" s="194"/>
      <c r="Y262" s="194"/>
      <c r="Z262" s="194"/>
      <c r="AA262" s="194"/>
      <c r="AB262" s="194"/>
      <c r="AC262" s="194"/>
      <c r="AD262" s="194"/>
      <c r="AE262" s="194"/>
      <c r="AF262" s="194"/>
      <c r="AG262" s="194"/>
      <c r="AH262" s="194"/>
      <c r="AI262" s="194"/>
      <c r="AJ262" s="194"/>
      <c r="AK262" s="194"/>
      <c r="AL262" s="194"/>
      <c r="AM262" s="194"/>
      <c r="AN262" s="194"/>
      <c r="AO262" s="194"/>
      <c r="AP262" s="194"/>
      <c r="AQ262" s="194"/>
      <c r="AR262" s="200"/>
      <c r="AS262" s="200"/>
      <c r="AT262" s="200"/>
      <c r="AU262" s="200"/>
      <c r="AV262" s="200"/>
      <c r="AW262" s="200"/>
      <c r="AX262" s="200"/>
      <c r="AY262" s="200"/>
      <c r="AZ262" s="200"/>
      <c r="BA262" s="200"/>
      <c r="BB262" s="200"/>
      <c r="BC262" s="200"/>
      <c r="BD262" s="200"/>
      <c r="BE262" s="200"/>
    </row>
    <row r="263" spans="1:57">
      <c r="A263" s="191">
        <v>260</v>
      </c>
      <c r="B263" s="192">
        <v>41091</v>
      </c>
      <c r="C263" s="193" t="s">
        <v>432</v>
      </c>
      <c r="D263" s="193">
        <v>34085467</v>
      </c>
      <c r="E263" s="193">
        <v>77372957</v>
      </c>
      <c r="F263" s="193">
        <v>685</v>
      </c>
      <c r="G263" s="194">
        <v>3</v>
      </c>
      <c r="H263" s="194">
        <v>0</v>
      </c>
      <c r="I263" s="195">
        <v>0</v>
      </c>
      <c r="J263" s="195">
        <v>0</v>
      </c>
      <c r="K263" s="194"/>
      <c r="L263" s="194"/>
      <c r="M263" s="194"/>
      <c r="N263" s="194"/>
      <c r="O263" s="194"/>
      <c r="P263" s="194"/>
      <c r="Q263" s="211"/>
      <c r="R263" s="194"/>
      <c r="S263" s="194"/>
      <c r="T263" s="211"/>
      <c r="U263" s="194"/>
      <c r="V263" s="194"/>
      <c r="W263" s="194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204"/>
      <c r="AT263" s="204"/>
      <c r="AU263" s="194"/>
      <c r="AV263" s="194"/>
      <c r="AW263" s="194"/>
      <c r="AX263" s="194"/>
      <c r="AY263" s="194"/>
      <c r="AZ263" s="194"/>
      <c r="BA263" s="194"/>
      <c r="BB263" s="194"/>
      <c r="BC263" s="194"/>
      <c r="BD263" s="194"/>
      <c r="BE263" s="194"/>
    </row>
    <row r="264" spans="1:57">
      <c r="A264" s="191">
        <v>261</v>
      </c>
      <c r="B264" s="192">
        <v>41091</v>
      </c>
      <c r="C264" s="193" t="s">
        <v>433</v>
      </c>
      <c r="D264" s="193">
        <v>43776740</v>
      </c>
      <c r="E264" s="193">
        <v>77386928</v>
      </c>
      <c r="F264" s="193">
        <v>685</v>
      </c>
      <c r="G264" s="194">
        <v>3</v>
      </c>
      <c r="H264" s="194">
        <v>0</v>
      </c>
      <c r="I264" s="195">
        <v>0</v>
      </c>
      <c r="J264" s="195">
        <v>0</v>
      </c>
      <c r="K264" s="194"/>
      <c r="L264" s="194"/>
      <c r="M264" s="194"/>
      <c r="N264" s="194"/>
      <c r="O264" s="194"/>
      <c r="P264" s="194"/>
      <c r="Q264" s="211"/>
      <c r="R264" s="194"/>
      <c r="S264" s="194"/>
      <c r="T264" s="211"/>
      <c r="U264" s="194"/>
      <c r="V264" s="194"/>
      <c r="W264" s="194"/>
      <c r="X264" s="194"/>
      <c r="Y264" s="194"/>
      <c r="Z264" s="194"/>
      <c r="AA264" s="194"/>
      <c r="AB264" s="194"/>
      <c r="AC264" s="194"/>
      <c r="AD264" s="194"/>
      <c r="AE264" s="194"/>
      <c r="AF264" s="194"/>
      <c r="AG264" s="194"/>
      <c r="AH264" s="194"/>
      <c r="AI264" s="194"/>
      <c r="AJ264" s="194"/>
      <c r="AK264" s="194"/>
      <c r="AL264" s="194"/>
      <c r="AM264" s="194"/>
      <c r="AN264" s="194"/>
      <c r="AO264" s="194"/>
      <c r="AP264" s="194"/>
      <c r="AQ264" s="194"/>
      <c r="AR264" s="194"/>
      <c r="AS264" s="204"/>
      <c r="AT264" s="204"/>
      <c r="AU264" s="194"/>
      <c r="AV264" s="194"/>
      <c r="AW264" s="196"/>
      <c r="AX264" s="196"/>
      <c r="AY264" s="196"/>
      <c r="AZ264" s="196"/>
      <c r="BA264" s="196"/>
      <c r="BB264" s="196"/>
      <c r="BC264" s="196"/>
      <c r="BD264" s="196"/>
      <c r="BE264" s="196"/>
    </row>
    <row r="265" spans="1:57">
      <c r="A265" s="191">
        <v>262</v>
      </c>
      <c r="B265" s="192">
        <v>41091</v>
      </c>
      <c r="C265" s="193" t="s">
        <v>434</v>
      </c>
      <c r="D265" s="193">
        <v>37232802</v>
      </c>
      <c r="E265" s="193">
        <v>77393487</v>
      </c>
      <c r="F265" s="193">
        <v>685</v>
      </c>
      <c r="G265" s="194">
        <v>3</v>
      </c>
      <c r="H265" s="194">
        <v>10</v>
      </c>
      <c r="I265" s="195">
        <v>626.34</v>
      </c>
      <c r="J265" s="195">
        <v>412.47</v>
      </c>
      <c r="K265" s="194"/>
      <c r="L265" s="194"/>
      <c r="M265" s="194"/>
      <c r="N265" s="194"/>
      <c r="O265" s="194"/>
      <c r="P265" s="194"/>
      <c r="Q265" s="211"/>
      <c r="R265" s="194"/>
      <c r="S265" s="194"/>
      <c r="T265" s="211"/>
      <c r="U265" s="194"/>
      <c r="V265" s="194"/>
      <c r="W265" s="194"/>
      <c r="X265" s="194"/>
      <c r="Y265" s="194"/>
      <c r="Z265" s="194"/>
      <c r="AA265" s="194"/>
      <c r="AB265" s="194"/>
      <c r="AC265" s="194"/>
      <c r="AD265" s="194"/>
      <c r="AE265" s="194"/>
      <c r="AF265" s="194"/>
      <c r="AG265" s="194"/>
      <c r="AH265" s="194"/>
      <c r="AI265" s="194"/>
      <c r="AJ265" s="194"/>
      <c r="AK265" s="194"/>
      <c r="AL265" s="194"/>
      <c r="AM265" s="194"/>
      <c r="AN265" s="194"/>
      <c r="AO265" s="194"/>
      <c r="AP265" s="194"/>
      <c r="AQ265" s="194"/>
      <c r="AR265" s="194"/>
      <c r="AS265" s="204"/>
      <c r="AT265" s="204"/>
      <c r="AU265" s="194"/>
      <c r="AV265" s="194"/>
      <c r="AW265" s="194"/>
      <c r="AX265" s="194"/>
      <c r="AY265" s="194"/>
      <c r="AZ265" s="194"/>
      <c r="BA265" s="194"/>
      <c r="BB265" s="194"/>
      <c r="BC265" s="194"/>
      <c r="BD265" s="194"/>
      <c r="BE265" s="194"/>
    </row>
    <row r="266" spans="1:57">
      <c r="A266" s="191">
        <v>263</v>
      </c>
      <c r="B266" s="192">
        <v>41091</v>
      </c>
      <c r="C266" s="193" t="s">
        <v>435</v>
      </c>
      <c r="D266" s="193">
        <v>43238164</v>
      </c>
      <c r="E266" s="193">
        <v>77402457</v>
      </c>
      <c r="F266" s="193">
        <v>685</v>
      </c>
      <c r="G266" s="194">
        <v>3</v>
      </c>
      <c r="H266" s="194">
        <v>16</v>
      </c>
      <c r="I266" s="195">
        <v>659.45</v>
      </c>
      <c r="J266" s="195">
        <v>607.19000000000005</v>
      </c>
      <c r="K266" s="194"/>
      <c r="L266" s="194"/>
      <c r="M266" s="194"/>
      <c r="N266" s="194"/>
      <c r="O266" s="194"/>
      <c r="P266" s="194"/>
      <c r="Q266" s="211"/>
      <c r="R266" s="194"/>
      <c r="S266" s="194"/>
      <c r="T266" s="211"/>
      <c r="U266" s="194"/>
      <c r="V266" s="194"/>
      <c r="W266" s="194"/>
      <c r="X266" s="194"/>
      <c r="Y266" s="194"/>
      <c r="Z266" s="194"/>
      <c r="AA266" s="194"/>
      <c r="AB266" s="194"/>
      <c r="AC266" s="194"/>
      <c r="AD266" s="194"/>
      <c r="AE266" s="194"/>
      <c r="AF266" s="194"/>
      <c r="AG266" s="194"/>
      <c r="AH266" s="194"/>
      <c r="AI266" s="194"/>
      <c r="AJ266" s="194"/>
      <c r="AK266" s="194"/>
      <c r="AL266" s="194"/>
      <c r="AM266" s="194"/>
      <c r="AN266" s="194"/>
      <c r="AO266" s="194"/>
      <c r="AP266" s="194"/>
      <c r="AQ266" s="194"/>
      <c r="AR266" s="194"/>
      <c r="AS266" s="204"/>
      <c r="AT266" s="204"/>
      <c r="AU266" s="194"/>
      <c r="AV266" s="194"/>
      <c r="AW266" s="194"/>
      <c r="AX266" s="194"/>
      <c r="AY266" s="194"/>
      <c r="AZ266" s="194"/>
      <c r="BA266" s="194"/>
      <c r="BB266" s="194"/>
      <c r="BC266" s="194"/>
      <c r="BD266" s="194"/>
      <c r="BE266" s="194"/>
    </row>
    <row r="267" spans="1:57">
      <c r="A267" s="191">
        <v>264</v>
      </c>
      <c r="B267" s="192">
        <v>41091</v>
      </c>
      <c r="C267" s="193" t="s">
        <v>436</v>
      </c>
      <c r="D267" s="193">
        <v>27694019</v>
      </c>
      <c r="E267" s="193">
        <v>77444099</v>
      </c>
      <c r="F267" s="193">
        <v>685</v>
      </c>
      <c r="G267" s="194">
        <v>3</v>
      </c>
      <c r="H267" s="194">
        <v>0</v>
      </c>
      <c r="I267" s="195">
        <v>0</v>
      </c>
      <c r="J267" s="195">
        <v>0</v>
      </c>
      <c r="K267" s="194"/>
      <c r="L267" s="194"/>
      <c r="M267" s="194"/>
      <c r="N267" s="194"/>
      <c r="O267" s="194"/>
      <c r="P267" s="194"/>
      <c r="Q267" s="211"/>
      <c r="R267" s="194"/>
      <c r="S267" s="194"/>
      <c r="T267" s="211"/>
      <c r="U267" s="194"/>
      <c r="V267" s="194"/>
      <c r="W267" s="194"/>
      <c r="X267" s="194"/>
      <c r="Y267" s="194"/>
      <c r="Z267" s="194"/>
      <c r="AA267" s="194"/>
      <c r="AB267" s="194"/>
      <c r="AC267" s="194"/>
      <c r="AD267" s="194"/>
      <c r="AE267" s="194"/>
      <c r="AF267" s="194"/>
      <c r="AG267" s="194"/>
      <c r="AH267" s="194"/>
      <c r="AI267" s="194"/>
      <c r="AJ267" s="194"/>
      <c r="AK267" s="194"/>
      <c r="AL267" s="194"/>
      <c r="AM267" s="194"/>
      <c r="AN267" s="194"/>
      <c r="AO267" s="194"/>
      <c r="AP267" s="194"/>
      <c r="AQ267" s="194"/>
      <c r="AR267" s="194"/>
      <c r="AS267" s="204"/>
      <c r="AT267" s="204"/>
      <c r="AU267" s="194"/>
      <c r="AV267" s="194"/>
      <c r="AW267" s="194"/>
      <c r="AX267" s="194"/>
      <c r="AY267" s="194"/>
      <c r="AZ267" s="194"/>
      <c r="BA267" s="194"/>
      <c r="BB267" s="194"/>
      <c r="BC267" s="194"/>
      <c r="BD267" s="194"/>
      <c r="BE267" s="194"/>
    </row>
    <row r="268" spans="1:57">
      <c r="A268" s="191">
        <v>265</v>
      </c>
      <c r="B268" s="192">
        <v>41091</v>
      </c>
      <c r="C268" s="193" t="s">
        <v>437</v>
      </c>
      <c r="D268" s="193">
        <v>42166984</v>
      </c>
      <c r="E268" s="193">
        <v>77451504</v>
      </c>
      <c r="F268" s="193">
        <v>685</v>
      </c>
      <c r="G268" s="194">
        <v>3</v>
      </c>
      <c r="H268" s="194">
        <v>0</v>
      </c>
      <c r="I268" s="195">
        <v>0</v>
      </c>
      <c r="J268" s="195">
        <v>0</v>
      </c>
      <c r="K268" s="194"/>
      <c r="L268" s="194"/>
      <c r="M268" s="194"/>
      <c r="N268" s="194"/>
      <c r="O268" s="194"/>
      <c r="P268" s="194"/>
      <c r="Q268" s="211"/>
      <c r="R268" s="194"/>
      <c r="S268" s="194"/>
      <c r="T268" s="211"/>
      <c r="U268" s="194"/>
      <c r="V268" s="194"/>
      <c r="W268" s="194"/>
      <c r="X268" s="194"/>
      <c r="Y268" s="194"/>
      <c r="Z268" s="194"/>
      <c r="AA268" s="194"/>
      <c r="AB268" s="194"/>
      <c r="AC268" s="194"/>
      <c r="AD268" s="194"/>
      <c r="AE268" s="194"/>
      <c r="AF268" s="194"/>
      <c r="AG268" s="194"/>
      <c r="AH268" s="194"/>
      <c r="AI268" s="194"/>
      <c r="AJ268" s="194"/>
      <c r="AK268" s="194"/>
      <c r="AL268" s="194"/>
      <c r="AM268" s="194"/>
      <c r="AN268" s="194"/>
      <c r="AO268" s="194"/>
      <c r="AP268" s="194"/>
      <c r="AQ268" s="194"/>
      <c r="AR268" s="194"/>
      <c r="AS268" s="191"/>
      <c r="AT268" s="191"/>
      <c r="AU268" s="194"/>
      <c r="AV268" s="194"/>
      <c r="AW268" s="194"/>
      <c r="AX268" s="194"/>
      <c r="AY268" s="194"/>
      <c r="AZ268" s="194"/>
      <c r="BA268" s="194"/>
      <c r="BB268" s="194"/>
      <c r="BC268" s="194"/>
      <c r="BD268" s="194"/>
      <c r="BE268" s="194"/>
    </row>
    <row r="269" spans="1:57">
      <c r="A269" s="191">
        <v>266</v>
      </c>
      <c r="B269" s="192">
        <v>41091</v>
      </c>
      <c r="C269" s="193" t="s">
        <v>438</v>
      </c>
      <c r="D269" s="193">
        <v>32035774</v>
      </c>
      <c r="E269" s="193">
        <v>77414960</v>
      </c>
      <c r="F269" s="193">
        <v>685</v>
      </c>
      <c r="G269" s="194">
        <v>3</v>
      </c>
      <c r="H269" s="194">
        <v>0</v>
      </c>
      <c r="I269" s="195">
        <v>0</v>
      </c>
      <c r="J269" s="195">
        <v>0</v>
      </c>
      <c r="K269" s="194"/>
      <c r="L269" s="194"/>
      <c r="M269" s="194"/>
      <c r="N269" s="194"/>
      <c r="O269" s="194"/>
      <c r="P269" s="194"/>
      <c r="Q269" s="211"/>
      <c r="R269" s="194"/>
      <c r="S269" s="194"/>
      <c r="T269" s="211"/>
      <c r="U269" s="194"/>
      <c r="V269" s="194"/>
      <c r="W269" s="194"/>
      <c r="X269" s="194"/>
      <c r="Y269" s="194"/>
      <c r="Z269" s="194"/>
      <c r="AA269" s="194"/>
      <c r="AB269" s="194"/>
      <c r="AC269" s="194"/>
      <c r="AD269" s="194"/>
      <c r="AE269" s="194"/>
      <c r="AF269" s="194"/>
      <c r="AG269" s="194"/>
      <c r="AH269" s="194"/>
      <c r="AI269" s="194"/>
      <c r="AJ269" s="194"/>
      <c r="AK269" s="194"/>
      <c r="AL269" s="194"/>
      <c r="AM269" s="194"/>
      <c r="AN269" s="194"/>
      <c r="AO269" s="194"/>
      <c r="AP269" s="194"/>
      <c r="AQ269" s="194"/>
      <c r="AR269" s="194"/>
      <c r="AS269" s="191"/>
      <c r="AT269" s="191"/>
      <c r="AU269" s="194"/>
      <c r="AV269" s="194"/>
      <c r="AW269" s="194"/>
      <c r="AX269" s="194"/>
      <c r="AY269" s="194"/>
      <c r="AZ269" s="194"/>
      <c r="BA269" s="194"/>
      <c r="BB269" s="194"/>
      <c r="BC269" s="194"/>
      <c r="BD269" s="194"/>
      <c r="BE269" s="194"/>
    </row>
    <row r="270" spans="1:57">
      <c r="A270" s="191">
        <v>267</v>
      </c>
      <c r="B270" s="192">
        <v>41091</v>
      </c>
      <c r="C270" s="193" t="s">
        <v>439</v>
      </c>
      <c r="D270" s="193">
        <v>27848352</v>
      </c>
      <c r="E270" s="193">
        <v>77435340</v>
      </c>
      <c r="F270" s="193">
        <v>626</v>
      </c>
      <c r="G270" s="194">
        <v>3</v>
      </c>
      <c r="H270" s="194">
        <v>21</v>
      </c>
      <c r="I270" s="195">
        <v>0</v>
      </c>
      <c r="J270" s="195">
        <v>0</v>
      </c>
      <c r="K270" s="194"/>
      <c r="L270" s="194"/>
      <c r="M270" s="194"/>
      <c r="N270" s="194"/>
      <c r="O270" s="194"/>
      <c r="P270" s="194"/>
      <c r="Q270" s="211"/>
      <c r="R270" s="194"/>
      <c r="S270" s="194"/>
      <c r="T270" s="211"/>
      <c r="U270" s="194"/>
      <c r="V270" s="194"/>
      <c r="W270" s="194"/>
      <c r="X270" s="194"/>
      <c r="Y270" s="194"/>
      <c r="Z270" s="194"/>
      <c r="AA270" s="194"/>
      <c r="AB270" s="194"/>
      <c r="AC270" s="194"/>
      <c r="AD270" s="194"/>
      <c r="AE270" s="194"/>
      <c r="AF270" s="194"/>
      <c r="AG270" s="194"/>
      <c r="AH270" s="194"/>
      <c r="AI270" s="194"/>
      <c r="AJ270" s="194"/>
      <c r="AK270" s="194"/>
      <c r="AL270" s="194"/>
      <c r="AM270" s="194"/>
      <c r="AN270" s="194"/>
      <c r="AO270" s="194"/>
      <c r="AP270" s="194"/>
      <c r="AQ270" s="194"/>
      <c r="AR270" s="194"/>
      <c r="AS270" s="191"/>
      <c r="AT270" s="204"/>
      <c r="AU270" s="194"/>
      <c r="AV270" s="194"/>
      <c r="AW270" s="194"/>
      <c r="AX270" s="194"/>
      <c r="AY270" s="194"/>
      <c r="AZ270" s="194"/>
      <c r="BA270" s="194"/>
      <c r="BB270" s="194"/>
      <c r="BC270" s="194"/>
      <c r="BD270" s="194"/>
      <c r="BE270" s="194"/>
    </row>
    <row r="271" spans="1:57">
      <c r="A271" s="191">
        <v>268</v>
      </c>
      <c r="B271" s="192">
        <v>41091</v>
      </c>
      <c r="C271" s="193" t="s">
        <v>440</v>
      </c>
      <c r="D271" s="193">
        <v>38670501</v>
      </c>
      <c r="E271" s="193">
        <v>77452023</v>
      </c>
      <c r="F271" s="193">
        <v>626</v>
      </c>
      <c r="G271" s="194">
        <v>2</v>
      </c>
      <c r="H271" s="194">
        <v>0</v>
      </c>
      <c r="I271" s="195">
        <v>0</v>
      </c>
      <c r="J271" s="195">
        <v>0</v>
      </c>
      <c r="K271" s="194"/>
      <c r="L271" s="194"/>
      <c r="M271" s="194"/>
      <c r="N271" s="194"/>
      <c r="O271" s="194"/>
      <c r="P271" s="194"/>
      <c r="Q271" s="211"/>
      <c r="R271" s="194"/>
      <c r="S271" s="194"/>
      <c r="T271" s="211"/>
      <c r="U271" s="194"/>
      <c r="V271" s="194"/>
      <c r="W271" s="194"/>
      <c r="X271" s="194"/>
      <c r="Y271" s="194"/>
      <c r="Z271" s="194"/>
      <c r="AA271" s="194"/>
      <c r="AB271" s="194"/>
      <c r="AC271" s="194"/>
      <c r="AD271" s="194"/>
      <c r="AE271" s="194"/>
      <c r="AF271" s="194"/>
      <c r="AG271" s="194"/>
      <c r="AH271" s="194"/>
      <c r="AI271" s="194"/>
      <c r="AJ271" s="194"/>
      <c r="AK271" s="194"/>
      <c r="AL271" s="194"/>
      <c r="AM271" s="194"/>
      <c r="AN271" s="194"/>
      <c r="AO271" s="194"/>
      <c r="AP271" s="194"/>
      <c r="AQ271" s="194"/>
      <c r="AR271" s="194"/>
      <c r="AS271" s="191"/>
      <c r="AT271" s="204"/>
      <c r="AU271" s="194"/>
      <c r="AV271" s="194"/>
      <c r="AW271" s="194"/>
      <c r="AX271" s="194"/>
      <c r="AY271" s="194"/>
      <c r="AZ271" s="194"/>
      <c r="BA271" s="194"/>
      <c r="BB271" s="194"/>
      <c r="BC271" s="194"/>
      <c r="BD271" s="194"/>
      <c r="BE271" s="194"/>
    </row>
    <row r="272" spans="1:57">
      <c r="A272" s="191">
        <v>269</v>
      </c>
      <c r="B272" s="192">
        <v>41091</v>
      </c>
      <c r="C272" s="193" t="s">
        <v>441</v>
      </c>
      <c r="D272" s="193">
        <v>53592925</v>
      </c>
      <c r="E272" s="193">
        <v>77427575</v>
      </c>
      <c r="F272" s="193">
        <v>823</v>
      </c>
      <c r="G272" s="194">
        <v>3</v>
      </c>
      <c r="H272" s="194">
        <v>52</v>
      </c>
      <c r="I272" s="195">
        <v>219.84</v>
      </c>
      <c r="J272" s="195">
        <v>218.5</v>
      </c>
      <c r="K272" s="194"/>
      <c r="L272" s="194"/>
      <c r="M272" s="194"/>
      <c r="N272" s="194"/>
      <c r="O272" s="194"/>
      <c r="P272" s="194"/>
      <c r="Q272" s="211"/>
      <c r="R272" s="194"/>
      <c r="S272" s="194"/>
      <c r="T272" s="211"/>
      <c r="U272" s="194"/>
      <c r="V272" s="194"/>
      <c r="W272" s="194"/>
      <c r="X272" s="194"/>
      <c r="Y272" s="194"/>
      <c r="Z272" s="194"/>
      <c r="AA272" s="194"/>
      <c r="AB272" s="194"/>
      <c r="AC272" s="194"/>
      <c r="AD272" s="194"/>
      <c r="AE272" s="194"/>
      <c r="AF272" s="194"/>
      <c r="AG272" s="194"/>
      <c r="AH272" s="194"/>
      <c r="AI272" s="194"/>
      <c r="AJ272" s="194"/>
      <c r="AK272" s="194"/>
      <c r="AL272" s="194"/>
      <c r="AM272" s="194"/>
      <c r="AN272" s="194"/>
      <c r="AO272" s="194"/>
      <c r="AP272" s="194"/>
      <c r="AQ272" s="194"/>
      <c r="AR272" s="200"/>
      <c r="AS272" s="200"/>
      <c r="AT272" s="200"/>
      <c r="AU272" s="200"/>
      <c r="AV272" s="200"/>
      <c r="AW272" s="200"/>
      <c r="AX272" s="200"/>
      <c r="AY272" s="200"/>
      <c r="AZ272" s="200"/>
      <c r="BA272" s="200"/>
      <c r="BB272" s="200"/>
      <c r="BC272" s="200"/>
      <c r="BD272" s="200"/>
      <c r="BE272" s="200"/>
    </row>
    <row r="273" spans="1:57">
      <c r="A273" s="191">
        <v>270</v>
      </c>
      <c r="B273" s="192">
        <v>41122</v>
      </c>
      <c r="C273" s="193" t="s">
        <v>442</v>
      </c>
      <c r="D273" s="193">
        <v>25990148</v>
      </c>
      <c r="E273" s="193">
        <v>77511020</v>
      </c>
      <c r="F273" s="193">
        <v>626</v>
      </c>
      <c r="G273" s="194">
        <v>3</v>
      </c>
      <c r="H273" s="194">
        <v>51</v>
      </c>
      <c r="I273" s="195">
        <v>244.96</v>
      </c>
      <c r="J273" s="195">
        <v>106.12</v>
      </c>
      <c r="K273" s="194"/>
      <c r="L273" s="194"/>
      <c r="M273" s="194"/>
      <c r="N273" s="194"/>
      <c r="O273" s="194"/>
      <c r="P273" s="194"/>
      <c r="Q273" s="211"/>
      <c r="R273" s="194"/>
      <c r="S273" s="194"/>
      <c r="T273" s="211"/>
      <c r="U273" s="194"/>
      <c r="V273" s="194"/>
      <c r="W273" s="194"/>
      <c r="X273" s="194"/>
      <c r="Y273" s="194"/>
      <c r="Z273" s="194"/>
      <c r="AA273" s="194"/>
      <c r="AB273" s="194"/>
      <c r="AC273" s="194"/>
      <c r="AD273" s="194"/>
      <c r="AE273" s="194"/>
      <c r="AF273" s="194"/>
      <c r="AG273" s="194"/>
      <c r="AH273" s="194"/>
      <c r="AI273" s="194"/>
      <c r="AJ273" s="194"/>
      <c r="AK273" s="194"/>
      <c r="AL273" s="194"/>
      <c r="AM273" s="194"/>
      <c r="AN273" s="194"/>
      <c r="AO273" s="194"/>
      <c r="AP273" s="194"/>
      <c r="AQ273" s="194"/>
      <c r="AR273" s="194"/>
      <c r="AS273" s="200"/>
      <c r="AT273" s="200"/>
      <c r="AU273" s="200"/>
      <c r="AV273" s="200"/>
      <c r="AW273" s="200"/>
      <c r="AX273" s="200"/>
      <c r="AY273" s="200"/>
      <c r="AZ273" s="200"/>
      <c r="BA273" s="200"/>
      <c r="BB273" s="200"/>
      <c r="BC273" s="200"/>
      <c r="BD273" s="200"/>
      <c r="BE273" s="200"/>
    </row>
    <row r="274" spans="1:57">
      <c r="A274" s="191">
        <v>271</v>
      </c>
      <c r="B274" s="192">
        <v>41122</v>
      </c>
      <c r="C274" s="193" t="s">
        <v>443</v>
      </c>
      <c r="D274" s="193">
        <v>36007242</v>
      </c>
      <c r="E274" s="193">
        <v>77513644</v>
      </c>
      <c r="F274" s="193">
        <v>626</v>
      </c>
      <c r="G274" s="194">
        <v>3</v>
      </c>
      <c r="H274" s="194">
        <v>38</v>
      </c>
      <c r="I274" s="195">
        <v>549.49</v>
      </c>
      <c r="J274" s="195">
        <v>377.54</v>
      </c>
      <c r="K274" s="194"/>
      <c r="L274" s="194"/>
      <c r="M274" s="194"/>
      <c r="N274" s="194"/>
      <c r="O274" s="194"/>
      <c r="P274" s="194"/>
      <c r="Q274" s="211"/>
      <c r="R274" s="194"/>
      <c r="S274" s="194"/>
      <c r="T274" s="211"/>
      <c r="U274" s="194"/>
      <c r="V274" s="194"/>
      <c r="W274" s="194"/>
      <c r="X274" s="194"/>
      <c r="Y274" s="194"/>
      <c r="Z274" s="194"/>
      <c r="AA274" s="194"/>
      <c r="AB274" s="194"/>
      <c r="AC274" s="194"/>
      <c r="AD274" s="194"/>
      <c r="AE274" s="194"/>
      <c r="AF274" s="194"/>
      <c r="AG274" s="194"/>
      <c r="AH274" s="194"/>
      <c r="AI274" s="194"/>
      <c r="AJ274" s="194"/>
      <c r="AK274" s="194"/>
      <c r="AL274" s="194"/>
      <c r="AM274" s="194"/>
      <c r="AN274" s="194"/>
      <c r="AO274" s="194"/>
      <c r="AP274" s="194"/>
      <c r="AQ274" s="194"/>
      <c r="AR274" s="194"/>
      <c r="AS274" s="204"/>
      <c r="AT274" s="204"/>
      <c r="AU274" s="194"/>
      <c r="AV274" s="194"/>
      <c r="AW274" s="194"/>
      <c r="AX274" s="194"/>
      <c r="AY274" s="194"/>
      <c r="AZ274" s="194"/>
      <c r="BA274" s="194"/>
      <c r="BB274" s="194"/>
      <c r="BC274" s="194"/>
      <c r="BD274" s="194"/>
      <c r="BE274" s="194"/>
    </row>
    <row r="275" spans="1:57">
      <c r="A275" s="191">
        <v>272</v>
      </c>
      <c r="B275" s="192">
        <v>41122</v>
      </c>
      <c r="C275" s="193" t="s">
        <v>444</v>
      </c>
      <c r="D275" s="193">
        <v>34184680</v>
      </c>
      <c r="E275" s="193">
        <v>77537262</v>
      </c>
      <c r="F275" s="193">
        <v>626</v>
      </c>
      <c r="G275" s="194">
        <v>3</v>
      </c>
      <c r="H275" s="194">
        <v>49</v>
      </c>
      <c r="I275" s="195">
        <v>840.95</v>
      </c>
      <c r="J275" s="195">
        <v>491.06</v>
      </c>
      <c r="K275" s="194"/>
      <c r="L275" s="194"/>
      <c r="M275" s="194"/>
      <c r="N275" s="194"/>
      <c r="O275" s="194"/>
      <c r="P275" s="194"/>
      <c r="Q275" s="211"/>
      <c r="R275" s="194"/>
      <c r="S275" s="194"/>
      <c r="T275" s="211"/>
      <c r="U275" s="194"/>
      <c r="V275" s="194"/>
      <c r="W275" s="194"/>
      <c r="X275" s="194"/>
      <c r="Y275" s="194"/>
      <c r="Z275" s="194"/>
      <c r="AA275" s="194"/>
      <c r="AB275" s="194"/>
      <c r="AC275" s="194"/>
      <c r="AD275" s="194"/>
      <c r="AE275" s="194"/>
      <c r="AF275" s="194"/>
      <c r="AG275" s="194"/>
      <c r="AH275" s="194"/>
      <c r="AI275" s="194"/>
      <c r="AJ275" s="194"/>
      <c r="AK275" s="194"/>
      <c r="AL275" s="194"/>
      <c r="AM275" s="194"/>
      <c r="AN275" s="194"/>
      <c r="AO275" s="194"/>
      <c r="AP275" s="194"/>
      <c r="AQ275" s="194"/>
      <c r="AR275" s="194"/>
      <c r="AS275" s="200"/>
      <c r="AT275" s="200"/>
      <c r="AU275" s="200"/>
      <c r="AV275" s="200"/>
      <c r="AW275" s="200"/>
      <c r="AX275" s="200"/>
      <c r="AY275" s="200"/>
      <c r="AZ275" s="200"/>
      <c r="BA275" s="200"/>
      <c r="BB275" s="200"/>
      <c r="BC275" s="200"/>
      <c r="BD275" s="200"/>
      <c r="BE275" s="200"/>
    </row>
    <row r="276" spans="1:57">
      <c r="A276" s="191">
        <v>273</v>
      </c>
      <c r="B276" s="192">
        <v>41122</v>
      </c>
      <c r="C276" s="193" t="s">
        <v>445</v>
      </c>
      <c r="D276" s="193">
        <v>33038238</v>
      </c>
      <c r="E276" s="193">
        <v>77541769</v>
      </c>
      <c r="F276" s="193">
        <v>626</v>
      </c>
      <c r="G276" s="194">
        <v>3</v>
      </c>
      <c r="H276" s="194">
        <v>40</v>
      </c>
      <c r="I276" s="195">
        <v>820.92</v>
      </c>
      <c r="J276" s="195">
        <v>492.09</v>
      </c>
      <c r="K276" s="194"/>
      <c r="L276" s="194"/>
      <c r="M276" s="194"/>
      <c r="N276" s="194"/>
      <c r="O276" s="194"/>
      <c r="P276" s="194"/>
      <c r="Q276" s="211"/>
      <c r="R276" s="194"/>
      <c r="S276" s="194"/>
      <c r="T276" s="211"/>
      <c r="U276" s="194"/>
      <c r="V276" s="194"/>
      <c r="W276" s="194"/>
      <c r="X276" s="194"/>
      <c r="Y276" s="194"/>
      <c r="Z276" s="194"/>
      <c r="AA276" s="194"/>
      <c r="AB276" s="194"/>
      <c r="AC276" s="194"/>
      <c r="AD276" s="194"/>
      <c r="AE276" s="194"/>
      <c r="AF276" s="194"/>
      <c r="AG276" s="194"/>
      <c r="AH276" s="194"/>
      <c r="AI276" s="194"/>
      <c r="AJ276" s="194"/>
      <c r="AK276" s="194"/>
      <c r="AL276" s="194"/>
      <c r="AM276" s="194"/>
      <c r="AN276" s="194"/>
      <c r="AO276" s="194"/>
      <c r="AP276" s="194"/>
      <c r="AQ276" s="194"/>
      <c r="AR276" s="194"/>
      <c r="AS276" s="204"/>
      <c r="AT276" s="204"/>
      <c r="AU276" s="194"/>
      <c r="AV276" s="194"/>
      <c r="AW276" s="194"/>
      <c r="AX276" s="194"/>
      <c r="AY276" s="194"/>
      <c r="AZ276" s="194"/>
      <c r="BA276" s="194"/>
      <c r="BB276" s="194"/>
      <c r="BC276" s="194"/>
      <c r="BD276" s="200"/>
      <c r="BE276" s="200"/>
    </row>
    <row r="277" spans="1:57">
      <c r="A277" s="191">
        <v>274</v>
      </c>
      <c r="B277" s="192">
        <v>41122</v>
      </c>
      <c r="C277" s="193" t="s">
        <v>446</v>
      </c>
      <c r="D277" s="193">
        <v>39422580</v>
      </c>
      <c r="E277" s="193">
        <v>77545832</v>
      </c>
      <c r="F277" s="193">
        <v>626</v>
      </c>
      <c r="G277" s="194">
        <v>3</v>
      </c>
      <c r="H277" s="194">
        <v>0</v>
      </c>
      <c r="I277" s="195">
        <v>0</v>
      </c>
      <c r="J277" s="195">
        <v>0</v>
      </c>
      <c r="K277" s="194"/>
      <c r="L277" s="194"/>
      <c r="M277" s="194"/>
      <c r="N277" s="194"/>
      <c r="O277" s="194"/>
      <c r="P277" s="194"/>
      <c r="Q277" s="211"/>
      <c r="R277" s="194"/>
      <c r="S277" s="194"/>
      <c r="T277" s="211"/>
      <c r="U277" s="194"/>
      <c r="V277" s="194"/>
      <c r="W277" s="194"/>
      <c r="X277" s="194"/>
      <c r="Y277" s="194"/>
      <c r="Z277" s="194"/>
      <c r="AA277" s="194"/>
      <c r="AB277" s="194"/>
      <c r="AC277" s="194"/>
      <c r="AD277" s="194"/>
      <c r="AE277" s="194"/>
      <c r="AF277" s="194"/>
      <c r="AG277" s="194"/>
      <c r="AH277" s="194"/>
      <c r="AI277" s="194"/>
      <c r="AJ277" s="194"/>
      <c r="AK277" s="194"/>
      <c r="AL277" s="194"/>
      <c r="AM277" s="194"/>
      <c r="AN277" s="194"/>
      <c r="AO277" s="194"/>
      <c r="AP277" s="194"/>
      <c r="AQ277" s="194"/>
      <c r="AR277" s="194"/>
      <c r="AS277" s="204"/>
      <c r="AT277" s="204"/>
      <c r="AU277" s="194"/>
      <c r="AV277" s="194"/>
      <c r="AW277" s="194"/>
      <c r="AX277" s="194"/>
      <c r="AY277" s="194"/>
      <c r="AZ277" s="194"/>
      <c r="BA277" s="194"/>
      <c r="BB277" s="194"/>
      <c r="BC277" s="194"/>
      <c r="BD277" s="194"/>
      <c r="BE277" s="194"/>
    </row>
    <row r="278" spans="1:57">
      <c r="A278" s="191">
        <v>275</v>
      </c>
      <c r="B278" s="192">
        <v>41122</v>
      </c>
      <c r="C278" s="193" t="s">
        <v>447</v>
      </c>
      <c r="D278" s="193">
        <v>30594498</v>
      </c>
      <c r="E278" s="193">
        <v>77544424</v>
      </c>
      <c r="F278" s="193">
        <v>626</v>
      </c>
      <c r="G278" s="194">
        <v>3</v>
      </c>
      <c r="H278" s="194">
        <v>1</v>
      </c>
      <c r="I278" s="195">
        <v>201.55</v>
      </c>
      <c r="J278" s="195">
        <v>112.42</v>
      </c>
      <c r="K278" s="194"/>
      <c r="L278" s="194"/>
      <c r="M278" s="194"/>
      <c r="N278" s="194"/>
      <c r="O278" s="194"/>
      <c r="P278" s="194"/>
      <c r="Q278" s="211"/>
      <c r="R278" s="194"/>
      <c r="S278" s="194"/>
      <c r="T278" s="211"/>
      <c r="U278" s="194"/>
      <c r="V278" s="194"/>
      <c r="W278" s="194"/>
      <c r="X278" s="194"/>
      <c r="Y278" s="194"/>
      <c r="Z278" s="194"/>
      <c r="AA278" s="194"/>
      <c r="AB278" s="194"/>
      <c r="AC278" s="194"/>
      <c r="AD278" s="194"/>
      <c r="AE278" s="194"/>
      <c r="AF278" s="194"/>
      <c r="AG278" s="194"/>
      <c r="AH278" s="194"/>
      <c r="AI278" s="194"/>
      <c r="AJ278" s="194"/>
      <c r="AK278" s="194"/>
      <c r="AL278" s="194"/>
      <c r="AM278" s="194"/>
      <c r="AN278" s="194"/>
      <c r="AO278" s="194"/>
      <c r="AP278" s="194"/>
      <c r="AQ278" s="194"/>
      <c r="AR278" s="194"/>
      <c r="AS278" s="204"/>
      <c r="AT278" s="204"/>
      <c r="AU278" s="194"/>
      <c r="AV278" s="194"/>
      <c r="AW278" s="194"/>
      <c r="AX278" s="194"/>
      <c r="AY278" s="194"/>
      <c r="AZ278" s="194"/>
      <c r="BA278" s="194"/>
      <c r="BB278" s="194"/>
      <c r="BC278" s="194"/>
      <c r="BD278" s="194"/>
      <c r="BE278" s="194"/>
    </row>
    <row r="279" spans="1:57">
      <c r="A279" s="191">
        <v>276</v>
      </c>
      <c r="B279" s="192">
        <v>41122</v>
      </c>
      <c r="C279" s="193" t="s">
        <v>448</v>
      </c>
      <c r="D279" s="193">
        <v>30664100</v>
      </c>
      <c r="E279" s="193">
        <v>77484610</v>
      </c>
      <c r="F279" s="193">
        <v>685</v>
      </c>
      <c r="G279" s="194">
        <v>3</v>
      </c>
      <c r="H279" s="194">
        <v>0</v>
      </c>
      <c r="I279" s="195">
        <v>0</v>
      </c>
      <c r="J279" s="195">
        <v>0</v>
      </c>
      <c r="K279" s="194"/>
      <c r="L279" s="194"/>
      <c r="M279" s="194"/>
      <c r="N279" s="194"/>
      <c r="O279" s="194"/>
      <c r="P279" s="194"/>
      <c r="Q279" s="211"/>
      <c r="R279" s="194"/>
      <c r="S279" s="194"/>
      <c r="T279" s="211"/>
      <c r="U279" s="194"/>
      <c r="V279" s="194"/>
      <c r="W279" s="194"/>
      <c r="X279" s="194"/>
      <c r="Y279" s="194"/>
      <c r="Z279" s="194"/>
      <c r="AA279" s="194"/>
      <c r="AB279" s="194"/>
      <c r="AC279" s="194"/>
      <c r="AD279" s="194"/>
      <c r="AE279" s="194"/>
      <c r="AF279" s="194"/>
      <c r="AG279" s="194"/>
      <c r="AH279" s="194"/>
      <c r="AI279" s="194"/>
      <c r="AJ279" s="194"/>
      <c r="AK279" s="194"/>
      <c r="AL279" s="194"/>
      <c r="AM279" s="194"/>
      <c r="AN279" s="194"/>
      <c r="AO279" s="194"/>
      <c r="AP279" s="194"/>
      <c r="AQ279" s="194"/>
      <c r="AR279" s="194"/>
      <c r="AS279" s="191"/>
      <c r="AT279" s="191"/>
      <c r="AU279" s="194"/>
      <c r="AV279" s="194"/>
      <c r="AW279" s="194"/>
      <c r="AX279" s="194"/>
      <c r="AY279" s="194"/>
      <c r="AZ279" s="194"/>
      <c r="BA279" s="194"/>
      <c r="BB279" s="194"/>
      <c r="BC279" s="194"/>
      <c r="BD279" s="194"/>
      <c r="BE279" s="194"/>
    </row>
    <row r="280" spans="1:57">
      <c r="A280" s="191">
        <v>277</v>
      </c>
      <c r="B280" s="192">
        <v>41122</v>
      </c>
      <c r="C280" s="193" t="s">
        <v>449</v>
      </c>
      <c r="D280" s="193">
        <v>38670631</v>
      </c>
      <c r="E280" s="193">
        <v>77497976</v>
      </c>
      <c r="F280" s="193">
        <v>685</v>
      </c>
      <c r="G280" s="194">
        <v>3</v>
      </c>
      <c r="H280" s="194">
        <v>51</v>
      </c>
      <c r="I280" s="195">
        <v>1373.2</v>
      </c>
      <c r="J280" s="195">
        <v>945.1</v>
      </c>
      <c r="K280" s="194"/>
      <c r="L280" s="194"/>
      <c r="M280" s="194"/>
      <c r="N280" s="194"/>
      <c r="O280" s="194"/>
      <c r="P280" s="194"/>
      <c r="Q280" s="211"/>
      <c r="R280" s="194"/>
      <c r="S280" s="194"/>
      <c r="T280" s="211"/>
      <c r="U280" s="194"/>
      <c r="V280" s="194"/>
      <c r="W280" s="194"/>
      <c r="X280" s="194"/>
      <c r="Y280" s="194"/>
      <c r="Z280" s="194"/>
      <c r="AA280" s="194"/>
      <c r="AB280" s="194"/>
      <c r="AC280" s="194"/>
      <c r="AD280" s="194"/>
      <c r="AE280" s="194"/>
      <c r="AF280" s="194"/>
      <c r="AG280" s="194"/>
      <c r="AH280" s="194"/>
      <c r="AI280" s="194"/>
      <c r="AJ280" s="194"/>
      <c r="AK280" s="194"/>
      <c r="AL280" s="194"/>
      <c r="AM280" s="194"/>
      <c r="AN280" s="194"/>
      <c r="AO280" s="194"/>
      <c r="AP280" s="194"/>
      <c r="AQ280" s="194"/>
      <c r="AR280" s="200"/>
      <c r="AS280" s="200"/>
      <c r="AT280" s="200"/>
      <c r="AU280" s="200"/>
      <c r="AV280" s="200"/>
      <c r="AW280" s="200"/>
      <c r="AX280" s="200"/>
      <c r="AY280" s="200"/>
      <c r="AZ280" s="200"/>
      <c r="BA280" s="200"/>
      <c r="BB280" s="200"/>
      <c r="BC280" s="200"/>
      <c r="BD280" s="200"/>
      <c r="BE280" s="200"/>
    </row>
    <row r="281" spans="1:57">
      <c r="A281" s="191">
        <v>278</v>
      </c>
      <c r="B281" s="192">
        <v>41122</v>
      </c>
      <c r="C281" s="193" t="s">
        <v>450</v>
      </c>
      <c r="D281" s="193">
        <v>42673190</v>
      </c>
      <c r="E281" s="193">
        <v>77514407</v>
      </c>
      <c r="F281" s="193">
        <v>685</v>
      </c>
      <c r="G281" s="194">
        <v>3</v>
      </c>
      <c r="H281" s="194">
        <v>51</v>
      </c>
      <c r="I281" s="195">
        <v>652.37</v>
      </c>
      <c r="J281" s="195">
        <v>518.14</v>
      </c>
      <c r="K281" s="194"/>
      <c r="L281" s="194"/>
      <c r="M281" s="194"/>
      <c r="N281" s="194"/>
      <c r="O281" s="194"/>
      <c r="P281" s="194"/>
      <c r="Q281" s="211"/>
      <c r="R281" s="194"/>
      <c r="S281" s="194"/>
      <c r="T281" s="211"/>
      <c r="U281" s="194"/>
      <c r="V281" s="194"/>
      <c r="W281" s="194"/>
      <c r="X281" s="194"/>
      <c r="Y281" s="194"/>
      <c r="Z281" s="194"/>
      <c r="AA281" s="194"/>
      <c r="AB281" s="194"/>
      <c r="AC281" s="194"/>
      <c r="AD281" s="194"/>
      <c r="AE281" s="194"/>
      <c r="AF281" s="194"/>
      <c r="AG281" s="194"/>
      <c r="AH281" s="194"/>
      <c r="AI281" s="194"/>
      <c r="AJ281" s="194"/>
      <c r="AK281" s="194"/>
      <c r="AL281" s="194"/>
      <c r="AM281" s="194"/>
      <c r="AN281" s="194"/>
      <c r="AO281" s="194"/>
      <c r="AP281" s="194"/>
      <c r="AQ281" s="194"/>
      <c r="AR281" s="194"/>
      <c r="AS281" s="200"/>
      <c r="AT281" s="200"/>
      <c r="AU281" s="200"/>
      <c r="AV281" s="200"/>
      <c r="AW281" s="200"/>
      <c r="AX281" s="200"/>
      <c r="AY281" s="200"/>
      <c r="AZ281" s="200"/>
      <c r="BA281" s="200"/>
      <c r="BB281" s="200"/>
      <c r="BC281" s="200"/>
      <c r="BD281" s="200"/>
      <c r="BE281" s="200"/>
    </row>
    <row r="282" spans="1:57">
      <c r="A282" s="191">
        <v>279</v>
      </c>
      <c r="B282" s="192">
        <v>41122</v>
      </c>
      <c r="C282" s="193" t="s">
        <v>451</v>
      </c>
      <c r="D282" s="193">
        <v>45704821</v>
      </c>
      <c r="E282" s="193">
        <v>77541660</v>
      </c>
      <c r="F282" s="193">
        <v>685</v>
      </c>
      <c r="G282" s="194">
        <v>3</v>
      </c>
      <c r="H282" s="194">
        <v>0</v>
      </c>
      <c r="I282" s="195">
        <v>0</v>
      </c>
      <c r="J282" s="195">
        <v>0</v>
      </c>
      <c r="K282" s="194"/>
      <c r="L282" s="194"/>
      <c r="M282" s="194"/>
      <c r="N282" s="194"/>
      <c r="O282" s="194"/>
      <c r="P282" s="194"/>
      <c r="Q282" s="211"/>
      <c r="R282" s="194"/>
      <c r="S282" s="194"/>
      <c r="T282" s="211"/>
      <c r="U282" s="194"/>
      <c r="V282" s="194"/>
      <c r="W282" s="194"/>
      <c r="X282" s="194"/>
      <c r="Y282" s="194"/>
      <c r="Z282" s="194"/>
      <c r="AA282" s="194"/>
      <c r="AB282" s="194"/>
      <c r="AC282" s="194"/>
      <c r="AD282" s="194"/>
      <c r="AE282" s="194"/>
      <c r="AF282" s="194"/>
      <c r="AG282" s="194"/>
      <c r="AH282" s="194"/>
      <c r="AI282" s="194"/>
      <c r="AJ282" s="194"/>
      <c r="AK282" s="194"/>
      <c r="AL282" s="194"/>
      <c r="AM282" s="194"/>
      <c r="AN282" s="194"/>
      <c r="AO282" s="194"/>
      <c r="AP282" s="194"/>
      <c r="AQ282" s="194"/>
      <c r="AR282" s="194"/>
      <c r="AS282" s="200"/>
      <c r="AT282" s="200"/>
      <c r="AU282" s="200"/>
      <c r="AV282" s="200"/>
      <c r="AW282" s="200"/>
      <c r="AX282" s="200"/>
      <c r="AY282" s="200"/>
      <c r="AZ282" s="200"/>
      <c r="BA282" s="200"/>
      <c r="BB282" s="200"/>
      <c r="BC282" s="200"/>
      <c r="BD282" s="200"/>
      <c r="BE282" s="200"/>
    </row>
    <row r="283" spans="1:57">
      <c r="A283" s="191">
        <v>280</v>
      </c>
      <c r="B283" s="192">
        <v>41122</v>
      </c>
      <c r="C283" s="193" t="s">
        <v>452</v>
      </c>
      <c r="D283" s="193">
        <v>27350321</v>
      </c>
      <c r="E283" s="193">
        <v>77545702</v>
      </c>
      <c r="F283" s="193">
        <v>685</v>
      </c>
      <c r="G283" s="194">
        <v>3</v>
      </c>
      <c r="H283" s="194">
        <v>0</v>
      </c>
      <c r="I283" s="195">
        <v>0</v>
      </c>
      <c r="J283" s="195">
        <v>0</v>
      </c>
      <c r="K283" s="194"/>
      <c r="L283" s="194"/>
      <c r="M283" s="194"/>
      <c r="N283" s="194"/>
      <c r="O283" s="194"/>
      <c r="P283" s="194"/>
      <c r="Q283" s="211"/>
      <c r="R283" s="194"/>
      <c r="S283" s="194"/>
      <c r="T283" s="211"/>
      <c r="U283" s="194"/>
      <c r="V283" s="194"/>
      <c r="W283" s="194"/>
      <c r="X283" s="194"/>
      <c r="Y283" s="194"/>
      <c r="Z283" s="194"/>
      <c r="AA283" s="194"/>
      <c r="AB283" s="194"/>
      <c r="AC283" s="194"/>
      <c r="AD283" s="194"/>
      <c r="AE283" s="194"/>
      <c r="AF283" s="194"/>
      <c r="AG283" s="194"/>
      <c r="AH283" s="194"/>
      <c r="AI283" s="194"/>
      <c r="AJ283" s="194"/>
      <c r="AK283" s="194"/>
      <c r="AL283" s="194"/>
      <c r="AM283" s="194"/>
      <c r="AN283" s="194"/>
      <c r="AO283" s="194"/>
      <c r="AP283" s="194"/>
      <c r="AQ283" s="194"/>
      <c r="AR283" s="194"/>
      <c r="AS283" s="204"/>
      <c r="AT283" s="204"/>
      <c r="AU283" s="194"/>
      <c r="AV283" s="194"/>
      <c r="AW283" s="194"/>
      <c r="AX283" s="194"/>
      <c r="AY283" s="194"/>
      <c r="AZ283" s="194"/>
      <c r="BA283" s="194"/>
      <c r="BB283" s="194"/>
      <c r="BC283" s="194"/>
      <c r="BD283" s="194"/>
      <c r="BE283" s="200"/>
    </row>
    <row r="284" spans="1:57">
      <c r="A284" s="191">
        <v>281</v>
      </c>
      <c r="B284" s="192">
        <v>41122</v>
      </c>
      <c r="C284" s="193" t="s">
        <v>453</v>
      </c>
      <c r="D284" s="193">
        <v>37300178</v>
      </c>
      <c r="E284" s="193">
        <v>77543489</v>
      </c>
      <c r="F284" s="193">
        <v>685</v>
      </c>
      <c r="G284" s="194">
        <v>3</v>
      </c>
      <c r="H284" s="194">
        <v>0</v>
      </c>
      <c r="I284" s="195">
        <v>0</v>
      </c>
      <c r="J284" s="195">
        <v>0</v>
      </c>
      <c r="K284" s="194"/>
      <c r="L284" s="194"/>
      <c r="M284" s="194"/>
      <c r="N284" s="194"/>
      <c r="O284" s="194"/>
      <c r="P284" s="194"/>
      <c r="Q284" s="211"/>
      <c r="R284" s="194"/>
      <c r="S284" s="194"/>
      <c r="T284" s="211"/>
      <c r="U284" s="194"/>
      <c r="V284" s="194"/>
      <c r="W284" s="194"/>
      <c r="X284" s="194"/>
      <c r="Y284" s="194"/>
      <c r="Z284" s="194"/>
      <c r="AA284" s="194"/>
      <c r="AB284" s="194"/>
      <c r="AC284" s="194"/>
      <c r="AD284" s="194"/>
      <c r="AE284" s="194"/>
      <c r="AF284" s="194"/>
      <c r="AG284" s="194"/>
      <c r="AH284" s="194"/>
      <c r="AI284" s="194"/>
      <c r="AJ284" s="194"/>
      <c r="AK284" s="194"/>
      <c r="AL284" s="194"/>
      <c r="AM284" s="194"/>
      <c r="AN284" s="194"/>
      <c r="AO284" s="194"/>
      <c r="AP284" s="194"/>
      <c r="AQ284" s="194"/>
      <c r="AR284" s="194"/>
      <c r="AS284" s="191"/>
      <c r="AT284" s="191"/>
      <c r="AU284" s="194"/>
      <c r="AV284" s="194"/>
      <c r="AW284" s="194"/>
      <c r="AX284" s="194"/>
      <c r="AY284" s="194"/>
      <c r="AZ284" s="194"/>
      <c r="BA284" s="194"/>
      <c r="BB284" s="194"/>
      <c r="BC284" s="194"/>
      <c r="BD284" s="194"/>
      <c r="BE284" s="194"/>
    </row>
    <row r="285" spans="1:57">
      <c r="A285" s="191">
        <v>282</v>
      </c>
      <c r="B285" s="192">
        <v>41122</v>
      </c>
      <c r="C285" s="193" t="s">
        <v>454</v>
      </c>
      <c r="D285" s="193">
        <v>34603160</v>
      </c>
      <c r="E285" s="193">
        <v>77545764</v>
      </c>
      <c r="F285" s="193">
        <v>626</v>
      </c>
      <c r="G285" s="194">
        <v>3</v>
      </c>
      <c r="H285" s="194">
        <v>2</v>
      </c>
      <c r="I285" s="195">
        <v>858.5</v>
      </c>
      <c r="J285" s="195">
        <v>593.44000000000005</v>
      </c>
      <c r="K285" s="194"/>
      <c r="L285" s="194"/>
      <c r="M285" s="194"/>
      <c r="N285" s="194"/>
      <c r="O285" s="194"/>
      <c r="P285" s="194"/>
      <c r="Q285" s="211"/>
      <c r="R285" s="194"/>
      <c r="S285" s="194"/>
      <c r="T285" s="211"/>
      <c r="U285" s="194"/>
      <c r="V285" s="194"/>
      <c r="W285" s="194"/>
      <c r="X285" s="194"/>
      <c r="Y285" s="194"/>
      <c r="Z285" s="194"/>
      <c r="AA285" s="194"/>
      <c r="AB285" s="194"/>
      <c r="AC285" s="194"/>
      <c r="AD285" s="194"/>
      <c r="AE285" s="194"/>
      <c r="AF285" s="194"/>
      <c r="AG285" s="194"/>
      <c r="AH285" s="194"/>
      <c r="AI285" s="194"/>
      <c r="AJ285" s="194"/>
      <c r="AK285" s="194"/>
      <c r="AL285" s="194"/>
      <c r="AM285" s="194"/>
      <c r="AN285" s="194"/>
      <c r="AO285" s="194"/>
      <c r="AP285" s="194"/>
      <c r="AQ285" s="194"/>
      <c r="AR285" s="194"/>
      <c r="AS285" s="204"/>
      <c r="AT285" s="204"/>
      <c r="AU285" s="194"/>
      <c r="AV285" s="194"/>
      <c r="AW285" s="194"/>
      <c r="AX285" s="194"/>
      <c r="AY285" s="194"/>
      <c r="AZ285" s="194"/>
      <c r="BA285" s="194"/>
      <c r="BB285" s="194"/>
      <c r="BC285" s="194"/>
      <c r="BD285" s="194"/>
      <c r="BE285" s="194"/>
    </row>
    <row r="286" spans="1:57">
      <c r="A286" s="191">
        <v>283</v>
      </c>
      <c r="B286" s="192">
        <v>41122</v>
      </c>
      <c r="C286" s="193" t="s">
        <v>455</v>
      </c>
      <c r="D286" s="193">
        <v>40933982</v>
      </c>
      <c r="E286" s="193">
        <v>77543378</v>
      </c>
      <c r="F286" s="193">
        <v>685</v>
      </c>
      <c r="G286" s="194">
        <v>3</v>
      </c>
      <c r="H286" s="194">
        <v>0</v>
      </c>
      <c r="I286" s="195">
        <v>0</v>
      </c>
      <c r="J286" s="195">
        <v>0</v>
      </c>
      <c r="K286" s="194"/>
      <c r="L286" s="194"/>
      <c r="M286" s="194"/>
      <c r="N286" s="194"/>
      <c r="O286" s="194"/>
      <c r="P286" s="194"/>
      <c r="Q286" s="211"/>
      <c r="R286" s="194"/>
      <c r="S286" s="194"/>
      <c r="T286" s="211"/>
      <c r="U286" s="194"/>
      <c r="V286" s="194"/>
      <c r="W286" s="194"/>
      <c r="X286" s="194"/>
      <c r="Y286" s="194"/>
      <c r="Z286" s="194"/>
      <c r="AA286" s="194"/>
      <c r="AB286" s="194"/>
      <c r="AC286" s="194"/>
      <c r="AD286" s="194"/>
      <c r="AE286" s="194"/>
      <c r="AF286" s="194"/>
      <c r="AG286" s="194"/>
      <c r="AH286" s="194"/>
      <c r="AI286" s="194"/>
      <c r="AJ286" s="194"/>
      <c r="AK286" s="194"/>
      <c r="AL286" s="194"/>
      <c r="AM286" s="194"/>
      <c r="AN286" s="194"/>
      <c r="AO286" s="194"/>
      <c r="AP286" s="194"/>
      <c r="AQ286" s="194"/>
      <c r="AR286" s="194"/>
      <c r="AS286" s="191"/>
      <c r="AT286" s="191"/>
      <c r="AU286" s="194"/>
      <c r="AV286" s="194"/>
      <c r="AW286" s="194"/>
      <c r="AX286" s="194"/>
      <c r="AY286" s="194"/>
      <c r="AZ286" s="194"/>
      <c r="BA286" s="194"/>
      <c r="BB286" s="194"/>
      <c r="BC286" s="194"/>
      <c r="BD286" s="194"/>
      <c r="BE286" s="194"/>
    </row>
    <row r="287" spans="1:57">
      <c r="A287" s="191">
        <v>284</v>
      </c>
      <c r="B287" s="192">
        <v>41122</v>
      </c>
      <c r="C287" s="193" t="s">
        <v>456</v>
      </c>
      <c r="D287" s="193">
        <v>49143008</v>
      </c>
      <c r="E287" s="193">
        <v>77545092</v>
      </c>
      <c r="F287" s="193">
        <v>823</v>
      </c>
      <c r="G287" s="194">
        <v>3</v>
      </c>
      <c r="H287" s="194">
        <v>0</v>
      </c>
      <c r="I287" s="195">
        <v>0</v>
      </c>
      <c r="J287" s="195">
        <v>0</v>
      </c>
      <c r="K287" s="194"/>
      <c r="L287" s="194"/>
      <c r="M287" s="194"/>
      <c r="N287" s="194"/>
      <c r="O287" s="194"/>
      <c r="P287" s="194"/>
      <c r="Q287" s="211"/>
      <c r="R287" s="194"/>
      <c r="S287" s="194"/>
      <c r="T287" s="211"/>
      <c r="U287" s="194"/>
      <c r="V287" s="194"/>
      <c r="W287" s="194"/>
      <c r="X287" s="194"/>
      <c r="Y287" s="194"/>
      <c r="Z287" s="194"/>
      <c r="AA287" s="194"/>
      <c r="AB287" s="194"/>
      <c r="AC287" s="194"/>
      <c r="AD287" s="194"/>
      <c r="AE287" s="194"/>
      <c r="AF287" s="194"/>
      <c r="AG287" s="194"/>
      <c r="AH287" s="194"/>
      <c r="AI287" s="194"/>
      <c r="AJ287" s="194"/>
      <c r="AK287" s="194"/>
      <c r="AL287" s="194"/>
      <c r="AM287" s="194"/>
      <c r="AN287" s="194"/>
      <c r="AO287" s="194"/>
      <c r="AP287" s="194"/>
      <c r="AQ287" s="194"/>
      <c r="AR287" s="194"/>
      <c r="AS287" s="191"/>
      <c r="AT287" s="191"/>
      <c r="AU287" s="194"/>
      <c r="AV287" s="194"/>
      <c r="AW287" s="196"/>
      <c r="AX287" s="196"/>
      <c r="AY287" s="196"/>
      <c r="AZ287" s="196"/>
      <c r="BA287" s="196"/>
      <c r="BB287" s="196"/>
      <c r="BC287" s="196"/>
      <c r="BD287" s="196"/>
      <c r="BE287" s="196"/>
    </row>
    <row r="288" spans="1:57">
      <c r="A288" s="191">
        <v>285</v>
      </c>
      <c r="B288" s="192">
        <v>41153</v>
      </c>
      <c r="C288" s="193" t="s">
        <v>457</v>
      </c>
      <c r="D288" s="193">
        <v>38890000</v>
      </c>
      <c r="E288" s="193">
        <v>77599569</v>
      </c>
      <c r="F288" s="193">
        <v>685</v>
      </c>
      <c r="G288" s="194">
        <v>3</v>
      </c>
      <c r="H288" s="194">
        <v>0</v>
      </c>
      <c r="I288" s="195">
        <v>0</v>
      </c>
      <c r="J288" s="195">
        <v>0</v>
      </c>
      <c r="K288" s="194"/>
      <c r="L288" s="194"/>
      <c r="M288" s="194"/>
      <c r="N288" s="194"/>
      <c r="O288" s="194"/>
      <c r="P288" s="194"/>
      <c r="Q288" s="211"/>
      <c r="R288" s="194"/>
      <c r="S288" s="194"/>
      <c r="T288" s="211"/>
      <c r="U288" s="194"/>
      <c r="V288" s="194"/>
      <c r="W288" s="194"/>
      <c r="X288" s="194"/>
      <c r="Y288" s="194"/>
      <c r="Z288" s="194"/>
      <c r="AA288" s="194"/>
      <c r="AB288" s="194"/>
      <c r="AC288" s="194"/>
      <c r="AD288" s="194"/>
      <c r="AE288" s="194"/>
      <c r="AF288" s="194"/>
      <c r="AG288" s="194"/>
      <c r="AH288" s="194"/>
      <c r="AI288" s="194"/>
      <c r="AJ288" s="194"/>
      <c r="AK288" s="194"/>
      <c r="AL288" s="194"/>
      <c r="AM288" s="194"/>
      <c r="AN288" s="194"/>
      <c r="AO288" s="194"/>
      <c r="AP288" s="194"/>
      <c r="AQ288" s="194"/>
      <c r="AR288" s="194"/>
      <c r="AS288" s="191"/>
      <c r="AT288" s="191"/>
      <c r="AU288" s="194"/>
      <c r="AV288" s="194"/>
      <c r="AW288" s="194"/>
      <c r="AX288" s="194"/>
      <c r="AY288" s="194"/>
      <c r="AZ288" s="194"/>
      <c r="BA288" s="194"/>
      <c r="BB288" s="194"/>
      <c r="BC288" s="194"/>
      <c r="BD288" s="194"/>
      <c r="BE288" s="194"/>
    </row>
    <row r="289" spans="1:57">
      <c r="A289" s="191">
        <v>286</v>
      </c>
      <c r="B289" s="192">
        <v>41153</v>
      </c>
      <c r="C289" s="193" t="s">
        <v>458</v>
      </c>
      <c r="D289" s="193">
        <v>42077296</v>
      </c>
      <c r="E289" s="193">
        <v>77625279</v>
      </c>
      <c r="F289" s="193">
        <v>685</v>
      </c>
      <c r="G289" s="194">
        <v>2</v>
      </c>
      <c r="H289" s="194">
        <v>0</v>
      </c>
      <c r="I289" s="195">
        <v>0</v>
      </c>
      <c r="J289" s="195">
        <v>0</v>
      </c>
      <c r="K289" s="194"/>
      <c r="L289" s="194"/>
      <c r="M289" s="194"/>
      <c r="N289" s="194"/>
      <c r="O289" s="194"/>
      <c r="P289" s="194"/>
      <c r="Q289" s="211"/>
      <c r="R289" s="194"/>
      <c r="S289" s="194"/>
      <c r="T289" s="211"/>
      <c r="U289" s="194"/>
      <c r="V289" s="194"/>
      <c r="W289" s="194"/>
      <c r="X289" s="194"/>
      <c r="Y289" s="194"/>
      <c r="Z289" s="194"/>
      <c r="AA289" s="194"/>
      <c r="AB289" s="194"/>
      <c r="AC289" s="194"/>
      <c r="AD289" s="194"/>
      <c r="AE289" s="194"/>
      <c r="AF289" s="194"/>
      <c r="AG289" s="194"/>
      <c r="AH289" s="194"/>
      <c r="AI289" s="194"/>
      <c r="AJ289" s="194"/>
      <c r="AK289" s="194"/>
      <c r="AL289" s="194"/>
      <c r="AM289" s="194"/>
      <c r="AN289" s="194"/>
      <c r="AO289" s="194"/>
      <c r="AP289" s="194"/>
      <c r="AQ289" s="194"/>
      <c r="AR289" s="194"/>
      <c r="AS289" s="204"/>
      <c r="AT289" s="191"/>
      <c r="AU289" s="194"/>
      <c r="AV289" s="194"/>
      <c r="AW289" s="194"/>
      <c r="AX289" s="194"/>
      <c r="AY289" s="194"/>
      <c r="AZ289" s="194"/>
      <c r="BA289" s="194"/>
      <c r="BB289" s="194"/>
      <c r="BC289" s="194"/>
      <c r="BD289" s="194"/>
      <c r="BE289" s="194"/>
    </row>
    <row r="290" spans="1:57">
      <c r="A290" s="191">
        <v>287</v>
      </c>
      <c r="B290" s="192">
        <v>41153</v>
      </c>
      <c r="C290" s="193" t="s">
        <v>459</v>
      </c>
      <c r="D290" s="193">
        <v>41682516</v>
      </c>
      <c r="E290" s="193">
        <v>77628407</v>
      </c>
      <c r="F290" s="193">
        <v>685</v>
      </c>
      <c r="G290" s="194">
        <v>3</v>
      </c>
      <c r="H290" s="194">
        <v>0</v>
      </c>
      <c r="I290" s="195">
        <v>0</v>
      </c>
      <c r="J290" s="195">
        <v>0</v>
      </c>
      <c r="K290" s="194"/>
      <c r="L290" s="194"/>
      <c r="M290" s="194"/>
      <c r="N290" s="194"/>
      <c r="O290" s="194"/>
      <c r="P290" s="194"/>
      <c r="Q290" s="211"/>
      <c r="R290" s="194"/>
      <c r="S290" s="194"/>
      <c r="T290" s="211"/>
      <c r="U290" s="194"/>
      <c r="V290" s="194"/>
      <c r="W290" s="194"/>
      <c r="X290" s="194"/>
      <c r="Y290" s="194"/>
      <c r="Z290" s="194"/>
      <c r="AA290" s="194"/>
      <c r="AB290" s="194"/>
      <c r="AC290" s="194"/>
      <c r="AD290" s="194"/>
      <c r="AE290" s="194"/>
      <c r="AF290" s="194"/>
      <c r="AG290" s="194"/>
      <c r="AH290" s="194"/>
      <c r="AI290" s="194"/>
      <c r="AJ290" s="194"/>
      <c r="AK290" s="194"/>
      <c r="AL290" s="194"/>
      <c r="AM290" s="194"/>
      <c r="AN290" s="194"/>
      <c r="AO290" s="194"/>
      <c r="AP290" s="194"/>
      <c r="AQ290" s="194"/>
      <c r="AR290" s="194"/>
      <c r="AS290" s="204"/>
      <c r="AT290" s="204"/>
      <c r="AU290" s="194"/>
      <c r="AV290" s="194"/>
      <c r="AW290" s="194"/>
      <c r="AX290" s="194"/>
      <c r="AY290" s="194"/>
      <c r="AZ290" s="194"/>
      <c r="BA290" s="194"/>
      <c r="BB290" s="194"/>
      <c r="BC290" s="194"/>
      <c r="BD290" s="194"/>
      <c r="BE290" s="194"/>
    </row>
    <row r="291" spans="1:57">
      <c r="A291" s="191">
        <v>288</v>
      </c>
      <c r="B291" s="192">
        <v>41153</v>
      </c>
      <c r="C291" s="193" t="s">
        <v>460</v>
      </c>
      <c r="D291" s="193">
        <v>30904978</v>
      </c>
      <c r="E291" s="193">
        <v>77629649</v>
      </c>
      <c r="F291" s="193">
        <v>685</v>
      </c>
      <c r="G291" s="194">
        <v>2</v>
      </c>
      <c r="H291" s="194">
        <v>37</v>
      </c>
      <c r="I291" s="195">
        <v>166.8</v>
      </c>
      <c r="J291" s="195">
        <v>94.71</v>
      </c>
      <c r="K291" s="194"/>
      <c r="L291" s="194"/>
      <c r="M291" s="194"/>
      <c r="N291" s="194"/>
      <c r="O291" s="194"/>
      <c r="P291" s="194"/>
      <c r="Q291" s="211"/>
      <c r="R291" s="194"/>
      <c r="S291" s="194"/>
      <c r="T291" s="211"/>
      <c r="U291" s="194"/>
      <c r="V291" s="194"/>
      <c r="W291" s="194"/>
      <c r="X291" s="194"/>
      <c r="Y291" s="194"/>
      <c r="Z291" s="194"/>
      <c r="AA291" s="194"/>
      <c r="AB291" s="194"/>
      <c r="AC291" s="194"/>
      <c r="AD291" s="194"/>
      <c r="AE291" s="194"/>
      <c r="AF291" s="194"/>
      <c r="AG291" s="194"/>
      <c r="AH291" s="194"/>
      <c r="AI291" s="194"/>
      <c r="AJ291" s="194"/>
      <c r="AK291" s="194"/>
      <c r="AL291" s="194"/>
      <c r="AM291" s="194"/>
      <c r="AN291" s="194"/>
      <c r="AO291" s="194"/>
      <c r="AP291" s="194"/>
      <c r="AQ291" s="194"/>
      <c r="AR291" s="194"/>
      <c r="AS291" s="204"/>
      <c r="AT291" s="204"/>
      <c r="AU291" s="194"/>
      <c r="AV291" s="194"/>
      <c r="AW291" s="194"/>
      <c r="AX291" s="194"/>
      <c r="AY291" s="194"/>
      <c r="AZ291" s="194"/>
      <c r="BA291" s="194"/>
      <c r="BB291" s="194"/>
      <c r="BC291" s="194"/>
      <c r="BD291" s="194"/>
      <c r="BE291" s="194"/>
    </row>
    <row r="292" spans="1:57">
      <c r="A292" s="191">
        <v>289</v>
      </c>
      <c r="B292" s="192">
        <v>41153</v>
      </c>
      <c r="C292" s="193" t="s">
        <v>461</v>
      </c>
      <c r="D292" s="193">
        <v>31717899</v>
      </c>
      <c r="E292" s="193">
        <v>77634660</v>
      </c>
      <c r="F292" s="193">
        <v>685</v>
      </c>
      <c r="G292" s="194">
        <v>3</v>
      </c>
      <c r="H292" s="194">
        <v>42</v>
      </c>
      <c r="I292" s="195">
        <v>1340.69</v>
      </c>
      <c r="J292" s="195">
        <v>857.29</v>
      </c>
      <c r="K292" s="194"/>
      <c r="L292" s="194"/>
      <c r="M292" s="194"/>
      <c r="N292" s="194"/>
      <c r="O292" s="194"/>
      <c r="P292" s="194"/>
      <c r="Q292" s="211"/>
      <c r="R292" s="194"/>
      <c r="S292" s="194"/>
      <c r="T292" s="211"/>
      <c r="U292" s="194"/>
      <c r="V292" s="194"/>
      <c r="W292" s="194"/>
      <c r="X292" s="194"/>
      <c r="Y292" s="194"/>
      <c r="Z292" s="194"/>
      <c r="AA292" s="194"/>
      <c r="AB292" s="194"/>
      <c r="AC292" s="194"/>
      <c r="AD292" s="194"/>
      <c r="AE292" s="194"/>
      <c r="AF292" s="194"/>
      <c r="AG292" s="194"/>
      <c r="AH292" s="194"/>
      <c r="AI292" s="194"/>
      <c r="AJ292" s="194"/>
      <c r="AK292" s="194"/>
      <c r="AL292" s="194"/>
      <c r="AM292" s="194"/>
      <c r="AN292" s="194"/>
      <c r="AO292" s="194"/>
      <c r="AP292" s="200"/>
      <c r="AQ292" s="200"/>
      <c r="AR292" s="200"/>
      <c r="AS292" s="200"/>
      <c r="AT292" s="200"/>
      <c r="AU292" s="200"/>
      <c r="AV292" s="200"/>
      <c r="AW292" s="200"/>
      <c r="AX292" s="200"/>
      <c r="AY292" s="200"/>
      <c r="AZ292" s="200"/>
      <c r="BA292" s="200"/>
      <c r="BB292" s="200"/>
      <c r="BC292" s="200"/>
      <c r="BD292" s="200"/>
      <c r="BE292" s="200"/>
    </row>
    <row r="293" spans="1:57">
      <c r="A293" s="191">
        <v>290</v>
      </c>
      <c r="B293" s="192">
        <v>41153</v>
      </c>
      <c r="C293" s="193" t="s">
        <v>462</v>
      </c>
      <c r="D293" s="193">
        <v>38804959</v>
      </c>
      <c r="E293" s="193">
        <v>77617434</v>
      </c>
      <c r="F293" s="193">
        <v>823</v>
      </c>
      <c r="G293" s="194">
        <v>3</v>
      </c>
      <c r="H293" s="194">
        <v>50</v>
      </c>
      <c r="I293" s="195">
        <v>448.46</v>
      </c>
      <c r="J293" s="195">
        <v>574.98</v>
      </c>
      <c r="K293" s="194"/>
      <c r="L293" s="194"/>
      <c r="M293" s="194"/>
      <c r="N293" s="194"/>
      <c r="O293" s="194"/>
      <c r="P293" s="194"/>
      <c r="Q293" s="211"/>
      <c r="R293" s="194"/>
      <c r="S293" s="194"/>
      <c r="T293" s="211"/>
      <c r="U293" s="194"/>
      <c r="V293" s="194"/>
      <c r="W293" s="194"/>
      <c r="X293" s="194"/>
      <c r="Y293" s="194"/>
      <c r="Z293" s="194"/>
      <c r="AA293" s="194"/>
      <c r="AB293" s="194"/>
      <c r="AC293" s="194"/>
      <c r="AD293" s="194"/>
      <c r="AE293" s="194"/>
      <c r="AF293" s="194"/>
      <c r="AG293" s="194"/>
      <c r="AH293" s="194"/>
      <c r="AI293" s="194"/>
      <c r="AJ293" s="194"/>
      <c r="AK293" s="194"/>
      <c r="AL293" s="194"/>
      <c r="AM293" s="194"/>
      <c r="AN293" s="194"/>
      <c r="AO293" s="194"/>
      <c r="AP293" s="194"/>
      <c r="AQ293" s="194"/>
      <c r="AR293" s="194"/>
      <c r="AS293" s="200"/>
      <c r="AT293" s="200"/>
      <c r="AU293" s="200"/>
      <c r="AV293" s="200"/>
      <c r="AW293" s="200"/>
      <c r="AX293" s="200"/>
      <c r="AY293" s="200"/>
      <c r="AZ293" s="200"/>
      <c r="BA293" s="200"/>
      <c r="BB293" s="200"/>
      <c r="BC293" s="200"/>
      <c r="BD293" s="200"/>
      <c r="BE293" s="200"/>
    </row>
    <row r="294" spans="1:57">
      <c r="A294" s="191">
        <v>291</v>
      </c>
      <c r="B294" s="192">
        <v>41183</v>
      </c>
      <c r="C294" s="193" t="s">
        <v>463</v>
      </c>
      <c r="D294" s="193">
        <v>34184162</v>
      </c>
      <c r="E294" s="193">
        <v>77724018</v>
      </c>
      <c r="F294" s="193">
        <v>626</v>
      </c>
      <c r="G294" s="194">
        <v>3</v>
      </c>
      <c r="H294" s="194">
        <v>0</v>
      </c>
      <c r="I294" s="195">
        <v>0</v>
      </c>
      <c r="J294" s="195">
        <v>0</v>
      </c>
      <c r="K294" s="194"/>
      <c r="L294" s="194"/>
      <c r="M294" s="194"/>
      <c r="N294" s="194"/>
      <c r="O294" s="194"/>
      <c r="P294" s="194"/>
      <c r="Q294" s="211"/>
      <c r="R294" s="194"/>
      <c r="S294" s="194"/>
      <c r="T294" s="211"/>
      <c r="U294" s="194"/>
      <c r="V294" s="194"/>
      <c r="W294" s="194"/>
      <c r="X294" s="194"/>
      <c r="Y294" s="194"/>
      <c r="Z294" s="194"/>
      <c r="AA294" s="194"/>
      <c r="AB294" s="194"/>
      <c r="AC294" s="194"/>
      <c r="AD294" s="194"/>
      <c r="AE294" s="194"/>
      <c r="AF294" s="194"/>
      <c r="AG294" s="194"/>
      <c r="AH294" s="194"/>
      <c r="AI294" s="194"/>
      <c r="AJ294" s="194"/>
      <c r="AK294" s="194"/>
      <c r="AL294" s="194"/>
      <c r="AM294" s="194"/>
      <c r="AN294" s="194"/>
      <c r="AO294" s="194"/>
      <c r="AP294" s="194"/>
      <c r="AQ294" s="194"/>
      <c r="AR294" s="194"/>
      <c r="AS294" s="204"/>
      <c r="AT294" s="204"/>
      <c r="AU294" s="194"/>
      <c r="AV294" s="194"/>
      <c r="AW294" s="194"/>
      <c r="AX294" s="194"/>
      <c r="AY294" s="194"/>
      <c r="AZ294" s="194"/>
      <c r="BA294" s="194"/>
      <c r="BB294" s="194"/>
      <c r="BC294" s="194"/>
      <c r="BD294" s="194"/>
      <c r="BE294" s="194"/>
    </row>
    <row r="295" spans="1:57">
      <c r="A295" s="191">
        <v>292</v>
      </c>
      <c r="B295" s="192">
        <v>41183</v>
      </c>
      <c r="C295" s="193" t="s">
        <v>464</v>
      </c>
      <c r="D295" s="193">
        <v>33445045</v>
      </c>
      <c r="E295" s="193">
        <v>77728547</v>
      </c>
      <c r="F295" s="193">
        <v>626</v>
      </c>
      <c r="G295" s="194">
        <v>3</v>
      </c>
      <c r="H295" s="194">
        <v>49</v>
      </c>
      <c r="I295" s="195">
        <v>1076.04</v>
      </c>
      <c r="J295" s="195">
        <v>657.51</v>
      </c>
      <c r="K295" s="194"/>
      <c r="L295" s="194"/>
      <c r="M295" s="194"/>
      <c r="N295" s="194"/>
      <c r="O295" s="194"/>
      <c r="P295" s="194"/>
      <c r="Q295" s="211"/>
      <c r="R295" s="194"/>
      <c r="S295" s="194"/>
      <c r="T295" s="211"/>
      <c r="U295" s="194"/>
      <c r="V295" s="194"/>
      <c r="W295" s="194"/>
      <c r="X295" s="194"/>
      <c r="Y295" s="194"/>
      <c r="Z295" s="194"/>
      <c r="AA295" s="194"/>
      <c r="AB295" s="194"/>
      <c r="AC295" s="194"/>
      <c r="AD295" s="194"/>
      <c r="AE295" s="194"/>
      <c r="AF295" s="194"/>
      <c r="AG295" s="194"/>
      <c r="AH295" s="194"/>
      <c r="AI295" s="194"/>
      <c r="AJ295" s="194"/>
      <c r="AK295" s="194"/>
      <c r="AL295" s="194"/>
      <c r="AM295" s="194"/>
      <c r="AN295" s="194"/>
      <c r="AO295" s="194"/>
      <c r="AP295" s="194"/>
      <c r="AQ295" s="194"/>
      <c r="AR295" s="194"/>
      <c r="AS295" s="204"/>
      <c r="AT295" s="204"/>
      <c r="AU295" s="200"/>
      <c r="AV295" s="200"/>
      <c r="AW295" s="200"/>
      <c r="AX295" s="200"/>
      <c r="AY295" s="200"/>
      <c r="AZ295" s="200"/>
      <c r="BA295" s="200"/>
      <c r="BB295" s="200"/>
      <c r="BC295" s="200"/>
      <c r="BD295" s="200"/>
      <c r="BE295" s="200"/>
    </row>
    <row r="296" spans="1:57">
      <c r="A296" s="191">
        <v>293</v>
      </c>
      <c r="B296" s="192">
        <v>41183</v>
      </c>
      <c r="C296" s="193" t="s">
        <v>465</v>
      </c>
      <c r="D296" s="193">
        <v>43465926</v>
      </c>
      <c r="E296" s="193">
        <v>77709252</v>
      </c>
      <c r="F296" s="193">
        <v>685</v>
      </c>
      <c r="G296" s="194">
        <v>3</v>
      </c>
      <c r="H296" s="194">
        <v>29</v>
      </c>
      <c r="I296" s="195">
        <v>605.37</v>
      </c>
      <c r="J296" s="195">
        <v>510.2</v>
      </c>
      <c r="K296" s="194"/>
      <c r="L296" s="194"/>
      <c r="M296" s="194"/>
      <c r="N296" s="194"/>
      <c r="O296" s="194"/>
      <c r="P296" s="194"/>
      <c r="Q296" s="211"/>
      <c r="R296" s="194"/>
      <c r="S296" s="194"/>
      <c r="T296" s="211"/>
      <c r="U296" s="194"/>
      <c r="V296" s="194"/>
      <c r="W296" s="194"/>
      <c r="X296" s="194"/>
      <c r="Y296" s="194"/>
      <c r="Z296" s="194"/>
      <c r="AA296" s="194"/>
      <c r="AB296" s="194"/>
      <c r="AC296" s="194"/>
      <c r="AD296" s="194"/>
      <c r="AE296" s="194"/>
      <c r="AF296" s="194"/>
      <c r="AG296" s="194"/>
      <c r="AH296" s="194"/>
      <c r="AI296" s="194"/>
      <c r="AJ296" s="194"/>
      <c r="AK296" s="194"/>
      <c r="AL296" s="194"/>
      <c r="AM296" s="194"/>
      <c r="AN296" s="194"/>
      <c r="AO296" s="194"/>
      <c r="AP296" s="194"/>
      <c r="AQ296" s="194"/>
      <c r="AR296" s="194"/>
      <c r="AS296" s="204"/>
      <c r="AT296" s="204"/>
      <c r="AU296" s="194"/>
      <c r="AV296" s="194"/>
      <c r="AW296" s="194"/>
      <c r="AX296" s="194"/>
      <c r="AY296" s="194"/>
      <c r="AZ296" s="194"/>
      <c r="BA296" s="194"/>
      <c r="BB296" s="194"/>
      <c r="BC296" s="194"/>
      <c r="BD296" s="194"/>
      <c r="BE296" s="194"/>
    </row>
    <row r="297" spans="1:57">
      <c r="A297" s="191">
        <v>294</v>
      </c>
      <c r="B297" s="192">
        <v>41183</v>
      </c>
      <c r="C297" s="193" t="s">
        <v>466</v>
      </c>
      <c r="D297" s="193">
        <v>38755730</v>
      </c>
      <c r="E297" s="193">
        <v>77723664</v>
      </c>
      <c r="F297" s="193">
        <v>685</v>
      </c>
      <c r="G297" s="194">
        <v>3</v>
      </c>
      <c r="H297" s="194">
        <v>35</v>
      </c>
      <c r="I297" s="195">
        <v>484.73</v>
      </c>
      <c r="J297" s="195">
        <v>349.29</v>
      </c>
      <c r="K297" s="194"/>
      <c r="L297" s="194"/>
      <c r="M297" s="194"/>
      <c r="N297" s="194"/>
      <c r="O297" s="194"/>
      <c r="P297" s="194"/>
      <c r="Q297" s="211"/>
      <c r="R297" s="194"/>
      <c r="S297" s="194"/>
      <c r="T297" s="211"/>
      <c r="U297" s="194"/>
      <c r="V297" s="194"/>
      <c r="W297" s="194"/>
      <c r="X297" s="194"/>
      <c r="Y297" s="194"/>
      <c r="Z297" s="194"/>
      <c r="AA297" s="194"/>
      <c r="AB297" s="194"/>
      <c r="AC297" s="194"/>
      <c r="AD297" s="194"/>
      <c r="AE297" s="194"/>
      <c r="AF297" s="194"/>
      <c r="AG297" s="194"/>
      <c r="AH297" s="194"/>
      <c r="AI297" s="194"/>
      <c r="AJ297" s="194"/>
      <c r="AK297" s="194"/>
      <c r="AL297" s="194"/>
      <c r="AM297" s="194"/>
      <c r="AN297" s="194"/>
      <c r="AO297" s="194"/>
      <c r="AP297" s="194"/>
      <c r="AQ297" s="194"/>
      <c r="AR297" s="194"/>
      <c r="AS297" s="204"/>
      <c r="AT297" s="204"/>
      <c r="AU297" s="194"/>
      <c r="AV297" s="194"/>
      <c r="AW297" s="194"/>
      <c r="AX297" s="194"/>
      <c r="AY297" s="194"/>
      <c r="AZ297" s="194"/>
      <c r="BA297" s="194"/>
      <c r="BB297" s="194"/>
      <c r="BC297" s="194"/>
      <c r="BD297" s="194"/>
      <c r="BE297" s="194"/>
    </row>
    <row r="298" spans="1:57">
      <c r="A298" s="191">
        <v>295</v>
      </c>
      <c r="B298" s="192">
        <v>41183</v>
      </c>
      <c r="C298" s="193" t="s">
        <v>467</v>
      </c>
      <c r="D298" s="193">
        <v>39422383</v>
      </c>
      <c r="E298" s="193">
        <v>77723346</v>
      </c>
      <c r="F298" s="193">
        <v>685</v>
      </c>
      <c r="G298" s="194">
        <v>3</v>
      </c>
      <c r="H298" s="194">
        <v>35</v>
      </c>
      <c r="I298" s="195">
        <v>1233.8399999999999</v>
      </c>
      <c r="J298" s="195">
        <v>981.32</v>
      </c>
      <c r="K298" s="194"/>
      <c r="L298" s="194"/>
      <c r="M298" s="194"/>
      <c r="N298" s="194"/>
      <c r="O298" s="194"/>
      <c r="P298" s="194"/>
      <c r="Q298" s="211"/>
      <c r="R298" s="194"/>
      <c r="S298" s="194"/>
      <c r="T298" s="211"/>
      <c r="U298" s="194"/>
      <c r="V298" s="194"/>
      <c r="W298" s="194"/>
      <c r="X298" s="194"/>
      <c r="Y298" s="194"/>
      <c r="Z298" s="194"/>
      <c r="AA298" s="194"/>
      <c r="AB298" s="194"/>
      <c r="AC298" s="194"/>
      <c r="AD298" s="194"/>
      <c r="AE298" s="194"/>
      <c r="AF298" s="194"/>
      <c r="AG298" s="194"/>
      <c r="AH298" s="194"/>
      <c r="AI298" s="194"/>
      <c r="AJ298" s="194"/>
      <c r="AK298" s="194"/>
      <c r="AL298" s="194"/>
      <c r="AM298" s="194"/>
      <c r="AN298" s="194"/>
      <c r="AO298" s="194"/>
      <c r="AP298" s="194"/>
      <c r="AQ298" s="194"/>
      <c r="AR298" s="194"/>
      <c r="AS298" s="204"/>
      <c r="AT298" s="204"/>
      <c r="AU298" s="194"/>
      <c r="AV298" s="194"/>
      <c r="AW298" s="194"/>
      <c r="AX298" s="194"/>
      <c r="AY298" s="194"/>
      <c r="AZ298" s="194"/>
      <c r="BA298" s="194"/>
      <c r="BB298" s="194"/>
      <c r="BC298" s="194"/>
      <c r="BD298" s="194"/>
      <c r="BE298" s="194"/>
    </row>
    <row r="299" spans="1:57">
      <c r="A299" s="191">
        <v>296</v>
      </c>
      <c r="B299" s="192">
        <v>41183</v>
      </c>
      <c r="C299" s="193" t="s">
        <v>468</v>
      </c>
      <c r="D299" s="193">
        <v>30664070</v>
      </c>
      <c r="E299" s="193">
        <v>77728278</v>
      </c>
      <c r="F299" s="193">
        <v>626</v>
      </c>
      <c r="G299" s="194">
        <v>3</v>
      </c>
      <c r="H299" s="194">
        <v>4</v>
      </c>
      <c r="I299" s="195">
        <v>175.87</v>
      </c>
      <c r="J299" s="195">
        <v>65.34</v>
      </c>
      <c r="K299" s="194"/>
      <c r="L299" s="194"/>
      <c r="M299" s="194"/>
      <c r="N299" s="194"/>
      <c r="O299" s="194"/>
      <c r="P299" s="194"/>
      <c r="Q299" s="211"/>
      <c r="R299" s="194"/>
      <c r="S299" s="194"/>
      <c r="T299" s="211"/>
      <c r="U299" s="194"/>
      <c r="V299" s="194"/>
      <c r="W299" s="194"/>
      <c r="X299" s="194"/>
      <c r="Y299" s="194"/>
      <c r="Z299" s="194"/>
      <c r="AA299" s="194"/>
      <c r="AB299" s="194"/>
      <c r="AC299" s="194"/>
      <c r="AD299" s="194"/>
      <c r="AE299" s="194"/>
      <c r="AF299" s="194"/>
      <c r="AG299" s="194"/>
      <c r="AH299" s="194"/>
      <c r="AI299" s="194"/>
      <c r="AJ299" s="194"/>
      <c r="AK299" s="194"/>
      <c r="AL299" s="194"/>
      <c r="AM299" s="194"/>
      <c r="AN299" s="194"/>
      <c r="AO299" s="194"/>
      <c r="AP299" s="194"/>
      <c r="AQ299" s="194"/>
      <c r="AR299" s="194"/>
      <c r="AS299" s="191"/>
      <c r="AT299" s="191"/>
      <c r="AU299" s="194"/>
      <c r="AV299" s="194"/>
      <c r="AW299" s="194"/>
      <c r="AX299" s="194"/>
      <c r="AY299" s="194"/>
      <c r="AZ299" s="194"/>
      <c r="BA299" s="194"/>
      <c r="BB299" s="194"/>
      <c r="BC299" s="194"/>
      <c r="BD299" s="194"/>
      <c r="BE299" s="194"/>
    </row>
    <row r="300" spans="1:57">
      <c r="A300" s="191">
        <v>297</v>
      </c>
      <c r="B300" s="192">
        <v>41214</v>
      </c>
      <c r="C300" s="193" t="s">
        <v>469</v>
      </c>
      <c r="D300" s="193">
        <v>31217395</v>
      </c>
      <c r="E300" s="193">
        <v>77733094</v>
      </c>
      <c r="F300" s="193">
        <v>626</v>
      </c>
      <c r="G300" s="194">
        <v>3</v>
      </c>
      <c r="H300" s="194">
        <v>36</v>
      </c>
      <c r="I300" s="195">
        <v>0</v>
      </c>
      <c r="J300" s="195">
        <v>0</v>
      </c>
      <c r="K300" s="194"/>
      <c r="L300" s="194"/>
      <c r="M300" s="194"/>
      <c r="N300" s="194"/>
      <c r="O300" s="194"/>
      <c r="P300" s="194"/>
      <c r="Q300" s="211"/>
      <c r="R300" s="194"/>
      <c r="S300" s="194"/>
      <c r="T300" s="211"/>
      <c r="U300" s="194"/>
      <c r="V300" s="194"/>
      <c r="W300" s="194"/>
      <c r="X300" s="194"/>
      <c r="Y300" s="194"/>
      <c r="Z300" s="194"/>
      <c r="AA300" s="194"/>
      <c r="AB300" s="194"/>
      <c r="AC300" s="194"/>
      <c r="AD300" s="194"/>
      <c r="AE300" s="194"/>
      <c r="AF300" s="194"/>
      <c r="AG300" s="194"/>
      <c r="AH300" s="194"/>
      <c r="AI300" s="194"/>
      <c r="AJ300" s="194"/>
      <c r="AK300" s="194"/>
      <c r="AL300" s="194"/>
      <c r="AM300" s="194"/>
      <c r="AN300" s="194"/>
      <c r="AO300" s="194"/>
      <c r="AP300" s="194"/>
      <c r="AQ300" s="194"/>
      <c r="AR300" s="194"/>
      <c r="AS300" s="204"/>
      <c r="AT300" s="204"/>
      <c r="AU300" s="194"/>
      <c r="AV300" s="194"/>
      <c r="AW300" s="194"/>
      <c r="AX300" s="194"/>
      <c r="AY300" s="194"/>
      <c r="AZ300" s="194"/>
      <c r="BA300" s="194"/>
      <c r="BB300" s="194"/>
      <c r="BC300" s="194"/>
      <c r="BD300" s="200"/>
      <c r="BE300" s="200"/>
    </row>
    <row r="301" spans="1:57">
      <c r="A301" s="191">
        <v>298</v>
      </c>
      <c r="B301" s="192">
        <v>41214</v>
      </c>
      <c r="C301" s="193" t="s">
        <v>470</v>
      </c>
      <c r="D301" s="193">
        <v>28513659</v>
      </c>
      <c r="E301" s="193">
        <v>77732927</v>
      </c>
      <c r="F301" s="193">
        <v>626</v>
      </c>
      <c r="G301" s="194">
        <v>3</v>
      </c>
      <c r="H301" s="194">
        <v>0</v>
      </c>
      <c r="I301" s="195">
        <v>0</v>
      </c>
      <c r="J301" s="195">
        <v>0</v>
      </c>
      <c r="K301" s="194"/>
      <c r="L301" s="194"/>
      <c r="M301" s="194"/>
      <c r="N301" s="194"/>
      <c r="O301" s="194"/>
      <c r="P301" s="194"/>
      <c r="Q301" s="211"/>
      <c r="R301" s="194"/>
      <c r="S301" s="194"/>
      <c r="T301" s="211"/>
      <c r="U301" s="194"/>
      <c r="V301" s="194"/>
      <c r="W301" s="194"/>
      <c r="X301" s="194"/>
      <c r="Y301" s="194"/>
      <c r="Z301" s="194"/>
      <c r="AA301" s="194"/>
      <c r="AB301" s="194"/>
      <c r="AC301" s="194"/>
      <c r="AD301" s="194"/>
      <c r="AE301" s="194"/>
      <c r="AF301" s="194"/>
      <c r="AG301" s="194"/>
      <c r="AH301" s="194"/>
      <c r="AI301" s="194"/>
      <c r="AJ301" s="194"/>
      <c r="AK301" s="194"/>
      <c r="AL301" s="194"/>
      <c r="AM301" s="194"/>
      <c r="AN301" s="194"/>
      <c r="AO301" s="194"/>
      <c r="AP301" s="194"/>
      <c r="AQ301" s="194"/>
      <c r="AR301" s="194"/>
      <c r="AS301" s="204"/>
      <c r="AT301" s="204"/>
      <c r="AU301" s="194"/>
      <c r="AV301" s="194"/>
      <c r="AW301" s="194"/>
      <c r="AX301" s="194"/>
      <c r="AY301" s="194"/>
      <c r="AZ301" s="194"/>
      <c r="BA301" s="194"/>
      <c r="BB301" s="194"/>
      <c r="BC301" s="194"/>
      <c r="BD301" s="194"/>
      <c r="BE301" s="194"/>
    </row>
    <row r="302" spans="1:57">
      <c r="A302" s="191">
        <v>299</v>
      </c>
      <c r="B302" s="192">
        <v>41214</v>
      </c>
      <c r="C302" s="193" t="s">
        <v>471</v>
      </c>
      <c r="D302" s="193">
        <v>34388438</v>
      </c>
      <c r="E302" s="193">
        <v>77813782</v>
      </c>
      <c r="F302" s="193">
        <v>626</v>
      </c>
      <c r="G302" s="194">
        <v>1</v>
      </c>
      <c r="H302" s="194">
        <v>0</v>
      </c>
      <c r="I302" s="195">
        <v>0</v>
      </c>
      <c r="J302" s="195">
        <v>0</v>
      </c>
      <c r="K302" s="194"/>
      <c r="L302" s="194"/>
      <c r="M302" s="194"/>
      <c r="N302" s="194"/>
      <c r="O302" s="194"/>
      <c r="P302" s="194"/>
      <c r="Q302" s="211"/>
      <c r="R302" s="194"/>
      <c r="S302" s="194"/>
      <c r="T302" s="211"/>
      <c r="U302" s="194"/>
      <c r="V302" s="194"/>
      <c r="W302" s="194"/>
      <c r="X302" s="194"/>
      <c r="Y302" s="194"/>
      <c r="Z302" s="194"/>
      <c r="AA302" s="194"/>
      <c r="AB302" s="194"/>
      <c r="AC302" s="194"/>
      <c r="AD302" s="194"/>
      <c r="AE302" s="194"/>
      <c r="AF302" s="194"/>
      <c r="AG302" s="194"/>
      <c r="AH302" s="194"/>
      <c r="AI302" s="194"/>
      <c r="AJ302" s="194"/>
      <c r="AK302" s="194"/>
      <c r="AL302" s="194"/>
      <c r="AM302" s="194"/>
      <c r="AN302" s="194"/>
      <c r="AO302" s="194"/>
      <c r="AP302" s="194"/>
      <c r="AQ302" s="194"/>
      <c r="AR302" s="194"/>
      <c r="AS302" s="191"/>
      <c r="AT302" s="204"/>
      <c r="AU302" s="194"/>
      <c r="AV302" s="194"/>
      <c r="AW302" s="194"/>
      <c r="AX302" s="194"/>
      <c r="AY302" s="194"/>
      <c r="AZ302" s="194"/>
      <c r="BA302" s="194"/>
      <c r="BB302" s="194"/>
      <c r="BC302" s="194"/>
      <c r="BD302" s="194"/>
      <c r="BE302" s="194"/>
    </row>
    <row r="303" spans="1:57">
      <c r="A303" s="191">
        <v>300</v>
      </c>
      <c r="B303" s="192">
        <v>41214</v>
      </c>
      <c r="C303" s="193" t="s">
        <v>472</v>
      </c>
      <c r="D303" s="193">
        <v>33159180</v>
      </c>
      <c r="E303" s="193">
        <v>77808622</v>
      </c>
      <c r="F303" s="193">
        <v>685</v>
      </c>
      <c r="G303" s="194">
        <v>3</v>
      </c>
      <c r="H303" s="194">
        <v>46</v>
      </c>
      <c r="I303" s="195">
        <v>933.28</v>
      </c>
      <c r="J303" s="195">
        <v>574.19000000000005</v>
      </c>
      <c r="K303" s="194"/>
      <c r="L303" s="194"/>
      <c r="M303" s="194"/>
      <c r="N303" s="194"/>
      <c r="O303" s="194"/>
      <c r="P303" s="194"/>
      <c r="Q303" s="211"/>
      <c r="R303" s="194"/>
      <c r="S303" s="194"/>
      <c r="T303" s="211"/>
      <c r="U303" s="194"/>
      <c r="V303" s="194"/>
      <c r="W303" s="194"/>
      <c r="X303" s="194"/>
      <c r="Y303" s="194"/>
      <c r="Z303" s="194"/>
      <c r="AA303" s="194"/>
      <c r="AB303" s="194"/>
      <c r="AC303" s="194"/>
      <c r="AD303" s="194"/>
      <c r="AE303" s="194"/>
      <c r="AF303" s="194"/>
      <c r="AG303" s="194"/>
      <c r="AH303" s="194"/>
      <c r="AI303" s="194"/>
      <c r="AJ303" s="194"/>
      <c r="AK303" s="194"/>
      <c r="AL303" s="194"/>
      <c r="AM303" s="194"/>
      <c r="AN303" s="194"/>
      <c r="AO303" s="194"/>
      <c r="AP303" s="194"/>
      <c r="AQ303" s="194"/>
      <c r="AR303" s="194"/>
      <c r="AS303" s="204"/>
      <c r="AT303" s="204"/>
      <c r="AU303" s="194"/>
      <c r="AV303" s="200"/>
      <c r="AW303" s="200"/>
      <c r="AX303" s="200"/>
      <c r="AY303" s="200"/>
      <c r="AZ303" s="200"/>
      <c r="BA303" s="200"/>
      <c r="BB303" s="200"/>
      <c r="BC303" s="200"/>
      <c r="BD303" s="200"/>
      <c r="BE303" s="200"/>
    </row>
    <row r="304" spans="1:57">
      <c r="A304" s="191">
        <v>301</v>
      </c>
      <c r="B304" s="192">
        <v>41214</v>
      </c>
      <c r="C304" s="193" t="s">
        <v>473</v>
      </c>
      <c r="D304" s="193">
        <v>24877612</v>
      </c>
      <c r="E304" s="193">
        <v>77808802</v>
      </c>
      <c r="F304" s="193">
        <v>685</v>
      </c>
      <c r="G304" s="194">
        <v>3</v>
      </c>
      <c r="H304" s="194">
        <v>0</v>
      </c>
      <c r="I304" s="195">
        <v>0</v>
      </c>
      <c r="J304" s="195">
        <v>0</v>
      </c>
      <c r="K304" s="194"/>
      <c r="L304" s="194"/>
      <c r="M304" s="194"/>
      <c r="N304" s="194"/>
      <c r="O304" s="194"/>
      <c r="P304" s="194"/>
      <c r="Q304" s="211"/>
      <c r="R304" s="194"/>
      <c r="S304" s="194"/>
      <c r="T304" s="211"/>
      <c r="U304" s="194"/>
      <c r="V304" s="194"/>
      <c r="W304" s="194"/>
      <c r="X304" s="194"/>
      <c r="Y304" s="194"/>
      <c r="Z304" s="194"/>
      <c r="AA304" s="194"/>
      <c r="AB304" s="194"/>
      <c r="AC304" s="194"/>
      <c r="AD304" s="194"/>
      <c r="AE304" s="194"/>
      <c r="AF304" s="194"/>
      <c r="AG304" s="194"/>
      <c r="AH304" s="194"/>
      <c r="AI304" s="194"/>
      <c r="AJ304" s="194"/>
      <c r="AK304" s="194"/>
      <c r="AL304" s="194"/>
      <c r="AM304" s="194"/>
      <c r="AN304" s="194"/>
      <c r="AO304" s="194"/>
      <c r="AP304" s="194"/>
      <c r="AQ304" s="194"/>
      <c r="AR304" s="194"/>
      <c r="AS304" s="191"/>
      <c r="AT304" s="191"/>
      <c r="AU304" s="194"/>
      <c r="AV304" s="194"/>
      <c r="AW304" s="194"/>
      <c r="AX304" s="194"/>
      <c r="AY304" s="194"/>
      <c r="AZ304" s="194"/>
      <c r="BA304" s="194"/>
      <c r="BB304" s="194"/>
      <c r="BC304" s="194"/>
      <c r="BD304" s="194"/>
      <c r="BE304" s="194"/>
    </row>
    <row r="305" spans="1:57">
      <c r="A305" s="191">
        <v>302</v>
      </c>
      <c r="B305" s="192">
        <v>41214</v>
      </c>
      <c r="C305" s="193" t="s">
        <v>474</v>
      </c>
      <c r="D305" s="193">
        <v>36569064</v>
      </c>
      <c r="E305" s="193">
        <v>77809043</v>
      </c>
      <c r="F305" s="193">
        <v>685</v>
      </c>
      <c r="G305" s="194">
        <v>3</v>
      </c>
      <c r="H305" s="194">
        <v>47</v>
      </c>
      <c r="I305" s="195">
        <v>293.01</v>
      </c>
      <c r="J305" s="195">
        <v>219.74</v>
      </c>
      <c r="K305" s="194"/>
      <c r="L305" s="194"/>
      <c r="M305" s="194"/>
      <c r="N305" s="194"/>
      <c r="O305" s="194"/>
      <c r="P305" s="194"/>
      <c r="Q305" s="211"/>
      <c r="R305" s="194"/>
      <c r="S305" s="194"/>
      <c r="T305" s="211"/>
      <c r="U305" s="194"/>
      <c r="V305" s="194"/>
      <c r="W305" s="194"/>
      <c r="X305" s="194"/>
      <c r="Y305" s="194"/>
      <c r="Z305" s="194"/>
      <c r="AA305" s="194"/>
      <c r="AB305" s="194"/>
      <c r="AC305" s="194"/>
      <c r="AD305" s="194"/>
      <c r="AE305" s="194"/>
      <c r="AF305" s="194"/>
      <c r="AG305" s="194"/>
      <c r="AH305" s="194"/>
      <c r="AI305" s="194"/>
      <c r="AJ305" s="194"/>
      <c r="AK305" s="194"/>
      <c r="AL305" s="194"/>
      <c r="AM305" s="194"/>
      <c r="AN305" s="194"/>
      <c r="AO305" s="194"/>
      <c r="AP305" s="194"/>
      <c r="AQ305" s="194"/>
      <c r="AR305" s="194"/>
      <c r="AS305" s="204"/>
      <c r="AT305" s="204"/>
      <c r="AU305" s="194"/>
      <c r="AV305" s="200"/>
      <c r="AW305" s="200"/>
      <c r="AX305" s="200"/>
      <c r="AY305" s="200"/>
      <c r="AZ305" s="200"/>
      <c r="BA305" s="200"/>
      <c r="BB305" s="200"/>
      <c r="BC305" s="200"/>
      <c r="BD305" s="200"/>
      <c r="BE305" s="200"/>
    </row>
    <row r="306" spans="1:57">
      <c r="A306" s="191">
        <v>303</v>
      </c>
      <c r="B306" s="192">
        <v>41214</v>
      </c>
      <c r="C306" s="193" t="s">
        <v>475</v>
      </c>
      <c r="D306" s="193">
        <v>36908216</v>
      </c>
      <c r="E306" s="193">
        <v>77809948</v>
      </c>
      <c r="F306" s="193">
        <v>685</v>
      </c>
      <c r="G306" s="194">
        <v>3</v>
      </c>
      <c r="H306" s="194">
        <v>0</v>
      </c>
      <c r="I306" s="195">
        <v>0</v>
      </c>
      <c r="J306" s="195">
        <v>0</v>
      </c>
      <c r="K306" s="194"/>
      <c r="L306" s="194"/>
      <c r="M306" s="194"/>
      <c r="N306" s="194"/>
      <c r="O306" s="194"/>
      <c r="P306" s="194"/>
      <c r="Q306" s="211"/>
      <c r="R306" s="194"/>
      <c r="S306" s="194"/>
      <c r="T306" s="211"/>
      <c r="U306" s="194"/>
      <c r="V306" s="194"/>
      <c r="W306" s="194"/>
      <c r="X306" s="194"/>
      <c r="Y306" s="194"/>
      <c r="Z306" s="194"/>
      <c r="AA306" s="194"/>
      <c r="AB306" s="194"/>
      <c r="AC306" s="194"/>
      <c r="AD306" s="194"/>
      <c r="AE306" s="194"/>
      <c r="AF306" s="194"/>
      <c r="AG306" s="194"/>
      <c r="AH306" s="194"/>
      <c r="AI306" s="194"/>
      <c r="AJ306" s="194"/>
      <c r="AK306" s="194"/>
      <c r="AL306" s="194"/>
      <c r="AM306" s="194"/>
      <c r="AN306" s="194"/>
      <c r="AO306" s="194"/>
      <c r="AP306" s="194"/>
      <c r="AQ306" s="194"/>
      <c r="AR306" s="194"/>
      <c r="AS306" s="204"/>
      <c r="AT306" s="204"/>
      <c r="AU306" s="194"/>
      <c r="AV306" s="194"/>
      <c r="AW306" s="194"/>
      <c r="AX306" s="194"/>
      <c r="AY306" s="200"/>
      <c r="AZ306" s="200"/>
      <c r="BA306" s="200"/>
      <c r="BB306" s="200"/>
      <c r="BC306" s="200"/>
      <c r="BD306" s="200"/>
      <c r="BE306" s="200"/>
    </row>
    <row r="307" spans="1:57">
      <c r="A307" s="191">
        <v>304</v>
      </c>
      <c r="B307" s="192">
        <v>41214</v>
      </c>
      <c r="C307" s="193" t="s">
        <v>476</v>
      </c>
      <c r="D307" s="193">
        <v>41039788</v>
      </c>
      <c r="E307" s="193">
        <v>77808916</v>
      </c>
      <c r="F307" s="193">
        <v>685</v>
      </c>
      <c r="G307" s="194">
        <v>3</v>
      </c>
      <c r="H307" s="194">
        <v>39</v>
      </c>
      <c r="I307" s="195">
        <v>1837.48</v>
      </c>
      <c r="J307" s="195">
        <v>1355.15</v>
      </c>
      <c r="K307" s="194"/>
      <c r="L307" s="194"/>
      <c r="M307" s="194"/>
      <c r="N307" s="194"/>
      <c r="O307" s="194"/>
      <c r="P307" s="194"/>
      <c r="Q307" s="211"/>
      <c r="R307" s="194"/>
      <c r="S307" s="194"/>
      <c r="T307" s="211"/>
      <c r="U307" s="194"/>
      <c r="V307" s="194"/>
      <c r="W307" s="194"/>
      <c r="X307" s="194"/>
      <c r="Y307" s="194"/>
      <c r="Z307" s="194"/>
      <c r="AA307" s="194"/>
      <c r="AB307" s="194"/>
      <c r="AC307" s="194"/>
      <c r="AD307" s="194"/>
      <c r="AE307" s="194"/>
      <c r="AF307" s="194"/>
      <c r="AG307" s="194"/>
      <c r="AH307" s="194"/>
      <c r="AI307" s="194"/>
      <c r="AJ307" s="194"/>
      <c r="AK307" s="194"/>
      <c r="AL307" s="194"/>
      <c r="AM307" s="194"/>
      <c r="AN307" s="194"/>
      <c r="AO307" s="194"/>
      <c r="AP307" s="194"/>
      <c r="AQ307" s="194"/>
      <c r="AR307" s="194"/>
      <c r="AS307" s="204"/>
      <c r="AT307" s="204"/>
      <c r="AU307" s="194"/>
      <c r="AV307" s="194"/>
      <c r="AW307" s="194"/>
      <c r="AX307" s="194"/>
      <c r="AY307" s="194"/>
      <c r="AZ307" s="194"/>
      <c r="BA307" s="194"/>
      <c r="BB307" s="194"/>
      <c r="BC307" s="194"/>
      <c r="BD307" s="200"/>
      <c r="BE307" s="200"/>
    </row>
    <row r="308" spans="1:57">
      <c r="A308" s="191">
        <v>305</v>
      </c>
      <c r="B308" s="192">
        <v>41214</v>
      </c>
      <c r="C308" s="193" t="s">
        <v>477</v>
      </c>
      <c r="D308" s="193">
        <v>33110113</v>
      </c>
      <c r="E308" s="193">
        <v>77806142</v>
      </c>
      <c r="F308" s="193">
        <v>685</v>
      </c>
      <c r="G308" s="194">
        <v>4</v>
      </c>
      <c r="H308" s="194">
        <v>0</v>
      </c>
      <c r="I308" s="195">
        <v>0</v>
      </c>
      <c r="J308" s="195">
        <v>0</v>
      </c>
      <c r="K308" s="194"/>
      <c r="L308" s="194"/>
      <c r="M308" s="194"/>
      <c r="N308" s="194"/>
      <c r="O308" s="194"/>
      <c r="P308" s="194"/>
      <c r="Q308" s="211"/>
      <c r="R308" s="194"/>
      <c r="S308" s="194"/>
      <c r="T308" s="211"/>
      <c r="U308" s="194"/>
      <c r="V308" s="194"/>
      <c r="W308" s="194"/>
      <c r="X308" s="194"/>
      <c r="Y308" s="194"/>
      <c r="Z308" s="194"/>
      <c r="AA308" s="194"/>
      <c r="AB308" s="194"/>
      <c r="AC308" s="194"/>
      <c r="AD308" s="194"/>
      <c r="AE308" s="194"/>
      <c r="AF308" s="194"/>
      <c r="AG308" s="194"/>
      <c r="AH308" s="194"/>
      <c r="AI308" s="194"/>
      <c r="AJ308" s="194"/>
      <c r="AK308" s="194"/>
      <c r="AL308" s="194"/>
      <c r="AM308" s="194"/>
      <c r="AN308" s="194"/>
      <c r="AO308" s="194"/>
      <c r="AP308" s="194"/>
      <c r="AQ308" s="194"/>
      <c r="AR308" s="194"/>
      <c r="AS308" s="191"/>
      <c r="AT308" s="191"/>
      <c r="AU308" s="194"/>
      <c r="AV308" s="194"/>
      <c r="AW308" s="196"/>
      <c r="AX308" s="196"/>
      <c r="AY308" s="196"/>
      <c r="AZ308" s="196"/>
      <c r="BA308" s="196"/>
      <c r="BB308" s="196"/>
      <c r="BC308" s="196"/>
      <c r="BD308" s="196"/>
      <c r="BE308" s="196"/>
    </row>
    <row r="309" spans="1:57">
      <c r="A309" s="191">
        <v>306</v>
      </c>
      <c r="B309" s="192">
        <v>41214</v>
      </c>
      <c r="C309" s="193" t="s">
        <v>478</v>
      </c>
      <c r="D309" s="193">
        <v>43506810</v>
      </c>
      <c r="E309" s="193">
        <v>77809815</v>
      </c>
      <c r="F309" s="193">
        <v>685</v>
      </c>
      <c r="G309" s="194">
        <v>1</v>
      </c>
      <c r="H309" s="194">
        <v>0</v>
      </c>
      <c r="I309" s="195">
        <v>0</v>
      </c>
      <c r="J309" s="195">
        <v>0</v>
      </c>
      <c r="K309" s="194"/>
      <c r="L309" s="194"/>
      <c r="M309" s="194"/>
      <c r="N309" s="194"/>
      <c r="O309" s="194"/>
      <c r="P309" s="194"/>
      <c r="Q309" s="211"/>
      <c r="R309" s="194"/>
      <c r="S309" s="194"/>
      <c r="T309" s="211"/>
      <c r="U309" s="194"/>
      <c r="V309" s="194"/>
      <c r="W309" s="194"/>
      <c r="X309" s="194"/>
      <c r="Y309" s="194"/>
      <c r="Z309" s="194"/>
      <c r="AA309" s="194"/>
      <c r="AB309" s="194"/>
      <c r="AC309" s="194"/>
      <c r="AD309" s="194"/>
      <c r="AE309" s="194"/>
      <c r="AF309" s="194"/>
      <c r="AG309" s="194"/>
      <c r="AH309" s="194"/>
      <c r="AI309" s="194"/>
      <c r="AJ309" s="194"/>
      <c r="AK309" s="194"/>
      <c r="AL309" s="194"/>
      <c r="AM309" s="194"/>
      <c r="AN309" s="194"/>
      <c r="AO309" s="194"/>
      <c r="AP309" s="194"/>
      <c r="AQ309" s="194"/>
      <c r="AR309" s="194"/>
      <c r="AS309" s="191"/>
      <c r="AT309" s="191"/>
      <c r="AU309" s="194"/>
      <c r="AV309" s="194"/>
      <c r="AW309" s="196"/>
      <c r="AX309" s="196"/>
      <c r="AY309" s="196"/>
      <c r="AZ309" s="196"/>
      <c r="BA309" s="196"/>
      <c r="BB309" s="196"/>
      <c r="BC309" s="196"/>
      <c r="BD309" s="196"/>
      <c r="BE309" s="196"/>
    </row>
    <row r="310" spans="1:57">
      <c r="A310" s="191">
        <v>307</v>
      </c>
      <c r="B310" s="192">
        <v>41214</v>
      </c>
      <c r="C310" s="193" t="s">
        <v>479</v>
      </c>
      <c r="D310" s="193">
        <v>48979190</v>
      </c>
      <c r="E310" s="193">
        <v>77809131</v>
      </c>
      <c r="F310" s="193">
        <v>823</v>
      </c>
      <c r="G310" s="194">
        <v>4</v>
      </c>
      <c r="H310" s="194">
        <v>0</v>
      </c>
      <c r="I310" s="195">
        <v>0</v>
      </c>
      <c r="J310" s="195">
        <v>0</v>
      </c>
      <c r="K310" s="194"/>
      <c r="L310" s="194"/>
      <c r="M310" s="194"/>
      <c r="N310" s="194"/>
      <c r="O310" s="194"/>
      <c r="P310" s="194"/>
      <c r="Q310" s="211"/>
      <c r="R310" s="194"/>
      <c r="S310" s="194"/>
      <c r="T310" s="211"/>
      <c r="U310" s="194"/>
      <c r="V310" s="194"/>
      <c r="W310" s="194"/>
      <c r="X310" s="194"/>
      <c r="Y310" s="194"/>
      <c r="Z310" s="194"/>
      <c r="AA310" s="194"/>
      <c r="AB310" s="194"/>
      <c r="AC310" s="194"/>
      <c r="AD310" s="194"/>
      <c r="AE310" s="194"/>
      <c r="AF310" s="194"/>
      <c r="AG310" s="194"/>
      <c r="AH310" s="194"/>
      <c r="AI310" s="194"/>
      <c r="AJ310" s="194"/>
      <c r="AK310" s="194"/>
      <c r="AL310" s="194"/>
      <c r="AM310" s="194"/>
      <c r="AN310" s="194"/>
      <c r="AO310" s="194"/>
      <c r="AP310" s="194"/>
      <c r="AQ310" s="194"/>
      <c r="AR310" s="194"/>
      <c r="AS310" s="191"/>
      <c r="AT310" s="191"/>
      <c r="AU310" s="194"/>
      <c r="AV310" s="194"/>
      <c r="AW310" s="194"/>
      <c r="AX310" s="194"/>
      <c r="AY310" s="194"/>
      <c r="AZ310" s="194"/>
      <c r="BA310" s="194"/>
      <c r="BB310" s="194"/>
      <c r="BC310" s="194"/>
      <c r="BD310" s="194"/>
      <c r="BE310" s="194"/>
    </row>
    <row r="311" spans="1:57">
      <c r="A311" s="191">
        <v>308</v>
      </c>
      <c r="B311" s="192">
        <v>41244</v>
      </c>
      <c r="C311" s="193" t="s">
        <v>480</v>
      </c>
      <c r="D311" s="193">
        <v>23310971</v>
      </c>
      <c r="E311" s="193">
        <v>77875617</v>
      </c>
      <c r="F311" s="193">
        <v>626</v>
      </c>
      <c r="G311" s="194">
        <v>3</v>
      </c>
      <c r="H311" s="194">
        <v>0</v>
      </c>
      <c r="I311" s="195">
        <v>0</v>
      </c>
      <c r="J311" s="195">
        <v>0</v>
      </c>
      <c r="K311" s="194"/>
      <c r="L311" s="194"/>
      <c r="M311" s="194"/>
      <c r="N311" s="194"/>
      <c r="O311" s="194"/>
      <c r="P311" s="194"/>
      <c r="Q311" s="211"/>
      <c r="R311" s="194"/>
      <c r="S311" s="194"/>
      <c r="T311" s="211"/>
      <c r="U311" s="194"/>
      <c r="V311" s="194"/>
      <c r="W311" s="194"/>
      <c r="X311" s="194"/>
      <c r="Y311" s="194"/>
      <c r="Z311" s="194"/>
      <c r="AA311" s="194"/>
      <c r="AB311" s="194"/>
      <c r="AC311" s="194"/>
      <c r="AD311" s="194"/>
      <c r="AE311" s="194"/>
      <c r="AF311" s="194"/>
      <c r="AG311" s="194"/>
      <c r="AH311" s="194"/>
      <c r="AI311" s="194"/>
      <c r="AJ311" s="194"/>
      <c r="AK311" s="194"/>
      <c r="AL311" s="194"/>
      <c r="AM311" s="194"/>
      <c r="AN311" s="194"/>
      <c r="AO311" s="194"/>
      <c r="AP311" s="194"/>
      <c r="AQ311" s="194"/>
      <c r="AR311" s="194"/>
      <c r="AS311" s="191"/>
      <c r="AT311" s="191"/>
      <c r="AU311" s="194"/>
      <c r="AV311" s="194"/>
      <c r="AW311" s="194"/>
      <c r="AX311" s="194"/>
      <c r="AY311" s="194"/>
      <c r="AZ311" s="194"/>
      <c r="BA311" s="194"/>
      <c r="BB311" s="194"/>
      <c r="BC311" s="194"/>
      <c r="BD311" s="194"/>
      <c r="BE311" s="194"/>
    </row>
    <row r="312" spans="1:57">
      <c r="A312" s="191">
        <v>309</v>
      </c>
      <c r="B312" s="192">
        <v>41244</v>
      </c>
      <c r="C312" s="193" t="s">
        <v>481</v>
      </c>
      <c r="D312" s="193">
        <v>37232778</v>
      </c>
      <c r="E312" s="193">
        <v>77851876</v>
      </c>
      <c r="F312" s="193">
        <v>626</v>
      </c>
      <c r="G312" s="194">
        <v>2</v>
      </c>
      <c r="H312" s="194">
        <v>0</v>
      </c>
      <c r="I312" s="195">
        <v>0</v>
      </c>
      <c r="J312" s="195">
        <v>0</v>
      </c>
      <c r="K312" s="194"/>
      <c r="L312" s="194"/>
      <c r="M312" s="194"/>
      <c r="N312" s="194"/>
      <c r="O312" s="194"/>
      <c r="P312" s="194"/>
      <c r="Q312" s="211"/>
      <c r="R312" s="194"/>
      <c r="S312" s="194"/>
      <c r="T312" s="211"/>
      <c r="U312" s="194"/>
      <c r="V312" s="194"/>
      <c r="W312" s="194"/>
      <c r="X312" s="194"/>
      <c r="Y312" s="194"/>
      <c r="Z312" s="194"/>
      <c r="AA312" s="194"/>
      <c r="AB312" s="194"/>
      <c r="AC312" s="194"/>
      <c r="AD312" s="194"/>
      <c r="AE312" s="194"/>
      <c r="AF312" s="194"/>
      <c r="AG312" s="194"/>
      <c r="AH312" s="194"/>
      <c r="AI312" s="194"/>
      <c r="AJ312" s="194"/>
      <c r="AK312" s="194"/>
      <c r="AL312" s="194"/>
      <c r="AM312" s="194"/>
      <c r="AN312" s="194"/>
      <c r="AO312" s="194"/>
      <c r="AP312" s="194"/>
      <c r="AQ312" s="194"/>
      <c r="AR312" s="194"/>
      <c r="AS312" s="204"/>
      <c r="AT312" s="204"/>
      <c r="AU312" s="194"/>
      <c r="AV312" s="194"/>
      <c r="AW312" s="194"/>
      <c r="AX312" s="194"/>
      <c r="AY312" s="194"/>
      <c r="AZ312" s="194"/>
      <c r="BA312" s="194"/>
      <c r="BB312" s="194"/>
      <c r="BC312" s="194"/>
      <c r="BD312" s="194"/>
      <c r="BE312" s="194"/>
    </row>
    <row r="313" spans="1:57">
      <c r="A313" s="191">
        <v>310</v>
      </c>
      <c r="B313" s="192">
        <v>41244</v>
      </c>
      <c r="C313" s="193" t="s">
        <v>482</v>
      </c>
      <c r="D313" s="193">
        <v>37900493</v>
      </c>
      <c r="E313" s="193">
        <v>77894245</v>
      </c>
      <c r="F313" s="193">
        <v>685</v>
      </c>
      <c r="G313" s="194">
        <v>4</v>
      </c>
      <c r="H313" s="194">
        <v>30</v>
      </c>
      <c r="I313" s="195">
        <v>573.42999999999995</v>
      </c>
      <c r="J313" s="195">
        <v>386.62</v>
      </c>
      <c r="K313" s="194"/>
      <c r="L313" s="194"/>
      <c r="M313" s="194"/>
      <c r="N313" s="194"/>
      <c r="O313" s="194"/>
      <c r="P313" s="194"/>
      <c r="Q313" s="211"/>
      <c r="R313" s="194"/>
      <c r="S313" s="194"/>
      <c r="T313" s="211"/>
      <c r="U313" s="194"/>
      <c r="V313" s="194"/>
      <c r="W313" s="194"/>
      <c r="X313" s="194"/>
      <c r="Y313" s="194"/>
      <c r="Z313" s="194"/>
      <c r="AA313" s="194"/>
      <c r="AB313" s="194"/>
      <c r="AC313" s="194"/>
      <c r="AD313" s="194"/>
      <c r="AE313" s="194"/>
      <c r="AF313" s="194"/>
      <c r="AG313" s="194"/>
      <c r="AH313" s="194"/>
      <c r="AI313" s="194"/>
      <c r="AJ313" s="194"/>
      <c r="AK313" s="194"/>
      <c r="AL313" s="194"/>
      <c r="AM313" s="194"/>
      <c r="AN313" s="194"/>
      <c r="AO313" s="194"/>
      <c r="AP313" s="194"/>
      <c r="AQ313" s="194"/>
      <c r="AR313" s="194"/>
      <c r="AS313" s="204"/>
      <c r="AT313" s="204"/>
      <c r="AU313" s="194"/>
      <c r="AV313" s="194"/>
      <c r="AW313" s="194"/>
      <c r="AX313" s="194"/>
      <c r="AY313" s="194"/>
      <c r="AZ313" s="194"/>
      <c r="BA313" s="194"/>
      <c r="BB313" s="194"/>
      <c r="BC313" s="194"/>
      <c r="BD313" s="194"/>
      <c r="BE313" s="194"/>
    </row>
    <row r="314" spans="1:57">
      <c r="A314" s="191">
        <v>311</v>
      </c>
      <c r="B314" s="192">
        <v>41244</v>
      </c>
      <c r="C314" s="193" t="s">
        <v>483</v>
      </c>
      <c r="D314" s="193">
        <v>42727855</v>
      </c>
      <c r="E314" s="193">
        <v>77886427</v>
      </c>
      <c r="F314" s="193">
        <v>685</v>
      </c>
      <c r="G314" s="194">
        <v>3</v>
      </c>
      <c r="H314" s="194">
        <v>0</v>
      </c>
      <c r="I314" s="195">
        <v>0</v>
      </c>
      <c r="J314" s="195">
        <v>0</v>
      </c>
      <c r="K314" s="194"/>
      <c r="L314" s="194"/>
      <c r="M314" s="194"/>
      <c r="N314" s="194"/>
      <c r="O314" s="194"/>
      <c r="P314" s="194"/>
      <c r="Q314" s="211"/>
      <c r="R314" s="194"/>
      <c r="S314" s="194"/>
      <c r="T314" s="211"/>
      <c r="U314" s="194"/>
      <c r="V314" s="194"/>
      <c r="W314" s="194"/>
      <c r="X314" s="194"/>
      <c r="Y314" s="194"/>
      <c r="Z314" s="194"/>
      <c r="AA314" s="194"/>
      <c r="AB314" s="194"/>
      <c r="AC314" s="194"/>
      <c r="AD314" s="194"/>
      <c r="AE314" s="194"/>
      <c r="AF314" s="194"/>
      <c r="AG314" s="194"/>
      <c r="AH314" s="194"/>
      <c r="AI314" s="194"/>
      <c r="AJ314" s="194"/>
      <c r="AK314" s="194"/>
      <c r="AL314" s="194"/>
      <c r="AM314" s="194"/>
      <c r="AN314" s="194"/>
      <c r="AO314" s="194"/>
      <c r="AP314" s="194"/>
      <c r="AQ314" s="194"/>
      <c r="AR314" s="194"/>
      <c r="AS314" s="204"/>
      <c r="AT314" s="204"/>
      <c r="AU314" s="194"/>
      <c r="AV314" s="194"/>
      <c r="AW314" s="194"/>
      <c r="AX314" s="194"/>
      <c r="AY314" s="194"/>
      <c r="AZ314" s="194"/>
      <c r="BA314" s="194"/>
      <c r="BB314" s="194"/>
      <c r="BC314" s="194"/>
      <c r="BD314" s="196"/>
      <c r="BE314" s="196"/>
    </row>
    <row r="315" spans="1:57">
      <c r="A315" s="191">
        <v>312</v>
      </c>
      <c r="B315" s="192">
        <v>41244</v>
      </c>
      <c r="C315" s="193" t="s">
        <v>484</v>
      </c>
      <c r="D315" s="193">
        <v>34494114</v>
      </c>
      <c r="E315" s="193">
        <v>77875389</v>
      </c>
      <c r="F315" s="193">
        <v>685</v>
      </c>
      <c r="G315" s="194">
        <v>3</v>
      </c>
      <c r="H315" s="194">
        <v>39</v>
      </c>
      <c r="I315" s="195">
        <v>957.19</v>
      </c>
      <c r="J315" s="195">
        <v>573.66999999999996</v>
      </c>
      <c r="K315" s="194"/>
      <c r="L315" s="194"/>
      <c r="M315" s="194"/>
      <c r="N315" s="194"/>
      <c r="O315" s="194"/>
      <c r="P315" s="194"/>
      <c r="Q315" s="211"/>
      <c r="R315" s="194"/>
      <c r="S315" s="194"/>
      <c r="T315" s="211"/>
      <c r="U315" s="194"/>
      <c r="V315" s="194"/>
      <c r="W315" s="194"/>
      <c r="X315" s="194"/>
      <c r="Y315" s="194"/>
      <c r="Z315" s="194"/>
      <c r="AA315" s="194"/>
      <c r="AB315" s="194"/>
      <c r="AC315" s="194"/>
      <c r="AD315" s="194"/>
      <c r="AE315" s="194"/>
      <c r="AF315" s="194"/>
      <c r="AG315" s="194"/>
      <c r="AH315" s="194"/>
      <c r="AI315" s="194"/>
      <c r="AJ315" s="194"/>
      <c r="AK315" s="194"/>
      <c r="AL315" s="194"/>
      <c r="AM315" s="194"/>
      <c r="AN315" s="194"/>
      <c r="AO315" s="194"/>
      <c r="AP315" s="194"/>
      <c r="AQ315" s="194"/>
      <c r="AR315" s="194"/>
      <c r="AS315" s="204"/>
      <c r="AT315" s="204"/>
      <c r="AU315" s="194"/>
      <c r="AV315" s="194"/>
      <c r="AW315" s="194"/>
      <c r="AX315" s="194"/>
      <c r="AY315" s="194"/>
      <c r="AZ315" s="194"/>
      <c r="BA315" s="194"/>
      <c r="BB315" s="194"/>
      <c r="BC315" s="194"/>
      <c r="BD315" s="200"/>
      <c r="BE315" s="200"/>
    </row>
    <row r="316" spans="1:57">
      <c r="A316" s="191">
        <v>313</v>
      </c>
      <c r="B316" s="192">
        <v>41244</v>
      </c>
      <c r="C316" s="193" t="s">
        <v>485</v>
      </c>
      <c r="D316" s="193">
        <v>44611550</v>
      </c>
      <c r="E316" s="193">
        <v>77846642</v>
      </c>
      <c r="F316" s="193">
        <v>685</v>
      </c>
      <c r="G316" s="194">
        <v>3</v>
      </c>
      <c r="H316" s="194">
        <v>47</v>
      </c>
      <c r="I316" s="195">
        <v>2094.98</v>
      </c>
      <c r="J316" s="195">
        <v>1681.62</v>
      </c>
      <c r="K316" s="194"/>
      <c r="L316" s="194"/>
      <c r="M316" s="194"/>
      <c r="N316" s="194"/>
      <c r="O316" s="194"/>
      <c r="P316" s="194"/>
      <c r="Q316" s="211"/>
      <c r="R316" s="194"/>
      <c r="S316" s="194"/>
      <c r="T316" s="211"/>
      <c r="U316" s="194"/>
      <c r="V316" s="194"/>
      <c r="W316" s="194"/>
      <c r="X316" s="194"/>
      <c r="Y316" s="194"/>
      <c r="Z316" s="194"/>
      <c r="AA316" s="194"/>
      <c r="AB316" s="194"/>
      <c r="AC316" s="194"/>
      <c r="AD316" s="194"/>
      <c r="AE316" s="194"/>
      <c r="AF316" s="194"/>
      <c r="AG316" s="194"/>
      <c r="AH316" s="194"/>
      <c r="AI316" s="194"/>
      <c r="AJ316" s="194"/>
      <c r="AK316" s="194"/>
      <c r="AL316" s="194"/>
      <c r="AM316" s="194"/>
      <c r="AN316" s="194"/>
      <c r="AO316" s="194"/>
      <c r="AP316" s="194"/>
      <c r="AQ316" s="194"/>
      <c r="AR316" s="194"/>
      <c r="AS316" s="204"/>
      <c r="AT316" s="204"/>
      <c r="AU316" s="194"/>
      <c r="AV316" s="200"/>
      <c r="AW316" s="200"/>
      <c r="AX316" s="200"/>
      <c r="AY316" s="200"/>
      <c r="AZ316" s="200"/>
      <c r="BA316" s="200"/>
      <c r="BB316" s="200"/>
      <c r="BC316" s="200"/>
      <c r="BD316" s="200"/>
      <c r="BE316" s="200"/>
    </row>
    <row r="317" spans="1:57">
      <c r="A317" s="191">
        <v>314</v>
      </c>
      <c r="B317" s="192">
        <v>41275</v>
      </c>
      <c r="C317" s="193" t="s">
        <v>486</v>
      </c>
      <c r="D317" s="193">
        <v>47741508</v>
      </c>
      <c r="E317" s="193">
        <v>77897036</v>
      </c>
      <c r="F317" s="193">
        <v>823</v>
      </c>
      <c r="G317" s="194">
        <v>3</v>
      </c>
      <c r="H317" s="194">
        <v>34</v>
      </c>
      <c r="I317" s="195">
        <v>756.71</v>
      </c>
      <c r="J317" s="195">
        <v>759.25</v>
      </c>
      <c r="K317" s="194"/>
      <c r="L317" s="194"/>
      <c r="M317" s="194"/>
      <c r="N317" s="194"/>
      <c r="O317" s="194"/>
      <c r="P317" s="194"/>
      <c r="Q317" s="211"/>
      <c r="R317" s="194"/>
      <c r="S317" s="194"/>
      <c r="T317" s="211"/>
      <c r="U317" s="194"/>
      <c r="V317" s="194"/>
      <c r="W317" s="194"/>
      <c r="X317" s="194"/>
      <c r="Y317" s="194"/>
      <c r="Z317" s="194"/>
      <c r="AA317" s="194"/>
      <c r="AB317" s="194"/>
      <c r="AC317" s="194"/>
      <c r="AD317" s="194"/>
      <c r="AE317" s="194"/>
      <c r="AF317" s="194"/>
      <c r="AG317" s="194"/>
      <c r="AH317" s="194"/>
      <c r="AI317" s="194"/>
      <c r="AJ317" s="194"/>
      <c r="AK317" s="194"/>
      <c r="AL317" s="194"/>
      <c r="AM317" s="194"/>
      <c r="AN317" s="194"/>
      <c r="AO317" s="194"/>
      <c r="AP317" s="194"/>
      <c r="AQ317" s="194"/>
      <c r="AR317" s="194"/>
      <c r="AS317" s="204"/>
      <c r="AT317" s="204"/>
      <c r="AU317" s="194"/>
      <c r="AV317" s="194"/>
      <c r="AW317" s="194"/>
      <c r="AX317" s="194"/>
      <c r="AY317" s="194"/>
      <c r="AZ317" s="194"/>
      <c r="BA317" s="194"/>
      <c r="BB317" s="194"/>
      <c r="BC317" s="194"/>
      <c r="BD317" s="194"/>
      <c r="BE317" s="194"/>
    </row>
    <row r="318" spans="1:57">
      <c r="A318" s="191">
        <v>315</v>
      </c>
      <c r="B318" s="192">
        <v>41275</v>
      </c>
      <c r="C318" s="193" t="s">
        <v>487</v>
      </c>
      <c r="D318" s="193">
        <v>35489280</v>
      </c>
      <c r="E318" s="193">
        <v>77936073</v>
      </c>
      <c r="F318" s="193">
        <v>626</v>
      </c>
      <c r="G318" s="194">
        <v>3</v>
      </c>
      <c r="H318" s="194">
        <v>0</v>
      </c>
      <c r="I318" s="195">
        <v>0</v>
      </c>
      <c r="J318" s="195">
        <v>0</v>
      </c>
      <c r="K318" s="194"/>
      <c r="L318" s="194"/>
      <c r="M318" s="194"/>
      <c r="N318" s="194"/>
      <c r="O318" s="194"/>
      <c r="P318" s="194"/>
      <c r="Q318" s="211"/>
      <c r="R318" s="194"/>
      <c r="S318" s="194"/>
      <c r="T318" s="211"/>
      <c r="U318" s="194"/>
      <c r="V318" s="194"/>
      <c r="W318" s="194"/>
      <c r="X318" s="194"/>
      <c r="Y318" s="194"/>
      <c r="Z318" s="194"/>
      <c r="AA318" s="194"/>
      <c r="AB318" s="194"/>
      <c r="AC318" s="194"/>
      <c r="AD318" s="194"/>
      <c r="AE318" s="194"/>
      <c r="AF318" s="194"/>
      <c r="AG318" s="194"/>
      <c r="AH318" s="194"/>
      <c r="AI318" s="194"/>
      <c r="AJ318" s="194"/>
      <c r="AK318" s="194"/>
      <c r="AL318" s="194"/>
      <c r="AM318" s="194"/>
      <c r="AN318" s="194"/>
      <c r="AO318" s="194"/>
      <c r="AP318" s="194"/>
      <c r="AQ318" s="194"/>
      <c r="AR318" s="194"/>
      <c r="AS318" s="204"/>
      <c r="AT318" s="204"/>
      <c r="AU318" s="194"/>
      <c r="AV318" s="194"/>
      <c r="AW318" s="194"/>
      <c r="AX318" s="194"/>
      <c r="AY318" s="194"/>
      <c r="AZ318" s="194"/>
      <c r="BA318" s="194"/>
      <c r="BB318" s="194"/>
      <c r="BC318" s="194"/>
      <c r="BD318" s="194"/>
      <c r="BE318" s="194"/>
    </row>
    <row r="319" spans="1:57">
      <c r="A319" s="191">
        <v>316</v>
      </c>
      <c r="B319" s="192">
        <v>41275</v>
      </c>
      <c r="C319" s="193" t="s">
        <v>488</v>
      </c>
      <c r="D319" s="193">
        <v>28538750</v>
      </c>
      <c r="E319" s="193">
        <v>77972124</v>
      </c>
      <c r="F319" s="193">
        <v>823</v>
      </c>
      <c r="G319" s="194">
        <v>4</v>
      </c>
      <c r="H319" s="194">
        <v>19</v>
      </c>
      <c r="I319" s="195">
        <v>358.41</v>
      </c>
      <c r="J319" s="195">
        <v>701.36</v>
      </c>
      <c r="K319" s="194"/>
      <c r="L319" s="194"/>
      <c r="M319" s="194"/>
      <c r="N319" s="194"/>
      <c r="O319" s="194"/>
      <c r="P319" s="194"/>
      <c r="Q319" s="211"/>
      <c r="R319" s="194"/>
      <c r="S319" s="194"/>
      <c r="T319" s="211"/>
      <c r="U319" s="194"/>
      <c r="V319" s="194"/>
      <c r="W319" s="194"/>
      <c r="X319" s="194"/>
      <c r="Y319" s="194"/>
      <c r="Z319" s="194"/>
      <c r="AA319" s="194"/>
      <c r="AB319" s="194"/>
      <c r="AC319" s="194"/>
      <c r="AD319" s="194"/>
      <c r="AE319" s="194"/>
      <c r="AF319" s="194"/>
      <c r="AG319" s="194"/>
      <c r="AH319" s="194"/>
      <c r="AI319" s="194"/>
      <c r="AJ319" s="194"/>
      <c r="AK319" s="194"/>
      <c r="AL319" s="194"/>
      <c r="AM319" s="194"/>
      <c r="AN319" s="194"/>
      <c r="AO319" s="194"/>
      <c r="AP319" s="194"/>
      <c r="AQ319" s="194"/>
      <c r="AR319" s="194"/>
      <c r="AS319" s="204"/>
      <c r="AT319" s="204"/>
      <c r="AU319" s="194"/>
      <c r="AV319" s="194"/>
      <c r="AW319" s="194"/>
      <c r="AX319" s="194"/>
      <c r="AY319" s="194"/>
      <c r="AZ319" s="194"/>
      <c r="BA319" s="194"/>
      <c r="BB319" s="194"/>
      <c r="BC319" s="194"/>
      <c r="BD319" s="194"/>
      <c r="BE319" s="194"/>
    </row>
    <row r="320" spans="1:57">
      <c r="A320" s="191">
        <v>317</v>
      </c>
      <c r="B320" s="192">
        <v>41275</v>
      </c>
      <c r="C320" s="193" t="s">
        <v>489</v>
      </c>
      <c r="D320" s="193">
        <v>55394697</v>
      </c>
      <c r="E320" s="193">
        <v>77971829</v>
      </c>
      <c r="F320" s="193">
        <v>823</v>
      </c>
      <c r="G320" s="194">
        <v>3</v>
      </c>
      <c r="H320" s="194">
        <v>10</v>
      </c>
      <c r="I320" s="195">
        <v>633.76</v>
      </c>
      <c r="J320" s="195">
        <v>558.14</v>
      </c>
      <c r="K320" s="194"/>
      <c r="L320" s="194"/>
      <c r="M320" s="194"/>
      <c r="N320" s="194"/>
      <c r="O320" s="194"/>
      <c r="P320" s="194"/>
      <c r="Q320" s="211"/>
      <c r="R320" s="194"/>
      <c r="S320" s="194"/>
      <c r="T320" s="211"/>
      <c r="U320" s="194"/>
      <c r="V320" s="194"/>
      <c r="W320" s="194"/>
      <c r="X320" s="194"/>
      <c r="Y320" s="194"/>
      <c r="Z320" s="194"/>
      <c r="AA320" s="194"/>
      <c r="AB320" s="194"/>
      <c r="AC320" s="194"/>
      <c r="AD320" s="194"/>
      <c r="AE320" s="194"/>
      <c r="AF320" s="194"/>
      <c r="AG320" s="194"/>
      <c r="AH320" s="194"/>
      <c r="AI320" s="194"/>
      <c r="AJ320" s="194"/>
      <c r="AK320" s="194"/>
      <c r="AL320" s="194"/>
      <c r="AM320" s="194"/>
      <c r="AN320" s="194"/>
      <c r="AO320" s="194"/>
      <c r="AP320" s="194"/>
      <c r="AQ320" s="194"/>
      <c r="AR320" s="194"/>
      <c r="AS320" s="191"/>
      <c r="AT320" s="191"/>
      <c r="AU320" s="194"/>
      <c r="AV320" s="194"/>
      <c r="AW320" s="194"/>
      <c r="AX320" s="194"/>
      <c r="AY320" s="194"/>
      <c r="AZ320" s="194"/>
      <c r="BA320" s="194"/>
      <c r="BB320" s="194"/>
      <c r="BC320" s="194"/>
      <c r="BD320" s="194"/>
      <c r="BE320" s="194"/>
    </row>
    <row r="321" spans="1:57">
      <c r="A321" s="191">
        <v>318</v>
      </c>
      <c r="B321" s="192">
        <v>41275</v>
      </c>
      <c r="C321" s="193" t="s">
        <v>490</v>
      </c>
      <c r="D321" s="193">
        <v>24274775</v>
      </c>
      <c r="E321" s="193">
        <v>77982247</v>
      </c>
      <c r="F321" s="193">
        <v>626</v>
      </c>
      <c r="G321" s="194">
        <v>1</v>
      </c>
      <c r="H321" s="194">
        <v>0</v>
      </c>
      <c r="I321" s="195">
        <v>0</v>
      </c>
      <c r="J321" s="195">
        <v>0</v>
      </c>
      <c r="K321" s="194"/>
      <c r="L321" s="194"/>
      <c r="M321" s="194"/>
      <c r="N321" s="194"/>
      <c r="O321" s="194"/>
      <c r="P321" s="194"/>
      <c r="Q321" s="211"/>
      <c r="R321" s="194"/>
      <c r="S321" s="194"/>
      <c r="T321" s="211"/>
      <c r="U321" s="194"/>
      <c r="V321" s="194"/>
      <c r="W321" s="194"/>
      <c r="X321" s="194"/>
      <c r="Y321" s="194"/>
      <c r="Z321" s="194"/>
      <c r="AA321" s="194"/>
      <c r="AB321" s="194"/>
      <c r="AC321" s="194"/>
      <c r="AD321" s="194"/>
      <c r="AE321" s="194"/>
      <c r="AF321" s="194"/>
      <c r="AG321" s="194"/>
      <c r="AH321" s="194"/>
      <c r="AI321" s="194"/>
      <c r="AJ321" s="194"/>
      <c r="AK321" s="194"/>
      <c r="AL321" s="194"/>
      <c r="AM321" s="194"/>
      <c r="AN321" s="194"/>
      <c r="AO321" s="194"/>
      <c r="AP321" s="194"/>
      <c r="AQ321" s="194"/>
      <c r="AR321" s="194"/>
      <c r="AS321" s="214"/>
      <c r="AT321" s="214"/>
      <c r="AU321" s="194"/>
      <c r="AV321" s="194"/>
      <c r="AW321" s="194"/>
      <c r="AX321" s="194"/>
      <c r="AY321" s="194"/>
      <c r="AZ321" s="194"/>
      <c r="BA321" s="194"/>
      <c r="BB321" s="194"/>
      <c r="BC321" s="194"/>
      <c r="BD321" s="194"/>
      <c r="BE321" s="194"/>
    </row>
    <row r="322" spans="1:57">
      <c r="A322" s="191">
        <v>319</v>
      </c>
      <c r="B322" s="192">
        <v>41275</v>
      </c>
      <c r="C322" s="193" t="s">
        <v>491</v>
      </c>
      <c r="D322" s="193">
        <v>33037766</v>
      </c>
      <c r="E322" s="193">
        <v>77982089</v>
      </c>
      <c r="F322" s="193">
        <v>626</v>
      </c>
      <c r="G322" s="194">
        <v>3</v>
      </c>
      <c r="H322" s="194">
        <v>45</v>
      </c>
      <c r="I322" s="195">
        <v>670.24</v>
      </c>
      <c r="J322" s="195">
        <v>460.65</v>
      </c>
      <c r="K322" s="194"/>
      <c r="L322" s="194"/>
      <c r="M322" s="194"/>
      <c r="N322" s="194"/>
      <c r="O322" s="194"/>
      <c r="P322" s="194"/>
      <c r="Q322" s="211"/>
      <c r="R322" s="194"/>
      <c r="S322" s="194"/>
      <c r="T322" s="211"/>
      <c r="U322" s="194"/>
      <c r="V322" s="194"/>
      <c r="W322" s="194"/>
      <c r="X322" s="194"/>
      <c r="Y322" s="194"/>
      <c r="Z322" s="194"/>
      <c r="AA322" s="194"/>
      <c r="AB322" s="194"/>
      <c r="AC322" s="194"/>
      <c r="AD322" s="194"/>
      <c r="AE322" s="194"/>
      <c r="AF322" s="194"/>
      <c r="AG322" s="194"/>
      <c r="AH322" s="194"/>
      <c r="AI322" s="194"/>
      <c r="AJ322" s="194"/>
      <c r="AK322" s="194"/>
      <c r="AL322" s="194"/>
      <c r="AM322" s="194"/>
      <c r="AN322" s="194"/>
      <c r="AO322" s="194"/>
      <c r="AP322" s="194"/>
      <c r="AQ322" s="194"/>
      <c r="AR322" s="194"/>
      <c r="AS322" s="204"/>
      <c r="AT322" s="204"/>
      <c r="AU322" s="194"/>
      <c r="AV322" s="194"/>
      <c r="AW322" s="194"/>
      <c r="AX322" s="200"/>
      <c r="AY322" s="200"/>
      <c r="AZ322" s="200"/>
      <c r="BA322" s="200"/>
      <c r="BB322" s="200"/>
      <c r="BC322" s="200"/>
      <c r="BD322" s="200"/>
      <c r="BE322" s="200"/>
    </row>
    <row r="323" spans="1:57">
      <c r="A323" s="191">
        <v>320</v>
      </c>
      <c r="B323" s="192">
        <v>41275</v>
      </c>
      <c r="C323" s="193" t="s">
        <v>492</v>
      </c>
      <c r="D323" s="193">
        <v>43151975</v>
      </c>
      <c r="E323" s="193">
        <v>77979635</v>
      </c>
      <c r="F323" s="193">
        <v>685</v>
      </c>
      <c r="G323" s="194">
        <v>3</v>
      </c>
      <c r="H323" s="194">
        <v>0</v>
      </c>
      <c r="I323" s="195">
        <v>0</v>
      </c>
      <c r="J323" s="195">
        <v>0</v>
      </c>
      <c r="K323" s="194"/>
      <c r="L323" s="194"/>
      <c r="M323" s="194"/>
      <c r="N323" s="194"/>
      <c r="O323" s="194"/>
      <c r="P323" s="194"/>
      <c r="Q323" s="211"/>
      <c r="R323" s="194"/>
      <c r="S323" s="194"/>
      <c r="T323" s="211"/>
      <c r="U323" s="194"/>
      <c r="V323" s="194"/>
      <c r="W323" s="194"/>
      <c r="X323" s="194"/>
      <c r="Y323" s="194"/>
      <c r="Z323" s="194"/>
      <c r="AA323" s="194"/>
      <c r="AB323" s="194"/>
      <c r="AC323" s="194"/>
      <c r="AD323" s="194"/>
      <c r="AE323" s="194"/>
      <c r="AF323" s="194"/>
      <c r="AG323" s="194"/>
      <c r="AH323" s="194"/>
      <c r="AI323" s="194"/>
      <c r="AJ323" s="194"/>
      <c r="AK323" s="194"/>
      <c r="AL323" s="194"/>
      <c r="AM323" s="194"/>
      <c r="AN323" s="194"/>
      <c r="AO323" s="194"/>
      <c r="AP323" s="194"/>
      <c r="AQ323" s="194"/>
      <c r="AR323" s="194"/>
      <c r="AS323" s="191"/>
      <c r="AT323" s="191"/>
      <c r="AU323" s="194"/>
      <c r="AV323" s="194"/>
      <c r="AW323" s="194"/>
      <c r="AX323" s="194"/>
      <c r="AY323" s="194"/>
      <c r="AZ323" s="194"/>
      <c r="BA323" s="194"/>
      <c r="BB323" s="194"/>
      <c r="BC323" s="194"/>
      <c r="BD323" s="194"/>
      <c r="BE323" s="194"/>
    </row>
    <row r="324" spans="1:57">
      <c r="A324" s="191">
        <v>321</v>
      </c>
      <c r="B324" s="192">
        <v>41275</v>
      </c>
      <c r="C324" s="193" t="s">
        <v>493</v>
      </c>
      <c r="D324" s="193">
        <v>25793237</v>
      </c>
      <c r="E324" s="193">
        <v>77980052</v>
      </c>
      <c r="F324" s="193">
        <v>685</v>
      </c>
      <c r="G324" s="194">
        <v>3</v>
      </c>
      <c r="H324" s="194">
        <v>13</v>
      </c>
      <c r="I324" s="195">
        <v>866.11</v>
      </c>
      <c r="J324" s="195">
        <v>371.25</v>
      </c>
      <c r="K324" s="194"/>
      <c r="L324" s="194"/>
      <c r="M324" s="194"/>
      <c r="N324" s="194"/>
      <c r="O324" s="194"/>
      <c r="P324" s="194"/>
      <c r="Q324" s="211"/>
      <c r="R324" s="194"/>
      <c r="S324" s="194"/>
      <c r="T324" s="211"/>
      <c r="U324" s="194"/>
      <c r="V324" s="194"/>
      <c r="W324" s="194"/>
      <c r="X324" s="194"/>
      <c r="Y324" s="194"/>
      <c r="Z324" s="194"/>
      <c r="AA324" s="194"/>
      <c r="AB324" s="194"/>
      <c r="AC324" s="194"/>
      <c r="AD324" s="194"/>
      <c r="AE324" s="194"/>
      <c r="AF324" s="194"/>
      <c r="AG324" s="194"/>
      <c r="AH324" s="194"/>
      <c r="AI324" s="194"/>
      <c r="AJ324" s="194"/>
      <c r="AK324" s="194"/>
      <c r="AL324" s="194"/>
      <c r="AM324" s="194"/>
      <c r="AN324" s="194"/>
      <c r="AO324" s="194"/>
      <c r="AP324" s="194"/>
      <c r="AQ324" s="194"/>
      <c r="AR324" s="194"/>
      <c r="AS324" s="204"/>
      <c r="AT324" s="204"/>
      <c r="AU324" s="194"/>
      <c r="AV324" s="194"/>
      <c r="AW324" s="194"/>
      <c r="AX324" s="194"/>
      <c r="AY324" s="194"/>
      <c r="AZ324" s="194"/>
      <c r="BA324" s="194"/>
      <c r="BB324" s="194"/>
      <c r="BC324" s="194"/>
      <c r="BD324" s="194"/>
      <c r="BE324" s="194"/>
    </row>
    <row r="325" spans="1:57">
      <c r="A325" s="191">
        <v>322</v>
      </c>
      <c r="B325" s="192">
        <v>41275</v>
      </c>
      <c r="C325" s="193" t="s">
        <v>494</v>
      </c>
      <c r="D325" s="193">
        <v>41622837</v>
      </c>
      <c r="E325" s="193">
        <v>77981353</v>
      </c>
      <c r="F325" s="193">
        <v>685</v>
      </c>
      <c r="G325" s="194">
        <v>3</v>
      </c>
      <c r="H325" s="194">
        <v>37</v>
      </c>
      <c r="I325" s="195">
        <v>2372.27</v>
      </c>
      <c r="J325" s="195">
        <v>1787.69</v>
      </c>
      <c r="K325" s="194"/>
      <c r="L325" s="194"/>
      <c r="M325" s="194"/>
      <c r="N325" s="194"/>
      <c r="O325" s="194"/>
      <c r="P325" s="194"/>
      <c r="Q325" s="211"/>
      <c r="R325" s="194"/>
      <c r="S325" s="194"/>
      <c r="T325" s="211"/>
      <c r="U325" s="194"/>
      <c r="V325" s="194"/>
      <c r="W325" s="194"/>
      <c r="X325" s="194"/>
      <c r="Y325" s="194"/>
      <c r="Z325" s="194"/>
      <c r="AA325" s="194"/>
      <c r="AB325" s="194"/>
      <c r="AC325" s="194"/>
      <c r="AD325" s="194"/>
      <c r="AE325" s="194"/>
      <c r="AF325" s="194"/>
      <c r="AG325" s="194"/>
      <c r="AH325" s="194"/>
      <c r="AI325" s="194"/>
      <c r="AJ325" s="194"/>
      <c r="AK325" s="194"/>
      <c r="AL325" s="194"/>
      <c r="AM325" s="194"/>
      <c r="AN325" s="194"/>
      <c r="AO325" s="194"/>
      <c r="AP325" s="194"/>
      <c r="AQ325" s="194"/>
      <c r="AR325" s="194"/>
      <c r="AS325" s="204"/>
      <c r="AT325" s="204"/>
      <c r="AU325" s="194"/>
      <c r="AV325" s="194"/>
      <c r="AW325" s="194"/>
      <c r="AX325" s="194"/>
      <c r="AY325" s="194"/>
      <c r="AZ325" s="194"/>
      <c r="BA325" s="194"/>
      <c r="BB325" s="200"/>
      <c r="BC325" s="200"/>
      <c r="BD325" s="200"/>
      <c r="BE325" s="200"/>
    </row>
    <row r="326" spans="1:57">
      <c r="A326" s="191">
        <v>323</v>
      </c>
      <c r="B326" s="192">
        <v>41275</v>
      </c>
      <c r="C326" s="193" t="s">
        <v>495</v>
      </c>
      <c r="D326" s="193">
        <v>42838848</v>
      </c>
      <c r="E326" s="193">
        <v>77982182</v>
      </c>
      <c r="F326" s="193">
        <v>685</v>
      </c>
      <c r="G326" s="194">
        <v>3</v>
      </c>
      <c r="H326" s="194">
        <v>22</v>
      </c>
      <c r="I326" s="195">
        <v>0</v>
      </c>
      <c r="J326" s="195">
        <v>0</v>
      </c>
      <c r="K326" s="194"/>
      <c r="L326" s="194"/>
      <c r="M326" s="194"/>
      <c r="N326" s="194"/>
      <c r="O326" s="194"/>
      <c r="P326" s="194"/>
      <c r="Q326" s="211"/>
      <c r="R326" s="194"/>
      <c r="S326" s="194"/>
      <c r="T326" s="211"/>
      <c r="U326" s="194"/>
      <c r="V326" s="194"/>
      <c r="W326" s="194"/>
      <c r="X326" s="194"/>
      <c r="Y326" s="194"/>
      <c r="Z326" s="194"/>
      <c r="AA326" s="194"/>
      <c r="AB326" s="194"/>
      <c r="AC326" s="194"/>
      <c r="AD326" s="194"/>
      <c r="AE326" s="194"/>
      <c r="AF326" s="194"/>
      <c r="AG326" s="194"/>
      <c r="AH326" s="194"/>
      <c r="AI326" s="194"/>
      <c r="AJ326" s="194"/>
      <c r="AK326" s="194"/>
      <c r="AL326" s="194"/>
      <c r="AM326" s="194"/>
      <c r="AN326" s="194"/>
      <c r="AO326" s="194"/>
      <c r="AP326" s="194"/>
      <c r="AQ326" s="194"/>
      <c r="AR326" s="194"/>
      <c r="AS326" s="204"/>
      <c r="AT326" s="204"/>
      <c r="AU326" s="194"/>
      <c r="AV326" s="194"/>
      <c r="AW326" s="194"/>
      <c r="AX326" s="200"/>
      <c r="AY326" s="200"/>
      <c r="AZ326" s="200"/>
      <c r="BA326" s="200"/>
      <c r="BB326" s="200"/>
      <c r="BC326" s="200"/>
      <c r="BD326" s="200"/>
      <c r="BE326" s="200"/>
    </row>
    <row r="327" spans="1:57">
      <c r="A327" s="191">
        <v>324</v>
      </c>
      <c r="B327" s="192">
        <v>41275</v>
      </c>
      <c r="C327" s="193" t="s">
        <v>496</v>
      </c>
      <c r="D327" s="193">
        <v>49145113</v>
      </c>
      <c r="E327" s="193">
        <v>77980234</v>
      </c>
      <c r="F327" s="193">
        <v>823</v>
      </c>
      <c r="G327" s="194">
        <v>3</v>
      </c>
      <c r="H327" s="194">
        <v>17</v>
      </c>
      <c r="I327" s="195">
        <v>1334.48</v>
      </c>
      <c r="J327" s="195">
        <v>1160.73</v>
      </c>
      <c r="K327" s="194"/>
      <c r="L327" s="194"/>
      <c r="M327" s="194"/>
      <c r="N327" s="194"/>
      <c r="O327" s="194"/>
      <c r="P327" s="194"/>
      <c r="Q327" s="211"/>
      <c r="R327" s="194"/>
      <c r="S327" s="194"/>
      <c r="T327" s="211"/>
      <c r="U327" s="194"/>
      <c r="V327" s="194"/>
      <c r="W327" s="194"/>
      <c r="X327" s="194"/>
      <c r="Y327" s="194"/>
      <c r="Z327" s="194"/>
      <c r="AA327" s="194"/>
      <c r="AB327" s="194"/>
      <c r="AC327" s="194"/>
      <c r="AD327" s="194"/>
      <c r="AE327" s="194"/>
      <c r="AF327" s="194"/>
      <c r="AG327" s="194"/>
      <c r="AH327" s="194"/>
      <c r="AI327" s="194"/>
      <c r="AJ327" s="194"/>
      <c r="AK327" s="194"/>
      <c r="AL327" s="194"/>
      <c r="AM327" s="194"/>
      <c r="AN327" s="194"/>
      <c r="AO327" s="194"/>
      <c r="AP327" s="194"/>
      <c r="AQ327" s="194"/>
      <c r="AR327" s="194"/>
      <c r="AS327" s="204"/>
      <c r="AT327" s="204"/>
      <c r="AU327" s="194"/>
      <c r="AV327" s="194"/>
      <c r="AW327" s="194"/>
      <c r="AX327" s="194"/>
      <c r="AY327" s="194"/>
      <c r="AZ327" s="194"/>
      <c r="BA327" s="194"/>
      <c r="BB327" s="194"/>
      <c r="BC327" s="194"/>
      <c r="BD327" s="194"/>
      <c r="BE327" s="194"/>
    </row>
    <row r="328" spans="1:57">
      <c r="A328" s="191">
        <v>325</v>
      </c>
      <c r="B328" s="192">
        <v>41306</v>
      </c>
      <c r="C328" s="193" t="s">
        <v>497</v>
      </c>
      <c r="D328" s="193">
        <v>37136136</v>
      </c>
      <c r="E328" s="193">
        <v>77999173</v>
      </c>
      <c r="F328" s="193">
        <v>685</v>
      </c>
      <c r="G328" s="194">
        <v>3</v>
      </c>
      <c r="H328" s="194">
        <v>18</v>
      </c>
      <c r="I328" s="195">
        <v>2075.5100000000002</v>
      </c>
      <c r="J328" s="195">
        <v>832.08</v>
      </c>
      <c r="K328" s="194"/>
      <c r="L328" s="194"/>
      <c r="M328" s="194"/>
      <c r="N328" s="194"/>
      <c r="O328" s="194"/>
      <c r="P328" s="194"/>
      <c r="Q328" s="211"/>
      <c r="R328" s="194"/>
      <c r="S328" s="194"/>
      <c r="T328" s="211"/>
      <c r="U328" s="194"/>
      <c r="V328" s="194"/>
      <c r="W328" s="194"/>
      <c r="X328" s="194"/>
      <c r="Y328" s="194"/>
      <c r="Z328" s="194"/>
      <c r="AA328" s="194"/>
      <c r="AB328" s="194"/>
      <c r="AC328" s="194"/>
      <c r="AD328" s="194"/>
      <c r="AE328" s="194"/>
      <c r="AF328" s="194"/>
      <c r="AG328" s="194"/>
      <c r="AH328" s="194"/>
      <c r="AI328" s="194"/>
      <c r="AJ328" s="194"/>
      <c r="AK328" s="194"/>
      <c r="AL328" s="194"/>
      <c r="AM328" s="194"/>
      <c r="AN328" s="194"/>
      <c r="AO328" s="194"/>
      <c r="AP328" s="194"/>
      <c r="AQ328" s="194"/>
      <c r="AR328" s="194"/>
      <c r="AS328" s="204"/>
      <c r="AT328" s="204"/>
      <c r="AU328" s="194"/>
      <c r="AV328" s="194"/>
      <c r="AW328" s="194"/>
      <c r="AX328" s="194"/>
      <c r="AY328" s="194"/>
      <c r="AZ328" s="194"/>
      <c r="BA328" s="194"/>
      <c r="BB328" s="194"/>
      <c r="BC328" s="194"/>
      <c r="BD328" s="194"/>
      <c r="BE328" s="194"/>
    </row>
    <row r="329" spans="1:57">
      <c r="A329" s="191">
        <v>326</v>
      </c>
      <c r="B329" s="192">
        <v>41306</v>
      </c>
      <c r="C329" s="193" t="s">
        <v>498</v>
      </c>
      <c r="D329" s="193">
        <v>44611564</v>
      </c>
      <c r="E329" s="193">
        <v>78024478</v>
      </c>
      <c r="F329" s="193">
        <v>685</v>
      </c>
      <c r="G329" s="194">
        <v>2</v>
      </c>
      <c r="H329" s="194">
        <v>24</v>
      </c>
      <c r="I329" s="195">
        <v>194.11</v>
      </c>
      <c r="J329" s="195">
        <v>170.91</v>
      </c>
      <c r="K329" s="194"/>
      <c r="L329" s="194"/>
      <c r="M329" s="194"/>
      <c r="N329" s="194"/>
      <c r="O329" s="194"/>
      <c r="P329" s="194"/>
      <c r="Q329" s="211"/>
      <c r="R329" s="194"/>
      <c r="S329" s="194"/>
      <c r="T329" s="211"/>
      <c r="U329" s="194"/>
      <c r="V329" s="194"/>
      <c r="W329" s="194"/>
      <c r="X329" s="194"/>
      <c r="Y329" s="194"/>
      <c r="Z329" s="194"/>
      <c r="AA329" s="194"/>
      <c r="AB329" s="194"/>
      <c r="AC329" s="194"/>
      <c r="AD329" s="194"/>
      <c r="AE329" s="194"/>
      <c r="AF329" s="194"/>
      <c r="AG329" s="194"/>
      <c r="AH329" s="194"/>
      <c r="AI329" s="194"/>
      <c r="AJ329" s="194"/>
      <c r="AK329" s="194"/>
      <c r="AL329" s="194"/>
      <c r="AM329" s="194"/>
      <c r="AN329" s="194"/>
      <c r="AO329" s="194"/>
      <c r="AP329" s="194"/>
      <c r="AQ329" s="194"/>
      <c r="AR329" s="194"/>
      <c r="AS329" s="204"/>
      <c r="AT329" s="204"/>
      <c r="AU329" s="194"/>
      <c r="AV329" s="194"/>
      <c r="AW329" s="194"/>
      <c r="AX329" s="194"/>
      <c r="AY329" s="194"/>
      <c r="AZ329" s="194"/>
      <c r="BA329" s="194"/>
      <c r="BB329" s="194"/>
      <c r="BC329" s="194"/>
      <c r="BD329" s="194"/>
      <c r="BE329" s="194"/>
    </row>
    <row r="330" spans="1:57">
      <c r="A330" s="191">
        <v>327</v>
      </c>
      <c r="B330" s="192">
        <v>41306</v>
      </c>
      <c r="C330" s="193" t="s">
        <v>499</v>
      </c>
      <c r="D330" s="193">
        <v>38670490</v>
      </c>
      <c r="E330" s="193">
        <v>78065187</v>
      </c>
      <c r="F330" s="193">
        <v>626</v>
      </c>
      <c r="G330" s="194">
        <v>3</v>
      </c>
      <c r="H330" s="194">
        <v>0</v>
      </c>
      <c r="I330" s="195">
        <v>0</v>
      </c>
      <c r="J330" s="195">
        <v>0</v>
      </c>
      <c r="K330" s="194"/>
      <c r="L330" s="194"/>
      <c r="M330" s="194"/>
      <c r="N330" s="194"/>
      <c r="O330" s="194"/>
      <c r="P330" s="194"/>
      <c r="Q330" s="211"/>
      <c r="R330" s="194"/>
      <c r="S330" s="194"/>
      <c r="T330" s="211"/>
      <c r="U330" s="194"/>
      <c r="V330" s="194"/>
      <c r="W330" s="194"/>
      <c r="X330" s="194"/>
      <c r="Y330" s="194"/>
      <c r="Z330" s="194"/>
      <c r="AA330" s="194"/>
      <c r="AB330" s="194"/>
      <c r="AC330" s="194"/>
      <c r="AD330" s="194"/>
      <c r="AE330" s="194"/>
      <c r="AF330" s="194"/>
      <c r="AG330" s="194"/>
      <c r="AH330" s="194"/>
      <c r="AI330" s="194"/>
      <c r="AJ330" s="194"/>
      <c r="AK330" s="194"/>
      <c r="AL330" s="194"/>
      <c r="AM330" s="194"/>
      <c r="AN330" s="194"/>
      <c r="AO330" s="194"/>
      <c r="AP330" s="194"/>
      <c r="AQ330" s="194"/>
      <c r="AR330" s="194"/>
      <c r="AS330" s="204"/>
      <c r="AT330" s="204"/>
      <c r="AU330" s="194"/>
      <c r="AV330" s="194"/>
      <c r="AW330" s="196"/>
      <c r="AX330" s="196"/>
      <c r="AY330" s="196"/>
      <c r="AZ330" s="196"/>
      <c r="BA330" s="196"/>
      <c r="BB330" s="196"/>
      <c r="BC330" s="196"/>
      <c r="BD330" s="196"/>
      <c r="BE330" s="196"/>
    </row>
    <row r="331" spans="1:57">
      <c r="A331" s="191">
        <v>328</v>
      </c>
      <c r="B331" s="192">
        <v>41306</v>
      </c>
      <c r="C331" s="193" t="s">
        <v>500</v>
      </c>
      <c r="D331" s="193">
        <v>29600114</v>
      </c>
      <c r="E331" s="193">
        <v>78063540</v>
      </c>
      <c r="F331" s="193">
        <v>685</v>
      </c>
      <c r="G331" s="194">
        <v>3</v>
      </c>
      <c r="H331" s="194">
        <v>8</v>
      </c>
      <c r="I331" s="195">
        <v>793.04</v>
      </c>
      <c r="J331" s="195">
        <v>445.23</v>
      </c>
      <c r="K331" s="194"/>
      <c r="L331" s="194"/>
      <c r="M331" s="194"/>
      <c r="N331" s="194"/>
      <c r="O331" s="194"/>
      <c r="P331" s="194"/>
      <c r="Q331" s="211"/>
      <c r="R331" s="194"/>
      <c r="S331" s="194"/>
      <c r="T331" s="211"/>
      <c r="U331" s="194"/>
      <c r="V331" s="194"/>
      <c r="W331" s="194"/>
      <c r="X331" s="194"/>
      <c r="Y331" s="194"/>
      <c r="Z331" s="194"/>
      <c r="AA331" s="194"/>
      <c r="AB331" s="194"/>
      <c r="AC331" s="194"/>
      <c r="AD331" s="194"/>
      <c r="AE331" s="194"/>
      <c r="AF331" s="194"/>
      <c r="AG331" s="194"/>
      <c r="AH331" s="194"/>
      <c r="AI331" s="194"/>
      <c r="AJ331" s="194"/>
      <c r="AK331" s="194"/>
      <c r="AL331" s="194"/>
      <c r="AM331" s="194"/>
      <c r="AN331" s="194"/>
      <c r="AO331" s="194"/>
      <c r="AP331" s="194"/>
      <c r="AQ331" s="194"/>
      <c r="AR331" s="194"/>
      <c r="AS331" s="204"/>
      <c r="AT331" s="204"/>
      <c r="AU331" s="194"/>
      <c r="AV331" s="194"/>
      <c r="AW331" s="194"/>
      <c r="AX331" s="194"/>
      <c r="AY331" s="194"/>
      <c r="AZ331" s="194"/>
      <c r="BA331" s="194"/>
      <c r="BB331" s="194"/>
      <c r="BC331" s="194"/>
      <c r="BD331" s="194"/>
      <c r="BE331" s="194"/>
    </row>
    <row r="332" spans="1:57">
      <c r="A332" s="191">
        <v>329</v>
      </c>
      <c r="B332" s="192">
        <v>41306</v>
      </c>
      <c r="C332" s="193" t="s">
        <v>501</v>
      </c>
      <c r="D332" s="193">
        <v>29874364</v>
      </c>
      <c r="E332" s="193">
        <v>78070685</v>
      </c>
      <c r="F332" s="193">
        <v>685</v>
      </c>
      <c r="G332" s="194">
        <v>3</v>
      </c>
      <c r="H332" s="194">
        <v>8</v>
      </c>
      <c r="I332" s="195">
        <v>393.71</v>
      </c>
      <c r="J332" s="195">
        <v>252.97</v>
      </c>
      <c r="K332" s="194"/>
      <c r="L332" s="194"/>
      <c r="M332" s="194"/>
      <c r="N332" s="194"/>
      <c r="O332" s="194"/>
      <c r="P332" s="194"/>
      <c r="Q332" s="211"/>
      <c r="R332" s="194"/>
      <c r="S332" s="194"/>
      <c r="T332" s="211"/>
      <c r="U332" s="194"/>
      <c r="V332" s="194"/>
      <c r="W332" s="194"/>
      <c r="X332" s="194"/>
      <c r="Y332" s="194"/>
      <c r="Z332" s="194"/>
      <c r="AA332" s="194"/>
      <c r="AB332" s="194"/>
      <c r="AC332" s="194"/>
      <c r="AD332" s="194"/>
      <c r="AE332" s="194"/>
      <c r="AF332" s="194"/>
      <c r="AG332" s="194"/>
      <c r="AH332" s="194"/>
      <c r="AI332" s="194"/>
      <c r="AJ332" s="194"/>
      <c r="AK332" s="194"/>
      <c r="AL332" s="194"/>
      <c r="AM332" s="194"/>
      <c r="AN332" s="194"/>
      <c r="AO332" s="194"/>
      <c r="AP332" s="194"/>
      <c r="AQ332" s="194"/>
      <c r="AR332" s="194"/>
      <c r="AS332" s="204"/>
      <c r="AT332" s="204"/>
      <c r="AU332" s="194"/>
      <c r="AV332" s="194"/>
      <c r="AW332" s="194"/>
      <c r="AX332" s="194"/>
      <c r="AY332" s="194"/>
      <c r="AZ332" s="194"/>
      <c r="BA332" s="194"/>
      <c r="BB332" s="194"/>
      <c r="BC332" s="194"/>
      <c r="BD332" s="194"/>
      <c r="BE332" s="194"/>
    </row>
    <row r="333" spans="1:57">
      <c r="A333" s="191">
        <v>330</v>
      </c>
      <c r="B333" s="192">
        <v>41334</v>
      </c>
      <c r="C333" s="193" t="s">
        <v>502</v>
      </c>
      <c r="D333" s="193">
        <v>30130938</v>
      </c>
      <c r="E333" s="193">
        <v>78114697</v>
      </c>
      <c r="F333" s="193">
        <v>685</v>
      </c>
      <c r="G333" s="194">
        <v>3</v>
      </c>
      <c r="H333" s="194">
        <v>42</v>
      </c>
      <c r="I333" s="195">
        <v>0</v>
      </c>
      <c r="J333" s="195">
        <v>0</v>
      </c>
      <c r="K333" s="194"/>
      <c r="L333" s="194"/>
      <c r="M333" s="194"/>
      <c r="N333" s="194"/>
      <c r="O333" s="194"/>
      <c r="P333" s="194"/>
      <c r="Q333" s="211"/>
      <c r="R333" s="194"/>
      <c r="S333" s="194"/>
      <c r="T333" s="211"/>
      <c r="U333" s="194"/>
      <c r="V333" s="194"/>
      <c r="W333" s="194"/>
      <c r="X333" s="194"/>
      <c r="Y333" s="194"/>
      <c r="Z333" s="194"/>
      <c r="AA333" s="194"/>
      <c r="AB333" s="194"/>
      <c r="AC333" s="194"/>
      <c r="AD333" s="194"/>
      <c r="AE333" s="194"/>
      <c r="AF333" s="194"/>
      <c r="AG333" s="194"/>
      <c r="AH333" s="194"/>
      <c r="AI333" s="194"/>
      <c r="AJ333" s="194"/>
      <c r="AK333" s="194"/>
      <c r="AL333" s="194"/>
      <c r="AM333" s="194"/>
      <c r="AN333" s="194"/>
      <c r="AO333" s="194"/>
      <c r="AP333" s="194"/>
      <c r="AQ333" s="194"/>
      <c r="AR333" s="194"/>
      <c r="AS333" s="204"/>
      <c r="AT333" s="204"/>
      <c r="AU333" s="194"/>
      <c r="AV333" s="194"/>
      <c r="AW333" s="194"/>
      <c r="AX333" s="194"/>
      <c r="AY333" s="194"/>
      <c r="AZ333" s="200"/>
      <c r="BA333" s="200"/>
      <c r="BB333" s="200"/>
      <c r="BC333" s="200"/>
      <c r="BD333" s="200"/>
      <c r="BE333" s="200"/>
    </row>
    <row r="334" spans="1:57">
      <c r="A334" s="191">
        <v>331</v>
      </c>
      <c r="B334" s="192">
        <v>41334</v>
      </c>
      <c r="C334" s="193" t="s">
        <v>503</v>
      </c>
      <c r="D334" s="193">
        <v>39323577</v>
      </c>
      <c r="E334" s="193">
        <v>78119309</v>
      </c>
      <c r="F334" s="193">
        <v>626</v>
      </c>
      <c r="G334" s="194">
        <v>3</v>
      </c>
      <c r="H334" s="194">
        <v>45</v>
      </c>
      <c r="I334" s="195">
        <v>642.46</v>
      </c>
      <c r="J334" s="195">
        <v>525.39</v>
      </c>
      <c r="K334" s="194"/>
      <c r="L334" s="194"/>
      <c r="M334" s="194"/>
      <c r="N334" s="194"/>
      <c r="O334" s="194"/>
      <c r="P334" s="194"/>
      <c r="Q334" s="211"/>
      <c r="R334" s="194"/>
      <c r="S334" s="194"/>
      <c r="T334" s="211"/>
      <c r="U334" s="194"/>
      <c r="V334" s="194"/>
      <c r="W334" s="194"/>
      <c r="X334" s="194"/>
      <c r="Y334" s="194"/>
      <c r="Z334" s="194"/>
      <c r="AA334" s="194"/>
      <c r="AB334" s="194"/>
      <c r="AC334" s="194"/>
      <c r="AD334" s="194"/>
      <c r="AE334" s="194"/>
      <c r="AF334" s="194"/>
      <c r="AG334" s="194"/>
      <c r="AH334" s="194"/>
      <c r="AI334" s="194"/>
      <c r="AJ334" s="194"/>
      <c r="AK334" s="194"/>
      <c r="AL334" s="194"/>
      <c r="AM334" s="194"/>
      <c r="AN334" s="194"/>
      <c r="AO334" s="194"/>
      <c r="AP334" s="194"/>
      <c r="AQ334" s="194"/>
      <c r="AR334" s="194"/>
      <c r="AS334" s="204"/>
      <c r="AT334" s="204"/>
      <c r="AU334" s="194"/>
      <c r="AV334" s="194"/>
      <c r="AW334" s="194"/>
      <c r="AX334" s="194"/>
      <c r="AY334" s="200"/>
      <c r="AZ334" s="200"/>
      <c r="BA334" s="200"/>
      <c r="BB334" s="200"/>
      <c r="BC334" s="200"/>
      <c r="BD334" s="200"/>
      <c r="BE334" s="200"/>
    </row>
    <row r="335" spans="1:57">
      <c r="A335" s="191">
        <v>332</v>
      </c>
      <c r="B335" s="192">
        <v>41334</v>
      </c>
      <c r="C335" s="193" t="s">
        <v>504</v>
      </c>
      <c r="D335" s="193">
        <v>39755350</v>
      </c>
      <c r="E335" s="193">
        <v>78144096</v>
      </c>
      <c r="F335" s="193">
        <v>685</v>
      </c>
      <c r="G335" s="194">
        <v>3</v>
      </c>
      <c r="H335" s="194">
        <v>0</v>
      </c>
      <c r="I335" s="195">
        <v>0</v>
      </c>
      <c r="J335" s="195">
        <v>0</v>
      </c>
      <c r="K335" s="194"/>
      <c r="L335" s="194"/>
      <c r="M335" s="194"/>
      <c r="N335" s="194"/>
      <c r="O335" s="194"/>
      <c r="P335" s="194"/>
      <c r="Q335" s="211"/>
      <c r="R335" s="194"/>
      <c r="S335" s="194"/>
      <c r="T335" s="211"/>
      <c r="U335" s="194"/>
      <c r="V335" s="194"/>
      <c r="W335" s="194"/>
      <c r="X335" s="194"/>
      <c r="Y335" s="194"/>
      <c r="Z335" s="194"/>
      <c r="AA335" s="194"/>
      <c r="AB335" s="194"/>
      <c r="AC335" s="194"/>
      <c r="AD335" s="194"/>
      <c r="AE335" s="194"/>
      <c r="AF335" s="194"/>
      <c r="AG335" s="194"/>
      <c r="AH335" s="194"/>
      <c r="AI335" s="194"/>
      <c r="AJ335" s="194"/>
      <c r="AK335" s="194"/>
      <c r="AL335" s="194"/>
      <c r="AM335" s="194"/>
      <c r="AN335" s="194"/>
      <c r="AO335" s="194"/>
      <c r="AP335" s="194"/>
      <c r="AQ335" s="194"/>
      <c r="AR335" s="194"/>
      <c r="AS335" s="191"/>
      <c r="AT335" s="191"/>
      <c r="AU335" s="194"/>
      <c r="AV335" s="194"/>
      <c r="AW335" s="194"/>
      <c r="AX335" s="194"/>
      <c r="AY335" s="194"/>
      <c r="AZ335" s="194"/>
      <c r="BA335" s="194"/>
      <c r="BB335" s="194"/>
      <c r="BC335" s="194"/>
      <c r="BD335" s="194"/>
      <c r="BE335" s="194"/>
    </row>
    <row r="336" spans="1:57">
      <c r="A336" s="191">
        <v>333</v>
      </c>
      <c r="B336" s="192">
        <v>41334</v>
      </c>
      <c r="C336" s="193" t="s">
        <v>505</v>
      </c>
      <c r="D336" s="193">
        <v>31381777</v>
      </c>
      <c r="E336" s="193">
        <v>78142486</v>
      </c>
      <c r="F336" s="193">
        <v>685</v>
      </c>
      <c r="G336" s="194">
        <v>3</v>
      </c>
      <c r="H336" s="194">
        <v>45</v>
      </c>
      <c r="I336" s="195">
        <v>781.13</v>
      </c>
      <c r="J336" s="195">
        <v>500.79</v>
      </c>
      <c r="K336" s="194"/>
      <c r="L336" s="194"/>
      <c r="M336" s="194"/>
      <c r="N336" s="194"/>
      <c r="O336" s="194"/>
      <c r="P336" s="194"/>
      <c r="Q336" s="211"/>
      <c r="R336" s="194"/>
      <c r="S336" s="194"/>
      <c r="T336" s="211"/>
      <c r="U336" s="194"/>
      <c r="V336" s="194"/>
      <c r="W336" s="194"/>
      <c r="X336" s="194"/>
      <c r="Y336" s="194"/>
      <c r="Z336" s="194"/>
      <c r="AA336" s="194"/>
      <c r="AB336" s="194"/>
      <c r="AC336" s="194"/>
      <c r="AD336" s="194"/>
      <c r="AE336" s="194"/>
      <c r="AF336" s="194"/>
      <c r="AG336" s="194"/>
      <c r="AH336" s="194"/>
      <c r="AI336" s="194"/>
      <c r="AJ336" s="194"/>
      <c r="AK336" s="194"/>
      <c r="AL336" s="194"/>
      <c r="AM336" s="194"/>
      <c r="AN336" s="194"/>
      <c r="AO336" s="194"/>
      <c r="AP336" s="194"/>
      <c r="AQ336" s="194"/>
      <c r="AR336" s="194"/>
      <c r="AS336" s="204"/>
      <c r="AT336" s="204"/>
      <c r="AU336" s="194"/>
      <c r="AV336" s="194"/>
      <c r="AW336" s="194"/>
      <c r="AX336" s="194"/>
      <c r="AY336" s="200"/>
      <c r="AZ336" s="200"/>
      <c r="BA336" s="200"/>
      <c r="BB336" s="200"/>
      <c r="BC336" s="200"/>
      <c r="BD336" s="200"/>
      <c r="BE336" s="200"/>
    </row>
    <row r="337" spans="1:57">
      <c r="A337" s="191">
        <v>334</v>
      </c>
      <c r="B337" s="192">
        <v>41334</v>
      </c>
      <c r="C337" s="193" t="s">
        <v>506</v>
      </c>
      <c r="D337" s="193">
        <v>46440076</v>
      </c>
      <c r="E337" s="193">
        <v>78152867</v>
      </c>
      <c r="F337" s="193">
        <v>823</v>
      </c>
      <c r="G337" s="194">
        <v>3</v>
      </c>
      <c r="H337" s="194">
        <v>44</v>
      </c>
      <c r="I337" s="195">
        <v>435.94</v>
      </c>
      <c r="J337" s="195">
        <v>580.34</v>
      </c>
      <c r="K337" s="194"/>
      <c r="L337" s="194"/>
      <c r="M337" s="194"/>
      <c r="N337" s="194"/>
      <c r="O337" s="194"/>
      <c r="P337" s="194"/>
      <c r="Q337" s="211"/>
      <c r="R337" s="194"/>
      <c r="S337" s="194"/>
      <c r="T337" s="211"/>
      <c r="U337" s="194"/>
      <c r="V337" s="194"/>
      <c r="W337" s="194"/>
      <c r="X337" s="194"/>
      <c r="Y337" s="194"/>
      <c r="Z337" s="194"/>
      <c r="AA337" s="194"/>
      <c r="AB337" s="194"/>
      <c r="AC337" s="194"/>
      <c r="AD337" s="194"/>
      <c r="AE337" s="194"/>
      <c r="AF337" s="194"/>
      <c r="AG337" s="194"/>
      <c r="AH337" s="194"/>
      <c r="AI337" s="194"/>
      <c r="AJ337" s="194"/>
      <c r="AK337" s="194"/>
      <c r="AL337" s="194"/>
      <c r="AM337" s="194"/>
      <c r="AN337" s="194"/>
      <c r="AO337" s="194"/>
      <c r="AP337" s="194"/>
      <c r="AQ337" s="194"/>
      <c r="AR337" s="194"/>
      <c r="AS337" s="204"/>
      <c r="AT337" s="204"/>
      <c r="AU337" s="194"/>
      <c r="AV337" s="194"/>
      <c r="AW337" s="194"/>
      <c r="AX337" s="194"/>
      <c r="AY337" s="194"/>
      <c r="AZ337" s="200"/>
      <c r="BA337" s="200"/>
      <c r="BB337" s="200"/>
      <c r="BC337" s="200"/>
      <c r="BD337" s="200"/>
      <c r="BE337" s="200"/>
    </row>
    <row r="338" spans="1:57">
      <c r="A338" s="191">
        <v>335</v>
      </c>
      <c r="B338" s="192">
        <v>41365</v>
      </c>
      <c r="C338" s="193" t="s">
        <v>507</v>
      </c>
      <c r="D338" s="193">
        <v>37136163</v>
      </c>
      <c r="E338" s="193">
        <v>78164678</v>
      </c>
      <c r="F338" s="193">
        <v>626</v>
      </c>
      <c r="G338" s="194">
        <v>3</v>
      </c>
      <c r="H338" s="194">
        <v>0</v>
      </c>
      <c r="I338" s="195">
        <v>0</v>
      </c>
      <c r="J338" s="195">
        <v>0</v>
      </c>
      <c r="K338" s="194"/>
      <c r="L338" s="194"/>
      <c r="M338" s="194"/>
      <c r="N338" s="194"/>
      <c r="O338" s="194"/>
      <c r="P338" s="194"/>
      <c r="Q338" s="211"/>
      <c r="R338" s="194"/>
      <c r="S338" s="194"/>
      <c r="T338" s="211"/>
      <c r="U338" s="194"/>
      <c r="V338" s="194"/>
      <c r="W338" s="194"/>
      <c r="X338" s="194"/>
      <c r="Y338" s="194"/>
      <c r="Z338" s="194"/>
      <c r="AA338" s="194"/>
      <c r="AB338" s="194"/>
      <c r="AC338" s="194"/>
      <c r="AD338" s="194"/>
      <c r="AE338" s="194"/>
      <c r="AF338" s="194"/>
      <c r="AG338" s="194"/>
      <c r="AH338" s="194"/>
      <c r="AI338" s="194"/>
      <c r="AJ338" s="194"/>
      <c r="AK338" s="194"/>
      <c r="AL338" s="194"/>
      <c r="AM338" s="194"/>
      <c r="AN338" s="194"/>
      <c r="AO338" s="194"/>
      <c r="AP338" s="194"/>
      <c r="AQ338" s="194"/>
      <c r="AR338" s="194"/>
      <c r="AS338" s="191"/>
      <c r="AT338" s="191"/>
      <c r="AU338" s="194"/>
      <c r="AV338" s="194"/>
      <c r="AW338" s="196"/>
      <c r="AX338" s="196"/>
      <c r="AY338" s="196"/>
      <c r="AZ338" s="196"/>
      <c r="BA338" s="196"/>
      <c r="BB338" s="196"/>
      <c r="BC338" s="196"/>
      <c r="BD338" s="196"/>
      <c r="BE338" s="196"/>
    </row>
    <row r="339" spans="1:57">
      <c r="A339" s="191">
        <v>336</v>
      </c>
      <c r="B339" s="192">
        <v>41365</v>
      </c>
      <c r="C339" s="193" t="s">
        <v>508</v>
      </c>
      <c r="D339" s="193">
        <v>43238017</v>
      </c>
      <c r="E339" s="193">
        <v>78205180</v>
      </c>
      <c r="F339" s="193">
        <v>685</v>
      </c>
      <c r="G339" s="194">
        <v>3</v>
      </c>
      <c r="H339" s="194">
        <v>1</v>
      </c>
      <c r="I339" s="195">
        <v>922.61</v>
      </c>
      <c r="J339" s="195">
        <v>777.41</v>
      </c>
      <c r="K339" s="194"/>
      <c r="L339" s="194"/>
      <c r="M339" s="194"/>
      <c r="N339" s="194"/>
      <c r="O339" s="194"/>
      <c r="P339" s="194"/>
      <c r="Q339" s="211"/>
      <c r="R339" s="194"/>
      <c r="S339" s="194"/>
      <c r="T339" s="211"/>
      <c r="U339" s="194"/>
      <c r="V339" s="194"/>
      <c r="W339" s="194"/>
      <c r="X339" s="194"/>
      <c r="Y339" s="194"/>
      <c r="Z339" s="194"/>
      <c r="AA339" s="194"/>
      <c r="AB339" s="194"/>
      <c r="AC339" s="194"/>
      <c r="AD339" s="194"/>
      <c r="AE339" s="194"/>
      <c r="AF339" s="194"/>
      <c r="AG339" s="194"/>
      <c r="AH339" s="194"/>
      <c r="AI339" s="194"/>
      <c r="AJ339" s="194"/>
      <c r="AK339" s="194"/>
      <c r="AL339" s="194"/>
      <c r="AM339" s="194"/>
      <c r="AN339" s="194"/>
      <c r="AO339" s="194"/>
      <c r="AP339" s="194"/>
      <c r="AQ339" s="194"/>
      <c r="AR339" s="194"/>
      <c r="AS339" s="204"/>
      <c r="AT339" s="191"/>
      <c r="AU339" s="194"/>
      <c r="AV339" s="194"/>
      <c r="AW339" s="194"/>
      <c r="AX339" s="194"/>
      <c r="AY339" s="194"/>
      <c r="AZ339" s="194"/>
      <c r="BA339" s="194"/>
      <c r="BB339" s="194"/>
      <c r="BC339" s="194"/>
      <c r="BD339" s="194"/>
      <c r="BE339" s="194"/>
    </row>
    <row r="340" spans="1:57">
      <c r="A340" s="191">
        <v>337</v>
      </c>
      <c r="B340" s="192">
        <v>41365</v>
      </c>
      <c r="C340" s="193" t="s">
        <v>509</v>
      </c>
      <c r="D340" s="193">
        <v>35383169</v>
      </c>
      <c r="E340" s="193">
        <v>78211959</v>
      </c>
      <c r="F340" s="193">
        <v>626</v>
      </c>
      <c r="G340" s="194">
        <v>3</v>
      </c>
      <c r="H340" s="194">
        <v>0</v>
      </c>
      <c r="I340" s="195">
        <v>511.17</v>
      </c>
      <c r="J340" s="195">
        <v>353.64</v>
      </c>
      <c r="K340" s="194"/>
      <c r="L340" s="194"/>
      <c r="M340" s="194"/>
      <c r="N340" s="194"/>
      <c r="O340" s="194"/>
      <c r="P340" s="194"/>
      <c r="Q340" s="211"/>
      <c r="R340" s="194"/>
      <c r="S340" s="194"/>
      <c r="T340" s="211"/>
      <c r="U340" s="194"/>
      <c r="V340" s="194"/>
      <c r="W340" s="194"/>
      <c r="X340" s="194"/>
      <c r="Y340" s="194"/>
      <c r="Z340" s="194"/>
      <c r="AA340" s="194"/>
      <c r="AB340" s="194"/>
      <c r="AC340" s="194"/>
      <c r="AD340" s="194"/>
      <c r="AE340" s="194"/>
      <c r="AF340" s="194"/>
      <c r="AG340" s="194"/>
      <c r="AH340" s="194"/>
      <c r="AI340" s="194"/>
      <c r="AJ340" s="194"/>
      <c r="AK340" s="194"/>
      <c r="AL340" s="194"/>
      <c r="AM340" s="194"/>
      <c r="AN340" s="194"/>
      <c r="AO340" s="194"/>
      <c r="AP340" s="194"/>
      <c r="AQ340" s="194"/>
      <c r="AR340" s="194"/>
      <c r="AS340" s="204"/>
      <c r="AT340" s="204"/>
      <c r="AU340" s="194"/>
      <c r="AV340" s="194"/>
      <c r="AW340" s="194"/>
      <c r="AX340" s="194"/>
      <c r="AY340" s="194"/>
      <c r="AZ340" s="194"/>
      <c r="BA340" s="194"/>
      <c r="BB340" s="194"/>
      <c r="BC340" s="194"/>
      <c r="BD340" s="194"/>
      <c r="BE340" s="194"/>
    </row>
    <row r="341" spans="1:57">
      <c r="A341" s="191">
        <v>338</v>
      </c>
      <c r="B341" s="192">
        <v>41365</v>
      </c>
      <c r="C341" s="193" t="s">
        <v>510</v>
      </c>
      <c r="D341" s="193">
        <v>41962650</v>
      </c>
      <c r="E341" s="193">
        <v>78242252</v>
      </c>
      <c r="F341" s="193">
        <v>685</v>
      </c>
      <c r="G341" s="194">
        <v>3</v>
      </c>
      <c r="H341" s="194">
        <v>0</v>
      </c>
      <c r="I341" s="195">
        <v>0</v>
      </c>
      <c r="J341" s="195">
        <v>0</v>
      </c>
      <c r="K341" s="194"/>
      <c r="L341" s="194"/>
      <c r="M341" s="194"/>
      <c r="N341" s="194"/>
      <c r="O341" s="194"/>
      <c r="P341" s="194"/>
      <c r="Q341" s="211"/>
      <c r="R341" s="194"/>
      <c r="S341" s="194"/>
      <c r="T341" s="211"/>
      <c r="U341" s="194"/>
      <c r="V341" s="194"/>
      <c r="W341" s="194"/>
      <c r="X341" s="194"/>
      <c r="Y341" s="194"/>
      <c r="Z341" s="194"/>
      <c r="AA341" s="194"/>
      <c r="AB341" s="194"/>
      <c r="AC341" s="194"/>
      <c r="AD341" s="194"/>
      <c r="AE341" s="194"/>
      <c r="AF341" s="194"/>
      <c r="AG341" s="194"/>
      <c r="AH341" s="194"/>
      <c r="AI341" s="194"/>
      <c r="AJ341" s="194"/>
      <c r="AK341" s="194"/>
      <c r="AL341" s="194"/>
      <c r="AM341" s="194"/>
      <c r="AN341" s="194"/>
      <c r="AO341" s="194"/>
      <c r="AP341" s="194"/>
      <c r="AQ341" s="194"/>
      <c r="AR341" s="194"/>
      <c r="AS341" s="204"/>
      <c r="AT341" s="204"/>
      <c r="AU341" s="194"/>
      <c r="AV341" s="194"/>
      <c r="AW341" s="194"/>
      <c r="AX341" s="194"/>
      <c r="AY341" s="194"/>
      <c r="AZ341" s="194"/>
      <c r="BA341" s="194"/>
      <c r="BB341" s="194"/>
      <c r="BC341" s="194"/>
      <c r="BD341" s="194"/>
      <c r="BE341" s="194"/>
    </row>
    <row r="342" spans="1:57">
      <c r="A342" s="191">
        <v>339</v>
      </c>
      <c r="B342" s="192">
        <v>41365</v>
      </c>
      <c r="C342" s="193" t="s">
        <v>511</v>
      </c>
      <c r="D342" s="193">
        <v>33748251</v>
      </c>
      <c r="E342" s="193">
        <v>78249079</v>
      </c>
      <c r="F342" s="193">
        <v>626</v>
      </c>
      <c r="G342" s="194">
        <v>3</v>
      </c>
      <c r="H342" s="194">
        <v>25</v>
      </c>
      <c r="I342" s="195">
        <v>394.09</v>
      </c>
      <c r="J342" s="195">
        <v>279.51</v>
      </c>
      <c r="K342" s="194"/>
      <c r="L342" s="194"/>
      <c r="M342" s="194"/>
      <c r="N342" s="194"/>
      <c r="O342" s="194"/>
      <c r="P342" s="194"/>
      <c r="Q342" s="211"/>
      <c r="R342" s="194"/>
      <c r="S342" s="194"/>
      <c r="T342" s="211"/>
      <c r="U342" s="194"/>
      <c r="V342" s="194"/>
      <c r="W342" s="194"/>
      <c r="X342" s="194"/>
      <c r="Y342" s="194"/>
      <c r="Z342" s="194"/>
      <c r="AA342" s="194"/>
      <c r="AB342" s="194"/>
      <c r="AC342" s="194"/>
      <c r="AD342" s="194"/>
      <c r="AE342" s="194"/>
      <c r="AF342" s="194"/>
      <c r="AG342" s="194"/>
      <c r="AH342" s="194"/>
      <c r="AI342" s="194"/>
      <c r="AJ342" s="194"/>
      <c r="AK342" s="194"/>
      <c r="AL342" s="194"/>
      <c r="AM342" s="194"/>
      <c r="AN342" s="194"/>
      <c r="AO342" s="194"/>
      <c r="AP342" s="194"/>
      <c r="AQ342" s="194"/>
      <c r="AR342" s="194"/>
      <c r="AS342" s="204"/>
      <c r="AT342" s="204"/>
      <c r="AU342" s="194"/>
      <c r="AV342" s="194"/>
      <c r="AW342" s="194"/>
      <c r="AX342" s="194"/>
      <c r="AY342" s="194"/>
      <c r="AZ342" s="194"/>
      <c r="BA342" s="194"/>
      <c r="BB342" s="194"/>
      <c r="BC342" s="194"/>
      <c r="BD342" s="194"/>
      <c r="BE342" s="194"/>
    </row>
    <row r="343" spans="1:57">
      <c r="A343" s="191">
        <v>340</v>
      </c>
      <c r="B343" s="192">
        <v>41365</v>
      </c>
      <c r="C343" s="193" t="s">
        <v>512</v>
      </c>
      <c r="D343" s="193">
        <v>34676207</v>
      </c>
      <c r="E343" s="193">
        <v>78247359</v>
      </c>
      <c r="F343" s="193">
        <v>685</v>
      </c>
      <c r="G343" s="194">
        <v>4</v>
      </c>
      <c r="H343" s="194">
        <v>0</v>
      </c>
      <c r="I343" s="195">
        <v>0</v>
      </c>
      <c r="J343" s="195">
        <v>0</v>
      </c>
      <c r="K343" s="194"/>
      <c r="L343" s="194"/>
      <c r="M343" s="194"/>
      <c r="N343" s="194"/>
      <c r="O343" s="194"/>
      <c r="P343" s="194"/>
      <c r="Q343" s="211"/>
      <c r="R343" s="194"/>
      <c r="S343" s="194"/>
      <c r="T343" s="211"/>
      <c r="U343" s="194"/>
      <c r="V343" s="194"/>
      <c r="W343" s="194"/>
      <c r="X343" s="194"/>
      <c r="Y343" s="194"/>
      <c r="Z343" s="194"/>
      <c r="AA343" s="194"/>
      <c r="AB343" s="194"/>
      <c r="AC343" s="194"/>
      <c r="AD343" s="194"/>
      <c r="AE343" s="194"/>
      <c r="AF343" s="194"/>
      <c r="AG343" s="194"/>
      <c r="AH343" s="194"/>
      <c r="AI343" s="194"/>
      <c r="AJ343" s="194"/>
      <c r="AK343" s="194"/>
      <c r="AL343" s="194"/>
      <c r="AM343" s="194"/>
      <c r="AN343" s="194"/>
      <c r="AO343" s="194"/>
      <c r="AP343" s="194"/>
      <c r="AQ343" s="194"/>
      <c r="AR343" s="194"/>
      <c r="AS343" s="204"/>
      <c r="AT343" s="204"/>
      <c r="AU343" s="194"/>
      <c r="AV343" s="194"/>
      <c r="AW343" s="194"/>
      <c r="AX343" s="194"/>
      <c r="AY343" s="194"/>
      <c r="AZ343" s="194"/>
      <c r="BA343" s="194"/>
      <c r="BB343" s="194"/>
      <c r="BC343" s="194"/>
      <c r="BD343" s="194"/>
      <c r="BE343" s="194"/>
    </row>
    <row r="344" spans="1:57">
      <c r="A344" s="191">
        <v>341</v>
      </c>
      <c r="B344" s="192">
        <v>41365</v>
      </c>
      <c r="C344" s="193" t="s">
        <v>513</v>
      </c>
      <c r="D344" s="193">
        <v>46245813</v>
      </c>
      <c r="E344" s="193">
        <v>78249100</v>
      </c>
      <c r="F344" s="193">
        <v>823</v>
      </c>
      <c r="G344" s="194">
        <v>3</v>
      </c>
      <c r="H344" s="194">
        <v>0</v>
      </c>
      <c r="I344" s="195">
        <v>0</v>
      </c>
      <c r="J344" s="195">
        <v>0</v>
      </c>
      <c r="K344" s="194"/>
      <c r="L344" s="194"/>
      <c r="M344" s="194"/>
      <c r="N344" s="194"/>
      <c r="O344" s="194"/>
      <c r="P344" s="194"/>
      <c r="Q344" s="211"/>
      <c r="R344" s="194"/>
      <c r="S344" s="194"/>
      <c r="T344" s="211"/>
      <c r="U344" s="194"/>
      <c r="V344" s="194"/>
      <c r="W344" s="194"/>
      <c r="X344" s="194"/>
      <c r="Y344" s="194"/>
      <c r="Z344" s="194"/>
      <c r="AA344" s="194"/>
      <c r="AB344" s="194"/>
      <c r="AC344" s="194"/>
      <c r="AD344" s="194"/>
      <c r="AE344" s="194"/>
      <c r="AF344" s="194"/>
      <c r="AG344" s="194"/>
      <c r="AH344" s="194"/>
      <c r="AI344" s="194"/>
      <c r="AJ344" s="194"/>
      <c r="AK344" s="194"/>
      <c r="AL344" s="194"/>
      <c r="AM344" s="194"/>
      <c r="AN344" s="194"/>
      <c r="AO344" s="194"/>
      <c r="AP344" s="194"/>
      <c r="AQ344" s="194"/>
      <c r="AR344" s="194"/>
      <c r="AS344" s="191"/>
      <c r="AT344" s="191"/>
      <c r="AU344" s="194"/>
      <c r="AV344" s="194"/>
      <c r="AW344" s="194"/>
      <c r="AX344" s="194"/>
      <c r="AY344" s="194"/>
      <c r="AZ344" s="194"/>
      <c r="BA344" s="194"/>
      <c r="BB344" s="194"/>
      <c r="BC344" s="194"/>
      <c r="BD344" s="194"/>
      <c r="BE344" s="194"/>
    </row>
    <row r="345" spans="1:57">
      <c r="A345" s="191">
        <v>342</v>
      </c>
      <c r="B345" s="192">
        <v>41395</v>
      </c>
      <c r="C345" s="193" t="s">
        <v>514</v>
      </c>
      <c r="D345" s="193">
        <v>25859976</v>
      </c>
      <c r="E345" s="193">
        <v>78258976</v>
      </c>
      <c r="F345" s="193">
        <v>685</v>
      </c>
      <c r="G345" s="194">
        <v>3</v>
      </c>
      <c r="H345" s="194">
        <v>34</v>
      </c>
      <c r="I345" s="195">
        <v>0</v>
      </c>
      <c r="J345" s="195">
        <v>0</v>
      </c>
      <c r="K345" s="194"/>
      <c r="L345" s="194"/>
      <c r="M345" s="194"/>
      <c r="N345" s="194"/>
      <c r="O345" s="194"/>
      <c r="P345" s="194"/>
      <c r="Q345" s="211"/>
      <c r="R345" s="194"/>
      <c r="S345" s="194"/>
      <c r="T345" s="211"/>
      <c r="U345" s="194"/>
      <c r="V345" s="194"/>
      <c r="W345" s="194"/>
      <c r="X345" s="194"/>
      <c r="Y345" s="194"/>
      <c r="Z345" s="194"/>
      <c r="AA345" s="194"/>
      <c r="AB345" s="194"/>
      <c r="AC345" s="194"/>
      <c r="AD345" s="194"/>
      <c r="AE345" s="194"/>
      <c r="AF345" s="194"/>
      <c r="AG345" s="194"/>
      <c r="AH345" s="194"/>
      <c r="AI345" s="194"/>
      <c r="AJ345" s="194"/>
      <c r="AK345" s="194"/>
      <c r="AL345" s="194"/>
      <c r="AM345" s="194"/>
      <c r="AN345" s="194"/>
      <c r="AO345" s="194"/>
      <c r="AP345" s="194"/>
      <c r="AQ345" s="194"/>
      <c r="AR345" s="194"/>
      <c r="AS345" s="204"/>
      <c r="AT345" s="204"/>
      <c r="AU345" s="194"/>
      <c r="AV345" s="194"/>
      <c r="AW345" s="194"/>
      <c r="AX345" s="194"/>
      <c r="AY345" s="194"/>
      <c r="AZ345" s="194"/>
      <c r="BA345" s="200"/>
      <c r="BB345" s="200"/>
      <c r="BC345" s="200"/>
      <c r="BD345" s="200"/>
      <c r="BE345" s="200"/>
    </row>
    <row r="346" spans="1:57">
      <c r="A346" s="191">
        <v>343</v>
      </c>
      <c r="B346" s="192">
        <v>41395</v>
      </c>
      <c r="C346" s="193" t="s">
        <v>515</v>
      </c>
      <c r="D346" s="193">
        <v>37900312</v>
      </c>
      <c r="E346" s="193">
        <v>78258852</v>
      </c>
      <c r="F346" s="193">
        <v>685</v>
      </c>
      <c r="G346" s="194">
        <v>3</v>
      </c>
      <c r="H346" s="194">
        <v>0</v>
      </c>
      <c r="I346" s="195">
        <v>0</v>
      </c>
      <c r="J346" s="195">
        <v>0</v>
      </c>
      <c r="K346" s="194"/>
      <c r="L346" s="194"/>
      <c r="M346" s="194"/>
      <c r="N346" s="194"/>
      <c r="O346" s="194"/>
      <c r="P346" s="194"/>
      <c r="Q346" s="211"/>
      <c r="R346" s="194"/>
      <c r="S346" s="194"/>
      <c r="T346" s="211"/>
      <c r="U346" s="194"/>
      <c r="V346" s="194"/>
      <c r="W346" s="194"/>
      <c r="X346" s="194"/>
      <c r="Y346" s="194"/>
      <c r="Z346" s="194"/>
      <c r="AA346" s="194"/>
      <c r="AB346" s="194"/>
      <c r="AC346" s="194"/>
      <c r="AD346" s="194"/>
      <c r="AE346" s="194"/>
      <c r="AF346" s="194"/>
      <c r="AG346" s="194"/>
      <c r="AH346" s="194"/>
      <c r="AI346" s="194"/>
      <c r="AJ346" s="194"/>
      <c r="AK346" s="194"/>
      <c r="AL346" s="194"/>
      <c r="AM346" s="194"/>
      <c r="AN346" s="194"/>
      <c r="AO346" s="194"/>
      <c r="AP346" s="194"/>
      <c r="AQ346" s="194"/>
      <c r="AR346" s="194"/>
      <c r="AS346" s="204"/>
      <c r="AT346" s="204"/>
      <c r="AU346" s="194"/>
      <c r="AV346" s="194"/>
      <c r="AW346" s="194"/>
      <c r="AX346" s="194"/>
      <c r="AY346" s="194"/>
      <c r="AZ346" s="194"/>
      <c r="BA346" s="194"/>
      <c r="BB346" s="194"/>
      <c r="BC346" s="194"/>
      <c r="BD346" s="194"/>
      <c r="BE346" s="194"/>
    </row>
    <row r="347" spans="1:57">
      <c r="A347" s="191">
        <v>344</v>
      </c>
      <c r="B347" s="192">
        <v>41395</v>
      </c>
      <c r="C347" s="193" t="s">
        <v>516</v>
      </c>
      <c r="D347" s="193">
        <v>39096147</v>
      </c>
      <c r="E347" s="193">
        <v>78259215</v>
      </c>
      <c r="F347" s="193">
        <v>685</v>
      </c>
      <c r="G347" s="194">
        <v>3</v>
      </c>
      <c r="H347" s="194">
        <v>3</v>
      </c>
      <c r="I347" s="195">
        <v>1195.67</v>
      </c>
      <c r="J347" s="195">
        <v>923.35</v>
      </c>
      <c r="K347" s="194"/>
      <c r="L347" s="194"/>
      <c r="M347" s="194"/>
      <c r="N347" s="194"/>
      <c r="O347" s="194"/>
      <c r="P347" s="194"/>
      <c r="Q347" s="211"/>
      <c r="R347" s="194"/>
      <c r="S347" s="194"/>
      <c r="T347" s="211"/>
      <c r="U347" s="194"/>
      <c r="V347" s="194"/>
      <c r="W347" s="194"/>
      <c r="X347" s="194"/>
      <c r="Y347" s="194"/>
      <c r="Z347" s="194"/>
      <c r="AA347" s="194"/>
      <c r="AB347" s="194"/>
      <c r="AC347" s="194"/>
      <c r="AD347" s="194"/>
      <c r="AE347" s="194"/>
      <c r="AF347" s="194"/>
      <c r="AG347" s="194"/>
      <c r="AH347" s="194"/>
      <c r="AI347" s="194"/>
      <c r="AJ347" s="194"/>
      <c r="AK347" s="194"/>
      <c r="AL347" s="194"/>
      <c r="AM347" s="194"/>
      <c r="AN347" s="194"/>
      <c r="AO347" s="194"/>
      <c r="AP347" s="194"/>
      <c r="AQ347" s="194"/>
      <c r="AR347" s="194"/>
      <c r="AS347" s="204"/>
      <c r="AT347" s="204"/>
      <c r="AU347" s="194"/>
      <c r="AV347" s="194"/>
      <c r="AW347" s="194"/>
      <c r="AX347" s="194"/>
      <c r="AY347" s="194"/>
      <c r="AZ347" s="194"/>
      <c r="BA347" s="194"/>
      <c r="BB347" s="194"/>
      <c r="BC347" s="194"/>
      <c r="BD347" s="194"/>
      <c r="BE347" s="194"/>
    </row>
    <row r="348" spans="1:57">
      <c r="A348" s="191">
        <v>345</v>
      </c>
      <c r="B348" s="192">
        <v>41395</v>
      </c>
      <c r="C348" s="193" t="s">
        <v>517</v>
      </c>
      <c r="D348" s="193">
        <v>31626975</v>
      </c>
      <c r="E348" s="193">
        <v>78342653</v>
      </c>
      <c r="F348" s="193">
        <v>823</v>
      </c>
      <c r="G348" s="194">
        <v>3</v>
      </c>
      <c r="H348" s="194">
        <v>0</v>
      </c>
      <c r="I348" s="195">
        <v>0</v>
      </c>
      <c r="J348" s="195">
        <v>0</v>
      </c>
      <c r="K348" s="194"/>
      <c r="L348" s="194"/>
      <c r="M348" s="194"/>
      <c r="N348" s="194"/>
      <c r="O348" s="194"/>
      <c r="P348" s="194"/>
      <c r="Q348" s="211"/>
      <c r="R348" s="194"/>
      <c r="S348" s="194"/>
      <c r="T348" s="211"/>
      <c r="U348" s="194"/>
      <c r="V348" s="194"/>
      <c r="W348" s="194"/>
      <c r="X348" s="194"/>
      <c r="Y348" s="194"/>
      <c r="Z348" s="194"/>
      <c r="AA348" s="194"/>
      <c r="AB348" s="194"/>
      <c r="AC348" s="194"/>
      <c r="AD348" s="194"/>
      <c r="AE348" s="194"/>
      <c r="AF348" s="194"/>
      <c r="AG348" s="194"/>
      <c r="AH348" s="194"/>
      <c r="AI348" s="194"/>
      <c r="AJ348" s="194"/>
      <c r="AK348" s="194"/>
      <c r="AL348" s="194"/>
      <c r="AM348" s="194"/>
      <c r="AN348" s="194"/>
      <c r="AO348" s="194"/>
      <c r="AP348" s="194"/>
      <c r="AQ348" s="194"/>
      <c r="AR348" s="194"/>
      <c r="AS348" s="204"/>
      <c r="AT348" s="204"/>
      <c r="AU348" s="194"/>
      <c r="AV348" s="194"/>
      <c r="AW348" s="194"/>
      <c r="AX348" s="194"/>
      <c r="AY348" s="194"/>
      <c r="AZ348" s="194"/>
      <c r="BA348" s="194"/>
      <c r="BB348" s="194"/>
      <c r="BC348" s="194"/>
      <c r="BD348" s="194"/>
      <c r="BE348" s="194"/>
    </row>
    <row r="349" spans="1:57">
      <c r="A349" s="191">
        <v>346</v>
      </c>
      <c r="B349" s="192">
        <v>41426</v>
      </c>
      <c r="C349" s="193" t="s">
        <v>518</v>
      </c>
      <c r="D349" s="193">
        <v>32401742</v>
      </c>
      <c r="E349" s="193">
        <v>78427132</v>
      </c>
      <c r="F349" s="193">
        <v>626</v>
      </c>
      <c r="G349" s="194">
        <v>3</v>
      </c>
      <c r="H349" s="194">
        <v>41</v>
      </c>
      <c r="I349" s="195">
        <v>880.86</v>
      </c>
      <c r="J349" s="195">
        <v>565.41999999999996</v>
      </c>
      <c r="K349" s="194"/>
      <c r="L349" s="194"/>
      <c r="M349" s="194"/>
      <c r="N349" s="194"/>
      <c r="O349" s="194"/>
      <c r="P349" s="194"/>
      <c r="Q349" s="211"/>
      <c r="R349" s="194"/>
      <c r="S349" s="194"/>
      <c r="T349" s="211"/>
      <c r="U349" s="194"/>
      <c r="V349" s="194"/>
      <c r="W349" s="194"/>
      <c r="X349" s="194"/>
      <c r="Y349" s="194"/>
      <c r="Z349" s="194"/>
      <c r="AA349" s="194"/>
      <c r="AB349" s="194"/>
      <c r="AC349" s="194"/>
      <c r="AD349" s="194"/>
      <c r="AE349" s="194"/>
      <c r="AF349" s="194"/>
      <c r="AG349" s="194"/>
      <c r="AH349" s="194"/>
      <c r="AI349" s="194"/>
      <c r="AJ349" s="194"/>
      <c r="AK349" s="194"/>
      <c r="AL349" s="194"/>
      <c r="AM349" s="194"/>
      <c r="AN349" s="194"/>
      <c r="AO349" s="194"/>
      <c r="AP349" s="194"/>
      <c r="AQ349" s="194"/>
      <c r="AR349" s="194"/>
      <c r="AS349" s="204"/>
      <c r="AT349" s="204"/>
      <c r="AU349" s="194"/>
      <c r="AV349" s="194"/>
      <c r="AW349" s="194"/>
      <c r="AX349" s="194"/>
      <c r="AY349" s="194"/>
      <c r="AZ349" s="194"/>
      <c r="BA349" s="194"/>
      <c r="BB349" s="194"/>
      <c r="BC349" s="200"/>
      <c r="BD349" s="200"/>
      <c r="BE349" s="200"/>
    </row>
    <row r="350" spans="1:57">
      <c r="A350" s="191">
        <v>347</v>
      </c>
      <c r="B350" s="192">
        <v>41426</v>
      </c>
      <c r="C350" s="193" t="s">
        <v>519</v>
      </c>
      <c r="D350" s="193">
        <v>34387643</v>
      </c>
      <c r="E350" s="193">
        <v>78434530</v>
      </c>
      <c r="F350" s="193">
        <v>626</v>
      </c>
      <c r="G350" s="194">
        <v>3</v>
      </c>
      <c r="H350" s="194">
        <v>10</v>
      </c>
      <c r="I350" s="195">
        <v>1195.33</v>
      </c>
      <c r="J350" s="195">
        <v>896.51</v>
      </c>
      <c r="K350" s="194"/>
      <c r="L350" s="194"/>
      <c r="M350" s="194"/>
      <c r="N350" s="194"/>
      <c r="O350" s="194"/>
      <c r="P350" s="194"/>
      <c r="Q350" s="211"/>
      <c r="R350" s="194"/>
      <c r="S350" s="194"/>
      <c r="T350" s="211"/>
      <c r="U350" s="194"/>
      <c r="V350" s="194"/>
      <c r="W350" s="194"/>
      <c r="X350" s="194"/>
      <c r="Y350" s="194"/>
      <c r="Z350" s="194"/>
      <c r="AA350" s="194"/>
      <c r="AB350" s="194"/>
      <c r="AC350" s="194"/>
      <c r="AD350" s="194"/>
      <c r="AE350" s="194"/>
      <c r="AF350" s="194"/>
      <c r="AG350" s="194"/>
      <c r="AH350" s="194"/>
      <c r="AI350" s="194"/>
      <c r="AJ350" s="194"/>
      <c r="AK350" s="194"/>
      <c r="AL350" s="194"/>
      <c r="AM350" s="194"/>
      <c r="AN350" s="194"/>
      <c r="AO350" s="194"/>
      <c r="AP350" s="194"/>
      <c r="AQ350" s="194"/>
      <c r="AR350" s="194"/>
      <c r="AS350" s="204"/>
      <c r="AT350" s="204"/>
      <c r="AU350" s="194"/>
      <c r="AV350" s="194"/>
      <c r="AW350" s="194"/>
      <c r="AX350" s="194"/>
      <c r="AY350" s="194"/>
      <c r="AZ350" s="194"/>
      <c r="BA350" s="194"/>
      <c r="BB350" s="194"/>
      <c r="BC350" s="194"/>
      <c r="BD350" s="194"/>
      <c r="BE350" s="194"/>
    </row>
    <row r="351" spans="1:57">
      <c r="A351" s="191">
        <v>348</v>
      </c>
      <c r="B351" s="192">
        <v>41426</v>
      </c>
      <c r="C351" s="193" t="s">
        <v>520</v>
      </c>
      <c r="D351" s="193">
        <v>38086888</v>
      </c>
      <c r="E351" s="193">
        <v>78432440</v>
      </c>
      <c r="F351" s="193">
        <v>626</v>
      </c>
      <c r="G351" s="194">
        <v>3</v>
      </c>
      <c r="H351" s="194">
        <v>41</v>
      </c>
      <c r="I351" s="195">
        <v>1623.28</v>
      </c>
      <c r="J351" s="195">
        <v>1095.92</v>
      </c>
      <c r="K351" s="194"/>
      <c r="L351" s="194"/>
      <c r="M351" s="194"/>
      <c r="N351" s="194"/>
      <c r="O351" s="194"/>
      <c r="P351" s="194"/>
      <c r="Q351" s="211"/>
      <c r="R351" s="194"/>
      <c r="S351" s="194"/>
      <c r="T351" s="211"/>
      <c r="U351" s="194"/>
      <c r="V351" s="194"/>
      <c r="W351" s="194"/>
      <c r="X351" s="194"/>
      <c r="Y351" s="194"/>
      <c r="Z351" s="194"/>
      <c r="AA351" s="194"/>
      <c r="AB351" s="194"/>
      <c r="AC351" s="194"/>
      <c r="AD351" s="194"/>
      <c r="AE351" s="194"/>
      <c r="AF351" s="194"/>
      <c r="AG351" s="194"/>
      <c r="AH351" s="194"/>
      <c r="AI351" s="194"/>
      <c r="AJ351" s="194"/>
      <c r="AK351" s="194"/>
      <c r="AL351" s="194"/>
      <c r="AM351" s="194"/>
      <c r="AN351" s="194"/>
      <c r="AO351" s="194"/>
      <c r="AP351" s="194"/>
      <c r="AQ351" s="194"/>
      <c r="AR351" s="194"/>
      <c r="AS351" s="204"/>
      <c r="AT351" s="204"/>
      <c r="AU351" s="194"/>
      <c r="AV351" s="194"/>
      <c r="AW351" s="194"/>
      <c r="AX351" s="194"/>
      <c r="AY351" s="194"/>
      <c r="AZ351" s="194"/>
      <c r="BA351" s="194"/>
      <c r="BB351" s="194"/>
      <c r="BC351" s="200"/>
      <c r="BD351" s="200"/>
      <c r="BE351" s="200"/>
    </row>
    <row r="352" spans="1:57">
      <c r="A352" s="193">
        <v>349</v>
      </c>
      <c r="B352" s="192">
        <v>41456</v>
      </c>
      <c r="C352" s="193" t="s">
        <v>521</v>
      </c>
      <c r="D352" s="193">
        <v>38086983</v>
      </c>
      <c r="E352" s="193">
        <v>78443744</v>
      </c>
      <c r="F352" s="193">
        <v>626</v>
      </c>
      <c r="G352" s="194">
        <v>3</v>
      </c>
      <c r="H352" s="194">
        <v>41</v>
      </c>
      <c r="I352" s="195">
        <v>719.25</v>
      </c>
      <c r="J352" s="195">
        <v>442.01</v>
      </c>
      <c r="K352" s="194"/>
      <c r="L352" s="194"/>
      <c r="M352" s="194"/>
      <c r="N352" s="211"/>
      <c r="O352" s="194"/>
      <c r="P352" s="194"/>
      <c r="Q352" s="211"/>
      <c r="R352" s="194"/>
      <c r="S352" s="194"/>
      <c r="T352" s="194"/>
      <c r="U352" s="194"/>
      <c r="V352" s="194"/>
      <c r="W352" s="194"/>
      <c r="X352" s="194"/>
      <c r="Y352" s="194"/>
      <c r="Z352" s="194"/>
      <c r="AA352" s="194"/>
      <c r="AB352" s="194"/>
      <c r="AC352" s="194"/>
      <c r="AD352" s="194"/>
      <c r="AE352" s="194"/>
      <c r="AF352" s="194"/>
      <c r="AG352" s="194"/>
      <c r="AH352" s="194"/>
      <c r="AI352" s="194"/>
      <c r="AJ352" s="215"/>
      <c r="AK352" s="215"/>
      <c r="AL352" s="194"/>
      <c r="AM352" s="194"/>
      <c r="AN352" s="194"/>
      <c r="AO352" s="194"/>
      <c r="AP352" s="194"/>
      <c r="AQ352" s="194"/>
      <c r="AR352" s="194"/>
      <c r="AS352" s="204"/>
      <c r="AT352" s="204"/>
      <c r="AU352" s="194"/>
      <c r="AV352" s="194"/>
      <c r="AW352" s="194"/>
      <c r="AX352" s="194"/>
      <c r="AY352" s="194"/>
      <c r="AZ352" s="194"/>
      <c r="BA352" s="194"/>
      <c r="BB352" s="194"/>
      <c r="BC352" s="200"/>
      <c r="BD352" s="200"/>
      <c r="BE352" s="200"/>
    </row>
    <row r="353" spans="1:57">
      <c r="A353" s="193">
        <v>350</v>
      </c>
      <c r="B353" s="192">
        <v>41487</v>
      </c>
      <c r="C353" s="193" t="s">
        <v>522</v>
      </c>
      <c r="D353" s="193">
        <v>28842561</v>
      </c>
      <c r="E353" s="193">
        <v>78600455</v>
      </c>
      <c r="F353" s="193">
        <v>626</v>
      </c>
      <c r="G353" s="194">
        <v>3</v>
      </c>
      <c r="H353" s="194">
        <v>39</v>
      </c>
      <c r="I353" s="195">
        <v>754.32</v>
      </c>
      <c r="J353" s="195">
        <v>393.49</v>
      </c>
      <c r="K353" s="194"/>
      <c r="L353" s="194"/>
      <c r="M353" s="194"/>
      <c r="N353" s="211"/>
      <c r="O353" s="194"/>
      <c r="P353" s="194"/>
      <c r="Q353" s="211"/>
      <c r="R353" s="194"/>
      <c r="S353" s="194"/>
      <c r="T353" s="194"/>
      <c r="U353" s="194"/>
      <c r="V353" s="194"/>
      <c r="W353" s="194"/>
      <c r="X353" s="194"/>
      <c r="Y353" s="194"/>
      <c r="Z353" s="194"/>
      <c r="AA353" s="194"/>
      <c r="AB353" s="194"/>
      <c r="AC353" s="194"/>
      <c r="AD353" s="194"/>
      <c r="AE353" s="194"/>
      <c r="AF353" s="194"/>
      <c r="AG353" s="194"/>
      <c r="AH353" s="194"/>
      <c r="AI353" s="194"/>
      <c r="AJ353" s="215"/>
      <c r="AK353" s="215"/>
      <c r="AL353" s="194"/>
      <c r="AM353" s="194"/>
      <c r="AN353" s="194"/>
      <c r="AO353" s="194"/>
      <c r="AP353" s="194"/>
      <c r="AQ353" s="194"/>
      <c r="AR353" s="194"/>
      <c r="AS353" s="204"/>
      <c r="AT353" s="204"/>
      <c r="AU353" s="194"/>
      <c r="AV353" s="194"/>
      <c r="AW353" s="194"/>
      <c r="AX353" s="194"/>
      <c r="AY353" s="194"/>
      <c r="AZ353" s="194"/>
      <c r="BA353" s="194"/>
      <c r="BB353" s="194"/>
      <c r="BC353" s="194"/>
      <c r="BD353" s="194"/>
      <c r="BE353" s="200"/>
    </row>
    <row r="354" spans="1:57">
      <c r="A354" s="193">
        <v>351</v>
      </c>
      <c r="B354" s="192">
        <v>41487</v>
      </c>
      <c r="C354" s="193" t="s">
        <v>523</v>
      </c>
      <c r="D354" s="193">
        <v>34778379</v>
      </c>
      <c r="E354" s="193">
        <v>78600226</v>
      </c>
      <c r="F354" s="193">
        <v>626</v>
      </c>
      <c r="G354" s="194">
        <v>3</v>
      </c>
      <c r="H354" s="194">
        <v>8</v>
      </c>
      <c r="I354" s="195">
        <v>588.6</v>
      </c>
      <c r="J354" s="195">
        <v>337.85</v>
      </c>
      <c r="K354" s="194"/>
      <c r="L354" s="194"/>
      <c r="M354" s="194"/>
      <c r="N354" s="211"/>
      <c r="O354" s="194"/>
      <c r="P354" s="194"/>
      <c r="Q354" s="211"/>
      <c r="R354" s="194"/>
      <c r="S354" s="194"/>
      <c r="T354" s="194"/>
      <c r="U354" s="194"/>
      <c r="V354" s="194"/>
      <c r="W354" s="194"/>
      <c r="X354" s="194"/>
      <c r="Y354" s="194"/>
      <c r="Z354" s="194"/>
      <c r="AA354" s="194"/>
      <c r="AB354" s="194"/>
      <c r="AC354" s="194"/>
      <c r="AD354" s="194"/>
      <c r="AE354" s="194"/>
      <c r="AF354" s="194"/>
      <c r="AG354" s="194"/>
      <c r="AH354" s="194"/>
      <c r="AI354" s="194"/>
      <c r="AJ354" s="215"/>
      <c r="AK354" s="215"/>
      <c r="AL354" s="194"/>
      <c r="AM354" s="194"/>
      <c r="AN354" s="194"/>
      <c r="AO354" s="194"/>
      <c r="AP354" s="194"/>
      <c r="AQ354" s="194"/>
      <c r="AR354" s="194"/>
      <c r="AS354" s="204"/>
      <c r="AT354" s="204"/>
      <c r="AU354" s="194"/>
      <c r="AV354" s="194"/>
      <c r="AW354" s="194"/>
      <c r="AX354" s="194"/>
      <c r="AY354" s="194"/>
      <c r="AZ354" s="194"/>
      <c r="BA354" s="194"/>
      <c r="BB354" s="194"/>
      <c r="BC354" s="194"/>
      <c r="BD354" s="194"/>
      <c r="BE354" s="194"/>
    </row>
    <row r="355" spans="1:57">
      <c r="A355" s="193">
        <v>352</v>
      </c>
      <c r="B355" s="192">
        <v>41518</v>
      </c>
      <c r="C355" s="193" t="s">
        <v>524</v>
      </c>
      <c r="D355" s="193">
        <v>32993793</v>
      </c>
      <c r="E355" s="193">
        <v>78656334</v>
      </c>
      <c r="F355" s="193">
        <v>626</v>
      </c>
      <c r="G355" s="194">
        <v>3</v>
      </c>
      <c r="H355" s="194">
        <v>1</v>
      </c>
      <c r="I355" s="195">
        <v>792.42</v>
      </c>
      <c r="J355" s="195">
        <v>187.5</v>
      </c>
      <c r="K355" s="194"/>
      <c r="L355" s="194"/>
      <c r="M355" s="194"/>
      <c r="N355" s="211"/>
      <c r="O355" s="194"/>
      <c r="P355" s="194"/>
      <c r="Q355" s="211"/>
      <c r="R355" s="194"/>
      <c r="S355" s="194"/>
      <c r="T355" s="194"/>
      <c r="U355" s="194"/>
      <c r="V355" s="194"/>
      <c r="W355" s="194"/>
      <c r="X355" s="194"/>
      <c r="Y355" s="194"/>
      <c r="Z355" s="194"/>
      <c r="AA355" s="194"/>
      <c r="AB355" s="194"/>
      <c r="AC355" s="194"/>
      <c r="AD355" s="194"/>
      <c r="AE355" s="194"/>
      <c r="AF355" s="194"/>
      <c r="AG355" s="194"/>
      <c r="AH355" s="194"/>
      <c r="AI355" s="194"/>
      <c r="AJ355" s="215"/>
      <c r="AK355" s="215"/>
      <c r="AL355" s="194"/>
      <c r="AM355" s="194"/>
      <c r="AN355" s="194"/>
      <c r="AO355" s="194"/>
      <c r="AP355" s="194"/>
      <c r="AQ355" s="194"/>
      <c r="AR355" s="194"/>
      <c r="AS355" s="204"/>
      <c r="AT355" s="204"/>
      <c r="AU355" s="194"/>
      <c r="AV355" s="194"/>
      <c r="AW355" s="194"/>
      <c r="AX355" s="194"/>
      <c r="AY355" s="194"/>
      <c r="AZ355" s="194"/>
      <c r="BA355" s="194"/>
      <c r="BB355" s="194"/>
      <c r="BC355" s="194"/>
      <c r="BD355" s="194"/>
      <c r="BE355" s="194"/>
    </row>
    <row r="356" spans="1:57">
      <c r="A356" s="193">
        <v>353</v>
      </c>
      <c r="B356" s="192">
        <v>41518</v>
      </c>
      <c r="C356" s="193" t="s">
        <v>525</v>
      </c>
      <c r="D356" s="193">
        <v>34388428</v>
      </c>
      <c r="E356" s="193">
        <v>78675707</v>
      </c>
      <c r="F356" s="193">
        <v>626</v>
      </c>
      <c r="G356" s="194">
        <v>3</v>
      </c>
      <c r="H356" s="194">
        <v>0</v>
      </c>
      <c r="I356" s="195">
        <v>0</v>
      </c>
      <c r="J356" s="195">
        <v>0</v>
      </c>
      <c r="K356" s="194"/>
      <c r="L356" s="194"/>
      <c r="M356" s="194"/>
      <c r="N356" s="211"/>
      <c r="O356" s="194"/>
      <c r="P356" s="194"/>
      <c r="Q356" s="211"/>
      <c r="R356" s="194"/>
      <c r="S356" s="194"/>
      <c r="T356" s="194"/>
      <c r="U356" s="194"/>
      <c r="V356" s="194"/>
      <c r="W356" s="194"/>
      <c r="X356" s="194"/>
      <c r="Y356" s="194"/>
      <c r="Z356" s="194"/>
      <c r="AA356" s="194"/>
      <c r="AB356" s="194"/>
      <c r="AC356" s="194"/>
      <c r="AD356" s="194"/>
      <c r="AE356" s="194"/>
      <c r="AF356" s="194"/>
      <c r="AG356" s="194"/>
      <c r="AH356" s="194"/>
      <c r="AI356" s="194"/>
      <c r="AJ356" s="215"/>
      <c r="AK356" s="215"/>
      <c r="AL356" s="194"/>
      <c r="AM356" s="194"/>
      <c r="AN356" s="194"/>
      <c r="AO356" s="194"/>
      <c r="AP356" s="194"/>
      <c r="AQ356" s="194"/>
      <c r="AR356" s="194"/>
      <c r="AS356" s="204"/>
      <c r="AT356" s="204"/>
      <c r="AU356" s="194"/>
      <c r="AV356" s="194"/>
      <c r="AW356" s="194"/>
      <c r="AX356" s="194"/>
      <c r="AY356" s="194"/>
      <c r="AZ356" s="194"/>
      <c r="BA356" s="194"/>
      <c r="BB356" s="194"/>
      <c r="BC356" s="194"/>
      <c r="BD356" s="194"/>
      <c r="BE356" s="194"/>
    </row>
    <row r="357" spans="1:57">
      <c r="A357" s="193">
        <v>354</v>
      </c>
      <c r="B357" s="192">
        <v>41548</v>
      </c>
      <c r="C357" s="193" t="s">
        <v>526</v>
      </c>
      <c r="D357" s="193">
        <v>31343358</v>
      </c>
      <c r="E357" s="193">
        <v>78716514</v>
      </c>
      <c r="F357" s="193">
        <v>626</v>
      </c>
      <c r="G357" s="194">
        <v>3</v>
      </c>
      <c r="H357" s="194">
        <v>38</v>
      </c>
      <c r="I357" s="195">
        <v>594</v>
      </c>
      <c r="J357" s="195">
        <v>342.12</v>
      </c>
      <c r="K357" s="194"/>
      <c r="L357" s="194"/>
      <c r="M357" s="194"/>
      <c r="N357" s="211"/>
      <c r="O357" s="194"/>
      <c r="P357" s="194"/>
      <c r="Q357" s="211"/>
      <c r="R357" s="194"/>
      <c r="S357" s="194"/>
      <c r="T357" s="194"/>
      <c r="U357" s="194"/>
      <c r="V357" s="194"/>
      <c r="W357" s="194"/>
      <c r="X357" s="194"/>
      <c r="Y357" s="194"/>
      <c r="Z357" s="194"/>
      <c r="AA357" s="194"/>
      <c r="AB357" s="194"/>
      <c r="AC357" s="194"/>
      <c r="AD357" s="194"/>
      <c r="AE357" s="194"/>
      <c r="AF357" s="194"/>
      <c r="AG357" s="194"/>
      <c r="AH357" s="194"/>
      <c r="AI357" s="194"/>
      <c r="AJ357" s="215"/>
      <c r="AK357" s="215"/>
      <c r="AL357" s="194"/>
      <c r="AM357" s="194"/>
      <c r="AN357" s="194"/>
      <c r="AO357" s="194"/>
      <c r="AP357" s="194"/>
      <c r="AQ357" s="194"/>
      <c r="AR357" s="194"/>
      <c r="AS357" s="204"/>
      <c r="AT357" s="204"/>
      <c r="AU357" s="194"/>
      <c r="AV357" s="194"/>
      <c r="AW357" s="194"/>
      <c r="AX357" s="194"/>
      <c r="AY357" s="194"/>
      <c r="AZ357" s="194"/>
      <c r="BA357" s="194"/>
      <c r="BB357" s="194"/>
      <c r="BC357" s="194"/>
      <c r="BD357" s="194"/>
      <c r="BE357" s="194"/>
    </row>
    <row r="358" spans="1:57">
      <c r="A358" s="193">
        <v>355</v>
      </c>
      <c r="B358" s="192">
        <v>41579</v>
      </c>
      <c r="C358" s="193" t="s">
        <v>527</v>
      </c>
      <c r="D358" s="193">
        <v>37900851</v>
      </c>
      <c r="E358" s="193">
        <v>78812246</v>
      </c>
      <c r="F358" s="193">
        <v>626</v>
      </c>
      <c r="G358" s="194">
        <v>3</v>
      </c>
      <c r="H358" s="194">
        <v>0</v>
      </c>
      <c r="I358" s="195">
        <v>0</v>
      </c>
      <c r="J358" s="195">
        <v>0</v>
      </c>
      <c r="K358" s="194"/>
      <c r="L358" s="194"/>
      <c r="M358" s="194"/>
      <c r="N358" s="211"/>
      <c r="O358" s="194"/>
      <c r="P358" s="194"/>
      <c r="Q358" s="211"/>
      <c r="R358" s="194"/>
      <c r="S358" s="194"/>
      <c r="T358" s="194"/>
      <c r="U358" s="194"/>
      <c r="V358" s="194"/>
      <c r="W358" s="194"/>
      <c r="X358" s="194"/>
      <c r="Y358" s="194"/>
      <c r="Z358" s="194"/>
      <c r="AA358" s="194"/>
      <c r="AB358" s="194"/>
      <c r="AC358" s="194"/>
      <c r="AD358" s="194"/>
      <c r="AE358" s="194"/>
      <c r="AF358" s="194"/>
      <c r="AG358" s="194"/>
      <c r="AH358" s="194"/>
      <c r="AI358" s="194"/>
      <c r="AJ358" s="215"/>
      <c r="AK358" s="215"/>
      <c r="AL358" s="194"/>
      <c r="AM358" s="194"/>
      <c r="AN358" s="194"/>
      <c r="AO358" s="194"/>
      <c r="AP358" s="194"/>
      <c r="AQ358" s="194"/>
      <c r="AR358" s="194"/>
      <c r="AS358" s="204"/>
      <c r="AT358" s="204"/>
      <c r="AU358" s="194"/>
      <c r="AV358" s="194"/>
      <c r="AW358" s="194"/>
      <c r="AX358" s="194"/>
      <c r="AY358" s="194"/>
      <c r="AZ358" s="194"/>
      <c r="BA358" s="196"/>
      <c r="BB358" s="196"/>
      <c r="BC358" s="196"/>
      <c r="BD358" s="196"/>
      <c r="BE358" s="196"/>
    </row>
    <row r="359" spans="1:57">
      <c r="A359" s="193">
        <v>356</v>
      </c>
      <c r="B359" s="192">
        <v>41609</v>
      </c>
      <c r="C359" s="216" t="s">
        <v>528</v>
      </c>
      <c r="D359" s="216">
        <v>39694091</v>
      </c>
      <c r="E359" s="193">
        <v>78824945</v>
      </c>
      <c r="F359" s="216">
        <v>626</v>
      </c>
      <c r="G359" s="194">
        <v>3</v>
      </c>
      <c r="H359" s="194">
        <v>18</v>
      </c>
      <c r="I359" s="195">
        <v>3898.85</v>
      </c>
      <c r="J359" s="195">
        <v>2992.09</v>
      </c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194"/>
      <c r="AS359" s="204"/>
      <c r="AT359" s="204"/>
      <c r="AU359" s="194"/>
      <c r="AV359" s="194"/>
      <c r="AW359" s="194"/>
      <c r="AX359" s="194"/>
      <c r="AY359" s="194"/>
      <c r="AZ359" s="194"/>
      <c r="BA359" s="194"/>
      <c r="BB359" s="194"/>
      <c r="BC359" s="194"/>
      <c r="BD359" s="194"/>
      <c r="BE359" s="194"/>
    </row>
    <row r="360" spans="1:57">
      <c r="A360" s="193">
        <v>357</v>
      </c>
      <c r="B360" s="192">
        <v>41671</v>
      </c>
      <c r="C360" s="216" t="s">
        <v>529</v>
      </c>
      <c r="D360" s="216">
        <v>33445079</v>
      </c>
      <c r="E360" s="193">
        <v>79008198</v>
      </c>
      <c r="F360" s="216">
        <v>626</v>
      </c>
      <c r="G360" s="194">
        <v>3</v>
      </c>
      <c r="H360" s="194">
        <v>0</v>
      </c>
      <c r="I360" s="195">
        <v>0</v>
      </c>
      <c r="J360" s="195">
        <v>0</v>
      </c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194"/>
      <c r="AV360" s="194"/>
      <c r="AW360" s="194"/>
      <c r="AX360" s="194"/>
      <c r="AY360" s="194"/>
      <c r="AZ360" s="194"/>
      <c r="BA360" s="194"/>
      <c r="BB360" s="194"/>
      <c r="BC360" s="194"/>
      <c r="BD360" s="194"/>
      <c r="BE360" s="194"/>
    </row>
    <row r="361" spans="1:57">
      <c r="A361" s="193">
        <v>358</v>
      </c>
      <c r="B361" s="192">
        <v>41699</v>
      </c>
      <c r="C361" s="216" t="s">
        <v>530</v>
      </c>
      <c r="D361" s="216">
        <v>34908677</v>
      </c>
      <c r="E361" s="193">
        <v>79023253</v>
      </c>
      <c r="F361" s="216">
        <v>626</v>
      </c>
      <c r="G361" s="194">
        <v>2</v>
      </c>
      <c r="H361" s="194">
        <v>19</v>
      </c>
      <c r="I361" s="195">
        <v>1143.42</v>
      </c>
      <c r="J361" s="195">
        <v>722.04</v>
      </c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194"/>
      <c r="AV361" s="194"/>
      <c r="AW361" s="194"/>
      <c r="AX361" s="194"/>
      <c r="AY361" s="194"/>
      <c r="AZ361" s="194"/>
      <c r="BA361" s="194"/>
      <c r="BB361" s="194"/>
      <c r="BC361" s="194"/>
      <c r="BD361" s="194"/>
      <c r="BE361" s="194"/>
    </row>
    <row r="362" spans="1:57">
      <c r="A362" s="216">
        <v>359</v>
      </c>
      <c r="B362" s="192">
        <v>41699</v>
      </c>
      <c r="C362" s="216" t="s">
        <v>531</v>
      </c>
      <c r="D362" s="216">
        <v>33343278</v>
      </c>
      <c r="E362" s="193">
        <v>79031276</v>
      </c>
      <c r="F362" s="216">
        <v>626</v>
      </c>
      <c r="G362" s="194">
        <v>3</v>
      </c>
      <c r="H362" s="194">
        <v>20</v>
      </c>
      <c r="I362" s="195">
        <v>688.31</v>
      </c>
      <c r="J362" s="195">
        <v>430.18</v>
      </c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194"/>
      <c r="AV362" s="194"/>
      <c r="AW362" s="194"/>
      <c r="AX362" s="194"/>
      <c r="AY362" s="194"/>
      <c r="AZ362" s="194"/>
      <c r="BA362" s="194"/>
      <c r="BB362" s="194"/>
      <c r="BC362" s="194"/>
      <c r="BD362" s="194"/>
      <c r="BE362" s="194"/>
    </row>
    <row r="363" spans="1:57">
      <c r="A363" s="216">
        <v>360</v>
      </c>
      <c r="B363" s="192">
        <v>41730</v>
      </c>
      <c r="C363" s="216" t="s">
        <v>532</v>
      </c>
      <c r="D363" s="216">
        <v>34063543</v>
      </c>
      <c r="E363" s="193">
        <v>79132096</v>
      </c>
      <c r="F363" s="216">
        <v>626</v>
      </c>
      <c r="G363" s="194">
        <v>3</v>
      </c>
      <c r="H363" s="194">
        <v>19</v>
      </c>
      <c r="I363" s="195">
        <v>1061.8499999999999</v>
      </c>
      <c r="J363" s="195">
        <v>670.15</v>
      </c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</row>
    <row r="364" spans="1:57">
      <c r="A364" s="216">
        <v>361</v>
      </c>
      <c r="B364" s="192">
        <v>41791</v>
      </c>
      <c r="C364" s="216" t="s">
        <v>533</v>
      </c>
      <c r="D364" s="216">
        <v>29933800</v>
      </c>
      <c r="E364" s="193">
        <v>79203809</v>
      </c>
      <c r="F364" s="216">
        <v>626</v>
      </c>
      <c r="G364" s="194">
        <v>3</v>
      </c>
      <c r="H364" s="194">
        <v>30</v>
      </c>
      <c r="I364" s="195">
        <v>2287.92</v>
      </c>
      <c r="J364" s="195">
        <v>1258.79</v>
      </c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</row>
    <row r="365" spans="1:57">
      <c r="A365" s="216">
        <v>362</v>
      </c>
      <c r="B365" s="192">
        <v>41852</v>
      </c>
      <c r="C365" s="216" t="s">
        <v>534</v>
      </c>
      <c r="D365" s="216">
        <v>26930616</v>
      </c>
      <c r="E365" s="193">
        <v>79400201</v>
      </c>
      <c r="F365" s="216">
        <v>626</v>
      </c>
      <c r="G365" s="194">
        <v>3</v>
      </c>
      <c r="H365" s="194">
        <v>22</v>
      </c>
      <c r="I365" s="195">
        <v>939.77</v>
      </c>
      <c r="J365" s="195">
        <v>429.4</v>
      </c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</row>
    <row r="366" spans="1:57">
      <c r="A366" s="216">
        <v>363</v>
      </c>
      <c r="B366" s="192">
        <v>41883</v>
      </c>
      <c r="C366" s="216" t="s">
        <v>535</v>
      </c>
      <c r="D366" s="216">
        <v>33934169</v>
      </c>
      <c r="E366" s="193">
        <v>79465406</v>
      </c>
      <c r="F366" s="216">
        <v>626</v>
      </c>
      <c r="G366" s="194">
        <v>3</v>
      </c>
      <c r="H366" s="194">
        <v>15</v>
      </c>
      <c r="I366" s="195">
        <v>961.47</v>
      </c>
      <c r="J366" s="195">
        <v>517.11</v>
      </c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</row>
    <row r="367" spans="1:57">
      <c r="A367" s="216">
        <v>364</v>
      </c>
      <c r="B367" s="192">
        <v>41944</v>
      </c>
      <c r="C367" s="216" t="s">
        <v>536</v>
      </c>
      <c r="D367" s="216">
        <v>30131539</v>
      </c>
      <c r="E367" s="193">
        <v>79587149</v>
      </c>
      <c r="F367" s="216">
        <v>626</v>
      </c>
      <c r="G367" s="194">
        <v>3</v>
      </c>
      <c r="H367" s="194">
        <v>0</v>
      </c>
      <c r="I367" s="195">
        <v>0</v>
      </c>
      <c r="J367" s="195">
        <v>0</v>
      </c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</row>
    <row r="368" spans="1:57">
      <c r="A368" s="216">
        <v>365</v>
      </c>
      <c r="B368" s="192">
        <v>41944</v>
      </c>
      <c r="C368" s="216" t="s">
        <v>537</v>
      </c>
      <c r="D368" s="216">
        <v>36463820</v>
      </c>
      <c r="E368" s="193">
        <v>79580041</v>
      </c>
      <c r="F368" s="216">
        <v>626</v>
      </c>
      <c r="G368" s="194">
        <v>3</v>
      </c>
      <c r="H368" s="194">
        <v>24</v>
      </c>
      <c r="I368" s="195">
        <v>0</v>
      </c>
      <c r="J368" s="195">
        <v>0</v>
      </c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</row>
    <row r="369" spans="1:57">
      <c r="A369" s="216">
        <v>366</v>
      </c>
      <c r="B369" s="192">
        <v>41974</v>
      </c>
      <c r="C369" s="216" t="s">
        <v>538</v>
      </c>
      <c r="D369" s="216">
        <v>34184423</v>
      </c>
      <c r="E369" s="193">
        <v>79672033</v>
      </c>
      <c r="F369" s="216">
        <v>626</v>
      </c>
      <c r="G369" s="194">
        <v>3</v>
      </c>
      <c r="H369" s="194">
        <v>23</v>
      </c>
      <c r="I369" s="195">
        <v>1861.75</v>
      </c>
      <c r="J369" s="195">
        <v>1082.9100000000001</v>
      </c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</row>
    <row r="370" spans="1:57">
      <c r="A370" s="216">
        <v>367</v>
      </c>
      <c r="B370" s="192">
        <v>42005</v>
      </c>
      <c r="C370" s="216" t="s">
        <v>539</v>
      </c>
      <c r="D370" s="216">
        <v>32461797</v>
      </c>
      <c r="E370" s="193">
        <v>79746379</v>
      </c>
      <c r="F370" s="216">
        <v>626</v>
      </c>
      <c r="G370" s="194">
        <v>3</v>
      </c>
      <c r="H370" s="194">
        <v>22</v>
      </c>
      <c r="I370" s="195">
        <v>1271.9000000000001</v>
      </c>
      <c r="J370" s="195">
        <v>742.34</v>
      </c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</row>
    <row r="371" spans="1:57">
      <c r="A371" s="216">
        <v>368</v>
      </c>
      <c r="B371" s="192">
        <v>42125</v>
      </c>
      <c r="C371" s="216" t="s">
        <v>540</v>
      </c>
      <c r="D371" s="216">
        <v>35699634</v>
      </c>
      <c r="E371" s="193">
        <v>79966662</v>
      </c>
      <c r="F371" s="216">
        <v>823</v>
      </c>
      <c r="G371" s="194">
        <v>3</v>
      </c>
      <c r="H371" s="194">
        <v>0</v>
      </c>
      <c r="I371" s="195">
        <v>0</v>
      </c>
      <c r="J371" s="195">
        <v>0</v>
      </c>
    </row>
    <row r="372" spans="1:57">
      <c r="A372" s="216">
        <v>369</v>
      </c>
      <c r="B372" s="192">
        <v>42125</v>
      </c>
      <c r="C372" s="216" t="s">
        <v>541</v>
      </c>
      <c r="D372" s="216">
        <v>36716895</v>
      </c>
      <c r="E372" s="216">
        <v>79999314</v>
      </c>
      <c r="F372" s="216">
        <v>626</v>
      </c>
      <c r="G372" s="194">
        <v>3</v>
      </c>
      <c r="H372" s="194">
        <v>18</v>
      </c>
      <c r="I372" s="195">
        <v>0</v>
      </c>
      <c r="J372" s="195">
        <v>0</v>
      </c>
    </row>
    <row r="373" spans="1:57">
      <c r="A373" s="216">
        <v>370</v>
      </c>
      <c r="B373" s="192">
        <v>42125</v>
      </c>
      <c r="C373" s="216" t="s">
        <v>542</v>
      </c>
      <c r="D373" s="216">
        <v>36716666</v>
      </c>
      <c r="E373" s="216">
        <v>80031627</v>
      </c>
      <c r="F373" s="216">
        <v>626</v>
      </c>
      <c r="G373" s="194">
        <v>3</v>
      </c>
      <c r="H373" s="194">
        <v>0</v>
      </c>
      <c r="I373" s="195">
        <v>0</v>
      </c>
      <c r="J373" s="195">
        <v>0</v>
      </c>
    </row>
    <row r="374" spans="1:57">
      <c r="A374" s="216">
        <v>371</v>
      </c>
      <c r="B374" s="192">
        <v>42156</v>
      </c>
      <c r="C374" s="216" t="s">
        <v>543</v>
      </c>
      <c r="D374" s="216">
        <v>31239247</v>
      </c>
      <c r="E374" s="216">
        <v>80101535</v>
      </c>
      <c r="F374" s="216">
        <v>626</v>
      </c>
      <c r="G374" s="194">
        <v>3</v>
      </c>
      <c r="H374" s="194">
        <v>18</v>
      </c>
      <c r="I374" s="195">
        <v>3738.97</v>
      </c>
      <c r="J374" s="195">
        <v>2125.4</v>
      </c>
    </row>
    <row r="375" spans="1:57">
      <c r="A375" s="216">
        <v>372</v>
      </c>
      <c r="B375" s="192">
        <v>42186</v>
      </c>
      <c r="C375" s="216" t="s">
        <v>544</v>
      </c>
      <c r="D375" s="216">
        <v>32739761</v>
      </c>
      <c r="E375" s="216">
        <v>80142950</v>
      </c>
      <c r="F375" s="216">
        <v>626</v>
      </c>
      <c r="G375" s="204">
        <v>3</v>
      </c>
      <c r="H375" s="194">
        <v>17</v>
      </c>
      <c r="I375" s="195">
        <v>1265.1400000000001</v>
      </c>
      <c r="J375" s="195">
        <v>730.57</v>
      </c>
    </row>
    <row r="376" spans="1:57">
      <c r="A376" s="216">
        <v>373</v>
      </c>
      <c r="B376" s="192">
        <v>42451</v>
      </c>
      <c r="C376" s="216" t="s">
        <v>545</v>
      </c>
      <c r="D376" s="216">
        <v>26607342</v>
      </c>
      <c r="E376" s="216">
        <v>80832225</v>
      </c>
      <c r="F376" s="216">
        <v>626</v>
      </c>
      <c r="G376" s="204">
        <v>3</v>
      </c>
      <c r="H376" s="194">
        <v>9</v>
      </c>
      <c r="I376" s="195">
        <v>1290.21</v>
      </c>
      <c r="J376" s="195">
        <v>589.15</v>
      </c>
    </row>
    <row r="377" spans="1:57">
      <c r="A377" s="216">
        <v>374</v>
      </c>
      <c r="B377" s="192">
        <v>42451</v>
      </c>
      <c r="C377" s="216" t="s">
        <v>546</v>
      </c>
      <c r="D377" s="216">
        <v>33274069</v>
      </c>
      <c r="E377" s="216">
        <v>80829673</v>
      </c>
      <c r="F377" s="216">
        <v>626</v>
      </c>
      <c r="G377" s="204">
        <v>3</v>
      </c>
      <c r="H377" s="194">
        <v>9</v>
      </c>
      <c r="I377" s="195">
        <v>804.59</v>
      </c>
      <c r="J377" s="195">
        <v>502.15</v>
      </c>
    </row>
    <row r="378" spans="1:57">
      <c r="A378" s="216">
        <v>375</v>
      </c>
      <c r="B378" s="192">
        <v>42522</v>
      </c>
      <c r="C378" s="216" t="s">
        <v>547</v>
      </c>
      <c r="D378" s="216">
        <v>26233729</v>
      </c>
      <c r="E378" s="216">
        <v>81078327</v>
      </c>
      <c r="F378" s="216">
        <v>626</v>
      </c>
      <c r="G378" s="204">
        <v>3</v>
      </c>
      <c r="H378" s="194">
        <v>5</v>
      </c>
      <c r="I378" s="217">
        <v>2716.67</v>
      </c>
      <c r="J378" s="217">
        <v>1203.1400000000001</v>
      </c>
    </row>
    <row r="379" spans="1:57">
      <c r="A379" s="190">
        <v>376</v>
      </c>
      <c r="B379" s="218">
        <v>42583</v>
      </c>
      <c r="C379" s="190" t="s">
        <v>548</v>
      </c>
      <c r="D379" s="216">
        <v>32035768</v>
      </c>
      <c r="E379" s="216">
        <v>81162309</v>
      </c>
      <c r="F379" s="190">
        <v>626</v>
      </c>
      <c r="G379" s="204">
        <v>3</v>
      </c>
      <c r="H379" s="194">
        <v>4</v>
      </c>
      <c r="I379" s="217">
        <v>1439.88</v>
      </c>
      <c r="J379" s="217">
        <v>839.72</v>
      </c>
    </row>
    <row r="380" spans="1:57">
      <c r="A380" s="190">
        <v>377</v>
      </c>
      <c r="B380" s="218">
        <v>42644</v>
      </c>
      <c r="C380" s="190" t="s">
        <v>549</v>
      </c>
      <c r="D380" s="216">
        <v>33495962</v>
      </c>
      <c r="E380" s="216">
        <v>81290405</v>
      </c>
      <c r="F380" s="190">
        <v>626</v>
      </c>
      <c r="G380" s="204">
        <v>3</v>
      </c>
      <c r="H380" s="194">
        <v>2</v>
      </c>
      <c r="I380" s="217">
        <v>3204.71</v>
      </c>
      <c r="J380" s="217">
        <v>1996.97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J6" sqref="J6"/>
    </sheetView>
  </sheetViews>
  <sheetFormatPr defaultColWidth="11.42578125"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9" max="9" width="11.42578125" customWidth="1"/>
    <col min="10" max="10" width="18.28515625" customWidth="1"/>
    <col min="11" max="11" width="17.42578125" bestFit="1" customWidth="1"/>
  </cols>
  <sheetData>
    <row r="1" spans="1:11" ht="15">
      <c r="A1" s="220" t="s">
        <v>550</v>
      </c>
      <c r="B1" s="220" t="s">
        <v>155</v>
      </c>
      <c r="C1" s="220" t="s">
        <v>551</v>
      </c>
      <c r="D1" s="220" t="s">
        <v>552</v>
      </c>
      <c r="E1" s="220" t="s">
        <v>553</v>
      </c>
      <c r="F1" s="220" t="s">
        <v>554</v>
      </c>
      <c r="G1" s="220" t="s">
        <v>158</v>
      </c>
    </row>
    <row r="2" spans="1:11">
      <c r="A2">
        <v>22795915</v>
      </c>
      <c r="B2">
        <v>0</v>
      </c>
      <c r="C2">
        <v>0</v>
      </c>
      <c r="D2">
        <v>0</v>
      </c>
      <c r="E2">
        <v>0</v>
      </c>
      <c r="F2">
        <v>823</v>
      </c>
      <c r="G2">
        <v>0</v>
      </c>
      <c r="I2" s="197"/>
      <c r="J2" s="219" t="s">
        <v>74</v>
      </c>
      <c r="K2" s="198"/>
    </row>
    <row r="3" spans="1:11">
      <c r="A3">
        <v>22847617</v>
      </c>
      <c r="B3" s="221">
        <v>0</v>
      </c>
      <c r="C3">
        <v>0</v>
      </c>
      <c r="D3">
        <v>0</v>
      </c>
      <c r="E3">
        <v>0</v>
      </c>
      <c r="F3">
        <v>823</v>
      </c>
      <c r="G3">
        <v>0</v>
      </c>
      <c r="I3" s="219" t="s">
        <v>554</v>
      </c>
      <c r="J3" s="197" t="s">
        <v>555</v>
      </c>
      <c r="K3" s="199" t="s">
        <v>556</v>
      </c>
    </row>
    <row r="4" spans="1:11">
      <c r="A4">
        <v>22860731</v>
      </c>
      <c r="B4">
        <v>0</v>
      </c>
      <c r="C4">
        <v>0</v>
      </c>
      <c r="D4">
        <v>0</v>
      </c>
      <c r="E4">
        <v>0</v>
      </c>
      <c r="F4">
        <v>823</v>
      </c>
      <c r="G4">
        <v>0</v>
      </c>
      <c r="I4" s="197">
        <v>626</v>
      </c>
      <c r="J4" s="202">
        <v>3125</v>
      </c>
      <c r="K4" s="222">
        <v>439603636.83000046</v>
      </c>
    </row>
    <row r="5" spans="1:11">
      <c r="A5">
        <v>22860794</v>
      </c>
      <c r="B5">
        <v>0</v>
      </c>
      <c r="C5">
        <v>0</v>
      </c>
      <c r="D5">
        <v>0</v>
      </c>
      <c r="E5">
        <v>0</v>
      </c>
      <c r="F5">
        <v>626</v>
      </c>
      <c r="G5">
        <v>0</v>
      </c>
      <c r="I5" s="205">
        <v>685</v>
      </c>
      <c r="J5" s="206">
        <v>3950</v>
      </c>
      <c r="K5" s="223">
        <v>655224813.46000016</v>
      </c>
    </row>
    <row r="6" spans="1:11">
      <c r="A6">
        <v>22860985</v>
      </c>
      <c r="B6">
        <v>149483.38</v>
      </c>
      <c r="C6">
        <v>4257.68</v>
      </c>
      <c r="D6">
        <v>0</v>
      </c>
      <c r="E6">
        <v>153741.06</v>
      </c>
      <c r="F6">
        <v>626</v>
      </c>
      <c r="G6">
        <v>1</v>
      </c>
      <c r="I6" s="205">
        <v>823</v>
      </c>
      <c r="J6" s="206">
        <v>1842</v>
      </c>
      <c r="K6" s="223">
        <v>321337250.36999983</v>
      </c>
    </row>
    <row r="7" spans="1:11">
      <c r="A7">
        <v>22871546</v>
      </c>
      <c r="B7">
        <v>0</v>
      </c>
      <c r="C7">
        <v>0</v>
      </c>
      <c r="D7">
        <v>0</v>
      </c>
      <c r="E7">
        <v>0</v>
      </c>
      <c r="F7">
        <v>685</v>
      </c>
      <c r="G7">
        <v>0</v>
      </c>
      <c r="I7" s="208" t="s">
        <v>65</v>
      </c>
      <c r="J7" s="209">
        <v>8917</v>
      </c>
      <c r="K7" s="224">
        <v>1416165700.6600032</v>
      </c>
    </row>
    <row r="8" spans="1:11">
      <c r="A8">
        <v>22871560</v>
      </c>
      <c r="B8">
        <v>0</v>
      </c>
      <c r="C8">
        <v>0</v>
      </c>
      <c r="D8">
        <v>0</v>
      </c>
      <c r="E8">
        <v>0</v>
      </c>
      <c r="F8">
        <v>626</v>
      </c>
      <c r="G8">
        <v>0</v>
      </c>
      <c r="K8" s="225"/>
    </row>
    <row r="9" spans="1:11">
      <c r="A9">
        <v>22871664</v>
      </c>
      <c r="B9">
        <v>0</v>
      </c>
      <c r="C9">
        <v>0</v>
      </c>
      <c r="D9">
        <v>0</v>
      </c>
      <c r="E9">
        <v>0</v>
      </c>
      <c r="F9">
        <v>626</v>
      </c>
      <c r="G9">
        <v>0</v>
      </c>
      <c r="K9" s="225"/>
    </row>
    <row r="10" spans="1:11">
      <c r="A10">
        <v>22871713</v>
      </c>
      <c r="B10">
        <v>0</v>
      </c>
      <c r="C10">
        <v>0</v>
      </c>
      <c r="D10">
        <v>0</v>
      </c>
      <c r="E10">
        <v>0</v>
      </c>
      <c r="F10">
        <v>626</v>
      </c>
      <c r="G10">
        <v>0</v>
      </c>
    </row>
    <row r="11" spans="1:11">
      <c r="A11">
        <v>22871830</v>
      </c>
      <c r="B11">
        <v>0</v>
      </c>
      <c r="C11">
        <v>0</v>
      </c>
      <c r="D11">
        <v>0</v>
      </c>
      <c r="E11">
        <v>0</v>
      </c>
      <c r="F11">
        <v>685</v>
      </c>
      <c r="G11">
        <v>0</v>
      </c>
    </row>
    <row r="12" spans="1:11">
      <c r="A12">
        <v>22871860</v>
      </c>
      <c r="B12">
        <v>0</v>
      </c>
      <c r="C12">
        <v>0</v>
      </c>
      <c r="D12">
        <v>0</v>
      </c>
      <c r="E12">
        <v>0</v>
      </c>
      <c r="F12">
        <v>626</v>
      </c>
      <c r="G12">
        <v>0</v>
      </c>
    </row>
    <row r="13" spans="1:11">
      <c r="A13">
        <v>22901650</v>
      </c>
      <c r="B13">
        <v>353024.45</v>
      </c>
      <c r="C13">
        <v>0</v>
      </c>
      <c r="D13">
        <v>0</v>
      </c>
      <c r="E13">
        <v>353024.45</v>
      </c>
      <c r="F13">
        <v>685</v>
      </c>
      <c r="G13">
        <v>0</v>
      </c>
    </row>
    <row r="14" spans="1:11">
      <c r="A14">
        <v>22916289</v>
      </c>
      <c r="B14">
        <v>0</v>
      </c>
      <c r="C14">
        <v>0</v>
      </c>
      <c r="D14">
        <v>0</v>
      </c>
      <c r="E14">
        <v>0</v>
      </c>
      <c r="F14">
        <v>685</v>
      </c>
      <c r="G14">
        <v>0</v>
      </c>
    </row>
    <row r="15" spans="1:11">
      <c r="A15">
        <v>22929631</v>
      </c>
      <c r="B15">
        <v>161940.35999999999</v>
      </c>
      <c r="C15">
        <v>0</v>
      </c>
      <c r="D15">
        <v>0</v>
      </c>
      <c r="E15">
        <v>161940.35999999999</v>
      </c>
      <c r="F15">
        <v>626</v>
      </c>
      <c r="G15">
        <v>0</v>
      </c>
    </row>
    <row r="16" spans="1:11">
      <c r="A16">
        <v>22988273</v>
      </c>
      <c r="B16">
        <v>0</v>
      </c>
      <c r="C16">
        <v>0</v>
      </c>
      <c r="D16">
        <v>0</v>
      </c>
      <c r="E16">
        <v>0</v>
      </c>
      <c r="F16">
        <v>685</v>
      </c>
      <c r="G16">
        <v>0</v>
      </c>
    </row>
    <row r="17" spans="1:7">
      <c r="A17">
        <v>22988352</v>
      </c>
      <c r="B17">
        <v>0</v>
      </c>
      <c r="C17">
        <v>0</v>
      </c>
      <c r="D17">
        <v>0</v>
      </c>
      <c r="E17">
        <v>0</v>
      </c>
      <c r="F17">
        <v>626</v>
      </c>
      <c r="G17">
        <v>0</v>
      </c>
    </row>
    <row r="18" spans="1:7">
      <c r="A18">
        <v>23009531</v>
      </c>
      <c r="B18">
        <v>0</v>
      </c>
      <c r="C18">
        <v>0</v>
      </c>
      <c r="D18">
        <v>0</v>
      </c>
      <c r="E18">
        <v>0</v>
      </c>
      <c r="F18">
        <v>685</v>
      </c>
      <c r="G18">
        <v>0</v>
      </c>
    </row>
    <row r="19" spans="1:7">
      <c r="A19">
        <v>23009546</v>
      </c>
      <c r="B19">
        <v>360703.81</v>
      </c>
      <c r="C19">
        <v>0</v>
      </c>
      <c r="D19">
        <v>0</v>
      </c>
      <c r="E19">
        <v>360703.81</v>
      </c>
      <c r="F19">
        <v>626</v>
      </c>
      <c r="G19">
        <v>0</v>
      </c>
    </row>
    <row r="20" spans="1:7">
      <c r="A20">
        <v>23009659</v>
      </c>
      <c r="B20">
        <v>0</v>
      </c>
      <c r="C20">
        <v>0</v>
      </c>
      <c r="D20">
        <v>0</v>
      </c>
      <c r="E20">
        <v>0</v>
      </c>
      <c r="F20">
        <v>626</v>
      </c>
      <c r="G20">
        <v>0</v>
      </c>
    </row>
    <row r="21" spans="1:7">
      <c r="A21">
        <v>23009739</v>
      </c>
      <c r="B21">
        <v>0</v>
      </c>
      <c r="C21">
        <v>0</v>
      </c>
      <c r="D21">
        <v>0</v>
      </c>
      <c r="E21">
        <v>0</v>
      </c>
      <c r="F21">
        <v>626</v>
      </c>
      <c r="G21">
        <v>0</v>
      </c>
    </row>
    <row r="22" spans="1:7">
      <c r="A22">
        <v>23009744</v>
      </c>
      <c r="B22">
        <v>0</v>
      </c>
      <c r="C22">
        <v>0</v>
      </c>
      <c r="D22">
        <v>0</v>
      </c>
      <c r="E22">
        <v>0</v>
      </c>
      <c r="F22">
        <v>626</v>
      </c>
      <c r="G22">
        <v>0</v>
      </c>
    </row>
    <row r="23" spans="1:7">
      <c r="A23">
        <v>23063518</v>
      </c>
      <c r="B23">
        <v>0</v>
      </c>
      <c r="C23">
        <v>0</v>
      </c>
      <c r="D23">
        <v>0</v>
      </c>
      <c r="E23">
        <v>0</v>
      </c>
      <c r="F23">
        <v>626</v>
      </c>
      <c r="G23">
        <v>0</v>
      </c>
    </row>
    <row r="24" spans="1:7">
      <c r="A24">
        <v>23063520</v>
      </c>
      <c r="B24">
        <v>0</v>
      </c>
      <c r="C24">
        <v>0</v>
      </c>
      <c r="D24">
        <v>0</v>
      </c>
      <c r="E24">
        <v>0</v>
      </c>
      <c r="F24">
        <v>626</v>
      </c>
      <c r="G24">
        <v>0</v>
      </c>
    </row>
    <row r="25" spans="1:7">
      <c r="A25">
        <v>23063559</v>
      </c>
      <c r="B25">
        <v>0</v>
      </c>
      <c r="C25">
        <v>0</v>
      </c>
      <c r="D25">
        <v>0</v>
      </c>
      <c r="E25">
        <v>0</v>
      </c>
      <c r="F25">
        <v>626</v>
      </c>
      <c r="G25">
        <v>0</v>
      </c>
    </row>
    <row r="26" spans="1:7">
      <c r="A26">
        <v>23074160</v>
      </c>
      <c r="B26">
        <v>0</v>
      </c>
      <c r="C26">
        <v>0</v>
      </c>
      <c r="D26">
        <v>0</v>
      </c>
      <c r="E26">
        <v>0</v>
      </c>
      <c r="F26">
        <v>626</v>
      </c>
      <c r="G26">
        <v>0</v>
      </c>
    </row>
    <row r="27" spans="1:7">
      <c r="A27">
        <v>23144853</v>
      </c>
      <c r="B27">
        <v>0</v>
      </c>
      <c r="C27">
        <v>0</v>
      </c>
      <c r="D27">
        <v>0</v>
      </c>
      <c r="E27">
        <v>0</v>
      </c>
      <c r="F27">
        <v>685</v>
      </c>
      <c r="G27">
        <v>0</v>
      </c>
    </row>
    <row r="28" spans="1:7">
      <c r="A28">
        <v>23228340</v>
      </c>
      <c r="B28">
        <v>0</v>
      </c>
      <c r="C28">
        <v>0</v>
      </c>
      <c r="D28">
        <v>0</v>
      </c>
      <c r="E28">
        <v>0</v>
      </c>
      <c r="F28">
        <v>626</v>
      </c>
      <c r="G28">
        <v>0</v>
      </c>
    </row>
    <row r="29" spans="1:7">
      <c r="A29">
        <v>23228355</v>
      </c>
      <c r="B29">
        <v>0</v>
      </c>
      <c r="C29">
        <v>0</v>
      </c>
      <c r="D29">
        <v>0</v>
      </c>
      <c r="E29">
        <v>0</v>
      </c>
      <c r="F29">
        <v>626</v>
      </c>
      <c r="G29">
        <v>0</v>
      </c>
    </row>
    <row r="30" spans="1:7">
      <c r="A30">
        <v>23241692</v>
      </c>
      <c r="B30">
        <v>369487.78</v>
      </c>
      <c r="C30">
        <v>11023.05</v>
      </c>
      <c r="D30">
        <v>0</v>
      </c>
      <c r="E30">
        <v>380510.83</v>
      </c>
      <c r="F30">
        <v>626</v>
      </c>
      <c r="G30">
        <v>1</v>
      </c>
    </row>
    <row r="31" spans="1:7">
      <c r="A31">
        <v>23295510</v>
      </c>
      <c r="B31">
        <v>202119.55</v>
      </c>
      <c r="C31">
        <v>0</v>
      </c>
      <c r="D31">
        <v>0</v>
      </c>
      <c r="E31">
        <v>202119.55</v>
      </c>
      <c r="F31">
        <v>626</v>
      </c>
      <c r="G31">
        <v>0</v>
      </c>
    </row>
    <row r="32" spans="1:7">
      <c r="A32">
        <v>23295559</v>
      </c>
      <c r="B32">
        <v>0</v>
      </c>
      <c r="C32">
        <v>0</v>
      </c>
      <c r="D32">
        <v>0</v>
      </c>
      <c r="E32">
        <v>0</v>
      </c>
      <c r="F32">
        <v>626</v>
      </c>
      <c r="G32">
        <v>0</v>
      </c>
    </row>
    <row r="33" spans="1:7">
      <c r="A33">
        <v>23295686</v>
      </c>
      <c r="B33">
        <v>0</v>
      </c>
      <c r="C33">
        <v>0</v>
      </c>
      <c r="D33">
        <v>0</v>
      </c>
      <c r="E33">
        <v>0</v>
      </c>
      <c r="F33">
        <v>626</v>
      </c>
      <c r="G33">
        <v>0</v>
      </c>
    </row>
    <row r="34" spans="1:7">
      <c r="A34">
        <v>23295722</v>
      </c>
      <c r="B34">
        <v>0</v>
      </c>
      <c r="C34">
        <v>0</v>
      </c>
      <c r="D34">
        <v>0</v>
      </c>
      <c r="E34">
        <v>0</v>
      </c>
      <c r="F34">
        <v>626</v>
      </c>
      <c r="G34">
        <v>0</v>
      </c>
    </row>
    <row r="35" spans="1:7">
      <c r="A35">
        <v>23295732</v>
      </c>
      <c r="B35">
        <v>123638.38</v>
      </c>
      <c r="C35">
        <v>0</v>
      </c>
      <c r="D35">
        <v>0</v>
      </c>
      <c r="E35">
        <v>123638.38</v>
      </c>
      <c r="F35">
        <v>626</v>
      </c>
      <c r="G35">
        <v>0</v>
      </c>
    </row>
    <row r="36" spans="1:7">
      <c r="A36">
        <v>23295940</v>
      </c>
      <c r="B36">
        <v>0</v>
      </c>
      <c r="C36">
        <v>0</v>
      </c>
      <c r="D36">
        <v>0</v>
      </c>
      <c r="E36">
        <v>0</v>
      </c>
      <c r="F36">
        <v>626</v>
      </c>
      <c r="G36">
        <v>0</v>
      </c>
    </row>
    <row r="37" spans="1:7">
      <c r="A37">
        <v>23295978</v>
      </c>
      <c r="B37">
        <v>0</v>
      </c>
      <c r="C37">
        <v>0</v>
      </c>
      <c r="D37">
        <v>0</v>
      </c>
      <c r="E37">
        <v>0</v>
      </c>
      <c r="F37">
        <v>685</v>
      </c>
      <c r="G37">
        <v>0</v>
      </c>
    </row>
    <row r="38" spans="1:7">
      <c r="A38">
        <v>23295989</v>
      </c>
      <c r="B38">
        <v>0</v>
      </c>
      <c r="C38">
        <v>0</v>
      </c>
      <c r="D38">
        <v>0</v>
      </c>
      <c r="E38">
        <v>0</v>
      </c>
      <c r="F38">
        <v>626</v>
      </c>
      <c r="G38">
        <v>0</v>
      </c>
    </row>
    <row r="39" spans="1:7">
      <c r="A39">
        <v>23295990</v>
      </c>
      <c r="B39">
        <v>0</v>
      </c>
      <c r="C39">
        <v>0</v>
      </c>
      <c r="D39">
        <v>0</v>
      </c>
      <c r="E39">
        <v>0</v>
      </c>
      <c r="F39">
        <v>685</v>
      </c>
      <c r="G39">
        <v>0</v>
      </c>
    </row>
    <row r="40" spans="1:7">
      <c r="A40">
        <v>23296000</v>
      </c>
      <c r="B40">
        <v>0</v>
      </c>
      <c r="C40">
        <v>0</v>
      </c>
      <c r="D40">
        <v>0</v>
      </c>
      <c r="E40">
        <v>0</v>
      </c>
      <c r="F40">
        <v>685</v>
      </c>
      <c r="G40">
        <v>0</v>
      </c>
    </row>
    <row r="41" spans="1:7">
      <c r="A41">
        <v>23310971</v>
      </c>
      <c r="B41">
        <v>0</v>
      </c>
      <c r="C41">
        <v>0</v>
      </c>
      <c r="D41">
        <v>0</v>
      </c>
      <c r="E41">
        <v>0</v>
      </c>
      <c r="F41">
        <v>626</v>
      </c>
      <c r="G41">
        <v>0</v>
      </c>
    </row>
    <row r="42" spans="1:7">
      <c r="A42">
        <v>23326269</v>
      </c>
      <c r="B42">
        <v>0</v>
      </c>
      <c r="C42">
        <v>0</v>
      </c>
      <c r="D42">
        <v>0</v>
      </c>
      <c r="E42">
        <v>0</v>
      </c>
      <c r="F42">
        <v>626</v>
      </c>
      <c r="G42">
        <v>0</v>
      </c>
    </row>
    <row r="43" spans="1:7">
      <c r="A43">
        <v>23326277</v>
      </c>
      <c r="B43">
        <v>0</v>
      </c>
      <c r="C43">
        <v>0</v>
      </c>
      <c r="D43">
        <v>0</v>
      </c>
      <c r="E43">
        <v>0</v>
      </c>
      <c r="F43">
        <v>626</v>
      </c>
      <c r="G43">
        <v>0</v>
      </c>
    </row>
    <row r="44" spans="1:7">
      <c r="A44">
        <v>23373810</v>
      </c>
      <c r="B44">
        <v>261594.27</v>
      </c>
      <c r="C44">
        <v>0</v>
      </c>
      <c r="D44">
        <v>0</v>
      </c>
      <c r="E44">
        <v>261594.27</v>
      </c>
      <c r="F44">
        <v>626</v>
      </c>
      <c r="G44">
        <v>0</v>
      </c>
    </row>
    <row r="45" spans="1:7">
      <c r="A45">
        <v>23374071</v>
      </c>
      <c r="B45">
        <v>0</v>
      </c>
      <c r="C45">
        <v>0</v>
      </c>
      <c r="D45">
        <v>0</v>
      </c>
      <c r="E45">
        <v>0</v>
      </c>
      <c r="F45">
        <v>685</v>
      </c>
      <c r="G45">
        <v>0</v>
      </c>
    </row>
    <row r="46" spans="1:7">
      <c r="A46">
        <v>23402642</v>
      </c>
      <c r="B46">
        <v>166894.51999999999</v>
      </c>
      <c r="C46">
        <v>0</v>
      </c>
      <c r="D46">
        <v>0</v>
      </c>
      <c r="E46">
        <v>166894.51999999999</v>
      </c>
      <c r="F46">
        <v>685</v>
      </c>
      <c r="G46">
        <v>0</v>
      </c>
    </row>
    <row r="47" spans="1:7">
      <c r="A47">
        <v>23402931</v>
      </c>
      <c r="B47">
        <v>110981.71</v>
      </c>
      <c r="C47">
        <v>0</v>
      </c>
      <c r="D47">
        <v>0</v>
      </c>
      <c r="E47">
        <v>110981.71</v>
      </c>
      <c r="F47">
        <v>626</v>
      </c>
      <c r="G47">
        <v>0</v>
      </c>
    </row>
    <row r="48" spans="1:7">
      <c r="A48">
        <v>23423103</v>
      </c>
      <c r="B48">
        <v>0</v>
      </c>
      <c r="C48">
        <v>0</v>
      </c>
      <c r="D48">
        <v>0</v>
      </c>
      <c r="E48">
        <v>0</v>
      </c>
      <c r="F48">
        <v>626</v>
      </c>
      <c r="G48">
        <v>0</v>
      </c>
    </row>
    <row r="49" spans="1:7">
      <c r="A49">
        <v>23423364</v>
      </c>
      <c r="B49">
        <v>0</v>
      </c>
      <c r="C49">
        <v>0</v>
      </c>
      <c r="D49">
        <v>0</v>
      </c>
      <c r="E49">
        <v>0</v>
      </c>
      <c r="F49">
        <v>685</v>
      </c>
      <c r="G49">
        <v>0</v>
      </c>
    </row>
    <row r="50" spans="1:7">
      <c r="A50">
        <v>23436014</v>
      </c>
      <c r="B50">
        <v>336085.23</v>
      </c>
      <c r="C50">
        <v>0</v>
      </c>
      <c r="D50">
        <v>0</v>
      </c>
      <c r="E50">
        <v>336085.23</v>
      </c>
      <c r="F50">
        <v>626</v>
      </c>
      <c r="G50">
        <v>0</v>
      </c>
    </row>
    <row r="51" spans="1:7">
      <c r="A51">
        <v>23448115</v>
      </c>
      <c r="B51">
        <v>0</v>
      </c>
      <c r="C51">
        <v>0</v>
      </c>
      <c r="D51">
        <v>0</v>
      </c>
      <c r="E51">
        <v>0</v>
      </c>
      <c r="F51">
        <v>685</v>
      </c>
      <c r="G51">
        <v>0</v>
      </c>
    </row>
    <row r="52" spans="1:7">
      <c r="A52">
        <v>23448128</v>
      </c>
      <c r="B52">
        <v>313247.33</v>
      </c>
      <c r="C52">
        <v>0</v>
      </c>
      <c r="D52">
        <v>19342.54</v>
      </c>
      <c r="E52">
        <v>332589.87</v>
      </c>
      <c r="F52">
        <v>626</v>
      </c>
      <c r="G52">
        <v>3</v>
      </c>
    </row>
    <row r="53" spans="1:7">
      <c r="A53">
        <v>23448154</v>
      </c>
      <c r="B53">
        <v>0</v>
      </c>
      <c r="C53">
        <v>0</v>
      </c>
      <c r="D53">
        <v>0</v>
      </c>
      <c r="E53">
        <v>0</v>
      </c>
      <c r="F53">
        <v>626</v>
      </c>
      <c r="G53">
        <v>0</v>
      </c>
    </row>
    <row r="54" spans="1:7">
      <c r="A54">
        <v>23448161</v>
      </c>
      <c r="B54">
        <v>0</v>
      </c>
      <c r="C54">
        <v>0</v>
      </c>
      <c r="D54">
        <v>0</v>
      </c>
      <c r="E54">
        <v>0</v>
      </c>
      <c r="F54">
        <v>626</v>
      </c>
      <c r="G54">
        <v>0</v>
      </c>
    </row>
    <row r="55" spans="1:7">
      <c r="A55">
        <v>23462332</v>
      </c>
      <c r="B55">
        <v>78388.77</v>
      </c>
      <c r="C55">
        <v>0</v>
      </c>
      <c r="D55">
        <v>0</v>
      </c>
      <c r="E55">
        <v>78388.77</v>
      </c>
      <c r="F55">
        <v>626</v>
      </c>
      <c r="G55">
        <v>0</v>
      </c>
    </row>
    <row r="56" spans="1:7">
      <c r="A56">
        <v>23462350</v>
      </c>
      <c r="B56">
        <v>0</v>
      </c>
      <c r="C56">
        <v>0</v>
      </c>
      <c r="D56">
        <v>0</v>
      </c>
      <c r="E56">
        <v>0</v>
      </c>
      <c r="F56">
        <v>626</v>
      </c>
      <c r="G56">
        <v>0</v>
      </c>
    </row>
    <row r="57" spans="1:7">
      <c r="A57">
        <v>23462360</v>
      </c>
      <c r="B57">
        <v>148605.62</v>
      </c>
      <c r="C57">
        <v>0</v>
      </c>
      <c r="D57">
        <v>0</v>
      </c>
      <c r="E57">
        <v>148605.62</v>
      </c>
      <c r="F57">
        <v>626</v>
      </c>
      <c r="G57">
        <v>0</v>
      </c>
    </row>
    <row r="58" spans="1:7">
      <c r="A58">
        <v>23462380</v>
      </c>
      <c r="B58">
        <v>0</v>
      </c>
      <c r="C58">
        <v>0</v>
      </c>
      <c r="D58">
        <v>0</v>
      </c>
      <c r="E58">
        <v>0</v>
      </c>
      <c r="F58">
        <v>626</v>
      </c>
      <c r="G58">
        <v>0</v>
      </c>
    </row>
    <row r="59" spans="1:7">
      <c r="A59">
        <v>23481246</v>
      </c>
      <c r="B59">
        <v>0</v>
      </c>
      <c r="C59">
        <v>0</v>
      </c>
      <c r="D59">
        <v>0</v>
      </c>
      <c r="E59">
        <v>0</v>
      </c>
      <c r="F59">
        <v>626</v>
      </c>
      <c r="G59">
        <v>0</v>
      </c>
    </row>
    <row r="60" spans="1:7">
      <c r="A60">
        <v>23481450</v>
      </c>
      <c r="B60">
        <v>155502.74</v>
      </c>
      <c r="C60">
        <v>0</v>
      </c>
      <c r="D60">
        <v>0</v>
      </c>
      <c r="E60">
        <v>155502.74</v>
      </c>
      <c r="F60">
        <v>626</v>
      </c>
      <c r="G60">
        <v>0</v>
      </c>
    </row>
    <row r="61" spans="1:7">
      <c r="A61">
        <v>23506264</v>
      </c>
      <c r="B61">
        <v>0</v>
      </c>
      <c r="C61">
        <v>0</v>
      </c>
      <c r="D61">
        <v>0</v>
      </c>
      <c r="E61">
        <v>0</v>
      </c>
      <c r="F61">
        <v>685</v>
      </c>
      <c r="G61">
        <v>0</v>
      </c>
    </row>
    <row r="62" spans="1:7">
      <c r="A62">
        <v>23506468</v>
      </c>
      <c r="B62">
        <v>228346.68</v>
      </c>
      <c r="C62">
        <v>0</v>
      </c>
      <c r="D62">
        <v>0</v>
      </c>
      <c r="E62">
        <v>228346.68</v>
      </c>
      <c r="F62">
        <v>626</v>
      </c>
      <c r="G62">
        <v>0</v>
      </c>
    </row>
    <row r="63" spans="1:7">
      <c r="A63">
        <v>23533734</v>
      </c>
      <c r="B63">
        <v>512357.71</v>
      </c>
      <c r="C63">
        <v>0</v>
      </c>
      <c r="D63">
        <v>0</v>
      </c>
      <c r="E63">
        <v>512357.71</v>
      </c>
      <c r="F63">
        <v>823</v>
      </c>
      <c r="G63">
        <v>0</v>
      </c>
    </row>
    <row r="64" spans="1:7">
      <c r="A64">
        <v>23533879</v>
      </c>
      <c r="B64">
        <v>0</v>
      </c>
      <c r="C64">
        <v>0</v>
      </c>
      <c r="D64">
        <v>0</v>
      </c>
      <c r="E64">
        <v>0</v>
      </c>
      <c r="F64">
        <v>626</v>
      </c>
      <c r="G64">
        <v>0</v>
      </c>
    </row>
    <row r="65" spans="1:7">
      <c r="A65">
        <v>23534067</v>
      </c>
      <c r="B65">
        <v>867357.03</v>
      </c>
      <c r="C65">
        <v>23783.54</v>
      </c>
      <c r="D65">
        <v>0</v>
      </c>
      <c r="E65">
        <v>891140.57</v>
      </c>
      <c r="F65">
        <v>685</v>
      </c>
      <c r="G65">
        <v>1</v>
      </c>
    </row>
    <row r="66" spans="1:7">
      <c r="A66">
        <v>23534073</v>
      </c>
      <c r="B66">
        <v>0</v>
      </c>
      <c r="C66">
        <v>0</v>
      </c>
      <c r="D66">
        <v>0</v>
      </c>
      <c r="E66">
        <v>0</v>
      </c>
      <c r="F66">
        <v>626</v>
      </c>
      <c r="G66">
        <v>0</v>
      </c>
    </row>
    <row r="67" spans="1:7">
      <c r="A67">
        <v>23544712</v>
      </c>
      <c r="B67">
        <v>178587.47</v>
      </c>
      <c r="C67">
        <v>0</v>
      </c>
      <c r="D67">
        <v>0</v>
      </c>
      <c r="E67">
        <v>178587.47</v>
      </c>
      <c r="F67">
        <v>626</v>
      </c>
      <c r="G67">
        <v>0</v>
      </c>
    </row>
    <row r="68" spans="1:7">
      <c r="A68">
        <v>23544826</v>
      </c>
      <c r="B68">
        <v>0</v>
      </c>
      <c r="C68">
        <v>0</v>
      </c>
      <c r="D68">
        <v>0</v>
      </c>
      <c r="E68">
        <v>0</v>
      </c>
      <c r="F68">
        <v>626</v>
      </c>
      <c r="G68">
        <v>0</v>
      </c>
    </row>
    <row r="69" spans="1:7">
      <c r="A69">
        <v>23563899</v>
      </c>
      <c r="B69">
        <v>0</v>
      </c>
      <c r="C69">
        <v>0</v>
      </c>
      <c r="D69">
        <v>0</v>
      </c>
      <c r="E69">
        <v>0</v>
      </c>
      <c r="F69">
        <v>626</v>
      </c>
      <c r="G69">
        <v>0</v>
      </c>
    </row>
    <row r="70" spans="1:7">
      <c r="A70">
        <v>23583405</v>
      </c>
      <c r="B70">
        <v>0</v>
      </c>
      <c r="C70">
        <v>0</v>
      </c>
      <c r="D70">
        <v>0</v>
      </c>
      <c r="E70">
        <v>0</v>
      </c>
      <c r="F70">
        <v>626</v>
      </c>
      <c r="G70">
        <v>0</v>
      </c>
    </row>
    <row r="71" spans="1:7">
      <c r="A71">
        <v>23583686</v>
      </c>
      <c r="B71">
        <v>0</v>
      </c>
      <c r="C71">
        <v>0</v>
      </c>
      <c r="D71">
        <v>0</v>
      </c>
      <c r="E71">
        <v>0</v>
      </c>
      <c r="F71">
        <v>626</v>
      </c>
      <c r="G71">
        <v>0</v>
      </c>
    </row>
    <row r="72" spans="1:7">
      <c r="A72">
        <v>23601810</v>
      </c>
      <c r="B72">
        <v>400367.41</v>
      </c>
      <c r="C72">
        <v>0</v>
      </c>
      <c r="D72">
        <v>0</v>
      </c>
      <c r="E72">
        <v>400367.41</v>
      </c>
      <c r="F72">
        <v>626</v>
      </c>
      <c r="G72">
        <v>0</v>
      </c>
    </row>
    <row r="73" spans="1:7">
      <c r="A73">
        <v>23601825</v>
      </c>
      <c r="B73">
        <v>0</v>
      </c>
      <c r="C73">
        <v>0</v>
      </c>
      <c r="D73">
        <v>0</v>
      </c>
      <c r="E73">
        <v>0</v>
      </c>
      <c r="F73">
        <v>626</v>
      </c>
      <c r="G73">
        <v>0</v>
      </c>
    </row>
    <row r="74" spans="1:7">
      <c r="A74">
        <v>23601913</v>
      </c>
      <c r="B74">
        <v>154733.09</v>
      </c>
      <c r="C74">
        <v>4242.88</v>
      </c>
      <c r="D74">
        <v>0</v>
      </c>
      <c r="E74">
        <v>158975.97</v>
      </c>
      <c r="F74">
        <v>626</v>
      </c>
      <c r="G74">
        <v>1</v>
      </c>
    </row>
    <row r="75" spans="1:7">
      <c r="A75">
        <v>23601968</v>
      </c>
      <c r="B75">
        <v>0</v>
      </c>
      <c r="C75">
        <v>0</v>
      </c>
      <c r="D75">
        <v>0</v>
      </c>
      <c r="E75">
        <v>0</v>
      </c>
      <c r="F75">
        <v>823</v>
      </c>
      <c r="G75">
        <v>0</v>
      </c>
    </row>
    <row r="76" spans="1:7">
      <c r="A76">
        <v>23601983</v>
      </c>
      <c r="B76">
        <v>0</v>
      </c>
      <c r="C76">
        <v>0</v>
      </c>
      <c r="D76">
        <v>0</v>
      </c>
      <c r="E76">
        <v>0</v>
      </c>
      <c r="F76">
        <v>626</v>
      </c>
      <c r="G76">
        <v>0</v>
      </c>
    </row>
    <row r="77" spans="1:7">
      <c r="A77">
        <v>23602008</v>
      </c>
      <c r="B77">
        <v>0</v>
      </c>
      <c r="C77">
        <v>0</v>
      </c>
      <c r="D77">
        <v>0</v>
      </c>
      <c r="E77">
        <v>0</v>
      </c>
      <c r="F77">
        <v>626</v>
      </c>
      <c r="G77">
        <v>0</v>
      </c>
    </row>
    <row r="78" spans="1:7">
      <c r="A78">
        <v>23602113</v>
      </c>
      <c r="B78">
        <v>185904.22</v>
      </c>
      <c r="C78">
        <v>0</v>
      </c>
      <c r="D78">
        <v>0</v>
      </c>
      <c r="E78">
        <v>185904.22</v>
      </c>
      <c r="F78">
        <v>685</v>
      </c>
      <c r="G78">
        <v>0</v>
      </c>
    </row>
    <row r="79" spans="1:7">
      <c r="A79">
        <v>23602166</v>
      </c>
      <c r="B79">
        <v>413785.5</v>
      </c>
      <c r="C79">
        <v>0</v>
      </c>
      <c r="D79">
        <v>0</v>
      </c>
      <c r="E79">
        <v>413785.5</v>
      </c>
      <c r="F79">
        <v>626</v>
      </c>
      <c r="G79">
        <v>0</v>
      </c>
    </row>
    <row r="80" spans="1:7">
      <c r="A80">
        <v>23602205</v>
      </c>
      <c r="B80">
        <v>0</v>
      </c>
      <c r="C80">
        <v>0</v>
      </c>
      <c r="D80">
        <v>0</v>
      </c>
      <c r="E80">
        <v>0</v>
      </c>
      <c r="F80">
        <v>626</v>
      </c>
      <c r="G80">
        <v>0</v>
      </c>
    </row>
    <row r="81" spans="1:7">
      <c r="A81">
        <v>23602366</v>
      </c>
      <c r="B81">
        <v>0</v>
      </c>
      <c r="C81">
        <v>0</v>
      </c>
      <c r="D81">
        <v>0</v>
      </c>
      <c r="E81">
        <v>0</v>
      </c>
      <c r="F81">
        <v>685</v>
      </c>
      <c r="G81">
        <v>0</v>
      </c>
    </row>
    <row r="82" spans="1:7">
      <c r="A82">
        <v>23602375</v>
      </c>
      <c r="B82">
        <v>0</v>
      </c>
      <c r="C82">
        <v>0</v>
      </c>
      <c r="D82">
        <v>0</v>
      </c>
      <c r="E82">
        <v>0</v>
      </c>
      <c r="F82">
        <v>626</v>
      </c>
      <c r="G82">
        <v>0</v>
      </c>
    </row>
    <row r="83" spans="1:7">
      <c r="A83">
        <v>23617262</v>
      </c>
      <c r="B83">
        <v>0</v>
      </c>
      <c r="C83">
        <v>0</v>
      </c>
      <c r="D83">
        <v>0</v>
      </c>
      <c r="E83">
        <v>0</v>
      </c>
      <c r="F83">
        <v>685</v>
      </c>
      <c r="G83">
        <v>0</v>
      </c>
    </row>
    <row r="84" spans="1:7">
      <c r="A84">
        <v>23617320</v>
      </c>
      <c r="B84">
        <v>271233.06</v>
      </c>
      <c r="C84">
        <v>0</v>
      </c>
      <c r="D84">
        <v>0</v>
      </c>
      <c r="E84">
        <v>271233.06</v>
      </c>
      <c r="F84">
        <v>626</v>
      </c>
      <c r="G84">
        <v>0</v>
      </c>
    </row>
    <row r="85" spans="1:7">
      <c r="A85">
        <v>23617508</v>
      </c>
      <c r="B85">
        <v>0</v>
      </c>
      <c r="C85">
        <v>0</v>
      </c>
      <c r="D85">
        <v>0</v>
      </c>
      <c r="E85">
        <v>0</v>
      </c>
      <c r="F85">
        <v>685</v>
      </c>
      <c r="G85">
        <v>0</v>
      </c>
    </row>
    <row r="86" spans="1:7">
      <c r="A86">
        <v>23617683</v>
      </c>
      <c r="B86">
        <v>606556.43000000005</v>
      </c>
      <c r="C86">
        <v>0</v>
      </c>
      <c r="D86">
        <v>0</v>
      </c>
      <c r="E86">
        <v>606556.43000000005</v>
      </c>
      <c r="F86">
        <v>626</v>
      </c>
      <c r="G86">
        <v>0</v>
      </c>
    </row>
    <row r="87" spans="1:7">
      <c r="A87">
        <v>23617699</v>
      </c>
      <c r="B87">
        <v>140929.32999999999</v>
      </c>
      <c r="C87">
        <v>0</v>
      </c>
      <c r="D87">
        <v>0</v>
      </c>
      <c r="E87">
        <v>140929.32999999999</v>
      </c>
      <c r="F87">
        <v>626</v>
      </c>
      <c r="G87">
        <v>0</v>
      </c>
    </row>
    <row r="88" spans="1:7">
      <c r="A88">
        <v>23631883</v>
      </c>
      <c r="B88">
        <v>0</v>
      </c>
      <c r="C88">
        <v>0</v>
      </c>
      <c r="D88">
        <v>0</v>
      </c>
      <c r="E88">
        <v>0</v>
      </c>
      <c r="F88">
        <v>685</v>
      </c>
      <c r="G88">
        <v>0</v>
      </c>
    </row>
    <row r="89" spans="1:7">
      <c r="A89">
        <v>23632041</v>
      </c>
      <c r="B89">
        <v>0</v>
      </c>
      <c r="C89">
        <v>0</v>
      </c>
      <c r="D89">
        <v>0</v>
      </c>
      <c r="E89">
        <v>0</v>
      </c>
      <c r="F89">
        <v>626</v>
      </c>
      <c r="G89">
        <v>0</v>
      </c>
    </row>
    <row r="90" spans="1:7">
      <c r="A90">
        <v>23632207</v>
      </c>
      <c r="B90">
        <v>0</v>
      </c>
      <c r="C90">
        <v>0</v>
      </c>
      <c r="D90">
        <v>0</v>
      </c>
      <c r="E90">
        <v>0</v>
      </c>
      <c r="F90">
        <v>823</v>
      </c>
      <c r="G90">
        <v>0</v>
      </c>
    </row>
    <row r="91" spans="1:7">
      <c r="A91">
        <v>23632225</v>
      </c>
      <c r="B91">
        <v>0</v>
      </c>
      <c r="C91">
        <v>0</v>
      </c>
      <c r="D91">
        <v>0</v>
      </c>
      <c r="E91">
        <v>0</v>
      </c>
      <c r="F91">
        <v>626</v>
      </c>
      <c r="G91">
        <v>0</v>
      </c>
    </row>
    <row r="92" spans="1:7">
      <c r="A92">
        <v>23632519</v>
      </c>
      <c r="B92">
        <v>0</v>
      </c>
      <c r="C92">
        <v>0</v>
      </c>
      <c r="D92">
        <v>0</v>
      </c>
      <c r="E92">
        <v>0</v>
      </c>
      <c r="F92">
        <v>685</v>
      </c>
      <c r="G92">
        <v>0</v>
      </c>
    </row>
    <row r="93" spans="1:7">
      <c r="A93">
        <v>23634020</v>
      </c>
      <c r="B93">
        <v>0</v>
      </c>
      <c r="C93">
        <v>0</v>
      </c>
      <c r="D93">
        <v>0</v>
      </c>
      <c r="E93">
        <v>0</v>
      </c>
      <c r="F93">
        <v>626</v>
      </c>
      <c r="G93">
        <v>0</v>
      </c>
    </row>
    <row r="94" spans="1:7">
      <c r="A94">
        <v>23634034</v>
      </c>
      <c r="B94">
        <v>103694.73</v>
      </c>
      <c r="C94">
        <v>0</v>
      </c>
      <c r="D94">
        <v>0</v>
      </c>
      <c r="E94">
        <v>103694.73</v>
      </c>
      <c r="F94">
        <v>626</v>
      </c>
      <c r="G94">
        <v>0</v>
      </c>
    </row>
    <row r="95" spans="1:7">
      <c r="A95">
        <v>23634048</v>
      </c>
      <c r="B95">
        <v>0</v>
      </c>
      <c r="C95">
        <v>0</v>
      </c>
      <c r="D95">
        <v>0</v>
      </c>
      <c r="E95">
        <v>0</v>
      </c>
      <c r="F95">
        <v>626</v>
      </c>
      <c r="G95">
        <v>0</v>
      </c>
    </row>
    <row r="96" spans="1:7">
      <c r="A96">
        <v>23650886</v>
      </c>
      <c r="B96">
        <v>0</v>
      </c>
      <c r="C96">
        <v>0</v>
      </c>
      <c r="D96">
        <v>0</v>
      </c>
      <c r="E96">
        <v>0</v>
      </c>
      <c r="F96">
        <v>626</v>
      </c>
      <c r="G96">
        <v>0</v>
      </c>
    </row>
    <row r="97" spans="1:7">
      <c r="A97">
        <v>23650957</v>
      </c>
      <c r="B97">
        <v>179746.33</v>
      </c>
      <c r="C97">
        <v>0</v>
      </c>
      <c r="D97">
        <v>0</v>
      </c>
      <c r="E97">
        <v>179746.33</v>
      </c>
      <c r="F97">
        <v>823</v>
      </c>
      <c r="G97">
        <v>0</v>
      </c>
    </row>
    <row r="98" spans="1:7">
      <c r="A98">
        <v>23666368</v>
      </c>
      <c r="B98">
        <v>0</v>
      </c>
      <c r="C98">
        <v>0</v>
      </c>
      <c r="D98">
        <v>0</v>
      </c>
      <c r="E98">
        <v>0</v>
      </c>
      <c r="F98">
        <v>823</v>
      </c>
      <c r="G98">
        <v>0</v>
      </c>
    </row>
    <row r="99" spans="1:7">
      <c r="A99">
        <v>23666374</v>
      </c>
      <c r="B99">
        <v>128668.01</v>
      </c>
      <c r="C99">
        <v>6766.78</v>
      </c>
      <c r="D99">
        <v>0</v>
      </c>
      <c r="E99">
        <v>135434.79</v>
      </c>
      <c r="F99">
        <v>626</v>
      </c>
      <c r="G99">
        <v>2</v>
      </c>
    </row>
    <row r="100" spans="1:7">
      <c r="A100">
        <v>23666392</v>
      </c>
      <c r="B100">
        <v>0</v>
      </c>
      <c r="C100">
        <v>0</v>
      </c>
      <c r="D100">
        <v>0</v>
      </c>
      <c r="E100">
        <v>0</v>
      </c>
      <c r="F100">
        <v>685</v>
      </c>
      <c r="G100">
        <v>0</v>
      </c>
    </row>
    <row r="101" spans="1:7">
      <c r="A101">
        <v>23666402</v>
      </c>
      <c r="B101">
        <v>80256.08</v>
      </c>
      <c r="C101">
        <v>0</v>
      </c>
      <c r="D101">
        <v>0</v>
      </c>
      <c r="E101">
        <v>80256.08</v>
      </c>
      <c r="F101">
        <v>626</v>
      </c>
      <c r="G101">
        <v>0</v>
      </c>
    </row>
    <row r="102" spans="1:7">
      <c r="A102">
        <v>23666480</v>
      </c>
      <c r="B102">
        <v>0</v>
      </c>
      <c r="C102">
        <v>0</v>
      </c>
      <c r="D102">
        <v>0</v>
      </c>
      <c r="E102">
        <v>0</v>
      </c>
      <c r="F102">
        <v>626</v>
      </c>
      <c r="G102">
        <v>0</v>
      </c>
    </row>
    <row r="103" spans="1:7">
      <c r="A103">
        <v>23701695</v>
      </c>
      <c r="B103">
        <v>0</v>
      </c>
      <c r="C103">
        <v>0</v>
      </c>
      <c r="D103">
        <v>0</v>
      </c>
      <c r="E103">
        <v>0</v>
      </c>
      <c r="F103">
        <v>626</v>
      </c>
      <c r="G103">
        <v>0</v>
      </c>
    </row>
    <row r="104" spans="1:7">
      <c r="A104">
        <v>23702153</v>
      </c>
      <c r="B104">
        <v>230353.54</v>
      </c>
      <c r="C104">
        <v>0</v>
      </c>
      <c r="D104">
        <v>0</v>
      </c>
      <c r="E104">
        <v>230353.54</v>
      </c>
      <c r="F104">
        <v>626</v>
      </c>
      <c r="G104">
        <v>0</v>
      </c>
    </row>
    <row r="105" spans="1:7">
      <c r="A105">
        <v>23713763</v>
      </c>
      <c r="B105">
        <v>0</v>
      </c>
      <c r="C105">
        <v>0</v>
      </c>
      <c r="D105">
        <v>0</v>
      </c>
      <c r="E105">
        <v>0</v>
      </c>
      <c r="F105">
        <v>626</v>
      </c>
      <c r="G105">
        <v>0</v>
      </c>
    </row>
    <row r="106" spans="1:7">
      <c r="A106">
        <v>23735430</v>
      </c>
      <c r="B106">
        <v>83028.460000000006</v>
      </c>
      <c r="C106">
        <v>0</v>
      </c>
      <c r="D106">
        <v>0</v>
      </c>
      <c r="E106">
        <v>83028.460000000006</v>
      </c>
      <c r="F106">
        <v>626</v>
      </c>
      <c r="G106">
        <v>0</v>
      </c>
    </row>
    <row r="107" spans="1:7">
      <c r="A107">
        <v>23752018</v>
      </c>
      <c r="B107">
        <v>0</v>
      </c>
      <c r="C107">
        <v>0</v>
      </c>
      <c r="D107">
        <v>0</v>
      </c>
      <c r="E107">
        <v>0</v>
      </c>
      <c r="F107">
        <v>626</v>
      </c>
      <c r="G107">
        <v>0</v>
      </c>
    </row>
    <row r="108" spans="1:7">
      <c r="A108">
        <v>23752040</v>
      </c>
      <c r="B108">
        <v>0</v>
      </c>
      <c r="C108">
        <v>0</v>
      </c>
      <c r="D108">
        <v>0</v>
      </c>
      <c r="E108">
        <v>0</v>
      </c>
      <c r="F108">
        <v>626</v>
      </c>
      <c r="G108">
        <v>0</v>
      </c>
    </row>
    <row r="109" spans="1:7">
      <c r="A109">
        <v>23752974</v>
      </c>
      <c r="B109">
        <v>0</v>
      </c>
      <c r="C109">
        <v>0</v>
      </c>
      <c r="D109">
        <v>0</v>
      </c>
      <c r="E109">
        <v>0</v>
      </c>
      <c r="F109">
        <v>626</v>
      </c>
      <c r="G109">
        <v>0</v>
      </c>
    </row>
    <row r="110" spans="1:7">
      <c r="A110">
        <v>23765768</v>
      </c>
      <c r="B110">
        <v>0</v>
      </c>
      <c r="C110">
        <v>0</v>
      </c>
      <c r="D110">
        <v>0</v>
      </c>
      <c r="E110">
        <v>0</v>
      </c>
      <c r="F110">
        <v>626</v>
      </c>
      <c r="G110">
        <v>0</v>
      </c>
    </row>
    <row r="111" spans="1:7">
      <c r="A111">
        <v>23778402</v>
      </c>
      <c r="B111">
        <v>0</v>
      </c>
      <c r="C111">
        <v>0</v>
      </c>
      <c r="D111">
        <v>0</v>
      </c>
      <c r="E111">
        <v>0</v>
      </c>
      <c r="F111">
        <v>685</v>
      </c>
      <c r="G111">
        <v>0</v>
      </c>
    </row>
    <row r="112" spans="1:7">
      <c r="A112">
        <v>23778463</v>
      </c>
      <c r="B112">
        <v>0</v>
      </c>
      <c r="C112">
        <v>0</v>
      </c>
      <c r="D112">
        <v>0</v>
      </c>
      <c r="E112">
        <v>0</v>
      </c>
      <c r="F112">
        <v>626</v>
      </c>
      <c r="G112">
        <v>0</v>
      </c>
    </row>
    <row r="113" spans="1:7">
      <c r="A113">
        <v>23778470</v>
      </c>
      <c r="B113">
        <v>332045.28999999998</v>
      </c>
      <c r="C113">
        <v>0</v>
      </c>
      <c r="D113">
        <v>0</v>
      </c>
      <c r="E113">
        <v>332045.28999999998</v>
      </c>
      <c r="F113">
        <v>626</v>
      </c>
      <c r="G113">
        <v>0</v>
      </c>
    </row>
    <row r="114" spans="1:7">
      <c r="A114">
        <v>23778491</v>
      </c>
      <c r="B114">
        <v>0</v>
      </c>
      <c r="C114">
        <v>0</v>
      </c>
      <c r="D114">
        <v>0</v>
      </c>
      <c r="E114">
        <v>0</v>
      </c>
      <c r="F114">
        <v>626</v>
      </c>
      <c r="G114">
        <v>0</v>
      </c>
    </row>
    <row r="115" spans="1:7">
      <c r="A115">
        <v>23778615</v>
      </c>
      <c r="B115">
        <v>0</v>
      </c>
      <c r="C115">
        <v>0</v>
      </c>
      <c r="D115">
        <v>0</v>
      </c>
      <c r="E115">
        <v>0</v>
      </c>
      <c r="F115">
        <v>685</v>
      </c>
      <c r="G115">
        <v>0</v>
      </c>
    </row>
    <row r="116" spans="1:7">
      <c r="A116">
        <v>23794552</v>
      </c>
      <c r="B116">
        <v>0</v>
      </c>
      <c r="C116">
        <v>0</v>
      </c>
      <c r="D116">
        <v>0</v>
      </c>
      <c r="E116">
        <v>0</v>
      </c>
      <c r="F116">
        <v>685</v>
      </c>
      <c r="G116">
        <v>0</v>
      </c>
    </row>
    <row r="117" spans="1:7">
      <c r="A117">
        <v>23794581</v>
      </c>
      <c r="B117">
        <v>0</v>
      </c>
      <c r="C117">
        <v>0</v>
      </c>
      <c r="D117">
        <v>0</v>
      </c>
      <c r="E117">
        <v>0</v>
      </c>
      <c r="F117">
        <v>626</v>
      </c>
      <c r="G117">
        <v>0</v>
      </c>
    </row>
    <row r="118" spans="1:7">
      <c r="A118">
        <v>23794601</v>
      </c>
      <c r="B118">
        <v>16144.25</v>
      </c>
      <c r="C118">
        <v>0</v>
      </c>
      <c r="D118">
        <v>0</v>
      </c>
      <c r="E118">
        <v>16144.25</v>
      </c>
      <c r="F118">
        <v>685</v>
      </c>
      <c r="G118">
        <v>0</v>
      </c>
    </row>
    <row r="119" spans="1:7">
      <c r="A119">
        <v>23794686</v>
      </c>
      <c r="B119">
        <v>0</v>
      </c>
      <c r="C119">
        <v>0</v>
      </c>
      <c r="D119">
        <v>0</v>
      </c>
      <c r="E119">
        <v>0</v>
      </c>
      <c r="F119">
        <v>626</v>
      </c>
      <c r="G119">
        <v>0</v>
      </c>
    </row>
    <row r="120" spans="1:7">
      <c r="A120">
        <v>23795340</v>
      </c>
      <c r="B120">
        <v>0</v>
      </c>
      <c r="C120">
        <v>0</v>
      </c>
      <c r="D120">
        <v>0</v>
      </c>
      <c r="E120">
        <v>0</v>
      </c>
      <c r="F120">
        <v>685</v>
      </c>
      <c r="G120">
        <v>0</v>
      </c>
    </row>
    <row r="121" spans="1:7">
      <c r="A121">
        <v>23811027</v>
      </c>
      <c r="B121">
        <v>0</v>
      </c>
      <c r="C121">
        <v>0</v>
      </c>
      <c r="D121">
        <v>0</v>
      </c>
      <c r="E121">
        <v>0</v>
      </c>
      <c r="F121">
        <v>626</v>
      </c>
      <c r="G121">
        <v>0</v>
      </c>
    </row>
    <row r="122" spans="1:7">
      <c r="A122">
        <v>23830416</v>
      </c>
      <c r="B122">
        <v>0</v>
      </c>
      <c r="C122">
        <v>0</v>
      </c>
      <c r="D122">
        <v>0</v>
      </c>
      <c r="E122">
        <v>0</v>
      </c>
      <c r="F122">
        <v>626</v>
      </c>
      <c r="G122">
        <v>0</v>
      </c>
    </row>
    <row r="123" spans="1:7">
      <c r="A123">
        <v>23830619</v>
      </c>
      <c r="B123">
        <v>0</v>
      </c>
      <c r="C123">
        <v>0</v>
      </c>
      <c r="D123">
        <v>0</v>
      </c>
      <c r="E123">
        <v>0</v>
      </c>
      <c r="F123">
        <v>685</v>
      </c>
      <c r="G123">
        <v>0</v>
      </c>
    </row>
    <row r="124" spans="1:7">
      <c r="A124">
        <v>23830624</v>
      </c>
      <c r="B124">
        <v>129142.85</v>
      </c>
      <c r="C124">
        <v>0</v>
      </c>
      <c r="D124">
        <v>0</v>
      </c>
      <c r="E124">
        <v>129142.85</v>
      </c>
      <c r="F124">
        <v>626</v>
      </c>
      <c r="G124">
        <v>0</v>
      </c>
    </row>
    <row r="125" spans="1:7">
      <c r="A125">
        <v>23845343</v>
      </c>
      <c r="B125">
        <v>0</v>
      </c>
      <c r="C125">
        <v>0</v>
      </c>
      <c r="D125">
        <v>0</v>
      </c>
      <c r="E125">
        <v>0</v>
      </c>
      <c r="F125">
        <v>626</v>
      </c>
      <c r="G125">
        <v>0</v>
      </c>
    </row>
    <row r="126" spans="1:7">
      <c r="A126">
        <v>23845358</v>
      </c>
      <c r="B126">
        <v>304257.14</v>
      </c>
      <c r="C126">
        <v>0</v>
      </c>
      <c r="D126">
        <v>0</v>
      </c>
      <c r="E126">
        <v>304257.14</v>
      </c>
      <c r="F126">
        <v>626</v>
      </c>
      <c r="G126">
        <v>0</v>
      </c>
    </row>
    <row r="127" spans="1:7">
      <c r="A127">
        <v>23845364</v>
      </c>
      <c r="B127">
        <v>0</v>
      </c>
      <c r="C127">
        <v>0</v>
      </c>
      <c r="D127">
        <v>0</v>
      </c>
      <c r="E127">
        <v>0</v>
      </c>
      <c r="F127">
        <v>626</v>
      </c>
      <c r="G127">
        <v>0</v>
      </c>
    </row>
    <row r="128" spans="1:7">
      <c r="A128">
        <v>23845510</v>
      </c>
      <c r="B128">
        <v>0</v>
      </c>
      <c r="C128">
        <v>0</v>
      </c>
      <c r="D128">
        <v>0</v>
      </c>
      <c r="E128">
        <v>0</v>
      </c>
      <c r="F128">
        <v>626</v>
      </c>
      <c r="G128">
        <v>0</v>
      </c>
    </row>
    <row r="129" spans="1:7">
      <c r="A129">
        <v>23859729</v>
      </c>
      <c r="B129">
        <v>0</v>
      </c>
      <c r="C129">
        <v>0</v>
      </c>
      <c r="D129">
        <v>0</v>
      </c>
      <c r="E129">
        <v>0</v>
      </c>
      <c r="F129">
        <v>626</v>
      </c>
      <c r="G129">
        <v>0</v>
      </c>
    </row>
    <row r="130" spans="1:7">
      <c r="A130">
        <v>23859732</v>
      </c>
      <c r="B130">
        <v>0</v>
      </c>
      <c r="C130">
        <v>0</v>
      </c>
      <c r="D130">
        <v>0</v>
      </c>
      <c r="E130">
        <v>0</v>
      </c>
      <c r="F130">
        <v>626</v>
      </c>
      <c r="G130">
        <v>0</v>
      </c>
    </row>
    <row r="131" spans="1:7">
      <c r="A131">
        <v>23859750</v>
      </c>
      <c r="B131">
        <v>0</v>
      </c>
      <c r="C131">
        <v>0</v>
      </c>
      <c r="D131">
        <v>0</v>
      </c>
      <c r="E131">
        <v>0</v>
      </c>
      <c r="F131">
        <v>626</v>
      </c>
      <c r="G131">
        <v>0</v>
      </c>
    </row>
    <row r="132" spans="1:7">
      <c r="A132">
        <v>23859810</v>
      </c>
      <c r="B132">
        <v>152682.12</v>
      </c>
      <c r="C132">
        <v>0</v>
      </c>
      <c r="D132">
        <v>0</v>
      </c>
      <c r="E132">
        <v>152682.12</v>
      </c>
      <c r="F132">
        <v>626</v>
      </c>
      <c r="G132">
        <v>0</v>
      </c>
    </row>
    <row r="133" spans="1:7">
      <c r="A133">
        <v>23859827</v>
      </c>
      <c r="B133">
        <v>144473.62</v>
      </c>
      <c r="C133">
        <v>0</v>
      </c>
      <c r="D133">
        <v>0</v>
      </c>
      <c r="E133">
        <v>144473.62</v>
      </c>
      <c r="F133">
        <v>685</v>
      </c>
      <c r="G133">
        <v>0</v>
      </c>
    </row>
    <row r="134" spans="1:7">
      <c r="A134">
        <v>23859860</v>
      </c>
      <c r="B134">
        <v>75095.02</v>
      </c>
      <c r="C134">
        <v>0</v>
      </c>
      <c r="D134">
        <v>0</v>
      </c>
      <c r="E134">
        <v>75095.02</v>
      </c>
      <c r="F134">
        <v>626</v>
      </c>
      <c r="G134">
        <v>0</v>
      </c>
    </row>
    <row r="135" spans="1:7">
      <c r="A135">
        <v>23860178</v>
      </c>
      <c r="B135">
        <v>0</v>
      </c>
      <c r="C135">
        <v>0</v>
      </c>
      <c r="D135">
        <v>0</v>
      </c>
      <c r="E135">
        <v>0</v>
      </c>
      <c r="F135">
        <v>685</v>
      </c>
      <c r="G135">
        <v>0</v>
      </c>
    </row>
    <row r="136" spans="1:7">
      <c r="A136">
        <v>23884527</v>
      </c>
      <c r="B136">
        <v>0</v>
      </c>
      <c r="C136">
        <v>0</v>
      </c>
      <c r="D136">
        <v>0</v>
      </c>
      <c r="E136">
        <v>0</v>
      </c>
      <c r="F136">
        <v>626</v>
      </c>
      <c r="G136">
        <v>0</v>
      </c>
    </row>
    <row r="137" spans="1:7">
      <c r="A137">
        <v>23884688</v>
      </c>
      <c r="B137">
        <v>142017.35</v>
      </c>
      <c r="C137">
        <v>0</v>
      </c>
      <c r="D137">
        <v>0</v>
      </c>
      <c r="E137">
        <v>142017.35</v>
      </c>
      <c r="F137">
        <v>626</v>
      </c>
      <c r="G137">
        <v>0</v>
      </c>
    </row>
    <row r="138" spans="1:7">
      <c r="A138">
        <v>23884845</v>
      </c>
      <c r="B138">
        <v>0</v>
      </c>
      <c r="C138">
        <v>0</v>
      </c>
      <c r="D138">
        <v>0</v>
      </c>
      <c r="E138">
        <v>0</v>
      </c>
      <c r="F138">
        <v>685</v>
      </c>
      <c r="G138">
        <v>0</v>
      </c>
    </row>
    <row r="139" spans="1:7">
      <c r="A139">
        <v>23884903</v>
      </c>
      <c r="B139">
        <v>0</v>
      </c>
      <c r="C139">
        <v>0</v>
      </c>
      <c r="D139">
        <v>0</v>
      </c>
      <c r="E139">
        <v>0</v>
      </c>
      <c r="F139">
        <v>626</v>
      </c>
      <c r="G139">
        <v>0</v>
      </c>
    </row>
    <row r="140" spans="1:7">
      <c r="A140">
        <v>23899690</v>
      </c>
      <c r="B140">
        <v>0</v>
      </c>
      <c r="C140">
        <v>0</v>
      </c>
      <c r="D140">
        <v>0</v>
      </c>
      <c r="E140">
        <v>0</v>
      </c>
      <c r="F140">
        <v>685</v>
      </c>
      <c r="G140">
        <v>0</v>
      </c>
    </row>
    <row r="141" spans="1:7">
      <c r="A141">
        <v>23921303</v>
      </c>
      <c r="B141">
        <v>0</v>
      </c>
      <c r="C141">
        <v>0</v>
      </c>
      <c r="D141">
        <v>0</v>
      </c>
      <c r="E141">
        <v>0</v>
      </c>
      <c r="F141">
        <v>626</v>
      </c>
      <c r="G141">
        <v>0</v>
      </c>
    </row>
    <row r="142" spans="1:7">
      <c r="A142">
        <v>23921326</v>
      </c>
      <c r="B142">
        <v>254246.45</v>
      </c>
      <c r="C142">
        <v>0</v>
      </c>
      <c r="D142">
        <v>0</v>
      </c>
      <c r="E142">
        <v>254246.45</v>
      </c>
      <c r="F142">
        <v>626</v>
      </c>
      <c r="G142">
        <v>0</v>
      </c>
    </row>
    <row r="143" spans="1:7">
      <c r="A143">
        <v>23921369</v>
      </c>
      <c r="B143">
        <v>0</v>
      </c>
      <c r="C143">
        <v>0</v>
      </c>
      <c r="D143">
        <v>0</v>
      </c>
      <c r="E143">
        <v>0</v>
      </c>
      <c r="F143">
        <v>626</v>
      </c>
      <c r="G143">
        <v>0</v>
      </c>
    </row>
    <row r="144" spans="1:7">
      <c r="A144">
        <v>23921435</v>
      </c>
      <c r="B144">
        <v>0</v>
      </c>
      <c r="C144">
        <v>0</v>
      </c>
      <c r="D144">
        <v>0</v>
      </c>
      <c r="E144">
        <v>0</v>
      </c>
      <c r="F144">
        <v>685</v>
      </c>
      <c r="G144">
        <v>0</v>
      </c>
    </row>
    <row r="145" spans="1:7">
      <c r="A145">
        <v>23921542</v>
      </c>
      <c r="B145">
        <v>0</v>
      </c>
      <c r="C145">
        <v>0</v>
      </c>
      <c r="D145">
        <v>0</v>
      </c>
      <c r="E145">
        <v>0</v>
      </c>
      <c r="F145">
        <v>685</v>
      </c>
      <c r="G145">
        <v>0</v>
      </c>
    </row>
    <row r="146" spans="1:7">
      <c r="A146">
        <v>23938494</v>
      </c>
      <c r="B146">
        <v>0</v>
      </c>
      <c r="C146">
        <v>0</v>
      </c>
      <c r="D146">
        <v>0</v>
      </c>
      <c r="E146">
        <v>0</v>
      </c>
      <c r="F146">
        <v>685</v>
      </c>
      <c r="G146">
        <v>0</v>
      </c>
    </row>
    <row r="147" spans="1:7">
      <c r="A147">
        <v>23938577</v>
      </c>
      <c r="B147">
        <v>0</v>
      </c>
      <c r="C147">
        <v>0</v>
      </c>
      <c r="D147">
        <v>0</v>
      </c>
      <c r="E147">
        <v>0</v>
      </c>
      <c r="F147">
        <v>823</v>
      </c>
      <c r="G147">
        <v>0</v>
      </c>
    </row>
    <row r="148" spans="1:7">
      <c r="A148">
        <v>23953404</v>
      </c>
      <c r="B148">
        <v>0</v>
      </c>
      <c r="C148">
        <v>0</v>
      </c>
      <c r="D148">
        <v>0</v>
      </c>
      <c r="E148">
        <v>0</v>
      </c>
      <c r="F148">
        <v>626</v>
      </c>
      <c r="G148">
        <v>0</v>
      </c>
    </row>
    <row r="149" spans="1:7">
      <c r="A149">
        <v>23953437</v>
      </c>
      <c r="B149">
        <v>0</v>
      </c>
      <c r="C149">
        <v>0</v>
      </c>
      <c r="D149">
        <v>0</v>
      </c>
      <c r="E149">
        <v>0</v>
      </c>
      <c r="F149">
        <v>626</v>
      </c>
      <c r="G149">
        <v>0</v>
      </c>
    </row>
    <row r="150" spans="1:7">
      <c r="A150">
        <v>23953445</v>
      </c>
      <c r="B150">
        <v>0</v>
      </c>
      <c r="C150">
        <v>0</v>
      </c>
      <c r="D150">
        <v>0</v>
      </c>
      <c r="E150">
        <v>0</v>
      </c>
      <c r="F150">
        <v>626</v>
      </c>
      <c r="G150">
        <v>0</v>
      </c>
    </row>
    <row r="151" spans="1:7">
      <c r="A151">
        <v>23953460</v>
      </c>
      <c r="B151">
        <v>179204.29</v>
      </c>
      <c r="C151">
        <v>5168.26</v>
      </c>
      <c r="D151">
        <v>0</v>
      </c>
      <c r="E151">
        <v>184372.55</v>
      </c>
      <c r="F151">
        <v>626</v>
      </c>
      <c r="G151">
        <v>1</v>
      </c>
    </row>
    <row r="152" spans="1:7">
      <c r="A152">
        <v>23953500</v>
      </c>
      <c r="B152">
        <v>0</v>
      </c>
      <c r="C152">
        <v>0</v>
      </c>
      <c r="D152">
        <v>0</v>
      </c>
      <c r="E152">
        <v>0</v>
      </c>
      <c r="F152">
        <v>823</v>
      </c>
      <c r="G152">
        <v>0</v>
      </c>
    </row>
    <row r="153" spans="1:7">
      <c r="A153">
        <v>23953510</v>
      </c>
      <c r="B153">
        <v>0</v>
      </c>
      <c r="C153">
        <v>0</v>
      </c>
      <c r="D153">
        <v>0</v>
      </c>
      <c r="E153">
        <v>0</v>
      </c>
      <c r="F153">
        <v>626</v>
      </c>
      <c r="G153">
        <v>0</v>
      </c>
    </row>
    <row r="154" spans="1:7">
      <c r="A154">
        <v>23953548</v>
      </c>
      <c r="B154">
        <v>0</v>
      </c>
      <c r="C154">
        <v>0</v>
      </c>
      <c r="D154">
        <v>0</v>
      </c>
      <c r="E154">
        <v>0</v>
      </c>
      <c r="F154">
        <v>626</v>
      </c>
      <c r="G154">
        <v>0</v>
      </c>
    </row>
    <row r="155" spans="1:7">
      <c r="A155">
        <v>23967740</v>
      </c>
      <c r="B155">
        <v>0</v>
      </c>
      <c r="C155">
        <v>0</v>
      </c>
      <c r="D155">
        <v>0</v>
      </c>
      <c r="E155">
        <v>0</v>
      </c>
      <c r="F155">
        <v>823</v>
      </c>
      <c r="G155">
        <v>0</v>
      </c>
    </row>
    <row r="156" spans="1:7">
      <c r="A156">
        <v>23967760</v>
      </c>
      <c r="B156">
        <v>238633.06</v>
      </c>
      <c r="C156">
        <v>0</v>
      </c>
      <c r="D156">
        <v>0</v>
      </c>
      <c r="E156">
        <v>238633.06</v>
      </c>
      <c r="F156">
        <v>626</v>
      </c>
      <c r="G156">
        <v>0</v>
      </c>
    </row>
    <row r="157" spans="1:7">
      <c r="A157">
        <v>23967795</v>
      </c>
      <c r="B157">
        <v>0</v>
      </c>
      <c r="C157">
        <v>0</v>
      </c>
      <c r="D157">
        <v>0</v>
      </c>
      <c r="E157">
        <v>0</v>
      </c>
      <c r="F157">
        <v>626</v>
      </c>
      <c r="G157">
        <v>0</v>
      </c>
    </row>
    <row r="158" spans="1:7">
      <c r="A158">
        <v>23967826</v>
      </c>
      <c r="B158">
        <v>0</v>
      </c>
      <c r="C158">
        <v>0</v>
      </c>
      <c r="D158">
        <v>0</v>
      </c>
      <c r="E158">
        <v>0</v>
      </c>
      <c r="F158">
        <v>626</v>
      </c>
      <c r="G158">
        <v>0</v>
      </c>
    </row>
    <row r="159" spans="1:7">
      <c r="A159">
        <v>23968029</v>
      </c>
      <c r="B159">
        <v>225361.62</v>
      </c>
      <c r="C159">
        <v>0</v>
      </c>
      <c r="D159">
        <v>0</v>
      </c>
      <c r="E159">
        <v>225361.62</v>
      </c>
      <c r="F159">
        <v>626</v>
      </c>
      <c r="G159">
        <v>0</v>
      </c>
    </row>
    <row r="160" spans="1:7">
      <c r="A160">
        <v>23968120</v>
      </c>
      <c r="B160">
        <v>0</v>
      </c>
      <c r="C160">
        <v>0</v>
      </c>
      <c r="D160">
        <v>0</v>
      </c>
      <c r="E160">
        <v>0</v>
      </c>
      <c r="F160">
        <v>685</v>
      </c>
      <c r="G160">
        <v>0</v>
      </c>
    </row>
    <row r="161" spans="1:7">
      <c r="A161">
        <v>23986598</v>
      </c>
      <c r="B161">
        <v>0</v>
      </c>
      <c r="C161">
        <v>0</v>
      </c>
      <c r="D161">
        <v>0</v>
      </c>
      <c r="E161">
        <v>0</v>
      </c>
      <c r="F161">
        <v>685</v>
      </c>
      <c r="G161">
        <v>0</v>
      </c>
    </row>
    <row r="162" spans="1:7">
      <c r="A162">
        <v>23986609</v>
      </c>
      <c r="B162">
        <v>164793.32</v>
      </c>
      <c r="C162">
        <v>0</v>
      </c>
      <c r="D162">
        <v>0</v>
      </c>
      <c r="E162">
        <v>164793.32</v>
      </c>
      <c r="F162">
        <v>626</v>
      </c>
      <c r="G162">
        <v>0</v>
      </c>
    </row>
    <row r="163" spans="1:7">
      <c r="A163">
        <v>23986647</v>
      </c>
      <c r="B163">
        <v>0</v>
      </c>
      <c r="C163">
        <v>0</v>
      </c>
      <c r="D163">
        <v>0</v>
      </c>
      <c r="E163">
        <v>0</v>
      </c>
      <c r="F163">
        <v>626</v>
      </c>
      <c r="G163">
        <v>0</v>
      </c>
    </row>
    <row r="164" spans="1:7">
      <c r="A164">
        <v>23986789</v>
      </c>
      <c r="B164">
        <v>0</v>
      </c>
      <c r="C164">
        <v>0</v>
      </c>
      <c r="D164">
        <v>0</v>
      </c>
      <c r="E164">
        <v>0</v>
      </c>
      <c r="F164">
        <v>626</v>
      </c>
      <c r="G164">
        <v>0</v>
      </c>
    </row>
    <row r="165" spans="1:7">
      <c r="A165">
        <v>24005430</v>
      </c>
      <c r="B165">
        <v>0</v>
      </c>
      <c r="C165">
        <v>0</v>
      </c>
      <c r="D165">
        <v>0</v>
      </c>
      <c r="E165">
        <v>0</v>
      </c>
      <c r="F165">
        <v>626</v>
      </c>
      <c r="G165">
        <v>0</v>
      </c>
    </row>
    <row r="166" spans="1:7">
      <c r="A166">
        <v>24005453</v>
      </c>
      <c r="B166">
        <v>0</v>
      </c>
      <c r="C166">
        <v>0</v>
      </c>
      <c r="D166">
        <v>0</v>
      </c>
      <c r="E166">
        <v>0</v>
      </c>
      <c r="F166">
        <v>626</v>
      </c>
      <c r="G166">
        <v>0</v>
      </c>
    </row>
    <row r="167" spans="1:7">
      <c r="A167">
        <v>24005481</v>
      </c>
      <c r="B167">
        <v>201934.77</v>
      </c>
      <c r="C167">
        <v>0</v>
      </c>
      <c r="D167">
        <v>0</v>
      </c>
      <c r="E167">
        <v>201934.77</v>
      </c>
      <c r="F167">
        <v>685</v>
      </c>
      <c r="G167">
        <v>0</v>
      </c>
    </row>
    <row r="168" spans="1:7">
      <c r="A168">
        <v>24005559</v>
      </c>
      <c r="B168">
        <v>99858.48</v>
      </c>
      <c r="C168">
        <v>2636.99</v>
      </c>
      <c r="D168">
        <v>0</v>
      </c>
      <c r="E168">
        <v>102495.47</v>
      </c>
      <c r="F168">
        <v>685</v>
      </c>
      <c r="G168">
        <v>1</v>
      </c>
    </row>
    <row r="169" spans="1:7">
      <c r="A169">
        <v>24005581</v>
      </c>
      <c r="B169">
        <v>0</v>
      </c>
      <c r="C169">
        <v>0</v>
      </c>
      <c r="D169">
        <v>0</v>
      </c>
      <c r="E169">
        <v>0</v>
      </c>
      <c r="F169">
        <v>823</v>
      </c>
      <c r="G169">
        <v>0</v>
      </c>
    </row>
    <row r="170" spans="1:7">
      <c r="A170">
        <v>24005887</v>
      </c>
      <c r="B170">
        <v>88510.05</v>
      </c>
      <c r="C170">
        <v>0</v>
      </c>
      <c r="D170">
        <v>9487.2000000000007</v>
      </c>
      <c r="E170">
        <v>97997.25</v>
      </c>
      <c r="F170">
        <v>626</v>
      </c>
      <c r="G170">
        <v>5</v>
      </c>
    </row>
    <row r="171" spans="1:7">
      <c r="A171">
        <v>24005892</v>
      </c>
      <c r="B171">
        <v>0</v>
      </c>
      <c r="C171">
        <v>0</v>
      </c>
      <c r="D171">
        <v>0</v>
      </c>
      <c r="E171">
        <v>0</v>
      </c>
      <c r="F171">
        <v>626</v>
      </c>
      <c r="G171">
        <v>0</v>
      </c>
    </row>
    <row r="172" spans="1:7">
      <c r="A172">
        <v>24039235</v>
      </c>
      <c r="B172">
        <v>0</v>
      </c>
      <c r="C172">
        <v>0</v>
      </c>
      <c r="D172">
        <v>0</v>
      </c>
      <c r="E172">
        <v>0</v>
      </c>
      <c r="F172">
        <v>685</v>
      </c>
      <c r="G172">
        <v>0</v>
      </c>
    </row>
    <row r="173" spans="1:7">
      <c r="A173">
        <v>24039240</v>
      </c>
      <c r="B173">
        <v>0</v>
      </c>
      <c r="C173">
        <v>0</v>
      </c>
      <c r="D173">
        <v>0</v>
      </c>
      <c r="E173">
        <v>0</v>
      </c>
      <c r="F173">
        <v>823</v>
      </c>
      <c r="G173">
        <v>0</v>
      </c>
    </row>
    <row r="174" spans="1:7">
      <c r="A174">
        <v>24039261</v>
      </c>
      <c r="B174">
        <v>0</v>
      </c>
      <c r="C174">
        <v>0</v>
      </c>
      <c r="D174">
        <v>0</v>
      </c>
      <c r="E174">
        <v>0</v>
      </c>
      <c r="F174">
        <v>626</v>
      </c>
      <c r="G174">
        <v>0</v>
      </c>
    </row>
    <row r="175" spans="1:7">
      <c r="A175">
        <v>24039311</v>
      </c>
      <c r="B175">
        <v>0</v>
      </c>
      <c r="C175">
        <v>0</v>
      </c>
      <c r="D175">
        <v>0</v>
      </c>
      <c r="E175">
        <v>0</v>
      </c>
      <c r="F175">
        <v>685</v>
      </c>
      <c r="G175">
        <v>0</v>
      </c>
    </row>
    <row r="176" spans="1:7">
      <c r="A176">
        <v>24057940</v>
      </c>
      <c r="B176">
        <v>0</v>
      </c>
      <c r="C176">
        <v>0</v>
      </c>
      <c r="D176">
        <v>0</v>
      </c>
      <c r="E176">
        <v>0</v>
      </c>
      <c r="F176">
        <v>626</v>
      </c>
      <c r="G176">
        <v>0</v>
      </c>
    </row>
    <row r="177" spans="1:7">
      <c r="A177">
        <v>24057954</v>
      </c>
      <c r="B177">
        <v>0</v>
      </c>
      <c r="C177">
        <v>0</v>
      </c>
      <c r="D177">
        <v>0</v>
      </c>
      <c r="E177">
        <v>0</v>
      </c>
      <c r="F177">
        <v>626</v>
      </c>
      <c r="G177">
        <v>0</v>
      </c>
    </row>
    <row r="178" spans="1:7">
      <c r="A178">
        <v>24057965</v>
      </c>
      <c r="B178">
        <v>0</v>
      </c>
      <c r="C178">
        <v>0</v>
      </c>
      <c r="D178">
        <v>0</v>
      </c>
      <c r="E178">
        <v>0</v>
      </c>
      <c r="F178">
        <v>626</v>
      </c>
      <c r="G178">
        <v>0</v>
      </c>
    </row>
    <row r="179" spans="1:7">
      <c r="A179">
        <v>24058023</v>
      </c>
      <c r="B179">
        <v>0</v>
      </c>
      <c r="C179">
        <v>0</v>
      </c>
      <c r="D179">
        <v>0</v>
      </c>
      <c r="E179">
        <v>0</v>
      </c>
      <c r="F179">
        <v>626</v>
      </c>
      <c r="G179">
        <v>0</v>
      </c>
    </row>
    <row r="180" spans="1:7">
      <c r="A180">
        <v>24058074</v>
      </c>
      <c r="B180">
        <v>148258.73000000001</v>
      </c>
      <c r="C180">
        <v>0</v>
      </c>
      <c r="D180">
        <v>0</v>
      </c>
      <c r="E180">
        <v>148258.73000000001</v>
      </c>
      <c r="F180">
        <v>626</v>
      </c>
      <c r="G180">
        <v>0</v>
      </c>
    </row>
    <row r="181" spans="1:7">
      <c r="A181">
        <v>24058090</v>
      </c>
      <c r="B181">
        <v>191322.31</v>
      </c>
      <c r="C181">
        <v>0</v>
      </c>
      <c r="D181">
        <v>0</v>
      </c>
      <c r="E181">
        <v>191322.31</v>
      </c>
      <c r="F181">
        <v>626</v>
      </c>
      <c r="G181">
        <v>0</v>
      </c>
    </row>
    <row r="182" spans="1:7">
      <c r="A182">
        <v>24058100</v>
      </c>
      <c r="B182">
        <v>82133.73</v>
      </c>
      <c r="C182">
        <v>2093.77</v>
      </c>
      <c r="D182">
        <v>0</v>
      </c>
      <c r="E182">
        <v>84227.5</v>
      </c>
      <c r="F182">
        <v>685</v>
      </c>
      <c r="G182">
        <v>1</v>
      </c>
    </row>
    <row r="183" spans="1:7">
      <c r="A183">
        <v>24058221</v>
      </c>
      <c r="B183">
        <v>0</v>
      </c>
      <c r="C183">
        <v>0</v>
      </c>
      <c r="D183">
        <v>0</v>
      </c>
      <c r="E183">
        <v>0</v>
      </c>
      <c r="F183">
        <v>685</v>
      </c>
      <c r="G183">
        <v>0</v>
      </c>
    </row>
    <row r="184" spans="1:7">
      <c r="A184">
        <v>24058360</v>
      </c>
      <c r="B184">
        <v>0</v>
      </c>
      <c r="C184">
        <v>0</v>
      </c>
      <c r="D184">
        <v>0</v>
      </c>
      <c r="E184">
        <v>0</v>
      </c>
      <c r="F184">
        <v>626</v>
      </c>
      <c r="G184">
        <v>0</v>
      </c>
    </row>
    <row r="185" spans="1:7">
      <c r="A185">
        <v>24077513</v>
      </c>
      <c r="B185">
        <v>0</v>
      </c>
      <c r="C185">
        <v>0</v>
      </c>
      <c r="D185">
        <v>0</v>
      </c>
      <c r="E185">
        <v>0</v>
      </c>
      <c r="F185">
        <v>685</v>
      </c>
      <c r="G185">
        <v>0</v>
      </c>
    </row>
    <row r="186" spans="1:7">
      <c r="A186">
        <v>24077540</v>
      </c>
      <c r="B186">
        <v>0</v>
      </c>
      <c r="C186">
        <v>0</v>
      </c>
      <c r="D186">
        <v>0</v>
      </c>
      <c r="E186">
        <v>0</v>
      </c>
      <c r="F186">
        <v>626</v>
      </c>
      <c r="G186">
        <v>0</v>
      </c>
    </row>
    <row r="187" spans="1:7">
      <c r="A187">
        <v>24077557</v>
      </c>
      <c r="B187">
        <v>0</v>
      </c>
      <c r="C187">
        <v>0</v>
      </c>
      <c r="D187">
        <v>0</v>
      </c>
      <c r="E187">
        <v>0</v>
      </c>
      <c r="F187">
        <v>823</v>
      </c>
      <c r="G187">
        <v>0</v>
      </c>
    </row>
    <row r="188" spans="1:7">
      <c r="A188">
        <v>24077569</v>
      </c>
      <c r="B188">
        <v>165837.54999999999</v>
      </c>
      <c r="C188">
        <v>0</v>
      </c>
      <c r="D188">
        <v>0</v>
      </c>
      <c r="E188">
        <v>165837.54999999999</v>
      </c>
      <c r="F188">
        <v>626</v>
      </c>
      <c r="G188">
        <v>0</v>
      </c>
    </row>
    <row r="189" spans="1:7">
      <c r="A189">
        <v>24077572</v>
      </c>
      <c r="B189">
        <v>0</v>
      </c>
      <c r="C189">
        <v>0</v>
      </c>
      <c r="D189">
        <v>0</v>
      </c>
      <c r="E189">
        <v>0</v>
      </c>
      <c r="F189">
        <v>685</v>
      </c>
      <c r="G189">
        <v>0</v>
      </c>
    </row>
    <row r="190" spans="1:7">
      <c r="A190">
        <v>24106060</v>
      </c>
      <c r="B190">
        <v>0</v>
      </c>
      <c r="C190">
        <v>0</v>
      </c>
      <c r="D190">
        <v>0</v>
      </c>
      <c r="E190">
        <v>0</v>
      </c>
      <c r="F190">
        <v>626</v>
      </c>
      <c r="G190">
        <v>0</v>
      </c>
    </row>
    <row r="191" spans="1:7">
      <c r="A191">
        <v>24106090</v>
      </c>
      <c r="B191">
        <v>53388.160000000003</v>
      </c>
      <c r="C191">
        <v>0</v>
      </c>
      <c r="D191">
        <v>0</v>
      </c>
      <c r="E191">
        <v>53388.160000000003</v>
      </c>
      <c r="F191">
        <v>823</v>
      </c>
      <c r="G191">
        <v>0</v>
      </c>
    </row>
    <row r="192" spans="1:7">
      <c r="A192">
        <v>24106134</v>
      </c>
      <c r="B192">
        <v>303995.43</v>
      </c>
      <c r="C192">
        <v>634.66999999999996</v>
      </c>
      <c r="D192">
        <v>0</v>
      </c>
      <c r="E192">
        <v>304630.09999999998</v>
      </c>
      <c r="F192">
        <v>685</v>
      </c>
      <c r="G192">
        <v>1</v>
      </c>
    </row>
    <row r="193" spans="1:7">
      <c r="A193">
        <v>24106175</v>
      </c>
      <c r="B193">
        <v>116659.29</v>
      </c>
      <c r="C193">
        <v>0</v>
      </c>
      <c r="D193">
        <v>0</v>
      </c>
      <c r="E193">
        <v>116659.29</v>
      </c>
      <c r="F193">
        <v>626</v>
      </c>
      <c r="G193">
        <v>0</v>
      </c>
    </row>
    <row r="194" spans="1:7">
      <c r="A194">
        <v>24123433</v>
      </c>
      <c r="B194">
        <v>0</v>
      </c>
      <c r="C194">
        <v>0</v>
      </c>
      <c r="D194">
        <v>0</v>
      </c>
      <c r="E194">
        <v>0</v>
      </c>
      <c r="F194">
        <v>685</v>
      </c>
      <c r="G194">
        <v>0</v>
      </c>
    </row>
    <row r="195" spans="1:7">
      <c r="A195">
        <v>24150169</v>
      </c>
      <c r="B195">
        <v>197596.95</v>
      </c>
      <c r="C195">
        <v>0</v>
      </c>
      <c r="D195">
        <v>0</v>
      </c>
      <c r="E195">
        <v>197596.95</v>
      </c>
      <c r="F195">
        <v>626</v>
      </c>
      <c r="G195">
        <v>0</v>
      </c>
    </row>
    <row r="196" spans="1:7">
      <c r="A196">
        <v>24150192</v>
      </c>
      <c r="B196">
        <v>0</v>
      </c>
      <c r="C196">
        <v>0</v>
      </c>
      <c r="D196">
        <v>0</v>
      </c>
      <c r="E196">
        <v>0</v>
      </c>
      <c r="F196">
        <v>823</v>
      </c>
      <c r="G196">
        <v>0</v>
      </c>
    </row>
    <row r="197" spans="1:7">
      <c r="A197">
        <v>24165947</v>
      </c>
      <c r="B197">
        <v>0</v>
      </c>
      <c r="C197">
        <v>0</v>
      </c>
      <c r="D197">
        <v>0</v>
      </c>
      <c r="E197">
        <v>0</v>
      </c>
      <c r="F197">
        <v>626</v>
      </c>
      <c r="G197">
        <v>0</v>
      </c>
    </row>
    <row r="198" spans="1:7">
      <c r="A198">
        <v>24165973</v>
      </c>
      <c r="B198">
        <v>0</v>
      </c>
      <c r="C198">
        <v>0</v>
      </c>
      <c r="D198">
        <v>0</v>
      </c>
      <c r="E198">
        <v>0</v>
      </c>
      <c r="F198">
        <v>626</v>
      </c>
      <c r="G198">
        <v>0</v>
      </c>
    </row>
    <row r="199" spans="1:7">
      <c r="A199">
        <v>24166001</v>
      </c>
      <c r="B199">
        <v>0</v>
      </c>
      <c r="C199">
        <v>0</v>
      </c>
      <c r="D199">
        <v>0</v>
      </c>
      <c r="E199">
        <v>0</v>
      </c>
      <c r="F199">
        <v>685</v>
      </c>
      <c r="G199">
        <v>0</v>
      </c>
    </row>
    <row r="200" spans="1:7">
      <c r="A200">
        <v>24166023</v>
      </c>
      <c r="B200">
        <v>0</v>
      </c>
      <c r="C200">
        <v>0</v>
      </c>
      <c r="D200">
        <v>0</v>
      </c>
      <c r="E200">
        <v>0</v>
      </c>
      <c r="F200">
        <v>685</v>
      </c>
      <c r="G200">
        <v>0</v>
      </c>
    </row>
    <row r="201" spans="1:7">
      <c r="A201">
        <v>24166058</v>
      </c>
      <c r="B201">
        <v>0</v>
      </c>
      <c r="C201">
        <v>0</v>
      </c>
      <c r="D201">
        <v>0</v>
      </c>
      <c r="E201">
        <v>0</v>
      </c>
      <c r="F201">
        <v>823</v>
      </c>
      <c r="G201">
        <v>0</v>
      </c>
    </row>
    <row r="202" spans="1:7">
      <c r="A202">
        <v>24166177</v>
      </c>
      <c r="B202">
        <v>0</v>
      </c>
      <c r="C202">
        <v>0</v>
      </c>
      <c r="D202">
        <v>0</v>
      </c>
      <c r="E202">
        <v>0</v>
      </c>
      <c r="F202">
        <v>685</v>
      </c>
      <c r="G202">
        <v>0</v>
      </c>
    </row>
    <row r="203" spans="1:7">
      <c r="A203">
        <v>24223480</v>
      </c>
      <c r="B203">
        <v>474779.21</v>
      </c>
      <c r="C203">
        <v>0</v>
      </c>
      <c r="D203">
        <v>0</v>
      </c>
      <c r="E203">
        <v>474779.21</v>
      </c>
      <c r="F203">
        <v>626</v>
      </c>
      <c r="G203">
        <v>0</v>
      </c>
    </row>
    <row r="204" spans="1:7">
      <c r="A204">
        <v>24223689</v>
      </c>
      <c r="B204">
        <v>113437.36</v>
      </c>
      <c r="C204">
        <v>0</v>
      </c>
      <c r="D204">
        <v>0</v>
      </c>
      <c r="E204">
        <v>113437.36</v>
      </c>
      <c r="F204">
        <v>685</v>
      </c>
      <c r="G204">
        <v>0</v>
      </c>
    </row>
    <row r="205" spans="1:7">
      <c r="A205">
        <v>24248387</v>
      </c>
      <c r="B205">
        <v>0</v>
      </c>
      <c r="C205">
        <v>0</v>
      </c>
      <c r="D205">
        <v>0</v>
      </c>
      <c r="E205">
        <v>0</v>
      </c>
      <c r="F205">
        <v>626</v>
      </c>
      <c r="G205">
        <v>0</v>
      </c>
    </row>
    <row r="206" spans="1:7">
      <c r="A206">
        <v>24248854</v>
      </c>
      <c r="B206">
        <v>0</v>
      </c>
      <c r="C206">
        <v>0</v>
      </c>
      <c r="D206">
        <v>0</v>
      </c>
      <c r="E206">
        <v>0</v>
      </c>
      <c r="F206">
        <v>823</v>
      </c>
      <c r="G206">
        <v>0</v>
      </c>
    </row>
    <row r="207" spans="1:7">
      <c r="A207">
        <v>24248955</v>
      </c>
      <c r="B207">
        <v>0</v>
      </c>
      <c r="C207">
        <v>0</v>
      </c>
      <c r="D207">
        <v>0</v>
      </c>
      <c r="E207">
        <v>0</v>
      </c>
      <c r="F207">
        <v>685</v>
      </c>
      <c r="G207">
        <v>0</v>
      </c>
    </row>
    <row r="208" spans="1:7">
      <c r="A208">
        <v>24274543</v>
      </c>
      <c r="B208">
        <v>0</v>
      </c>
      <c r="C208">
        <v>0</v>
      </c>
      <c r="D208">
        <v>0</v>
      </c>
      <c r="E208">
        <v>0</v>
      </c>
      <c r="F208">
        <v>626</v>
      </c>
      <c r="G208">
        <v>0</v>
      </c>
    </row>
    <row r="209" spans="1:7">
      <c r="A209">
        <v>24274568</v>
      </c>
      <c r="B209">
        <v>0</v>
      </c>
      <c r="C209">
        <v>0</v>
      </c>
      <c r="D209">
        <v>0</v>
      </c>
      <c r="E209">
        <v>0</v>
      </c>
      <c r="F209">
        <v>626</v>
      </c>
      <c r="G209">
        <v>0</v>
      </c>
    </row>
    <row r="210" spans="1:7">
      <c r="A210">
        <v>24274580</v>
      </c>
      <c r="B210">
        <v>0</v>
      </c>
      <c r="C210">
        <v>0</v>
      </c>
      <c r="D210">
        <v>0</v>
      </c>
      <c r="E210">
        <v>0</v>
      </c>
      <c r="F210">
        <v>626</v>
      </c>
      <c r="G210">
        <v>0</v>
      </c>
    </row>
    <row r="211" spans="1:7">
      <c r="A211">
        <v>24274685</v>
      </c>
      <c r="B211">
        <v>0</v>
      </c>
      <c r="C211">
        <v>0</v>
      </c>
      <c r="D211">
        <v>0</v>
      </c>
      <c r="E211">
        <v>0</v>
      </c>
      <c r="F211">
        <v>685</v>
      </c>
      <c r="G211">
        <v>0</v>
      </c>
    </row>
    <row r="212" spans="1:7">
      <c r="A212">
        <v>24274775</v>
      </c>
      <c r="B212">
        <v>0</v>
      </c>
      <c r="C212">
        <v>0</v>
      </c>
      <c r="D212">
        <v>0</v>
      </c>
      <c r="E212">
        <v>0</v>
      </c>
      <c r="F212">
        <v>626</v>
      </c>
      <c r="G212">
        <v>0</v>
      </c>
    </row>
    <row r="213" spans="1:7">
      <c r="A213">
        <v>24308058</v>
      </c>
      <c r="B213">
        <v>0</v>
      </c>
      <c r="C213">
        <v>0</v>
      </c>
      <c r="D213">
        <v>0</v>
      </c>
      <c r="E213">
        <v>0</v>
      </c>
      <c r="F213">
        <v>626</v>
      </c>
      <c r="G213">
        <v>0</v>
      </c>
    </row>
    <row r="214" spans="1:7">
      <c r="A214">
        <v>24308260</v>
      </c>
      <c r="B214">
        <v>155405.82999999999</v>
      </c>
      <c r="C214">
        <v>0</v>
      </c>
      <c r="D214">
        <v>0</v>
      </c>
      <c r="E214">
        <v>155405.82999999999</v>
      </c>
      <c r="F214">
        <v>626</v>
      </c>
      <c r="G214">
        <v>0</v>
      </c>
    </row>
    <row r="215" spans="1:7">
      <c r="A215">
        <v>24308286</v>
      </c>
      <c r="B215">
        <v>185364.28</v>
      </c>
      <c r="C215">
        <v>0</v>
      </c>
      <c r="D215">
        <v>0</v>
      </c>
      <c r="E215">
        <v>185364.28</v>
      </c>
      <c r="F215">
        <v>626</v>
      </c>
      <c r="G215">
        <v>0</v>
      </c>
    </row>
    <row r="216" spans="1:7">
      <c r="A216">
        <v>24308351</v>
      </c>
      <c r="B216">
        <v>675545.27</v>
      </c>
      <c r="C216">
        <v>0</v>
      </c>
      <c r="D216">
        <v>0</v>
      </c>
      <c r="E216">
        <v>675545.27</v>
      </c>
      <c r="F216">
        <v>823</v>
      </c>
      <c r="G216">
        <v>0</v>
      </c>
    </row>
    <row r="217" spans="1:7">
      <c r="A217">
        <v>24308604</v>
      </c>
      <c r="B217">
        <v>0</v>
      </c>
      <c r="C217">
        <v>0</v>
      </c>
      <c r="D217">
        <v>0</v>
      </c>
      <c r="E217">
        <v>0</v>
      </c>
      <c r="F217">
        <v>626</v>
      </c>
      <c r="G217">
        <v>0</v>
      </c>
    </row>
    <row r="218" spans="1:7">
      <c r="A218">
        <v>24308618</v>
      </c>
      <c r="B218">
        <v>0</v>
      </c>
      <c r="C218">
        <v>0</v>
      </c>
      <c r="D218">
        <v>0</v>
      </c>
      <c r="E218">
        <v>0</v>
      </c>
      <c r="F218">
        <v>823</v>
      </c>
      <c r="G218">
        <v>0</v>
      </c>
    </row>
    <row r="219" spans="1:7">
      <c r="A219">
        <v>24308648</v>
      </c>
      <c r="B219">
        <v>0</v>
      </c>
      <c r="C219">
        <v>0</v>
      </c>
      <c r="D219">
        <v>0</v>
      </c>
      <c r="E219">
        <v>0</v>
      </c>
      <c r="F219">
        <v>685</v>
      </c>
      <c r="G219">
        <v>0</v>
      </c>
    </row>
    <row r="220" spans="1:7">
      <c r="A220">
        <v>24308734</v>
      </c>
      <c r="B220">
        <v>0</v>
      </c>
      <c r="C220">
        <v>0</v>
      </c>
      <c r="D220">
        <v>0</v>
      </c>
      <c r="E220">
        <v>0</v>
      </c>
      <c r="F220">
        <v>685</v>
      </c>
      <c r="G220">
        <v>0</v>
      </c>
    </row>
    <row r="221" spans="1:7">
      <c r="A221">
        <v>24335900</v>
      </c>
      <c r="B221">
        <v>0</v>
      </c>
      <c r="C221">
        <v>0</v>
      </c>
      <c r="D221">
        <v>0</v>
      </c>
      <c r="E221">
        <v>0</v>
      </c>
      <c r="F221">
        <v>626</v>
      </c>
      <c r="G221">
        <v>0</v>
      </c>
    </row>
    <row r="222" spans="1:7">
      <c r="A222">
        <v>24335920</v>
      </c>
      <c r="B222">
        <v>0</v>
      </c>
      <c r="C222">
        <v>0</v>
      </c>
      <c r="D222">
        <v>0</v>
      </c>
      <c r="E222">
        <v>0</v>
      </c>
      <c r="F222">
        <v>685</v>
      </c>
      <c r="G222">
        <v>0</v>
      </c>
    </row>
    <row r="223" spans="1:7">
      <c r="A223">
        <v>24335954</v>
      </c>
      <c r="B223">
        <v>0</v>
      </c>
      <c r="C223">
        <v>0</v>
      </c>
      <c r="D223">
        <v>0</v>
      </c>
      <c r="E223">
        <v>0</v>
      </c>
      <c r="F223">
        <v>626</v>
      </c>
      <c r="G223">
        <v>0</v>
      </c>
    </row>
    <row r="224" spans="1:7">
      <c r="A224">
        <v>24336054</v>
      </c>
      <c r="B224">
        <v>0</v>
      </c>
      <c r="C224">
        <v>0</v>
      </c>
      <c r="D224">
        <v>0</v>
      </c>
      <c r="E224">
        <v>0</v>
      </c>
      <c r="F224">
        <v>626</v>
      </c>
      <c r="G224">
        <v>0</v>
      </c>
    </row>
    <row r="225" spans="1:7">
      <c r="A225">
        <v>24374136</v>
      </c>
      <c r="B225">
        <v>0</v>
      </c>
      <c r="C225">
        <v>0</v>
      </c>
      <c r="D225">
        <v>0</v>
      </c>
      <c r="E225">
        <v>0</v>
      </c>
      <c r="F225">
        <v>823</v>
      </c>
      <c r="G225">
        <v>0</v>
      </c>
    </row>
    <row r="226" spans="1:7">
      <c r="A226">
        <v>24391240</v>
      </c>
      <c r="B226">
        <v>546178.22</v>
      </c>
      <c r="C226">
        <v>0</v>
      </c>
      <c r="D226">
        <v>0</v>
      </c>
      <c r="E226">
        <v>546178.22</v>
      </c>
      <c r="F226">
        <v>626</v>
      </c>
      <c r="G226">
        <v>0</v>
      </c>
    </row>
    <row r="227" spans="1:7">
      <c r="A227">
        <v>24391329</v>
      </c>
      <c r="B227">
        <v>0</v>
      </c>
      <c r="C227">
        <v>0</v>
      </c>
      <c r="D227">
        <v>0</v>
      </c>
      <c r="E227">
        <v>0</v>
      </c>
      <c r="F227">
        <v>626</v>
      </c>
      <c r="G227">
        <v>0</v>
      </c>
    </row>
    <row r="228" spans="1:7">
      <c r="A228">
        <v>24391350</v>
      </c>
      <c r="B228">
        <v>0</v>
      </c>
      <c r="C228">
        <v>0</v>
      </c>
      <c r="D228">
        <v>0</v>
      </c>
      <c r="E228">
        <v>0</v>
      </c>
      <c r="F228">
        <v>626</v>
      </c>
      <c r="G228">
        <v>0</v>
      </c>
    </row>
    <row r="229" spans="1:7">
      <c r="A229">
        <v>24391366</v>
      </c>
      <c r="B229">
        <v>0</v>
      </c>
      <c r="C229">
        <v>0</v>
      </c>
      <c r="D229">
        <v>26622.62</v>
      </c>
      <c r="E229">
        <v>26622.62</v>
      </c>
      <c r="F229">
        <v>626</v>
      </c>
      <c r="G229">
        <v>6</v>
      </c>
    </row>
    <row r="230" spans="1:7">
      <c r="A230">
        <v>24391378</v>
      </c>
      <c r="B230">
        <v>124918.77</v>
      </c>
      <c r="C230">
        <v>0</v>
      </c>
      <c r="D230">
        <v>0</v>
      </c>
      <c r="E230">
        <v>124918.77</v>
      </c>
      <c r="F230">
        <v>626</v>
      </c>
      <c r="G230">
        <v>0</v>
      </c>
    </row>
    <row r="231" spans="1:7">
      <c r="A231">
        <v>24391397</v>
      </c>
      <c r="B231">
        <v>123308.43</v>
      </c>
      <c r="C231">
        <v>0</v>
      </c>
      <c r="D231">
        <v>0</v>
      </c>
      <c r="E231">
        <v>123308.43</v>
      </c>
      <c r="F231">
        <v>626</v>
      </c>
      <c r="G231">
        <v>0</v>
      </c>
    </row>
    <row r="232" spans="1:7">
      <c r="A232">
        <v>24416961</v>
      </c>
      <c r="B232">
        <v>0</v>
      </c>
      <c r="C232">
        <v>0</v>
      </c>
      <c r="D232">
        <v>0</v>
      </c>
      <c r="E232">
        <v>0</v>
      </c>
      <c r="F232">
        <v>685</v>
      </c>
      <c r="G232">
        <v>0</v>
      </c>
    </row>
    <row r="233" spans="1:7">
      <c r="A233">
        <v>24417080</v>
      </c>
      <c r="B233">
        <v>0</v>
      </c>
      <c r="C233">
        <v>0</v>
      </c>
      <c r="D233">
        <v>0</v>
      </c>
      <c r="E233">
        <v>0</v>
      </c>
      <c r="F233">
        <v>626</v>
      </c>
      <c r="G233">
        <v>0</v>
      </c>
    </row>
    <row r="234" spans="1:7">
      <c r="A234">
        <v>24417447</v>
      </c>
      <c r="B234">
        <v>161823.67999999999</v>
      </c>
      <c r="C234">
        <v>0</v>
      </c>
      <c r="D234">
        <v>0</v>
      </c>
      <c r="E234">
        <v>161823.67999999999</v>
      </c>
      <c r="F234">
        <v>626</v>
      </c>
      <c r="G234">
        <v>0</v>
      </c>
    </row>
    <row r="235" spans="1:7">
      <c r="A235">
        <v>24437361</v>
      </c>
      <c r="B235">
        <v>0</v>
      </c>
      <c r="C235">
        <v>0</v>
      </c>
      <c r="D235">
        <v>0</v>
      </c>
      <c r="E235">
        <v>0</v>
      </c>
      <c r="F235">
        <v>626</v>
      </c>
      <c r="G235">
        <v>0</v>
      </c>
    </row>
    <row r="236" spans="1:7">
      <c r="A236">
        <v>24437412</v>
      </c>
      <c r="B236">
        <v>0</v>
      </c>
      <c r="C236">
        <v>0</v>
      </c>
      <c r="D236">
        <v>0</v>
      </c>
      <c r="E236">
        <v>0</v>
      </c>
      <c r="F236">
        <v>685</v>
      </c>
      <c r="G236">
        <v>0</v>
      </c>
    </row>
    <row r="237" spans="1:7">
      <c r="A237">
        <v>24437480</v>
      </c>
      <c r="B237">
        <v>287507.46000000002</v>
      </c>
      <c r="C237">
        <v>0</v>
      </c>
      <c r="D237">
        <v>343026.08</v>
      </c>
      <c r="E237">
        <v>630533.54</v>
      </c>
      <c r="F237">
        <v>685</v>
      </c>
      <c r="G237">
        <v>65</v>
      </c>
    </row>
    <row r="238" spans="1:7">
      <c r="A238">
        <v>24437497</v>
      </c>
      <c r="B238">
        <v>398006.67</v>
      </c>
      <c r="C238">
        <v>0</v>
      </c>
      <c r="D238">
        <v>531077.26</v>
      </c>
      <c r="E238">
        <v>929083.93</v>
      </c>
      <c r="F238">
        <v>685</v>
      </c>
      <c r="G238">
        <v>91</v>
      </c>
    </row>
    <row r="239" spans="1:7">
      <c r="A239">
        <v>24437556</v>
      </c>
      <c r="B239">
        <v>705944.96</v>
      </c>
      <c r="C239">
        <v>17995.62</v>
      </c>
      <c r="D239">
        <v>0</v>
      </c>
      <c r="E239">
        <v>723940.58</v>
      </c>
      <c r="F239">
        <v>626</v>
      </c>
      <c r="G239">
        <v>1</v>
      </c>
    </row>
    <row r="240" spans="1:7">
      <c r="A240">
        <v>24437560</v>
      </c>
      <c r="B240">
        <v>175273.92</v>
      </c>
      <c r="C240">
        <v>4468.17</v>
      </c>
      <c r="D240">
        <v>0</v>
      </c>
      <c r="E240">
        <v>179742.09</v>
      </c>
      <c r="F240">
        <v>626</v>
      </c>
      <c r="G240">
        <v>1</v>
      </c>
    </row>
    <row r="241" spans="1:7">
      <c r="A241">
        <v>24437598</v>
      </c>
      <c r="B241">
        <v>184345.07</v>
      </c>
      <c r="C241">
        <v>0</v>
      </c>
      <c r="D241">
        <v>0</v>
      </c>
      <c r="E241">
        <v>184345.07</v>
      </c>
      <c r="F241">
        <v>626</v>
      </c>
      <c r="G241">
        <v>0</v>
      </c>
    </row>
    <row r="242" spans="1:7">
      <c r="A242">
        <v>24437617</v>
      </c>
      <c r="B242">
        <v>0</v>
      </c>
      <c r="C242">
        <v>0</v>
      </c>
      <c r="D242">
        <v>0</v>
      </c>
      <c r="E242">
        <v>0</v>
      </c>
      <c r="F242">
        <v>626</v>
      </c>
      <c r="G242">
        <v>0</v>
      </c>
    </row>
    <row r="243" spans="1:7">
      <c r="A243">
        <v>24437620</v>
      </c>
      <c r="B243">
        <v>0</v>
      </c>
      <c r="C243">
        <v>0</v>
      </c>
      <c r="D243">
        <v>0</v>
      </c>
      <c r="E243">
        <v>0</v>
      </c>
      <c r="F243">
        <v>626</v>
      </c>
      <c r="G243">
        <v>0</v>
      </c>
    </row>
    <row r="244" spans="1:7">
      <c r="A244">
        <v>24437793</v>
      </c>
      <c r="B244">
        <v>0</v>
      </c>
      <c r="C244">
        <v>0</v>
      </c>
      <c r="D244">
        <v>0</v>
      </c>
      <c r="E244">
        <v>0</v>
      </c>
      <c r="F244">
        <v>626</v>
      </c>
      <c r="G244">
        <v>0</v>
      </c>
    </row>
    <row r="245" spans="1:7">
      <c r="A245">
        <v>24494598</v>
      </c>
      <c r="B245">
        <v>0</v>
      </c>
      <c r="C245">
        <v>0</v>
      </c>
      <c r="D245">
        <v>0</v>
      </c>
      <c r="E245">
        <v>0</v>
      </c>
      <c r="F245">
        <v>626</v>
      </c>
      <c r="G245">
        <v>0</v>
      </c>
    </row>
    <row r="246" spans="1:7">
      <c r="A246">
        <v>24494628</v>
      </c>
      <c r="B246">
        <v>0</v>
      </c>
      <c r="C246">
        <v>0</v>
      </c>
      <c r="D246">
        <v>0</v>
      </c>
      <c r="E246">
        <v>0</v>
      </c>
      <c r="F246">
        <v>626</v>
      </c>
      <c r="G246">
        <v>0</v>
      </c>
    </row>
    <row r="247" spans="1:7">
      <c r="A247">
        <v>24518451</v>
      </c>
      <c r="B247">
        <v>0</v>
      </c>
      <c r="C247">
        <v>0</v>
      </c>
      <c r="D247">
        <v>0</v>
      </c>
      <c r="E247">
        <v>0</v>
      </c>
      <c r="F247">
        <v>685</v>
      </c>
      <c r="G247">
        <v>0</v>
      </c>
    </row>
    <row r="248" spans="1:7">
      <c r="A248">
        <v>24518477</v>
      </c>
      <c r="B248">
        <v>0</v>
      </c>
      <c r="C248">
        <v>0</v>
      </c>
      <c r="D248">
        <v>0</v>
      </c>
      <c r="E248">
        <v>0</v>
      </c>
      <c r="F248">
        <v>626</v>
      </c>
      <c r="G248">
        <v>0</v>
      </c>
    </row>
    <row r="249" spans="1:7">
      <c r="A249">
        <v>24518518</v>
      </c>
      <c r="B249">
        <v>0</v>
      </c>
      <c r="C249">
        <v>0</v>
      </c>
      <c r="D249">
        <v>0</v>
      </c>
      <c r="E249">
        <v>0</v>
      </c>
      <c r="F249">
        <v>685</v>
      </c>
      <c r="G249">
        <v>0</v>
      </c>
    </row>
    <row r="250" spans="1:7">
      <c r="A250">
        <v>24518526</v>
      </c>
      <c r="B250">
        <v>0</v>
      </c>
      <c r="C250">
        <v>0</v>
      </c>
      <c r="D250">
        <v>0</v>
      </c>
      <c r="E250">
        <v>0</v>
      </c>
      <c r="F250">
        <v>626</v>
      </c>
      <c r="G250">
        <v>0</v>
      </c>
    </row>
    <row r="251" spans="1:7">
      <c r="A251">
        <v>24518590</v>
      </c>
      <c r="B251">
        <v>97228.63</v>
      </c>
      <c r="C251">
        <v>0</v>
      </c>
      <c r="D251">
        <v>14494.84</v>
      </c>
      <c r="E251">
        <v>111723.47</v>
      </c>
      <c r="F251">
        <v>626</v>
      </c>
      <c r="G251">
        <v>6</v>
      </c>
    </row>
    <row r="252" spans="1:7">
      <c r="A252">
        <v>24518604</v>
      </c>
      <c r="B252">
        <v>0</v>
      </c>
      <c r="C252">
        <v>0</v>
      </c>
      <c r="D252">
        <v>0</v>
      </c>
      <c r="E252">
        <v>0</v>
      </c>
      <c r="F252">
        <v>626</v>
      </c>
      <c r="G252">
        <v>0</v>
      </c>
    </row>
    <row r="253" spans="1:7">
      <c r="A253">
        <v>24518618</v>
      </c>
      <c r="B253">
        <v>909969.96</v>
      </c>
      <c r="C253">
        <v>0</v>
      </c>
      <c r="D253">
        <v>0</v>
      </c>
      <c r="E253">
        <v>909969.96</v>
      </c>
      <c r="F253">
        <v>626</v>
      </c>
      <c r="G253">
        <v>0</v>
      </c>
    </row>
    <row r="254" spans="1:7">
      <c r="A254">
        <v>24518651</v>
      </c>
      <c r="B254">
        <v>0</v>
      </c>
      <c r="C254">
        <v>0</v>
      </c>
      <c r="D254">
        <v>0</v>
      </c>
      <c r="E254">
        <v>0</v>
      </c>
      <c r="F254">
        <v>626</v>
      </c>
      <c r="G254">
        <v>0</v>
      </c>
    </row>
    <row r="255" spans="1:7">
      <c r="A255">
        <v>24518700</v>
      </c>
      <c r="B255">
        <v>0</v>
      </c>
      <c r="C255">
        <v>0</v>
      </c>
      <c r="D255">
        <v>0</v>
      </c>
      <c r="E255">
        <v>0</v>
      </c>
      <c r="F255">
        <v>685</v>
      </c>
      <c r="G255">
        <v>0</v>
      </c>
    </row>
    <row r="256" spans="1:7">
      <c r="A256">
        <v>24543694</v>
      </c>
      <c r="B256">
        <v>0</v>
      </c>
      <c r="C256">
        <v>0</v>
      </c>
      <c r="D256">
        <v>0</v>
      </c>
      <c r="E256">
        <v>0</v>
      </c>
      <c r="F256">
        <v>626</v>
      </c>
      <c r="G256">
        <v>0</v>
      </c>
    </row>
    <row r="257" spans="1:7">
      <c r="A257">
        <v>24543700</v>
      </c>
      <c r="B257">
        <v>593269.75</v>
      </c>
      <c r="C257">
        <v>0</v>
      </c>
      <c r="D257">
        <v>0</v>
      </c>
      <c r="E257">
        <v>593269.75</v>
      </c>
      <c r="F257">
        <v>626</v>
      </c>
      <c r="G257">
        <v>0</v>
      </c>
    </row>
    <row r="258" spans="1:7">
      <c r="A258">
        <v>24543736</v>
      </c>
      <c r="B258">
        <v>127389.4</v>
      </c>
      <c r="C258">
        <v>0</v>
      </c>
      <c r="D258">
        <v>0</v>
      </c>
      <c r="E258">
        <v>127389.4</v>
      </c>
      <c r="F258">
        <v>626</v>
      </c>
      <c r="G258">
        <v>0</v>
      </c>
    </row>
    <row r="259" spans="1:7">
      <c r="A259">
        <v>24543766</v>
      </c>
      <c r="B259">
        <v>140031.71</v>
      </c>
      <c r="C259">
        <v>3585.76</v>
      </c>
      <c r="D259">
        <v>0</v>
      </c>
      <c r="E259">
        <v>143617.47</v>
      </c>
      <c r="F259">
        <v>626</v>
      </c>
      <c r="G259">
        <v>1</v>
      </c>
    </row>
    <row r="260" spans="1:7">
      <c r="A260">
        <v>24543780</v>
      </c>
      <c r="B260">
        <v>80308.67</v>
      </c>
      <c r="C260">
        <v>0</v>
      </c>
      <c r="D260">
        <v>0</v>
      </c>
      <c r="E260">
        <v>80308.67</v>
      </c>
      <c r="F260">
        <v>626</v>
      </c>
      <c r="G260">
        <v>0</v>
      </c>
    </row>
    <row r="261" spans="1:7">
      <c r="A261">
        <v>24544047</v>
      </c>
      <c r="B261">
        <v>0</v>
      </c>
      <c r="C261">
        <v>0</v>
      </c>
      <c r="D261">
        <v>0</v>
      </c>
      <c r="E261">
        <v>0</v>
      </c>
      <c r="F261">
        <v>626</v>
      </c>
      <c r="G261">
        <v>0</v>
      </c>
    </row>
    <row r="262" spans="1:7">
      <c r="A262">
        <v>24571580</v>
      </c>
      <c r="B262">
        <v>0</v>
      </c>
      <c r="C262">
        <v>0</v>
      </c>
      <c r="D262">
        <v>0</v>
      </c>
      <c r="E262">
        <v>0</v>
      </c>
      <c r="F262">
        <v>626</v>
      </c>
      <c r="G262">
        <v>0</v>
      </c>
    </row>
    <row r="263" spans="1:7">
      <c r="A263">
        <v>24571800</v>
      </c>
      <c r="B263">
        <v>588289.56000000006</v>
      </c>
      <c r="C263">
        <v>14996.41</v>
      </c>
      <c r="D263">
        <v>0</v>
      </c>
      <c r="E263">
        <v>603285.97</v>
      </c>
      <c r="F263">
        <v>685</v>
      </c>
      <c r="G263">
        <v>1</v>
      </c>
    </row>
    <row r="264" spans="1:7">
      <c r="A264">
        <v>24571878</v>
      </c>
      <c r="B264">
        <v>0</v>
      </c>
      <c r="C264">
        <v>0</v>
      </c>
      <c r="D264">
        <v>0</v>
      </c>
      <c r="E264">
        <v>0</v>
      </c>
      <c r="F264">
        <v>626</v>
      </c>
      <c r="G264">
        <v>0</v>
      </c>
    </row>
    <row r="265" spans="1:7">
      <c r="A265">
        <v>24571895</v>
      </c>
      <c r="B265">
        <v>77155.69</v>
      </c>
      <c r="C265">
        <v>0</v>
      </c>
      <c r="D265">
        <v>0</v>
      </c>
      <c r="E265">
        <v>77155.69</v>
      </c>
      <c r="F265">
        <v>685</v>
      </c>
      <c r="G265">
        <v>0</v>
      </c>
    </row>
    <row r="266" spans="1:7">
      <c r="A266">
        <v>24571916</v>
      </c>
      <c r="B266">
        <v>0</v>
      </c>
      <c r="C266">
        <v>0</v>
      </c>
      <c r="D266">
        <v>0</v>
      </c>
      <c r="E266">
        <v>0</v>
      </c>
      <c r="F266">
        <v>685</v>
      </c>
      <c r="G266">
        <v>0</v>
      </c>
    </row>
    <row r="267" spans="1:7">
      <c r="A267">
        <v>24571923</v>
      </c>
      <c r="B267">
        <v>0</v>
      </c>
      <c r="C267">
        <v>0</v>
      </c>
      <c r="D267">
        <v>0</v>
      </c>
      <c r="E267">
        <v>0</v>
      </c>
      <c r="F267">
        <v>626</v>
      </c>
      <c r="G267">
        <v>0</v>
      </c>
    </row>
    <row r="268" spans="1:7">
      <c r="A268">
        <v>24571940</v>
      </c>
      <c r="B268">
        <v>0</v>
      </c>
      <c r="C268">
        <v>0</v>
      </c>
      <c r="D268">
        <v>0</v>
      </c>
      <c r="E268">
        <v>0</v>
      </c>
      <c r="F268">
        <v>685</v>
      </c>
      <c r="G268">
        <v>0</v>
      </c>
    </row>
    <row r="269" spans="1:7">
      <c r="A269">
        <v>24571950</v>
      </c>
      <c r="B269">
        <v>0</v>
      </c>
      <c r="C269">
        <v>0</v>
      </c>
      <c r="D269">
        <v>0</v>
      </c>
      <c r="E269">
        <v>0</v>
      </c>
      <c r="F269">
        <v>626</v>
      </c>
      <c r="G269">
        <v>0</v>
      </c>
    </row>
    <row r="270" spans="1:7">
      <c r="A270">
        <v>24618050</v>
      </c>
      <c r="B270">
        <v>163268.97</v>
      </c>
      <c r="C270">
        <v>0</v>
      </c>
      <c r="D270">
        <v>0</v>
      </c>
      <c r="E270">
        <v>163268.97</v>
      </c>
      <c r="F270">
        <v>685</v>
      </c>
      <c r="G270">
        <v>0</v>
      </c>
    </row>
    <row r="271" spans="1:7">
      <c r="A271">
        <v>24618067</v>
      </c>
      <c r="B271">
        <v>128161.72</v>
      </c>
      <c r="C271">
        <v>0</v>
      </c>
      <c r="D271">
        <v>0</v>
      </c>
      <c r="E271">
        <v>128161.72</v>
      </c>
      <c r="F271">
        <v>626</v>
      </c>
      <c r="G271">
        <v>0</v>
      </c>
    </row>
    <row r="272" spans="1:7">
      <c r="A272">
        <v>24618072</v>
      </c>
      <c r="B272">
        <v>0</v>
      </c>
      <c r="C272">
        <v>0</v>
      </c>
      <c r="D272">
        <v>0</v>
      </c>
      <c r="E272">
        <v>0</v>
      </c>
      <c r="F272">
        <v>685</v>
      </c>
      <c r="G272">
        <v>0</v>
      </c>
    </row>
    <row r="273" spans="1:7">
      <c r="A273">
        <v>24618090</v>
      </c>
      <c r="B273">
        <v>0</v>
      </c>
      <c r="C273">
        <v>0</v>
      </c>
      <c r="D273">
        <v>0</v>
      </c>
      <c r="E273">
        <v>0</v>
      </c>
      <c r="F273">
        <v>626</v>
      </c>
      <c r="G273">
        <v>0</v>
      </c>
    </row>
    <row r="274" spans="1:7">
      <c r="A274">
        <v>24656043</v>
      </c>
      <c r="B274">
        <v>151221.85999999999</v>
      </c>
      <c r="C274">
        <v>0</v>
      </c>
      <c r="D274">
        <v>0</v>
      </c>
      <c r="E274">
        <v>151221.85999999999</v>
      </c>
      <c r="F274">
        <v>626</v>
      </c>
      <c r="G274">
        <v>0</v>
      </c>
    </row>
    <row r="275" spans="1:7">
      <c r="A275">
        <v>24686261</v>
      </c>
      <c r="B275">
        <v>0</v>
      </c>
      <c r="C275">
        <v>0</v>
      </c>
      <c r="D275">
        <v>0</v>
      </c>
      <c r="E275">
        <v>0</v>
      </c>
      <c r="F275">
        <v>626</v>
      </c>
      <c r="G275">
        <v>0</v>
      </c>
    </row>
    <row r="276" spans="1:7">
      <c r="A276">
        <v>24686305</v>
      </c>
      <c r="B276">
        <v>0</v>
      </c>
      <c r="C276">
        <v>0</v>
      </c>
      <c r="D276">
        <v>0</v>
      </c>
      <c r="E276">
        <v>0</v>
      </c>
      <c r="F276">
        <v>626</v>
      </c>
      <c r="G276">
        <v>0</v>
      </c>
    </row>
    <row r="277" spans="1:7">
      <c r="A277">
        <v>24686359</v>
      </c>
      <c r="B277">
        <v>204631.78</v>
      </c>
      <c r="C277">
        <v>0</v>
      </c>
      <c r="D277">
        <v>214158.55</v>
      </c>
      <c r="E277">
        <v>418790.33</v>
      </c>
      <c r="F277">
        <v>626</v>
      </c>
      <c r="G277">
        <v>57</v>
      </c>
    </row>
    <row r="278" spans="1:7">
      <c r="A278">
        <v>24686421</v>
      </c>
      <c r="B278">
        <v>400000</v>
      </c>
      <c r="C278">
        <v>0</v>
      </c>
      <c r="D278">
        <v>0</v>
      </c>
      <c r="E278">
        <v>400000</v>
      </c>
      <c r="F278">
        <v>626</v>
      </c>
      <c r="G278">
        <v>0</v>
      </c>
    </row>
    <row r="279" spans="1:7">
      <c r="A279">
        <v>24686460</v>
      </c>
      <c r="B279">
        <v>0</v>
      </c>
      <c r="C279">
        <v>0</v>
      </c>
      <c r="D279">
        <v>0</v>
      </c>
      <c r="E279">
        <v>0</v>
      </c>
      <c r="F279">
        <v>685</v>
      </c>
      <c r="G279">
        <v>0</v>
      </c>
    </row>
    <row r="280" spans="1:7">
      <c r="A280">
        <v>24686515</v>
      </c>
      <c r="B280">
        <v>0</v>
      </c>
      <c r="C280">
        <v>0</v>
      </c>
      <c r="D280">
        <v>0</v>
      </c>
      <c r="E280">
        <v>0</v>
      </c>
      <c r="F280">
        <v>626</v>
      </c>
      <c r="G280">
        <v>0</v>
      </c>
    </row>
    <row r="281" spans="1:7">
      <c r="A281">
        <v>24686537</v>
      </c>
      <c r="B281">
        <v>0</v>
      </c>
      <c r="C281">
        <v>0</v>
      </c>
      <c r="D281">
        <v>0</v>
      </c>
      <c r="E281">
        <v>0</v>
      </c>
      <c r="F281">
        <v>626</v>
      </c>
      <c r="G281">
        <v>0</v>
      </c>
    </row>
    <row r="282" spans="1:7">
      <c r="A282">
        <v>24686569</v>
      </c>
      <c r="B282">
        <v>0</v>
      </c>
      <c r="C282">
        <v>0</v>
      </c>
      <c r="D282">
        <v>0</v>
      </c>
      <c r="E282">
        <v>0</v>
      </c>
      <c r="F282">
        <v>823</v>
      </c>
      <c r="G282">
        <v>0</v>
      </c>
    </row>
    <row r="283" spans="1:7">
      <c r="A283">
        <v>24708890</v>
      </c>
      <c r="B283">
        <v>0</v>
      </c>
      <c r="C283">
        <v>0</v>
      </c>
      <c r="D283">
        <v>0</v>
      </c>
      <c r="E283">
        <v>0</v>
      </c>
      <c r="F283">
        <v>823</v>
      </c>
      <c r="G283">
        <v>0</v>
      </c>
    </row>
    <row r="284" spans="1:7">
      <c r="A284">
        <v>24708956</v>
      </c>
      <c r="B284">
        <v>183206.56</v>
      </c>
      <c r="C284">
        <v>0</v>
      </c>
      <c r="D284">
        <v>0</v>
      </c>
      <c r="E284">
        <v>183206.56</v>
      </c>
      <c r="F284">
        <v>626</v>
      </c>
      <c r="G284">
        <v>0</v>
      </c>
    </row>
    <row r="285" spans="1:7">
      <c r="A285">
        <v>24735467</v>
      </c>
      <c r="B285">
        <v>0</v>
      </c>
      <c r="C285">
        <v>0</v>
      </c>
      <c r="D285">
        <v>0</v>
      </c>
      <c r="E285">
        <v>0</v>
      </c>
      <c r="F285">
        <v>685</v>
      </c>
      <c r="G285">
        <v>0</v>
      </c>
    </row>
    <row r="286" spans="1:7">
      <c r="A286">
        <v>24735561</v>
      </c>
      <c r="B286">
        <v>0</v>
      </c>
      <c r="C286">
        <v>0</v>
      </c>
      <c r="D286">
        <v>0</v>
      </c>
      <c r="E286">
        <v>0</v>
      </c>
      <c r="F286">
        <v>626</v>
      </c>
      <c r="G286">
        <v>0</v>
      </c>
    </row>
    <row r="287" spans="1:7">
      <c r="A287">
        <v>24735607</v>
      </c>
      <c r="B287">
        <v>0</v>
      </c>
      <c r="C287">
        <v>0</v>
      </c>
      <c r="D287">
        <v>0</v>
      </c>
      <c r="E287">
        <v>0</v>
      </c>
      <c r="F287">
        <v>626</v>
      </c>
      <c r="G287">
        <v>0</v>
      </c>
    </row>
    <row r="288" spans="1:7">
      <c r="A288">
        <v>24735610</v>
      </c>
      <c r="B288">
        <v>0</v>
      </c>
      <c r="C288">
        <v>0</v>
      </c>
      <c r="D288">
        <v>0</v>
      </c>
      <c r="E288">
        <v>0</v>
      </c>
      <c r="F288">
        <v>626</v>
      </c>
      <c r="G288">
        <v>0</v>
      </c>
    </row>
    <row r="289" spans="1:7">
      <c r="A289">
        <v>24735739</v>
      </c>
      <c r="B289">
        <v>0</v>
      </c>
      <c r="C289">
        <v>0</v>
      </c>
      <c r="D289">
        <v>0</v>
      </c>
      <c r="E289">
        <v>0</v>
      </c>
      <c r="F289">
        <v>685</v>
      </c>
      <c r="G289">
        <v>0</v>
      </c>
    </row>
    <row r="290" spans="1:7">
      <c r="A290">
        <v>24773259</v>
      </c>
      <c r="B290">
        <v>480387.56</v>
      </c>
      <c r="C290">
        <v>0</v>
      </c>
      <c r="D290">
        <v>0</v>
      </c>
      <c r="E290">
        <v>480387.56</v>
      </c>
      <c r="F290">
        <v>626</v>
      </c>
      <c r="G290">
        <v>0</v>
      </c>
    </row>
    <row r="291" spans="1:7">
      <c r="A291">
        <v>24773269</v>
      </c>
      <c r="B291">
        <v>0</v>
      </c>
      <c r="C291">
        <v>0</v>
      </c>
      <c r="D291">
        <v>0</v>
      </c>
      <c r="E291">
        <v>0</v>
      </c>
      <c r="F291">
        <v>685</v>
      </c>
      <c r="G291">
        <v>0</v>
      </c>
    </row>
    <row r="292" spans="1:7">
      <c r="A292">
        <v>24773282</v>
      </c>
      <c r="B292">
        <v>320404.15999999997</v>
      </c>
      <c r="C292">
        <v>0</v>
      </c>
      <c r="D292">
        <v>0</v>
      </c>
      <c r="E292">
        <v>320404.15999999997</v>
      </c>
      <c r="F292">
        <v>626</v>
      </c>
      <c r="G292">
        <v>0</v>
      </c>
    </row>
    <row r="293" spans="1:7">
      <c r="A293">
        <v>24773304</v>
      </c>
      <c r="B293">
        <v>0</v>
      </c>
      <c r="C293">
        <v>0</v>
      </c>
      <c r="D293">
        <v>0</v>
      </c>
      <c r="E293">
        <v>0</v>
      </c>
      <c r="F293">
        <v>626</v>
      </c>
      <c r="G293">
        <v>0</v>
      </c>
    </row>
    <row r="294" spans="1:7">
      <c r="A294">
        <v>24773320</v>
      </c>
      <c r="B294">
        <v>154775.92000000001</v>
      </c>
      <c r="C294">
        <v>0</v>
      </c>
      <c r="D294">
        <v>0</v>
      </c>
      <c r="E294">
        <v>154775.92000000001</v>
      </c>
      <c r="F294">
        <v>685</v>
      </c>
      <c r="G294">
        <v>0</v>
      </c>
    </row>
    <row r="295" spans="1:7">
      <c r="A295">
        <v>24816307</v>
      </c>
      <c r="B295">
        <v>193297.41</v>
      </c>
      <c r="C295">
        <v>0</v>
      </c>
      <c r="D295">
        <v>0</v>
      </c>
      <c r="E295">
        <v>193297.41</v>
      </c>
      <c r="F295">
        <v>626</v>
      </c>
      <c r="G295">
        <v>0</v>
      </c>
    </row>
    <row r="296" spans="1:7">
      <c r="A296">
        <v>24816929</v>
      </c>
      <c r="B296">
        <v>0</v>
      </c>
      <c r="C296">
        <v>0</v>
      </c>
      <c r="D296">
        <v>0</v>
      </c>
      <c r="E296">
        <v>0</v>
      </c>
      <c r="F296">
        <v>626</v>
      </c>
      <c r="G296">
        <v>0</v>
      </c>
    </row>
    <row r="297" spans="1:7">
      <c r="A297">
        <v>24816940</v>
      </c>
      <c r="B297">
        <v>0</v>
      </c>
      <c r="C297">
        <v>0</v>
      </c>
      <c r="D297">
        <v>0</v>
      </c>
      <c r="E297">
        <v>0</v>
      </c>
      <c r="F297">
        <v>626</v>
      </c>
      <c r="G297">
        <v>0</v>
      </c>
    </row>
    <row r="298" spans="1:7">
      <c r="A298">
        <v>24816982</v>
      </c>
      <c r="B298">
        <v>169713.56</v>
      </c>
      <c r="C298">
        <v>0</v>
      </c>
      <c r="D298">
        <v>0</v>
      </c>
      <c r="E298">
        <v>169713.56</v>
      </c>
      <c r="F298">
        <v>685</v>
      </c>
      <c r="G298">
        <v>0</v>
      </c>
    </row>
    <row r="299" spans="1:7">
      <c r="A299">
        <v>24816990</v>
      </c>
      <c r="B299">
        <v>0</v>
      </c>
      <c r="C299">
        <v>0</v>
      </c>
      <c r="D299">
        <v>0</v>
      </c>
      <c r="E299">
        <v>0</v>
      </c>
      <c r="F299">
        <v>626</v>
      </c>
      <c r="G299">
        <v>0</v>
      </c>
    </row>
    <row r="300" spans="1:7">
      <c r="A300">
        <v>24817034</v>
      </c>
      <c r="B300">
        <v>0</v>
      </c>
      <c r="C300">
        <v>0</v>
      </c>
      <c r="D300">
        <v>0</v>
      </c>
      <c r="E300">
        <v>0</v>
      </c>
      <c r="F300">
        <v>685</v>
      </c>
      <c r="G300">
        <v>0</v>
      </c>
    </row>
    <row r="301" spans="1:7">
      <c r="A301">
        <v>24817040</v>
      </c>
      <c r="B301">
        <v>109692.07</v>
      </c>
      <c r="C301">
        <v>0</v>
      </c>
      <c r="D301">
        <v>0</v>
      </c>
      <c r="E301">
        <v>109692.07</v>
      </c>
      <c r="F301">
        <v>626</v>
      </c>
      <c r="G301">
        <v>0</v>
      </c>
    </row>
    <row r="302" spans="1:7">
      <c r="A302">
        <v>24837887</v>
      </c>
      <c r="B302">
        <v>162962.44</v>
      </c>
      <c r="C302">
        <v>0</v>
      </c>
      <c r="D302">
        <v>0</v>
      </c>
      <c r="E302">
        <v>162962.44</v>
      </c>
      <c r="F302">
        <v>626</v>
      </c>
      <c r="G302">
        <v>0</v>
      </c>
    </row>
    <row r="303" spans="1:7">
      <c r="A303">
        <v>24837900</v>
      </c>
      <c r="B303">
        <v>0</v>
      </c>
      <c r="C303">
        <v>0</v>
      </c>
      <c r="D303">
        <v>0</v>
      </c>
      <c r="E303">
        <v>0</v>
      </c>
      <c r="F303">
        <v>626</v>
      </c>
      <c r="G303">
        <v>0</v>
      </c>
    </row>
    <row r="304" spans="1:7">
      <c r="A304">
        <v>24837912</v>
      </c>
      <c r="B304">
        <v>102557.87</v>
      </c>
      <c r="C304">
        <v>0</v>
      </c>
      <c r="D304">
        <v>0</v>
      </c>
      <c r="E304">
        <v>102557.87</v>
      </c>
      <c r="F304">
        <v>626</v>
      </c>
      <c r="G304">
        <v>0</v>
      </c>
    </row>
    <row r="305" spans="1:7">
      <c r="A305">
        <v>24851799</v>
      </c>
      <c r="B305">
        <v>105982.87</v>
      </c>
      <c r="C305">
        <v>0</v>
      </c>
      <c r="D305">
        <v>0</v>
      </c>
      <c r="E305">
        <v>105982.87</v>
      </c>
      <c r="F305">
        <v>626</v>
      </c>
      <c r="G305">
        <v>0</v>
      </c>
    </row>
    <row r="306" spans="1:7">
      <c r="A306">
        <v>24851822</v>
      </c>
      <c r="B306">
        <v>239565.74</v>
      </c>
      <c r="C306">
        <v>0</v>
      </c>
      <c r="D306">
        <v>0</v>
      </c>
      <c r="E306">
        <v>239565.74</v>
      </c>
      <c r="F306">
        <v>626</v>
      </c>
      <c r="G306">
        <v>0</v>
      </c>
    </row>
    <row r="307" spans="1:7">
      <c r="A307">
        <v>24851847</v>
      </c>
      <c r="B307">
        <v>0</v>
      </c>
      <c r="C307">
        <v>0</v>
      </c>
      <c r="D307">
        <v>0</v>
      </c>
      <c r="E307">
        <v>0</v>
      </c>
      <c r="F307">
        <v>626</v>
      </c>
      <c r="G307">
        <v>0</v>
      </c>
    </row>
    <row r="308" spans="1:7">
      <c r="A308">
        <v>24851984</v>
      </c>
      <c r="B308">
        <v>0</v>
      </c>
      <c r="C308">
        <v>0</v>
      </c>
      <c r="D308">
        <v>0</v>
      </c>
      <c r="E308">
        <v>0</v>
      </c>
      <c r="F308">
        <v>626</v>
      </c>
      <c r="G308">
        <v>0</v>
      </c>
    </row>
    <row r="309" spans="1:7">
      <c r="A309">
        <v>24852715</v>
      </c>
      <c r="B309">
        <v>0</v>
      </c>
      <c r="C309">
        <v>0</v>
      </c>
      <c r="D309">
        <v>0</v>
      </c>
      <c r="E309">
        <v>0</v>
      </c>
      <c r="F309">
        <v>626</v>
      </c>
      <c r="G309">
        <v>0</v>
      </c>
    </row>
    <row r="310" spans="1:7">
      <c r="A310">
        <v>24877435</v>
      </c>
      <c r="B310">
        <v>402870.18</v>
      </c>
      <c r="C310">
        <v>0</v>
      </c>
      <c r="D310">
        <v>0</v>
      </c>
      <c r="E310">
        <v>402870.18</v>
      </c>
      <c r="F310">
        <v>626</v>
      </c>
      <c r="G310">
        <v>0</v>
      </c>
    </row>
    <row r="311" spans="1:7">
      <c r="A311">
        <v>24877516</v>
      </c>
      <c r="B311">
        <v>0</v>
      </c>
      <c r="C311">
        <v>0</v>
      </c>
      <c r="D311">
        <v>0</v>
      </c>
      <c r="E311">
        <v>0</v>
      </c>
      <c r="F311">
        <v>626</v>
      </c>
      <c r="G311">
        <v>0</v>
      </c>
    </row>
    <row r="312" spans="1:7">
      <c r="A312">
        <v>24877565</v>
      </c>
      <c r="B312">
        <v>0</v>
      </c>
      <c r="C312">
        <v>0</v>
      </c>
      <c r="D312">
        <v>0</v>
      </c>
      <c r="E312">
        <v>0</v>
      </c>
      <c r="F312">
        <v>626</v>
      </c>
      <c r="G312">
        <v>0</v>
      </c>
    </row>
    <row r="313" spans="1:7">
      <c r="A313">
        <v>24877591</v>
      </c>
      <c r="B313">
        <v>166260.39000000001</v>
      </c>
      <c r="C313">
        <v>0</v>
      </c>
      <c r="D313">
        <v>0</v>
      </c>
      <c r="E313">
        <v>166260.39000000001</v>
      </c>
      <c r="F313">
        <v>626</v>
      </c>
      <c r="G313">
        <v>0</v>
      </c>
    </row>
    <row r="314" spans="1:7">
      <c r="A314">
        <v>24877612</v>
      </c>
      <c r="B314">
        <v>88553.919999999998</v>
      </c>
      <c r="C314">
        <v>0</v>
      </c>
      <c r="D314">
        <v>39021.39</v>
      </c>
      <c r="E314">
        <v>127575.31</v>
      </c>
      <c r="F314">
        <v>685</v>
      </c>
      <c r="G314">
        <v>20</v>
      </c>
    </row>
    <row r="315" spans="1:7">
      <c r="A315">
        <v>24877636</v>
      </c>
      <c r="B315">
        <v>316804.40999999997</v>
      </c>
      <c r="C315">
        <v>0</v>
      </c>
      <c r="D315">
        <v>0</v>
      </c>
      <c r="E315">
        <v>316804.40999999997</v>
      </c>
      <c r="F315">
        <v>685</v>
      </c>
      <c r="G315">
        <v>0</v>
      </c>
    </row>
    <row r="316" spans="1:7">
      <c r="A316">
        <v>24877720</v>
      </c>
      <c r="B316">
        <v>0</v>
      </c>
      <c r="C316">
        <v>0</v>
      </c>
      <c r="D316">
        <v>0</v>
      </c>
      <c r="E316">
        <v>0</v>
      </c>
      <c r="F316">
        <v>626</v>
      </c>
      <c r="G316">
        <v>0</v>
      </c>
    </row>
    <row r="317" spans="1:7">
      <c r="A317">
        <v>24931002</v>
      </c>
      <c r="B317">
        <v>0</v>
      </c>
      <c r="C317">
        <v>0</v>
      </c>
      <c r="D317">
        <v>0</v>
      </c>
      <c r="E317">
        <v>0</v>
      </c>
      <c r="F317">
        <v>626</v>
      </c>
      <c r="G317">
        <v>0</v>
      </c>
    </row>
    <row r="318" spans="1:7">
      <c r="A318">
        <v>24931039</v>
      </c>
      <c r="B318">
        <v>0</v>
      </c>
      <c r="C318">
        <v>0</v>
      </c>
      <c r="D318">
        <v>0</v>
      </c>
      <c r="E318">
        <v>0</v>
      </c>
      <c r="F318">
        <v>626</v>
      </c>
      <c r="G318">
        <v>0</v>
      </c>
    </row>
    <row r="319" spans="1:7">
      <c r="A319">
        <v>24931333</v>
      </c>
      <c r="B319">
        <v>0</v>
      </c>
      <c r="C319">
        <v>0</v>
      </c>
      <c r="D319">
        <v>0</v>
      </c>
      <c r="E319">
        <v>0</v>
      </c>
      <c r="F319">
        <v>685</v>
      </c>
      <c r="G319">
        <v>0</v>
      </c>
    </row>
    <row r="320" spans="1:7">
      <c r="A320">
        <v>24980633</v>
      </c>
      <c r="B320">
        <v>0</v>
      </c>
      <c r="C320">
        <v>0</v>
      </c>
      <c r="D320">
        <v>0</v>
      </c>
      <c r="E320">
        <v>0</v>
      </c>
      <c r="F320">
        <v>626</v>
      </c>
      <c r="G320">
        <v>0</v>
      </c>
    </row>
    <row r="321" spans="1:7">
      <c r="A321">
        <v>24996996</v>
      </c>
      <c r="B321">
        <v>0</v>
      </c>
      <c r="C321">
        <v>0</v>
      </c>
      <c r="D321">
        <v>0</v>
      </c>
      <c r="E321">
        <v>0</v>
      </c>
      <c r="F321">
        <v>626</v>
      </c>
      <c r="G321">
        <v>0</v>
      </c>
    </row>
    <row r="322" spans="1:7">
      <c r="A322">
        <v>24997000</v>
      </c>
      <c r="B322">
        <v>0</v>
      </c>
      <c r="C322">
        <v>0</v>
      </c>
      <c r="D322">
        <v>0</v>
      </c>
      <c r="E322">
        <v>0</v>
      </c>
      <c r="F322">
        <v>685</v>
      </c>
      <c r="G322">
        <v>0</v>
      </c>
    </row>
    <row r="323" spans="1:7">
      <c r="A323">
        <v>24997064</v>
      </c>
      <c r="B323">
        <v>351824.48</v>
      </c>
      <c r="C323">
        <v>0</v>
      </c>
      <c r="D323">
        <v>0</v>
      </c>
      <c r="E323">
        <v>351824.48</v>
      </c>
      <c r="F323">
        <v>685</v>
      </c>
      <c r="G323">
        <v>0</v>
      </c>
    </row>
    <row r="324" spans="1:7">
      <c r="A324">
        <v>24997144</v>
      </c>
      <c r="B324">
        <v>276493.98</v>
      </c>
      <c r="C324">
        <v>6805.27</v>
      </c>
      <c r="D324">
        <v>0</v>
      </c>
      <c r="E324">
        <v>283299.25</v>
      </c>
      <c r="F324">
        <v>626</v>
      </c>
      <c r="G324">
        <v>1</v>
      </c>
    </row>
    <row r="325" spans="1:7">
      <c r="A325">
        <v>24997264</v>
      </c>
      <c r="B325">
        <v>0</v>
      </c>
      <c r="C325">
        <v>0</v>
      </c>
      <c r="D325">
        <v>0</v>
      </c>
      <c r="E325">
        <v>0</v>
      </c>
      <c r="F325">
        <v>823</v>
      </c>
      <c r="G325">
        <v>0</v>
      </c>
    </row>
    <row r="326" spans="1:7">
      <c r="A326">
        <v>24997393</v>
      </c>
      <c r="B326">
        <v>1718959.93</v>
      </c>
      <c r="C326">
        <v>0</v>
      </c>
      <c r="D326">
        <v>0</v>
      </c>
      <c r="E326">
        <v>1718959.93</v>
      </c>
      <c r="F326">
        <v>626</v>
      </c>
      <c r="G326">
        <v>0</v>
      </c>
    </row>
    <row r="327" spans="1:7">
      <c r="A327">
        <v>25020490</v>
      </c>
      <c r="B327">
        <v>380263.07</v>
      </c>
      <c r="C327">
        <v>0</v>
      </c>
      <c r="D327">
        <v>0</v>
      </c>
      <c r="E327">
        <v>380263.07</v>
      </c>
      <c r="F327">
        <v>823</v>
      </c>
      <c r="G327">
        <v>0</v>
      </c>
    </row>
    <row r="328" spans="1:7">
      <c r="A328">
        <v>25020580</v>
      </c>
      <c r="B328">
        <v>0</v>
      </c>
      <c r="C328">
        <v>0</v>
      </c>
      <c r="D328">
        <v>0</v>
      </c>
      <c r="E328">
        <v>0</v>
      </c>
      <c r="F328">
        <v>626</v>
      </c>
      <c r="G328">
        <v>0</v>
      </c>
    </row>
    <row r="329" spans="1:7">
      <c r="A329">
        <v>25054493</v>
      </c>
      <c r="B329">
        <v>0</v>
      </c>
      <c r="C329">
        <v>0</v>
      </c>
      <c r="D329">
        <v>0</v>
      </c>
      <c r="E329">
        <v>0</v>
      </c>
      <c r="F329">
        <v>685</v>
      </c>
      <c r="G329">
        <v>0</v>
      </c>
    </row>
    <row r="330" spans="1:7">
      <c r="A330">
        <v>25054521</v>
      </c>
      <c r="B330">
        <v>0</v>
      </c>
      <c r="C330">
        <v>0</v>
      </c>
      <c r="D330">
        <v>0</v>
      </c>
      <c r="E330">
        <v>0</v>
      </c>
      <c r="F330">
        <v>626</v>
      </c>
      <c r="G330">
        <v>0</v>
      </c>
    </row>
    <row r="331" spans="1:7">
      <c r="A331">
        <v>25054553</v>
      </c>
      <c r="B331">
        <v>118603.61</v>
      </c>
      <c r="C331">
        <v>2919.32</v>
      </c>
      <c r="D331">
        <v>0</v>
      </c>
      <c r="E331">
        <v>121522.93</v>
      </c>
      <c r="F331">
        <v>626</v>
      </c>
      <c r="G331">
        <v>1</v>
      </c>
    </row>
    <row r="332" spans="1:7">
      <c r="A332">
        <v>25054600</v>
      </c>
      <c r="B332">
        <v>120162.36</v>
      </c>
      <c r="C332">
        <v>0</v>
      </c>
      <c r="D332">
        <v>0</v>
      </c>
      <c r="E332">
        <v>120162.36</v>
      </c>
      <c r="F332">
        <v>626</v>
      </c>
      <c r="G332">
        <v>0</v>
      </c>
    </row>
    <row r="333" spans="1:7">
      <c r="A333">
        <v>25054625</v>
      </c>
      <c r="B333">
        <v>122142.98</v>
      </c>
      <c r="C333">
        <v>0</v>
      </c>
      <c r="D333">
        <v>0</v>
      </c>
      <c r="E333">
        <v>122142.98</v>
      </c>
      <c r="F333">
        <v>626</v>
      </c>
      <c r="G333">
        <v>0</v>
      </c>
    </row>
    <row r="334" spans="1:7">
      <c r="A334">
        <v>25054643</v>
      </c>
      <c r="B334">
        <v>165280.73000000001</v>
      </c>
      <c r="C334">
        <v>0</v>
      </c>
      <c r="D334">
        <v>0</v>
      </c>
      <c r="E334">
        <v>165280.73000000001</v>
      </c>
      <c r="F334">
        <v>626</v>
      </c>
      <c r="G334">
        <v>0</v>
      </c>
    </row>
    <row r="335" spans="1:7">
      <c r="A335">
        <v>25054667</v>
      </c>
      <c r="B335">
        <v>0</v>
      </c>
      <c r="C335">
        <v>0</v>
      </c>
      <c r="D335">
        <v>0</v>
      </c>
      <c r="E335">
        <v>0</v>
      </c>
      <c r="F335">
        <v>626</v>
      </c>
      <c r="G335">
        <v>0</v>
      </c>
    </row>
    <row r="336" spans="1:7">
      <c r="A336">
        <v>25054731</v>
      </c>
      <c r="B336">
        <v>456061.98</v>
      </c>
      <c r="C336">
        <v>0</v>
      </c>
      <c r="D336">
        <v>108082.77</v>
      </c>
      <c r="E336">
        <v>564144.75</v>
      </c>
      <c r="F336">
        <v>626</v>
      </c>
      <c r="G336">
        <v>11</v>
      </c>
    </row>
    <row r="337" spans="1:7">
      <c r="A337">
        <v>25054900</v>
      </c>
      <c r="B337">
        <v>0</v>
      </c>
      <c r="C337">
        <v>0</v>
      </c>
      <c r="D337">
        <v>0</v>
      </c>
      <c r="E337">
        <v>0</v>
      </c>
      <c r="F337">
        <v>626</v>
      </c>
      <c r="G337">
        <v>0</v>
      </c>
    </row>
    <row r="338" spans="1:7">
      <c r="A338">
        <v>25079554</v>
      </c>
      <c r="B338">
        <v>148615.48000000001</v>
      </c>
      <c r="C338">
        <v>4069.41</v>
      </c>
      <c r="D338">
        <v>0</v>
      </c>
      <c r="E338">
        <v>152684.89000000001</v>
      </c>
      <c r="F338">
        <v>626</v>
      </c>
      <c r="G338">
        <v>2</v>
      </c>
    </row>
    <row r="339" spans="1:7">
      <c r="A339">
        <v>25079566</v>
      </c>
      <c r="B339">
        <v>394118.28</v>
      </c>
      <c r="C339">
        <v>0</v>
      </c>
      <c r="D339">
        <v>192699.56</v>
      </c>
      <c r="E339">
        <v>586817.84</v>
      </c>
      <c r="F339">
        <v>626</v>
      </c>
      <c r="G339">
        <v>22</v>
      </c>
    </row>
    <row r="340" spans="1:7">
      <c r="A340">
        <v>25079597</v>
      </c>
      <c r="B340">
        <v>258842.04</v>
      </c>
      <c r="C340">
        <v>6370.8</v>
      </c>
      <c r="D340">
        <v>0</v>
      </c>
      <c r="E340">
        <v>265212.84000000003</v>
      </c>
      <c r="F340">
        <v>685</v>
      </c>
      <c r="G340">
        <v>1</v>
      </c>
    </row>
    <row r="341" spans="1:7">
      <c r="A341">
        <v>25079660</v>
      </c>
      <c r="B341">
        <v>225297.84</v>
      </c>
      <c r="C341">
        <v>0</v>
      </c>
      <c r="D341">
        <v>0</v>
      </c>
      <c r="E341">
        <v>225297.84</v>
      </c>
      <c r="F341">
        <v>626</v>
      </c>
      <c r="G341">
        <v>0</v>
      </c>
    </row>
    <row r="342" spans="1:7">
      <c r="A342">
        <v>25079689</v>
      </c>
      <c r="B342">
        <v>0</v>
      </c>
      <c r="C342">
        <v>0</v>
      </c>
      <c r="D342">
        <v>0</v>
      </c>
      <c r="E342">
        <v>0</v>
      </c>
      <c r="F342">
        <v>626</v>
      </c>
      <c r="G342">
        <v>0</v>
      </c>
    </row>
    <row r="343" spans="1:7">
      <c r="A343">
        <v>25079877</v>
      </c>
      <c r="B343">
        <v>0</v>
      </c>
      <c r="C343">
        <v>0</v>
      </c>
      <c r="D343">
        <v>0</v>
      </c>
      <c r="E343">
        <v>0</v>
      </c>
      <c r="F343">
        <v>685</v>
      </c>
      <c r="G343">
        <v>0</v>
      </c>
    </row>
    <row r="344" spans="1:7">
      <c r="A344">
        <v>25107578</v>
      </c>
      <c r="B344">
        <v>0</v>
      </c>
      <c r="C344">
        <v>0</v>
      </c>
      <c r="D344">
        <v>0</v>
      </c>
      <c r="E344">
        <v>0</v>
      </c>
      <c r="F344">
        <v>626</v>
      </c>
      <c r="G344">
        <v>0</v>
      </c>
    </row>
    <row r="345" spans="1:7">
      <c r="A345">
        <v>25107598</v>
      </c>
      <c r="B345">
        <v>0</v>
      </c>
      <c r="C345">
        <v>0</v>
      </c>
      <c r="D345">
        <v>0</v>
      </c>
      <c r="E345">
        <v>0</v>
      </c>
      <c r="F345">
        <v>626</v>
      </c>
      <c r="G345">
        <v>0</v>
      </c>
    </row>
    <row r="346" spans="1:7">
      <c r="A346">
        <v>25107650</v>
      </c>
      <c r="B346">
        <v>0</v>
      </c>
      <c r="C346">
        <v>0</v>
      </c>
      <c r="D346">
        <v>0</v>
      </c>
      <c r="E346">
        <v>0</v>
      </c>
      <c r="F346">
        <v>626</v>
      </c>
      <c r="G346">
        <v>0</v>
      </c>
    </row>
    <row r="347" spans="1:7">
      <c r="A347">
        <v>25107660</v>
      </c>
      <c r="B347">
        <v>0</v>
      </c>
      <c r="C347">
        <v>0</v>
      </c>
      <c r="D347">
        <v>0</v>
      </c>
      <c r="E347">
        <v>0</v>
      </c>
      <c r="F347">
        <v>626</v>
      </c>
      <c r="G347">
        <v>0</v>
      </c>
    </row>
    <row r="348" spans="1:7">
      <c r="A348">
        <v>25131335</v>
      </c>
      <c r="B348">
        <v>0</v>
      </c>
      <c r="C348">
        <v>0</v>
      </c>
      <c r="D348">
        <v>0</v>
      </c>
      <c r="E348">
        <v>0</v>
      </c>
      <c r="F348">
        <v>626</v>
      </c>
      <c r="G348">
        <v>0</v>
      </c>
    </row>
    <row r="349" spans="1:7">
      <c r="A349">
        <v>25131436</v>
      </c>
      <c r="B349">
        <v>0</v>
      </c>
      <c r="C349">
        <v>0</v>
      </c>
      <c r="D349">
        <v>0</v>
      </c>
      <c r="E349">
        <v>0</v>
      </c>
      <c r="F349">
        <v>626</v>
      </c>
      <c r="G349">
        <v>0</v>
      </c>
    </row>
    <row r="350" spans="1:7">
      <c r="A350">
        <v>25131484</v>
      </c>
      <c r="B350">
        <v>160711.79999999999</v>
      </c>
      <c r="C350">
        <v>0</v>
      </c>
      <c r="D350">
        <v>0</v>
      </c>
      <c r="E350">
        <v>160711.79999999999</v>
      </c>
      <c r="F350">
        <v>626</v>
      </c>
      <c r="G350">
        <v>0</v>
      </c>
    </row>
    <row r="351" spans="1:7">
      <c r="A351">
        <v>25131743</v>
      </c>
      <c r="B351">
        <v>0</v>
      </c>
      <c r="C351">
        <v>0</v>
      </c>
      <c r="D351">
        <v>0</v>
      </c>
      <c r="E351">
        <v>0</v>
      </c>
      <c r="F351">
        <v>626</v>
      </c>
      <c r="G351">
        <v>0</v>
      </c>
    </row>
    <row r="352" spans="1:7">
      <c r="A352">
        <v>25168633</v>
      </c>
      <c r="B352">
        <v>226857.79</v>
      </c>
      <c r="C352">
        <v>0</v>
      </c>
      <c r="D352">
        <v>0</v>
      </c>
      <c r="E352">
        <v>226857.79</v>
      </c>
      <c r="F352">
        <v>626</v>
      </c>
      <c r="G352">
        <v>0</v>
      </c>
    </row>
    <row r="353" spans="1:7">
      <c r="A353">
        <v>25168710</v>
      </c>
      <c r="B353">
        <v>0</v>
      </c>
      <c r="C353">
        <v>0</v>
      </c>
      <c r="D353">
        <v>0</v>
      </c>
      <c r="E353">
        <v>0</v>
      </c>
      <c r="F353">
        <v>685</v>
      </c>
      <c r="G353">
        <v>0</v>
      </c>
    </row>
    <row r="354" spans="1:7">
      <c r="A354">
        <v>25168814</v>
      </c>
      <c r="B354">
        <v>0</v>
      </c>
      <c r="C354">
        <v>0</v>
      </c>
      <c r="D354">
        <v>0</v>
      </c>
      <c r="E354">
        <v>0</v>
      </c>
      <c r="F354">
        <v>685</v>
      </c>
      <c r="G354">
        <v>0</v>
      </c>
    </row>
    <row r="355" spans="1:7">
      <c r="A355">
        <v>25168956</v>
      </c>
      <c r="B355">
        <v>362645.51</v>
      </c>
      <c r="C355">
        <v>0</v>
      </c>
      <c r="D355">
        <v>0</v>
      </c>
      <c r="E355">
        <v>362645.51</v>
      </c>
      <c r="F355">
        <v>685</v>
      </c>
      <c r="G355">
        <v>0</v>
      </c>
    </row>
    <row r="356" spans="1:7">
      <c r="A356">
        <v>25168980</v>
      </c>
      <c r="B356">
        <v>0</v>
      </c>
      <c r="C356">
        <v>0</v>
      </c>
      <c r="D356">
        <v>0</v>
      </c>
      <c r="E356">
        <v>0</v>
      </c>
      <c r="F356">
        <v>626</v>
      </c>
      <c r="G356">
        <v>0</v>
      </c>
    </row>
    <row r="357" spans="1:7">
      <c r="A357">
        <v>25169786</v>
      </c>
      <c r="B357">
        <v>0</v>
      </c>
      <c r="C357">
        <v>0</v>
      </c>
      <c r="D357">
        <v>0</v>
      </c>
      <c r="E357">
        <v>0</v>
      </c>
      <c r="F357">
        <v>685</v>
      </c>
      <c r="G357">
        <v>0</v>
      </c>
    </row>
    <row r="358" spans="1:7">
      <c r="A358">
        <v>25194701</v>
      </c>
      <c r="B358">
        <v>0</v>
      </c>
      <c r="C358">
        <v>0</v>
      </c>
      <c r="D358">
        <v>0</v>
      </c>
      <c r="E358">
        <v>0</v>
      </c>
      <c r="F358">
        <v>626</v>
      </c>
      <c r="G358">
        <v>0</v>
      </c>
    </row>
    <row r="359" spans="1:7">
      <c r="A359">
        <v>25194739</v>
      </c>
      <c r="B359">
        <v>0</v>
      </c>
      <c r="C359">
        <v>0</v>
      </c>
      <c r="D359">
        <v>0</v>
      </c>
      <c r="E359">
        <v>0</v>
      </c>
      <c r="F359">
        <v>626</v>
      </c>
      <c r="G359">
        <v>0</v>
      </c>
    </row>
    <row r="360" spans="1:7">
      <c r="A360">
        <v>25194778</v>
      </c>
      <c r="B360">
        <v>0</v>
      </c>
      <c r="C360">
        <v>0</v>
      </c>
      <c r="D360">
        <v>0</v>
      </c>
      <c r="E360">
        <v>0</v>
      </c>
      <c r="F360">
        <v>823</v>
      </c>
      <c r="G360">
        <v>0</v>
      </c>
    </row>
    <row r="361" spans="1:7">
      <c r="A361">
        <v>25194797</v>
      </c>
      <c r="B361">
        <v>0</v>
      </c>
      <c r="C361">
        <v>0</v>
      </c>
      <c r="D361">
        <v>0</v>
      </c>
      <c r="E361">
        <v>0</v>
      </c>
      <c r="F361">
        <v>685</v>
      </c>
      <c r="G361">
        <v>0</v>
      </c>
    </row>
    <row r="362" spans="1:7">
      <c r="A362">
        <v>25194833</v>
      </c>
      <c r="B362">
        <v>0</v>
      </c>
      <c r="C362">
        <v>0</v>
      </c>
      <c r="D362">
        <v>0</v>
      </c>
      <c r="E362">
        <v>0</v>
      </c>
      <c r="F362">
        <v>823</v>
      </c>
      <c r="G362">
        <v>0</v>
      </c>
    </row>
    <row r="363" spans="1:7">
      <c r="A363">
        <v>25194865</v>
      </c>
      <c r="B363">
        <v>0</v>
      </c>
      <c r="C363">
        <v>0</v>
      </c>
      <c r="D363">
        <v>0</v>
      </c>
      <c r="E363">
        <v>0</v>
      </c>
      <c r="F363">
        <v>685</v>
      </c>
      <c r="G363">
        <v>0</v>
      </c>
    </row>
    <row r="364" spans="1:7">
      <c r="A364">
        <v>25194879</v>
      </c>
      <c r="B364">
        <v>0</v>
      </c>
      <c r="C364">
        <v>0</v>
      </c>
      <c r="D364">
        <v>0</v>
      </c>
      <c r="E364">
        <v>0</v>
      </c>
      <c r="F364">
        <v>626</v>
      </c>
      <c r="G364">
        <v>0</v>
      </c>
    </row>
    <row r="365" spans="1:7">
      <c r="A365">
        <v>25194887</v>
      </c>
      <c r="B365">
        <v>0</v>
      </c>
      <c r="C365">
        <v>0</v>
      </c>
      <c r="D365">
        <v>0</v>
      </c>
      <c r="E365">
        <v>0</v>
      </c>
      <c r="F365">
        <v>685</v>
      </c>
      <c r="G365">
        <v>0</v>
      </c>
    </row>
    <row r="366" spans="1:7">
      <c r="A366">
        <v>25194923</v>
      </c>
      <c r="B366">
        <v>0</v>
      </c>
      <c r="C366">
        <v>0</v>
      </c>
      <c r="D366">
        <v>0</v>
      </c>
      <c r="E366">
        <v>0</v>
      </c>
      <c r="F366">
        <v>685</v>
      </c>
      <c r="G366">
        <v>0</v>
      </c>
    </row>
    <row r="367" spans="1:7">
      <c r="A367">
        <v>25194960</v>
      </c>
      <c r="B367">
        <v>501947.44</v>
      </c>
      <c r="C367">
        <v>0</v>
      </c>
      <c r="D367">
        <v>573962.98</v>
      </c>
      <c r="E367">
        <v>1075910.42</v>
      </c>
      <c r="F367">
        <v>685</v>
      </c>
      <c r="G367">
        <v>77</v>
      </c>
    </row>
    <row r="368" spans="1:7">
      <c r="A368">
        <v>25194984</v>
      </c>
      <c r="B368">
        <v>0</v>
      </c>
      <c r="C368">
        <v>0</v>
      </c>
      <c r="D368">
        <v>0</v>
      </c>
      <c r="E368">
        <v>0</v>
      </c>
      <c r="F368">
        <v>685</v>
      </c>
      <c r="G368">
        <v>0</v>
      </c>
    </row>
    <row r="369" spans="1:7">
      <c r="A369">
        <v>25195028</v>
      </c>
      <c r="B369">
        <v>0</v>
      </c>
      <c r="C369">
        <v>0</v>
      </c>
      <c r="D369">
        <v>0</v>
      </c>
      <c r="E369">
        <v>0</v>
      </c>
      <c r="F369">
        <v>626</v>
      </c>
      <c r="G369">
        <v>0</v>
      </c>
    </row>
    <row r="370" spans="1:7">
      <c r="A370">
        <v>25195036</v>
      </c>
      <c r="B370">
        <v>0</v>
      </c>
      <c r="C370">
        <v>0</v>
      </c>
      <c r="D370">
        <v>0</v>
      </c>
      <c r="E370">
        <v>0</v>
      </c>
      <c r="F370">
        <v>626</v>
      </c>
      <c r="G370">
        <v>0</v>
      </c>
    </row>
    <row r="371" spans="1:7">
      <c r="A371">
        <v>25195053</v>
      </c>
      <c r="B371">
        <v>265514.88</v>
      </c>
      <c r="C371">
        <v>6536.69</v>
      </c>
      <c r="D371">
        <v>0</v>
      </c>
      <c r="E371">
        <v>272051.57</v>
      </c>
      <c r="F371">
        <v>685</v>
      </c>
      <c r="G371">
        <v>1</v>
      </c>
    </row>
    <row r="372" spans="1:7">
      <c r="A372">
        <v>25195069</v>
      </c>
      <c r="B372">
        <v>134576.49</v>
      </c>
      <c r="C372">
        <v>0</v>
      </c>
      <c r="D372">
        <v>0</v>
      </c>
      <c r="E372">
        <v>134576.49</v>
      </c>
      <c r="F372">
        <v>626</v>
      </c>
      <c r="G372">
        <v>0</v>
      </c>
    </row>
    <row r="373" spans="1:7">
      <c r="A373">
        <v>25195133</v>
      </c>
      <c r="B373">
        <v>134411.54</v>
      </c>
      <c r="C373">
        <v>0</v>
      </c>
      <c r="D373">
        <v>0</v>
      </c>
      <c r="E373">
        <v>134411.54</v>
      </c>
      <c r="F373">
        <v>626</v>
      </c>
      <c r="G373">
        <v>0</v>
      </c>
    </row>
    <row r="374" spans="1:7">
      <c r="A374">
        <v>25195207</v>
      </c>
      <c r="B374">
        <v>0</v>
      </c>
      <c r="C374">
        <v>0</v>
      </c>
      <c r="D374">
        <v>0</v>
      </c>
      <c r="E374">
        <v>0</v>
      </c>
      <c r="F374">
        <v>626</v>
      </c>
      <c r="G374">
        <v>0</v>
      </c>
    </row>
    <row r="375" spans="1:7">
      <c r="A375">
        <v>25196371</v>
      </c>
      <c r="B375">
        <v>141324.26</v>
      </c>
      <c r="C375">
        <v>0</v>
      </c>
      <c r="D375">
        <v>0</v>
      </c>
      <c r="E375">
        <v>141324.26</v>
      </c>
      <c r="F375">
        <v>626</v>
      </c>
      <c r="G375">
        <v>0</v>
      </c>
    </row>
    <row r="376" spans="1:7">
      <c r="A376">
        <v>25227798</v>
      </c>
      <c r="B376">
        <v>0</v>
      </c>
      <c r="C376">
        <v>0</v>
      </c>
      <c r="D376">
        <v>0</v>
      </c>
      <c r="E376">
        <v>0</v>
      </c>
      <c r="F376">
        <v>823</v>
      </c>
      <c r="G376">
        <v>0</v>
      </c>
    </row>
    <row r="377" spans="1:7">
      <c r="A377">
        <v>25227832</v>
      </c>
      <c r="B377">
        <v>0</v>
      </c>
      <c r="C377">
        <v>0</v>
      </c>
      <c r="D377">
        <v>0</v>
      </c>
      <c r="E377">
        <v>0</v>
      </c>
      <c r="F377">
        <v>626</v>
      </c>
      <c r="G377">
        <v>0</v>
      </c>
    </row>
    <row r="378" spans="1:7">
      <c r="A378">
        <v>25228018</v>
      </c>
      <c r="B378">
        <v>0</v>
      </c>
      <c r="C378">
        <v>0</v>
      </c>
      <c r="D378">
        <v>0</v>
      </c>
      <c r="E378">
        <v>0</v>
      </c>
      <c r="F378">
        <v>626</v>
      </c>
      <c r="G378">
        <v>0</v>
      </c>
    </row>
    <row r="379" spans="1:7">
      <c r="A379">
        <v>25228030</v>
      </c>
      <c r="B379">
        <v>0</v>
      </c>
      <c r="C379">
        <v>0</v>
      </c>
      <c r="D379">
        <v>0</v>
      </c>
      <c r="E379">
        <v>0</v>
      </c>
      <c r="F379">
        <v>626</v>
      </c>
      <c r="G379">
        <v>0</v>
      </c>
    </row>
    <row r="380" spans="1:7">
      <c r="A380">
        <v>25228070</v>
      </c>
      <c r="B380">
        <v>0</v>
      </c>
      <c r="C380">
        <v>0</v>
      </c>
      <c r="D380">
        <v>0</v>
      </c>
      <c r="E380">
        <v>0</v>
      </c>
      <c r="F380">
        <v>626</v>
      </c>
      <c r="G380">
        <v>0</v>
      </c>
    </row>
    <row r="381" spans="1:7">
      <c r="A381">
        <v>25228177</v>
      </c>
      <c r="B381">
        <v>0</v>
      </c>
      <c r="C381">
        <v>0</v>
      </c>
      <c r="D381">
        <v>0</v>
      </c>
      <c r="E381">
        <v>0</v>
      </c>
      <c r="F381">
        <v>685</v>
      </c>
      <c r="G381">
        <v>0</v>
      </c>
    </row>
    <row r="382" spans="1:7">
      <c r="A382">
        <v>25228213</v>
      </c>
      <c r="B382">
        <v>0</v>
      </c>
      <c r="C382">
        <v>0</v>
      </c>
      <c r="D382">
        <v>0</v>
      </c>
      <c r="E382">
        <v>0</v>
      </c>
      <c r="F382">
        <v>626</v>
      </c>
      <c r="G382">
        <v>0</v>
      </c>
    </row>
    <row r="383" spans="1:7">
      <c r="A383">
        <v>25228246</v>
      </c>
      <c r="B383">
        <v>0</v>
      </c>
      <c r="C383">
        <v>0</v>
      </c>
      <c r="D383">
        <v>0</v>
      </c>
      <c r="E383">
        <v>0</v>
      </c>
      <c r="F383">
        <v>626</v>
      </c>
      <c r="G383">
        <v>0</v>
      </c>
    </row>
    <row r="384" spans="1:7">
      <c r="A384">
        <v>25228326</v>
      </c>
      <c r="B384">
        <v>0</v>
      </c>
      <c r="C384">
        <v>0</v>
      </c>
      <c r="D384">
        <v>0</v>
      </c>
      <c r="E384">
        <v>0</v>
      </c>
      <c r="F384">
        <v>626</v>
      </c>
      <c r="G384">
        <v>0</v>
      </c>
    </row>
    <row r="385" spans="1:7">
      <c r="A385">
        <v>25228350</v>
      </c>
      <c r="B385">
        <v>0</v>
      </c>
      <c r="C385">
        <v>0</v>
      </c>
      <c r="D385">
        <v>0</v>
      </c>
      <c r="E385">
        <v>0</v>
      </c>
      <c r="F385">
        <v>626</v>
      </c>
      <c r="G385">
        <v>0</v>
      </c>
    </row>
    <row r="386" spans="1:7">
      <c r="A386">
        <v>25281610</v>
      </c>
      <c r="B386">
        <v>0</v>
      </c>
      <c r="C386">
        <v>0</v>
      </c>
      <c r="D386">
        <v>0</v>
      </c>
      <c r="E386">
        <v>0</v>
      </c>
      <c r="F386">
        <v>626</v>
      </c>
      <c r="G386">
        <v>0</v>
      </c>
    </row>
    <row r="387" spans="1:7">
      <c r="A387">
        <v>25282420</v>
      </c>
      <c r="B387">
        <v>0</v>
      </c>
      <c r="C387">
        <v>0</v>
      </c>
      <c r="D387">
        <v>0</v>
      </c>
      <c r="E387">
        <v>0</v>
      </c>
      <c r="F387">
        <v>685</v>
      </c>
      <c r="G387">
        <v>0</v>
      </c>
    </row>
    <row r="388" spans="1:7">
      <c r="A388">
        <v>25282595</v>
      </c>
      <c r="B388">
        <v>0</v>
      </c>
      <c r="C388">
        <v>0</v>
      </c>
      <c r="D388">
        <v>0</v>
      </c>
      <c r="E388">
        <v>0</v>
      </c>
      <c r="F388">
        <v>626</v>
      </c>
      <c r="G388">
        <v>0</v>
      </c>
    </row>
    <row r="389" spans="1:7">
      <c r="A389">
        <v>25282600</v>
      </c>
      <c r="B389">
        <v>0</v>
      </c>
      <c r="C389">
        <v>0</v>
      </c>
      <c r="D389">
        <v>0</v>
      </c>
      <c r="E389">
        <v>0</v>
      </c>
      <c r="F389">
        <v>823</v>
      </c>
      <c r="G389">
        <v>0</v>
      </c>
    </row>
    <row r="390" spans="1:7">
      <c r="A390">
        <v>25282910</v>
      </c>
      <c r="B390">
        <v>0</v>
      </c>
      <c r="C390">
        <v>0</v>
      </c>
      <c r="D390">
        <v>0</v>
      </c>
      <c r="E390">
        <v>0</v>
      </c>
      <c r="F390">
        <v>626</v>
      </c>
      <c r="G390">
        <v>0</v>
      </c>
    </row>
    <row r="391" spans="1:7">
      <c r="A391">
        <v>25283080</v>
      </c>
      <c r="B391">
        <v>0</v>
      </c>
      <c r="C391">
        <v>0</v>
      </c>
      <c r="D391">
        <v>0</v>
      </c>
      <c r="E391">
        <v>0</v>
      </c>
      <c r="F391">
        <v>685</v>
      </c>
      <c r="G391">
        <v>0</v>
      </c>
    </row>
    <row r="392" spans="1:7">
      <c r="A392">
        <v>25283100</v>
      </c>
      <c r="B392">
        <v>105501.69</v>
      </c>
      <c r="C392">
        <v>0</v>
      </c>
      <c r="D392">
        <v>0</v>
      </c>
      <c r="E392">
        <v>105501.69</v>
      </c>
      <c r="F392">
        <v>685</v>
      </c>
      <c r="G392">
        <v>0</v>
      </c>
    </row>
    <row r="393" spans="1:7">
      <c r="A393">
        <v>25283542</v>
      </c>
      <c r="B393">
        <v>317065.81</v>
      </c>
      <c r="C393">
        <v>6903.98</v>
      </c>
      <c r="D393">
        <v>0</v>
      </c>
      <c r="E393">
        <v>323969.78999999998</v>
      </c>
      <c r="F393">
        <v>685</v>
      </c>
      <c r="G393">
        <v>1</v>
      </c>
    </row>
    <row r="394" spans="1:7">
      <c r="A394">
        <v>25322833</v>
      </c>
      <c r="B394">
        <v>140007.35999999999</v>
      </c>
      <c r="C394">
        <v>0</v>
      </c>
      <c r="D394">
        <v>0</v>
      </c>
      <c r="E394">
        <v>140007.35999999999</v>
      </c>
      <c r="F394">
        <v>626</v>
      </c>
      <c r="G394">
        <v>0</v>
      </c>
    </row>
    <row r="395" spans="1:7">
      <c r="A395">
        <v>25352808</v>
      </c>
      <c r="B395">
        <v>101159.48</v>
      </c>
      <c r="C395">
        <v>3608.08</v>
      </c>
      <c r="D395">
        <v>0</v>
      </c>
      <c r="E395">
        <v>104767.56</v>
      </c>
      <c r="F395">
        <v>626</v>
      </c>
      <c r="G395">
        <v>1</v>
      </c>
    </row>
    <row r="396" spans="1:7">
      <c r="A396">
        <v>25352823</v>
      </c>
      <c r="B396">
        <v>0</v>
      </c>
      <c r="C396">
        <v>0</v>
      </c>
      <c r="D396">
        <v>0</v>
      </c>
      <c r="E396">
        <v>0</v>
      </c>
      <c r="F396">
        <v>685</v>
      </c>
      <c r="G396">
        <v>0</v>
      </c>
    </row>
    <row r="397" spans="1:7">
      <c r="A397">
        <v>25352897</v>
      </c>
      <c r="B397">
        <v>188646.81</v>
      </c>
      <c r="C397">
        <v>0</v>
      </c>
      <c r="D397">
        <v>0</v>
      </c>
      <c r="E397">
        <v>188646.81</v>
      </c>
      <c r="F397">
        <v>626</v>
      </c>
      <c r="G397">
        <v>0</v>
      </c>
    </row>
    <row r="398" spans="1:7">
      <c r="A398">
        <v>25352911</v>
      </c>
      <c r="B398">
        <v>0</v>
      </c>
      <c r="C398">
        <v>0</v>
      </c>
      <c r="D398">
        <v>0</v>
      </c>
      <c r="E398">
        <v>0</v>
      </c>
      <c r="F398">
        <v>685</v>
      </c>
      <c r="G398">
        <v>0</v>
      </c>
    </row>
    <row r="399" spans="1:7">
      <c r="A399">
        <v>25352937</v>
      </c>
      <c r="B399">
        <v>0</v>
      </c>
      <c r="C399">
        <v>0</v>
      </c>
      <c r="D399">
        <v>0</v>
      </c>
      <c r="E399">
        <v>0</v>
      </c>
      <c r="F399">
        <v>626</v>
      </c>
      <c r="G399">
        <v>0</v>
      </c>
    </row>
    <row r="400" spans="1:7">
      <c r="A400">
        <v>25353552</v>
      </c>
      <c r="B400">
        <v>1025543.35</v>
      </c>
      <c r="C400">
        <v>7768.29</v>
      </c>
      <c r="D400">
        <v>0</v>
      </c>
      <c r="E400">
        <v>1033311.64</v>
      </c>
      <c r="F400">
        <v>626</v>
      </c>
      <c r="G400">
        <v>1</v>
      </c>
    </row>
    <row r="401" spans="1:7">
      <c r="A401">
        <v>25374899</v>
      </c>
      <c r="B401">
        <v>0</v>
      </c>
      <c r="C401">
        <v>0</v>
      </c>
      <c r="D401">
        <v>0</v>
      </c>
      <c r="E401">
        <v>0</v>
      </c>
      <c r="F401">
        <v>685</v>
      </c>
      <c r="G401">
        <v>0</v>
      </c>
    </row>
    <row r="402" spans="1:7">
      <c r="A402">
        <v>25374950</v>
      </c>
      <c r="B402">
        <v>0</v>
      </c>
      <c r="C402">
        <v>0</v>
      </c>
      <c r="D402">
        <v>0</v>
      </c>
      <c r="E402">
        <v>0</v>
      </c>
      <c r="F402">
        <v>626</v>
      </c>
      <c r="G402">
        <v>0</v>
      </c>
    </row>
    <row r="403" spans="1:7">
      <c r="A403">
        <v>25375017</v>
      </c>
      <c r="B403">
        <v>0</v>
      </c>
      <c r="C403">
        <v>0</v>
      </c>
      <c r="D403">
        <v>0</v>
      </c>
      <c r="E403">
        <v>0</v>
      </c>
      <c r="F403">
        <v>685</v>
      </c>
      <c r="G403">
        <v>0</v>
      </c>
    </row>
    <row r="404" spans="1:7">
      <c r="A404">
        <v>25375021</v>
      </c>
      <c r="B404">
        <v>246825.95</v>
      </c>
      <c r="C404">
        <v>11320.06</v>
      </c>
      <c r="D404">
        <v>0</v>
      </c>
      <c r="E404">
        <v>258146.01</v>
      </c>
      <c r="F404">
        <v>685</v>
      </c>
      <c r="G404">
        <v>2</v>
      </c>
    </row>
    <row r="405" spans="1:7">
      <c r="A405">
        <v>25375086</v>
      </c>
      <c r="B405">
        <v>79281.02</v>
      </c>
      <c r="C405">
        <v>0</v>
      </c>
      <c r="D405">
        <v>11074.32</v>
      </c>
      <c r="E405">
        <v>90355.34</v>
      </c>
      <c r="F405">
        <v>626</v>
      </c>
      <c r="G405">
        <v>6</v>
      </c>
    </row>
    <row r="406" spans="1:7">
      <c r="A406">
        <v>25375122</v>
      </c>
      <c r="B406">
        <v>2253219.46</v>
      </c>
      <c r="C406">
        <v>0</v>
      </c>
      <c r="D406">
        <v>2240095.19</v>
      </c>
      <c r="E406">
        <v>4493314.6500000004</v>
      </c>
      <c r="F406">
        <v>685</v>
      </c>
      <c r="G406">
        <v>58</v>
      </c>
    </row>
    <row r="407" spans="1:7">
      <c r="A407">
        <v>25375153</v>
      </c>
      <c r="B407">
        <v>0</v>
      </c>
      <c r="C407">
        <v>0</v>
      </c>
      <c r="D407">
        <v>0</v>
      </c>
      <c r="E407">
        <v>0</v>
      </c>
      <c r="F407">
        <v>685</v>
      </c>
      <c r="G407">
        <v>0</v>
      </c>
    </row>
    <row r="408" spans="1:7">
      <c r="A408">
        <v>25402205</v>
      </c>
      <c r="B408">
        <v>266886.14</v>
      </c>
      <c r="C408">
        <v>0</v>
      </c>
      <c r="D408">
        <v>168726.63</v>
      </c>
      <c r="E408">
        <v>435612.77</v>
      </c>
      <c r="F408">
        <v>685</v>
      </c>
      <c r="G408">
        <v>37</v>
      </c>
    </row>
    <row r="409" spans="1:7">
      <c r="A409">
        <v>25442914</v>
      </c>
      <c r="B409">
        <v>0</v>
      </c>
      <c r="C409">
        <v>0</v>
      </c>
      <c r="D409">
        <v>0</v>
      </c>
      <c r="E409">
        <v>0</v>
      </c>
      <c r="F409">
        <v>685</v>
      </c>
      <c r="G409">
        <v>0</v>
      </c>
    </row>
    <row r="410" spans="1:7">
      <c r="A410">
        <v>25442956</v>
      </c>
      <c r="B410">
        <v>234675.23</v>
      </c>
      <c r="C410">
        <v>4905.5200000000004</v>
      </c>
      <c r="D410">
        <v>0</v>
      </c>
      <c r="E410">
        <v>239580.75</v>
      </c>
      <c r="F410">
        <v>626</v>
      </c>
      <c r="G410">
        <v>1</v>
      </c>
    </row>
    <row r="411" spans="1:7">
      <c r="A411">
        <v>25444198</v>
      </c>
      <c r="B411">
        <v>0</v>
      </c>
      <c r="C411">
        <v>0</v>
      </c>
      <c r="D411">
        <v>0</v>
      </c>
      <c r="E411">
        <v>0</v>
      </c>
      <c r="F411">
        <v>626</v>
      </c>
      <c r="G411">
        <v>0</v>
      </c>
    </row>
    <row r="412" spans="1:7">
      <c r="A412">
        <v>25462784</v>
      </c>
      <c r="B412">
        <v>5184.1400000000003</v>
      </c>
      <c r="C412">
        <v>0</v>
      </c>
      <c r="D412">
        <v>0</v>
      </c>
      <c r="E412">
        <v>5184.1400000000003</v>
      </c>
      <c r="F412">
        <v>823</v>
      </c>
      <c r="G412">
        <v>0</v>
      </c>
    </row>
    <row r="413" spans="1:7">
      <c r="A413">
        <v>25462940</v>
      </c>
      <c r="B413">
        <v>0</v>
      </c>
      <c r="C413">
        <v>0</v>
      </c>
      <c r="D413">
        <v>0</v>
      </c>
      <c r="E413">
        <v>0</v>
      </c>
      <c r="F413">
        <v>626</v>
      </c>
      <c r="G413">
        <v>0</v>
      </c>
    </row>
    <row r="414" spans="1:7">
      <c r="A414">
        <v>25462961</v>
      </c>
      <c r="B414">
        <v>0</v>
      </c>
      <c r="C414">
        <v>0</v>
      </c>
      <c r="D414">
        <v>0</v>
      </c>
      <c r="E414">
        <v>0</v>
      </c>
      <c r="F414">
        <v>823</v>
      </c>
      <c r="G414">
        <v>0</v>
      </c>
    </row>
    <row r="415" spans="1:7">
      <c r="A415">
        <v>25462988</v>
      </c>
      <c r="B415">
        <v>0</v>
      </c>
      <c r="C415">
        <v>0</v>
      </c>
      <c r="D415">
        <v>0</v>
      </c>
      <c r="E415">
        <v>0</v>
      </c>
      <c r="F415">
        <v>685</v>
      </c>
      <c r="G415">
        <v>0</v>
      </c>
    </row>
    <row r="416" spans="1:7">
      <c r="A416">
        <v>25483178</v>
      </c>
      <c r="B416">
        <v>268088.96000000002</v>
      </c>
      <c r="C416">
        <v>0</v>
      </c>
      <c r="D416">
        <v>0</v>
      </c>
      <c r="E416">
        <v>268088.96000000002</v>
      </c>
      <c r="F416">
        <v>823</v>
      </c>
      <c r="G416">
        <v>0</v>
      </c>
    </row>
    <row r="417" spans="1:7">
      <c r="A417">
        <v>25483197</v>
      </c>
      <c r="B417">
        <v>0</v>
      </c>
      <c r="C417">
        <v>0</v>
      </c>
      <c r="D417">
        <v>0</v>
      </c>
      <c r="E417">
        <v>0</v>
      </c>
      <c r="F417">
        <v>685</v>
      </c>
      <c r="G417">
        <v>0</v>
      </c>
    </row>
    <row r="418" spans="1:7">
      <c r="A418">
        <v>25483222</v>
      </c>
      <c r="B418">
        <v>0</v>
      </c>
      <c r="C418">
        <v>0</v>
      </c>
      <c r="D418">
        <v>0</v>
      </c>
      <c r="E418">
        <v>0</v>
      </c>
      <c r="F418">
        <v>626</v>
      </c>
      <c r="G418">
        <v>0</v>
      </c>
    </row>
    <row r="419" spans="1:7">
      <c r="A419">
        <v>25483330</v>
      </c>
      <c r="B419">
        <v>0</v>
      </c>
      <c r="C419">
        <v>0</v>
      </c>
      <c r="D419">
        <v>0</v>
      </c>
      <c r="E419">
        <v>0</v>
      </c>
      <c r="F419">
        <v>685</v>
      </c>
      <c r="G419">
        <v>0</v>
      </c>
    </row>
    <row r="420" spans="1:7">
      <c r="A420">
        <v>25483437</v>
      </c>
      <c r="B420">
        <v>0</v>
      </c>
      <c r="C420">
        <v>0</v>
      </c>
      <c r="D420">
        <v>0</v>
      </c>
      <c r="E420">
        <v>0</v>
      </c>
      <c r="F420">
        <v>685</v>
      </c>
      <c r="G420">
        <v>0</v>
      </c>
    </row>
    <row r="421" spans="1:7">
      <c r="A421">
        <v>25484166</v>
      </c>
      <c r="B421">
        <v>0</v>
      </c>
      <c r="C421">
        <v>0</v>
      </c>
      <c r="D421">
        <v>0</v>
      </c>
      <c r="E421">
        <v>0</v>
      </c>
      <c r="F421">
        <v>823</v>
      </c>
      <c r="G421">
        <v>0</v>
      </c>
    </row>
    <row r="422" spans="1:7">
      <c r="A422">
        <v>25506076</v>
      </c>
      <c r="B422">
        <v>123483.89</v>
      </c>
      <c r="C422">
        <v>0</v>
      </c>
      <c r="D422">
        <v>0</v>
      </c>
      <c r="E422">
        <v>123483.89</v>
      </c>
      <c r="F422">
        <v>626</v>
      </c>
      <c r="G422">
        <v>0</v>
      </c>
    </row>
    <row r="423" spans="1:7">
      <c r="A423">
        <v>25506090</v>
      </c>
      <c r="B423">
        <v>0</v>
      </c>
      <c r="C423">
        <v>0</v>
      </c>
      <c r="D423">
        <v>0</v>
      </c>
      <c r="E423">
        <v>0</v>
      </c>
      <c r="F423">
        <v>626</v>
      </c>
      <c r="G423">
        <v>0</v>
      </c>
    </row>
    <row r="424" spans="1:7">
      <c r="A424">
        <v>25506104</v>
      </c>
      <c r="B424">
        <v>0</v>
      </c>
      <c r="C424">
        <v>0</v>
      </c>
      <c r="D424">
        <v>0</v>
      </c>
      <c r="E424">
        <v>0</v>
      </c>
      <c r="F424">
        <v>626</v>
      </c>
      <c r="G424">
        <v>0</v>
      </c>
    </row>
    <row r="425" spans="1:7">
      <c r="A425">
        <v>25506188</v>
      </c>
      <c r="B425">
        <v>0</v>
      </c>
      <c r="C425">
        <v>0</v>
      </c>
      <c r="D425">
        <v>0</v>
      </c>
      <c r="E425">
        <v>0</v>
      </c>
      <c r="F425">
        <v>626</v>
      </c>
      <c r="G425">
        <v>0</v>
      </c>
    </row>
    <row r="426" spans="1:7">
      <c r="A426">
        <v>25506228</v>
      </c>
      <c r="B426">
        <v>0</v>
      </c>
      <c r="C426">
        <v>0</v>
      </c>
      <c r="D426">
        <v>0</v>
      </c>
      <c r="E426">
        <v>0</v>
      </c>
      <c r="F426">
        <v>626</v>
      </c>
      <c r="G426">
        <v>0</v>
      </c>
    </row>
    <row r="427" spans="1:7">
      <c r="A427">
        <v>25506266</v>
      </c>
      <c r="B427">
        <v>0</v>
      </c>
      <c r="C427">
        <v>0</v>
      </c>
      <c r="D427">
        <v>0</v>
      </c>
      <c r="E427">
        <v>0</v>
      </c>
      <c r="F427">
        <v>685</v>
      </c>
      <c r="G427">
        <v>0</v>
      </c>
    </row>
    <row r="428" spans="1:7">
      <c r="A428">
        <v>25506319</v>
      </c>
      <c r="B428">
        <v>0</v>
      </c>
      <c r="C428">
        <v>0</v>
      </c>
      <c r="D428">
        <v>0</v>
      </c>
      <c r="E428">
        <v>0</v>
      </c>
      <c r="F428">
        <v>626</v>
      </c>
      <c r="G428">
        <v>0</v>
      </c>
    </row>
    <row r="429" spans="1:7">
      <c r="A429">
        <v>25506337</v>
      </c>
      <c r="B429">
        <v>0</v>
      </c>
      <c r="C429">
        <v>0</v>
      </c>
      <c r="D429">
        <v>0</v>
      </c>
      <c r="E429">
        <v>0</v>
      </c>
      <c r="F429">
        <v>685</v>
      </c>
      <c r="G429">
        <v>0</v>
      </c>
    </row>
    <row r="430" spans="1:7">
      <c r="A430">
        <v>25506679</v>
      </c>
      <c r="B430">
        <v>170923.64</v>
      </c>
      <c r="C430">
        <v>0</v>
      </c>
      <c r="D430">
        <v>193630.2</v>
      </c>
      <c r="E430">
        <v>364553.84</v>
      </c>
      <c r="F430">
        <v>626</v>
      </c>
      <c r="G430">
        <v>64</v>
      </c>
    </row>
    <row r="431" spans="1:7">
      <c r="A431">
        <v>25507216</v>
      </c>
      <c r="B431">
        <v>0</v>
      </c>
      <c r="C431">
        <v>0</v>
      </c>
      <c r="D431">
        <v>0</v>
      </c>
      <c r="E431">
        <v>0</v>
      </c>
      <c r="F431">
        <v>685</v>
      </c>
      <c r="G431">
        <v>0</v>
      </c>
    </row>
    <row r="432" spans="1:7">
      <c r="A432">
        <v>25507466</v>
      </c>
      <c r="B432">
        <v>0</v>
      </c>
      <c r="C432">
        <v>0</v>
      </c>
      <c r="D432">
        <v>0</v>
      </c>
      <c r="E432">
        <v>0</v>
      </c>
      <c r="F432">
        <v>685</v>
      </c>
      <c r="G432">
        <v>0</v>
      </c>
    </row>
    <row r="433" spans="1:7">
      <c r="A433">
        <v>25507841</v>
      </c>
      <c r="B433">
        <v>191650.44</v>
      </c>
      <c r="C433">
        <v>0</v>
      </c>
      <c r="D433">
        <v>0</v>
      </c>
      <c r="E433">
        <v>191650.44</v>
      </c>
      <c r="F433">
        <v>626</v>
      </c>
      <c r="G433">
        <v>0</v>
      </c>
    </row>
    <row r="434" spans="1:7">
      <c r="A434">
        <v>25537286</v>
      </c>
      <c r="B434">
        <v>0</v>
      </c>
      <c r="C434">
        <v>0</v>
      </c>
      <c r="D434">
        <v>0</v>
      </c>
      <c r="E434">
        <v>0</v>
      </c>
      <c r="F434">
        <v>626</v>
      </c>
      <c r="G434">
        <v>0</v>
      </c>
    </row>
    <row r="435" spans="1:7">
      <c r="A435">
        <v>25537335</v>
      </c>
      <c r="B435">
        <v>0</v>
      </c>
      <c r="C435">
        <v>0</v>
      </c>
      <c r="D435">
        <v>0</v>
      </c>
      <c r="E435">
        <v>0</v>
      </c>
      <c r="F435">
        <v>685</v>
      </c>
      <c r="G435">
        <v>0</v>
      </c>
    </row>
    <row r="436" spans="1:7">
      <c r="A436">
        <v>25537413</v>
      </c>
      <c r="B436">
        <v>0</v>
      </c>
      <c r="C436">
        <v>0</v>
      </c>
      <c r="D436">
        <v>0</v>
      </c>
      <c r="E436">
        <v>0</v>
      </c>
      <c r="F436">
        <v>626</v>
      </c>
      <c r="G436">
        <v>0</v>
      </c>
    </row>
    <row r="437" spans="1:7">
      <c r="A437">
        <v>25537453</v>
      </c>
      <c r="B437">
        <v>0</v>
      </c>
      <c r="C437">
        <v>0</v>
      </c>
      <c r="D437">
        <v>0</v>
      </c>
      <c r="E437">
        <v>0</v>
      </c>
      <c r="F437">
        <v>626</v>
      </c>
      <c r="G437">
        <v>0</v>
      </c>
    </row>
    <row r="438" spans="1:7">
      <c r="A438">
        <v>25537496</v>
      </c>
      <c r="B438">
        <v>0</v>
      </c>
      <c r="C438">
        <v>0</v>
      </c>
      <c r="D438">
        <v>0</v>
      </c>
      <c r="E438">
        <v>0</v>
      </c>
      <c r="F438">
        <v>626</v>
      </c>
      <c r="G438">
        <v>0</v>
      </c>
    </row>
    <row r="439" spans="1:7">
      <c r="A439">
        <v>25537539</v>
      </c>
      <c r="B439">
        <v>0</v>
      </c>
      <c r="C439">
        <v>0</v>
      </c>
      <c r="D439">
        <v>0</v>
      </c>
      <c r="E439">
        <v>0</v>
      </c>
      <c r="F439">
        <v>626</v>
      </c>
      <c r="G439">
        <v>0</v>
      </c>
    </row>
    <row r="440" spans="1:7">
      <c r="A440">
        <v>25537549</v>
      </c>
      <c r="B440">
        <v>0</v>
      </c>
      <c r="C440">
        <v>0</v>
      </c>
      <c r="D440">
        <v>0</v>
      </c>
      <c r="E440">
        <v>0</v>
      </c>
      <c r="F440">
        <v>626</v>
      </c>
      <c r="G440">
        <v>0</v>
      </c>
    </row>
    <row r="441" spans="1:7">
      <c r="A441">
        <v>25537682</v>
      </c>
      <c r="B441">
        <v>0</v>
      </c>
      <c r="C441">
        <v>0</v>
      </c>
      <c r="D441">
        <v>0</v>
      </c>
      <c r="E441">
        <v>0</v>
      </c>
      <c r="F441">
        <v>685</v>
      </c>
      <c r="G441">
        <v>0</v>
      </c>
    </row>
    <row r="442" spans="1:7">
      <c r="A442">
        <v>25537838</v>
      </c>
      <c r="B442">
        <v>281032.13</v>
      </c>
      <c r="C442">
        <v>0</v>
      </c>
      <c r="D442">
        <v>149320.28</v>
      </c>
      <c r="E442">
        <v>430352.41</v>
      </c>
      <c r="F442">
        <v>685</v>
      </c>
      <c r="G442">
        <v>26</v>
      </c>
    </row>
    <row r="443" spans="1:7">
      <c r="A443">
        <v>25573989</v>
      </c>
      <c r="B443">
        <v>0</v>
      </c>
      <c r="C443">
        <v>0</v>
      </c>
      <c r="D443">
        <v>0</v>
      </c>
      <c r="E443">
        <v>0</v>
      </c>
      <c r="F443">
        <v>626</v>
      </c>
      <c r="G443">
        <v>0</v>
      </c>
    </row>
    <row r="444" spans="1:7">
      <c r="A444">
        <v>25574194</v>
      </c>
      <c r="B444">
        <v>0</v>
      </c>
      <c r="C444">
        <v>0</v>
      </c>
      <c r="D444">
        <v>0</v>
      </c>
      <c r="E444">
        <v>0</v>
      </c>
      <c r="F444">
        <v>823</v>
      </c>
      <c r="G444">
        <v>0</v>
      </c>
    </row>
    <row r="445" spans="1:7">
      <c r="A445">
        <v>25574346</v>
      </c>
      <c r="B445">
        <v>0</v>
      </c>
      <c r="C445">
        <v>0</v>
      </c>
      <c r="D445">
        <v>0</v>
      </c>
      <c r="E445">
        <v>0</v>
      </c>
      <c r="F445">
        <v>685</v>
      </c>
      <c r="G445">
        <v>0</v>
      </c>
    </row>
    <row r="446" spans="1:7">
      <c r="A446">
        <v>25574359</v>
      </c>
      <c r="B446">
        <v>0</v>
      </c>
      <c r="C446">
        <v>0</v>
      </c>
      <c r="D446">
        <v>0</v>
      </c>
      <c r="E446">
        <v>0</v>
      </c>
      <c r="F446">
        <v>685</v>
      </c>
      <c r="G446">
        <v>0</v>
      </c>
    </row>
    <row r="447" spans="1:7">
      <c r="A447">
        <v>25606335</v>
      </c>
      <c r="B447">
        <v>0</v>
      </c>
      <c r="C447">
        <v>0</v>
      </c>
      <c r="D447">
        <v>0</v>
      </c>
      <c r="E447">
        <v>0</v>
      </c>
      <c r="F447">
        <v>685</v>
      </c>
      <c r="G447">
        <v>0</v>
      </c>
    </row>
    <row r="448" spans="1:7">
      <c r="A448">
        <v>25606389</v>
      </c>
      <c r="B448">
        <v>460683.2</v>
      </c>
      <c r="C448">
        <v>0</v>
      </c>
      <c r="D448">
        <v>0</v>
      </c>
      <c r="E448">
        <v>460683.2</v>
      </c>
      <c r="F448">
        <v>626</v>
      </c>
      <c r="G448">
        <v>0</v>
      </c>
    </row>
    <row r="449" spans="1:7">
      <c r="A449">
        <v>25606456</v>
      </c>
      <c r="B449">
        <v>337792.05</v>
      </c>
      <c r="C449">
        <v>0</v>
      </c>
      <c r="D449">
        <v>0</v>
      </c>
      <c r="E449">
        <v>337792.05</v>
      </c>
      <c r="F449">
        <v>626</v>
      </c>
      <c r="G449">
        <v>0</v>
      </c>
    </row>
    <row r="450" spans="1:7">
      <c r="A450">
        <v>25606518</v>
      </c>
      <c r="B450">
        <v>0</v>
      </c>
      <c r="C450">
        <v>0</v>
      </c>
      <c r="D450">
        <v>0</v>
      </c>
      <c r="E450">
        <v>0</v>
      </c>
      <c r="F450">
        <v>626</v>
      </c>
      <c r="G450">
        <v>0</v>
      </c>
    </row>
    <row r="451" spans="1:7">
      <c r="A451">
        <v>25606559</v>
      </c>
      <c r="B451">
        <v>101979.21</v>
      </c>
      <c r="C451">
        <v>0</v>
      </c>
      <c r="D451">
        <v>0</v>
      </c>
      <c r="E451">
        <v>101979.21</v>
      </c>
      <c r="F451">
        <v>626</v>
      </c>
      <c r="G451">
        <v>0</v>
      </c>
    </row>
    <row r="452" spans="1:7">
      <c r="A452">
        <v>25606711</v>
      </c>
      <c r="B452">
        <v>0</v>
      </c>
      <c r="C452">
        <v>0</v>
      </c>
      <c r="D452">
        <v>0</v>
      </c>
      <c r="E452">
        <v>0</v>
      </c>
      <c r="F452">
        <v>685</v>
      </c>
      <c r="G452">
        <v>0</v>
      </c>
    </row>
    <row r="453" spans="1:7">
      <c r="A453">
        <v>25606773</v>
      </c>
      <c r="B453">
        <v>0</v>
      </c>
      <c r="C453">
        <v>0</v>
      </c>
      <c r="D453">
        <v>0</v>
      </c>
      <c r="E453">
        <v>0</v>
      </c>
      <c r="F453">
        <v>823</v>
      </c>
      <c r="G453">
        <v>0</v>
      </c>
    </row>
    <row r="454" spans="1:7">
      <c r="A454">
        <v>25635512</v>
      </c>
      <c r="B454">
        <v>0</v>
      </c>
      <c r="C454">
        <v>0</v>
      </c>
      <c r="D454">
        <v>0</v>
      </c>
      <c r="E454">
        <v>0</v>
      </c>
      <c r="F454">
        <v>685</v>
      </c>
      <c r="G454">
        <v>0</v>
      </c>
    </row>
    <row r="455" spans="1:7">
      <c r="A455">
        <v>25635716</v>
      </c>
      <c r="B455">
        <v>0</v>
      </c>
      <c r="C455">
        <v>0</v>
      </c>
      <c r="D455">
        <v>0</v>
      </c>
      <c r="E455">
        <v>0</v>
      </c>
      <c r="F455">
        <v>626</v>
      </c>
      <c r="G455">
        <v>0</v>
      </c>
    </row>
    <row r="456" spans="1:7">
      <c r="A456">
        <v>25636093</v>
      </c>
      <c r="B456">
        <v>116555.53</v>
      </c>
      <c r="C456">
        <v>0</v>
      </c>
      <c r="D456">
        <v>0</v>
      </c>
      <c r="E456">
        <v>116555.53</v>
      </c>
      <c r="F456">
        <v>685</v>
      </c>
      <c r="G456">
        <v>0</v>
      </c>
    </row>
    <row r="457" spans="1:7">
      <c r="A457">
        <v>25669067</v>
      </c>
      <c r="B457">
        <v>166414.81</v>
      </c>
      <c r="C457">
        <v>3985.4</v>
      </c>
      <c r="D457">
        <v>0</v>
      </c>
      <c r="E457">
        <v>170400.21</v>
      </c>
      <c r="F457">
        <v>626</v>
      </c>
      <c r="G457">
        <v>1</v>
      </c>
    </row>
    <row r="458" spans="1:7">
      <c r="A458">
        <v>25669147</v>
      </c>
      <c r="B458">
        <v>0</v>
      </c>
      <c r="C458">
        <v>0</v>
      </c>
      <c r="D458">
        <v>0</v>
      </c>
      <c r="E458">
        <v>0</v>
      </c>
      <c r="F458">
        <v>626</v>
      </c>
      <c r="G458">
        <v>0</v>
      </c>
    </row>
    <row r="459" spans="1:7">
      <c r="A459">
        <v>25669220</v>
      </c>
      <c r="B459">
        <v>0</v>
      </c>
      <c r="C459">
        <v>0</v>
      </c>
      <c r="D459">
        <v>0</v>
      </c>
      <c r="E459">
        <v>0</v>
      </c>
      <c r="F459">
        <v>626</v>
      </c>
      <c r="G459">
        <v>0</v>
      </c>
    </row>
    <row r="460" spans="1:7">
      <c r="A460">
        <v>25669230</v>
      </c>
      <c r="B460">
        <v>71029.78</v>
      </c>
      <c r="C460">
        <v>0</v>
      </c>
      <c r="D460">
        <v>14381.46</v>
      </c>
      <c r="E460">
        <v>85411.24</v>
      </c>
      <c r="F460">
        <v>626</v>
      </c>
      <c r="G460">
        <v>3</v>
      </c>
    </row>
    <row r="461" spans="1:7">
      <c r="A461">
        <v>25669342</v>
      </c>
      <c r="B461">
        <v>224013.13</v>
      </c>
      <c r="C461">
        <v>0</v>
      </c>
      <c r="D461">
        <v>0</v>
      </c>
      <c r="E461">
        <v>224013.13</v>
      </c>
      <c r="F461">
        <v>685</v>
      </c>
      <c r="G461">
        <v>0</v>
      </c>
    </row>
    <row r="462" spans="1:7">
      <c r="A462">
        <v>25669501</v>
      </c>
      <c r="B462">
        <v>0</v>
      </c>
      <c r="C462">
        <v>0</v>
      </c>
      <c r="D462">
        <v>0</v>
      </c>
      <c r="E462">
        <v>0</v>
      </c>
      <c r="F462">
        <v>626</v>
      </c>
      <c r="G462">
        <v>0</v>
      </c>
    </row>
    <row r="463" spans="1:7">
      <c r="A463">
        <v>25720578</v>
      </c>
      <c r="B463">
        <v>0</v>
      </c>
      <c r="C463">
        <v>0</v>
      </c>
      <c r="D463">
        <v>0</v>
      </c>
      <c r="E463">
        <v>0</v>
      </c>
      <c r="F463">
        <v>626</v>
      </c>
      <c r="G463">
        <v>0</v>
      </c>
    </row>
    <row r="464" spans="1:7">
      <c r="A464">
        <v>25720587</v>
      </c>
      <c r="B464">
        <v>0</v>
      </c>
      <c r="C464">
        <v>0</v>
      </c>
      <c r="D464">
        <v>0</v>
      </c>
      <c r="E464">
        <v>0</v>
      </c>
      <c r="F464">
        <v>626</v>
      </c>
      <c r="G464">
        <v>0</v>
      </c>
    </row>
    <row r="465" spans="1:7">
      <c r="A465">
        <v>25720612</v>
      </c>
      <c r="B465">
        <v>0</v>
      </c>
      <c r="C465">
        <v>0</v>
      </c>
      <c r="D465">
        <v>0</v>
      </c>
      <c r="E465">
        <v>0</v>
      </c>
      <c r="F465">
        <v>626</v>
      </c>
      <c r="G465">
        <v>0</v>
      </c>
    </row>
    <row r="466" spans="1:7">
      <c r="A466">
        <v>25720680</v>
      </c>
      <c r="B466">
        <v>0</v>
      </c>
      <c r="C466">
        <v>0</v>
      </c>
      <c r="D466">
        <v>0</v>
      </c>
      <c r="E466">
        <v>0</v>
      </c>
      <c r="F466">
        <v>823</v>
      </c>
      <c r="G466">
        <v>0</v>
      </c>
    </row>
    <row r="467" spans="1:7">
      <c r="A467">
        <v>25720726</v>
      </c>
      <c r="B467">
        <v>0</v>
      </c>
      <c r="C467">
        <v>0</v>
      </c>
      <c r="D467">
        <v>0</v>
      </c>
      <c r="E467">
        <v>0</v>
      </c>
      <c r="F467">
        <v>823</v>
      </c>
      <c r="G467">
        <v>0</v>
      </c>
    </row>
    <row r="468" spans="1:7">
      <c r="A468">
        <v>25720774</v>
      </c>
      <c r="B468">
        <v>0</v>
      </c>
      <c r="C468">
        <v>0</v>
      </c>
      <c r="D468">
        <v>0</v>
      </c>
      <c r="E468">
        <v>0</v>
      </c>
      <c r="F468">
        <v>626</v>
      </c>
      <c r="G468">
        <v>0</v>
      </c>
    </row>
    <row r="469" spans="1:7">
      <c r="A469">
        <v>25720898</v>
      </c>
      <c r="B469">
        <v>146253.10999999999</v>
      </c>
      <c r="C469">
        <v>0</v>
      </c>
      <c r="D469">
        <v>0</v>
      </c>
      <c r="E469">
        <v>146253.10999999999</v>
      </c>
      <c r="F469">
        <v>626</v>
      </c>
      <c r="G469">
        <v>0</v>
      </c>
    </row>
    <row r="470" spans="1:7">
      <c r="A470">
        <v>25721052</v>
      </c>
      <c r="B470">
        <v>0</v>
      </c>
      <c r="C470">
        <v>0</v>
      </c>
      <c r="D470">
        <v>0</v>
      </c>
      <c r="E470">
        <v>0</v>
      </c>
      <c r="F470">
        <v>626</v>
      </c>
      <c r="G470">
        <v>0</v>
      </c>
    </row>
    <row r="471" spans="1:7">
      <c r="A471">
        <v>25721362</v>
      </c>
      <c r="B471">
        <v>0</v>
      </c>
      <c r="C471">
        <v>0</v>
      </c>
      <c r="D471">
        <v>0</v>
      </c>
      <c r="E471">
        <v>0</v>
      </c>
      <c r="F471">
        <v>685</v>
      </c>
      <c r="G471">
        <v>0</v>
      </c>
    </row>
    <row r="472" spans="1:7">
      <c r="A472">
        <v>25749930</v>
      </c>
      <c r="B472">
        <v>105675.91</v>
      </c>
      <c r="C472">
        <v>0</v>
      </c>
      <c r="D472">
        <v>0</v>
      </c>
      <c r="E472">
        <v>105675.91</v>
      </c>
      <c r="F472">
        <v>626</v>
      </c>
      <c r="G472">
        <v>0</v>
      </c>
    </row>
    <row r="473" spans="1:7">
      <c r="A473">
        <v>25750116</v>
      </c>
      <c r="B473">
        <v>0</v>
      </c>
      <c r="C473">
        <v>0</v>
      </c>
      <c r="D473">
        <v>0</v>
      </c>
      <c r="E473">
        <v>0</v>
      </c>
      <c r="F473">
        <v>626</v>
      </c>
      <c r="G473">
        <v>0</v>
      </c>
    </row>
    <row r="474" spans="1:7">
      <c r="A474">
        <v>25750198</v>
      </c>
      <c r="B474">
        <v>102433.08</v>
      </c>
      <c r="C474">
        <v>0</v>
      </c>
      <c r="D474">
        <v>0</v>
      </c>
      <c r="E474">
        <v>102433.08</v>
      </c>
      <c r="F474">
        <v>685</v>
      </c>
      <c r="G474">
        <v>0</v>
      </c>
    </row>
    <row r="475" spans="1:7">
      <c r="A475">
        <v>25750215</v>
      </c>
      <c r="B475">
        <v>0</v>
      </c>
      <c r="C475">
        <v>0</v>
      </c>
      <c r="D475">
        <v>0</v>
      </c>
      <c r="E475">
        <v>0</v>
      </c>
      <c r="F475">
        <v>685</v>
      </c>
      <c r="G475">
        <v>0</v>
      </c>
    </row>
    <row r="476" spans="1:7">
      <c r="A476">
        <v>25750234</v>
      </c>
      <c r="B476">
        <v>0</v>
      </c>
      <c r="C476">
        <v>0</v>
      </c>
      <c r="D476">
        <v>0</v>
      </c>
      <c r="E476">
        <v>0</v>
      </c>
      <c r="F476">
        <v>823</v>
      </c>
      <c r="G476">
        <v>0</v>
      </c>
    </row>
    <row r="477" spans="1:7">
      <c r="A477">
        <v>25750240</v>
      </c>
      <c r="B477">
        <v>531638.71</v>
      </c>
      <c r="C477">
        <v>0</v>
      </c>
      <c r="D477">
        <v>0</v>
      </c>
      <c r="E477">
        <v>531638.71</v>
      </c>
      <c r="F477">
        <v>626</v>
      </c>
      <c r="G477">
        <v>0</v>
      </c>
    </row>
    <row r="478" spans="1:7">
      <c r="A478">
        <v>25750281</v>
      </c>
      <c r="B478">
        <v>235519.71</v>
      </c>
      <c r="C478">
        <v>0</v>
      </c>
      <c r="D478">
        <v>0</v>
      </c>
      <c r="E478">
        <v>235519.71</v>
      </c>
      <c r="F478">
        <v>823</v>
      </c>
      <c r="G478">
        <v>0</v>
      </c>
    </row>
    <row r="479" spans="1:7">
      <c r="A479">
        <v>25750385</v>
      </c>
      <c r="B479">
        <v>0</v>
      </c>
      <c r="C479">
        <v>0</v>
      </c>
      <c r="D479">
        <v>0</v>
      </c>
      <c r="E479">
        <v>0</v>
      </c>
      <c r="F479">
        <v>685</v>
      </c>
      <c r="G479">
        <v>0</v>
      </c>
    </row>
    <row r="480" spans="1:7">
      <c r="A480">
        <v>25769403</v>
      </c>
      <c r="B480">
        <v>0</v>
      </c>
      <c r="C480">
        <v>0</v>
      </c>
      <c r="D480">
        <v>0</v>
      </c>
      <c r="E480">
        <v>0</v>
      </c>
      <c r="F480">
        <v>685</v>
      </c>
      <c r="G480">
        <v>0</v>
      </c>
    </row>
    <row r="481" spans="1:7">
      <c r="A481">
        <v>25769490</v>
      </c>
      <c r="B481">
        <v>0</v>
      </c>
      <c r="C481">
        <v>0</v>
      </c>
      <c r="D481">
        <v>0</v>
      </c>
      <c r="E481">
        <v>0</v>
      </c>
      <c r="F481">
        <v>685</v>
      </c>
      <c r="G481">
        <v>0</v>
      </c>
    </row>
    <row r="482" spans="1:7">
      <c r="A482">
        <v>25769559</v>
      </c>
      <c r="B482">
        <v>0</v>
      </c>
      <c r="C482">
        <v>0</v>
      </c>
      <c r="D482">
        <v>0</v>
      </c>
      <c r="E482">
        <v>0</v>
      </c>
      <c r="F482">
        <v>626</v>
      </c>
      <c r="G482">
        <v>0</v>
      </c>
    </row>
    <row r="483" spans="1:7">
      <c r="A483">
        <v>25792918</v>
      </c>
      <c r="B483">
        <v>0</v>
      </c>
      <c r="C483">
        <v>0</v>
      </c>
      <c r="D483">
        <v>0</v>
      </c>
      <c r="E483">
        <v>0</v>
      </c>
      <c r="F483">
        <v>685</v>
      </c>
      <c r="G483">
        <v>0</v>
      </c>
    </row>
    <row r="484" spans="1:7">
      <c r="A484">
        <v>25792935</v>
      </c>
      <c r="B484">
        <v>103753.42</v>
      </c>
      <c r="C484">
        <v>0</v>
      </c>
      <c r="D484">
        <v>0</v>
      </c>
      <c r="E484">
        <v>103753.42</v>
      </c>
      <c r="F484">
        <v>626</v>
      </c>
      <c r="G484">
        <v>0</v>
      </c>
    </row>
    <row r="485" spans="1:7">
      <c r="A485">
        <v>25792991</v>
      </c>
      <c r="B485">
        <v>120747.28</v>
      </c>
      <c r="C485">
        <v>0</v>
      </c>
      <c r="D485">
        <v>0</v>
      </c>
      <c r="E485">
        <v>120747.28</v>
      </c>
      <c r="F485">
        <v>626</v>
      </c>
      <c r="G485">
        <v>0</v>
      </c>
    </row>
    <row r="486" spans="1:7">
      <c r="A486">
        <v>25793056</v>
      </c>
      <c r="B486">
        <v>276608.25</v>
      </c>
      <c r="C486">
        <v>0</v>
      </c>
      <c r="D486">
        <v>0</v>
      </c>
      <c r="E486">
        <v>276608.25</v>
      </c>
      <c r="F486">
        <v>626</v>
      </c>
      <c r="G486">
        <v>0</v>
      </c>
    </row>
    <row r="487" spans="1:7">
      <c r="A487">
        <v>25793237</v>
      </c>
      <c r="B487">
        <v>211346.42</v>
      </c>
      <c r="C487">
        <v>0</v>
      </c>
      <c r="D487">
        <v>0</v>
      </c>
      <c r="E487">
        <v>211346.42</v>
      </c>
      <c r="F487">
        <v>685</v>
      </c>
      <c r="G487">
        <v>0</v>
      </c>
    </row>
    <row r="488" spans="1:7">
      <c r="A488">
        <v>25793279</v>
      </c>
      <c r="B488">
        <v>0</v>
      </c>
      <c r="C488">
        <v>0</v>
      </c>
      <c r="D488">
        <v>0</v>
      </c>
      <c r="E488">
        <v>0</v>
      </c>
      <c r="F488">
        <v>823</v>
      </c>
      <c r="G488">
        <v>0</v>
      </c>
    </row>
    <row r="489" spans="1:7">
      <c r="A489">
        <v>25793380</v>
      </c>
      <c r="B489">
        <v>0</v>
      </c>
      <c r="C489">
        <v>0</v>
      </c>
      <c r="D489">
        <v>0</v>
      </c>
      <c r="E489">
        <v>0</v>
      </c>
      <c r="F489">
        <v>626</v>
      </c>
      <c r="G489">
        <v>0</v>
      </c>
    </row>
    <row r="490" spans="1:7">
      <c r="A490">
        <v>25793416</v>
      </c>
      <c r="B490">
        <v>217072.38</v>
      </c>
      <c r="C490">
        <v>0</v>
      </c>
      <c r="D490">
        <v>0</v>
      </c>
      <c r="E490">
        <v>217072.38</v>
      </c>
      <c r="F490">
        <v>626</v>
      </c>
      <c r="G490">
        <v>0</v>
      </c>
    </row>
    <row r="491" spans="1:7">
      <c r="A491">
        <v>25793451</v>
      </c>
      <c r="B491">
        <v>0</v>
      </c>
      <c r="C491">
        <v>0</v>
      </c>
      <c r="D491">
        <v>0</v>
      </c>
      <c r="E491">
        <v>0</v>
      </c>
      <c r="F491">
        <v>685</v>
      </c>
      <c r="G491">
        <v>0</v>
      </c>
    </row>
    <row r="492" spans="1:7">
      <c r="A492">
        <v>25793621</v>
      </c>
      <c r="B492">
        <v>0</v>
      </c>
      <c r="C492">
        <v>0</v>
      </c>
      <c r="D492">
        <v>0</v>
      </c>
      <c r="E492">
        <v>0</v>
      </c>
      <c r="F492">
        <v>685</v>
      </c>
      <c r="G492">
        <v>0</v>
      </c>
    </row>
    <row r="493" spans="1:7">
      <c r="A493">
        <v>25793641</v>
      </c>
      <c r="B493">
        <v>0</v>
      </c>
      <c r="C493">
        <v>0</v>
      </c>
      <c r="D493">
        <v>0</v>
      </c>
      <c r="E493">
        <v>0</v>
      </c>
      <c r="F493">
        <v>626</v>
      </c>
      <c r="G493">
        <v>0</v>
      </c>
    </row>
    <row r="494" spans="1:7">
      <c r="A494">
        <v>25793783</v>
      </c>
      <c r="B494">
        <v>147341.57</v>
      </c>
      <c r="C494">
        <v>3504.46</v>
      </c>
      <c r="D494">
        <v>0</v>
      </c>
      <c r="E494">
        <v>150846.03</v>
      </c>
      <c r="F494">
        <v>626</v>
      </c>
      <c r="G494">
        <v>1</v>
      </c>
    </row>
    <row r="495" spans="1:7">
      <c r="A495">
        <v>25820237</v>
      </c>
      <c r="B495">
        <v>0</v>
      </c>
      <c r="C495">
        <v>0</v>
      </c>
      <c r="D495">
        <v>0</v>
      </c>
      <c r="E495">
        <v>0</v>
      </c>
      <c r="F495">
        <v>626</v>
      </c>
      <c r="G495">
        <v>0</v>
      </c>
    </row>
    <row r="496" spans="1:7">
      <c r="A496">
        <v>25820349</v>
      </c>
      <c r="B496">
        <v>81069.94</v>
      </c>
      <c r="C496">
        <v>0</v>
      </c>
      <c r="D496">
        <v>0</v>
      </c>
      <c r="E496">
        <v>81069.94</v>
      </c>
      <c r="F496">
        <v>626</v>
      </c>
      <c r="G496">
        <v>0</v>
      </c>
    </row>
    <row r="497" spans="1:7">
      <c r="A497">
        <v>25820375</v>
      </c>
      <c r="B497">
        <v>0</v>
      </c>
      <c r="C497">
        <v>0</v>
      </c>
      <c r="D497">
        <v>0</v>
      </c>
      <c r="E497">
        <v>0</v>
      </c>
      <c r="F497">
        <v>626</v>
      </c>
      <c r="G497">
        <v>0</v>
      </c>
    </row>
    <row r="498" spans="1:7">
      <c r="A498">
        <v>25859976</v>
      </c>
      <c r="B498">
        <v>331220.5</v>
      </c>
      <c r="C498">
        <v>0</v>
      </c>
      <c r="D498">
        <v>32006.03</v>
      </c>
      <c r="E498">
        <v>363226.53</v>
      </c>
      <c r="F498">
        <v>685</v>
      </c>
      <c r="G498">
        <v>5</v>
      </c>
    </row>
    <row r="499" spans="1:7">
      <c r="A499">
        <v>25859990</v>
      </c>
      <c r="B499">
        <v>81376.789999999994</v>
      </c>
      <c r="C499">
        <v>1935.53</v>
      </c>
      <c r="D499">
        <v>0</v>
      </c>
      <c r="E499">
        <v>83312.320000000007</v>
      </c>
      <c r="F499">
        <v>626</v>
      </c>
      <c r="G499">
        <v>1</v>
      </c>
    </row>
    <row r="500" spans="1:7">
      <c r="A500">
        <v>25860046</v>
      </c>
      <c r="B500">
        <v>254094.82</v>
      </c>
      <c r="C500">
        <v>6043.94</v>
      </c>
      <c r="D500">
        <v>0</v>
      </c>
      <c r="E500">
        <v>260138.76</v>
      </c>
      <c r="F500">
        <v>626</v>
      </c>
      <c r="G500">
        <v>1</v>
      </c>
    </row>
    <row r="501" spans="1:7">
      <c r="A501">
        <v>25860061</v>
      </c>
      <c r="B501">
        <v>252003.55</v>
      </c>
      <c r="C501">
        <v>0</v>
      </c>
      <c r="D501">
        <v>0</v>
      </c>
      <c r="E501">
        <v>252003.55</v>
      </c>
      <c r="F501">
        <v>626</v>
      </c>
      <c r="G501">
        <v>0</v>
      </c>
    </row>
    <row r="502" spans="1:7">
      <c r="A502">
        <v>25860114</v>
      </c>
      <c r="B502">
        <v>0</v>
      </c>
      <c r="C502">
        <v>0</v>
      </c>
      <c r="D502">
        <v>0</v>
      </c>
      <c r="E502">
        <v>0</v>
      </c>
      <c r="F502">
        <v>626</v>
      </c>
      <c r="G502">
        <v>0</v>
      </c>
    </row>
    <row r="503" spans="1:7">
      <c r="A503">
        <v>25860150</v>
      </c>
      <c r="B503">
        <v>0</v>
      </c>
      <c r="C503">
        <v>0</v>
      </c>
      <c r="D503">
        <v>0</v>
      </c>
      <c r="E503">
        <v>0</v>
      </c>
      <c r="F503">
        <v>685</v>
      </c>
      <c r="G503">
        <v>0</v>
      </c>
    </row>
    <row r="504" spans="1:7">
      <c r="A504">
        <v>25860185</v>
      </c>
      <c r="B504">
        <v>124779.66</v>
      </c>
      <c r="C504">
        <v>0</v>
      </c>
      <c r="D504">
        <v>25692.33</v>
      </c>
      <c r="E504">
        <v>150471.99</v>
      </c>
      <c r="F504">
        <v>626</v>
      </c>
      <c r="G504">
        <v>9</v>
      </c>
    </row>
    <row r="505" spans="1:7">
      <c r="A505">
        <v>25860410</v>
      </c>
      <c r="B505">
        <v>0</v>
      </c>
      <c r="C505">
        <v>0</v>
      </c>
      <c r="D505">
        <v>0</v>
      </c>
      <c r="E505">
        <v>0</v>
      </c>
      <c r="F505">
        <v>685</v>
      </c>
      <c r="G505">
        <v>0</v>
      </c>
    </row>
    <row r="506" spans="1:7">
      <c r="A506">
        <v>25860470</v>
      </c>
      <c r="B506">
        <v>0</v>
      </c>
      <c r="C506">
        <v>0</v>
      </c>
      <c r="D506">
        <v>0</v>
      </c>
      <c r="E506">
        <v>0</v>
      </c>
      <c r="F506">
        <v>823</v>
      </c>
      <c r="G506">
        <v>0</v>
      </c>
    </row>
    <row r="507" spans="1:7">
      <c r="A507">
        <v>25860556</v>
      </c>
      <c r="B507">
        <v>0</v>
      </c>
      <c r="C507">
        <v>0</v>
      </c>
      <c r="D507">
        <v>0</v>
      </c>
      <c r="E507">
        <v>0</v>
      </c>
      <c r="F507">
        <v>685</v>
      </c>
      <c r="G507">
        <v>0</v>
      </c>
    </row>
    <row r="508" spans="1:7">
      <c r="A508">
        <v>25860890</v>
      </c>
      <c r="B508">
        <v>0</v>
      </c>
      <c r="C508">
        <v>0</v>
      </c>
      <c r="D508">
        <v>0</v>
      </c>
      <c r="E508">
        <v>0</v>
      </c>
      <c r="F508">
        <v>626</v>
      </c>
      <c r="G508">
        <v>0</v>
      </c>
    </row>
    <row r="509" spans="1:7">
      <c r="A509">
        <v>25860940</v>
      </c>
      <c r="B509">
        <v>0</v>
      </c>
      <c r="C509">
        <v>0</v>
      </c>
      <c r="D509">
        <v>0</v>
      </c>
      <c r="E509">
        <v>0</v>
      </c>
      <c r="F509">
        <v>685</v>
      </c>
      <c r="G509">
        <v>0</v>
      </c>
    </row>
    <row r="510" spans="1:7">
      <c r="A510">
        <v>25879867</v>
      </c>
      <c r="B510">
        <v>1470628.97</v>
      </c>
      <c r="C510">
        <v>0</v>
      </c>
      <c r="D510">
        <v>0</v>
      </c>
      <c r="E510">
        <v>1470628.97</v>
      </c>
      <c r="F510">
        <v>626</v>
      </c>
      <c r="G510">
        <v>0</v>
      </c>
    </row>
    <row r="511" spans="1:7">
      <c r="A511">
        <v>25879925</v>
      </c>
      <c r="B511">
        <v>0</v>
      </c>
      <c r="C511">
        <v>0</v>
      </c>
      <c r="D511">
        <v>0</v>
      </c>
      <c r="E511">
        <v>0</v>
      </c>
      <c r="F511">
        <v>626</v>
      </c>
      <c r="G511">
        <v>0</v>
      </c>
    </row>
    <row r="512" spans="1:7">
      <c r="A512">
        <v>25879983</v>
      </c>
      <c r="B512">
        <v>254007.4</v>
      </c>
      <c r="C512">
        <v>0</v>
      </c>
      <c r="D512">
        <v>0</v>
      </c>
      <c r="E512">
        <v>254007.4</v>
      </c>
      <c r="F512">
        <v>823</v>
      </c>
      <c r="G512">
        <v>0</v>
      </c>
    </row>
    <row r="513" spans="1:7">
      <c r="A513">
        <v>25880022</v>
      </c>
      <c r="B513">
        <v>0</v>
      </c>
      <c r="C513">
        <v>0</v>
      </c>
      <c r="D513">
        <v>0</v>
      </c>
      <c r="E513">
        <v>0</v>
      </c>
      <c r="F513">
        <v>626</v>
      </c>
      <c r="G513">
        <v>0</v>
      </c>
    </row>
    <row r="514" spans="1:7">
      <c r="A514">
        <v>25880075</v>
      </c>
      <c r="B514">
        <v>202549.83</v>
      </c>
      <c r="C514">
        <v>0</v>
      </c>
      <c r="D514">
        <v>0</v>
      </c>
      <c r="E514">
        <v>202549.83</v>
      </c>
      <c r="F514">
        <v>626</v>
      </c>
      <c r="G514">
        <v>0</v>
      </c>
    </row>
    <row r="515" spans="1:7">
      <c r="A515">
        <v>25880099</v>
      </c>
      <c r="B515">
        <v>0</v>
      </c>
      <c r="C515">
        <v>0</v>
      </c>
      <c r="D515">
        <v>0</v>
      </c>
      <c r="E515">
        <v>0</v>
      </c>
      <c r="F515">
        <v>626</v>
      </c>
      <c r="G515">
        <v>0</v>
      </c>
    </row>
    <row r="516" spans="1:7">
      <c r="A516">
        <v>25880112</v>
      </c>
      <c r="B516">
        <v>0</v>
      </c>
      <c r="C516">
        <v>0</v>
      </c>
      <c r="D516">
        <v>0</v>
      </c>
      <c r="E516">
        <v>0</v>
      </c>
      <c r="F516">
        <v>626</v>
      </c>
      <c r="G516">
        <v>0</v>
      </c>
    </row>
    <row r="517" spans="1:7">
      <c r="A517">
        <v>25880154</v>
      </c>
      <c r="B517">
        <v>169755.53</v>
      </c>
      <c r="C517">
        <v>0</v>
      </c>
      <c r="D517">
        <v>0</v>
      </c>
      <c r="E517">
        <v>169755.53</v>
      </c>
      <c r="F517">
        <v>626</v>
      </c>
      <c r="G517">
        <v>0</v>
      </c>
    </row>
    <row r="518" spans="1:7">
      <c r="A518">
        <v>25880175</v>
      </c>
      <c r="B518">
        <v>0</v>
      </c>
      <c r="C518">
        <v>0</v>
      </c>
      <c r="D518">
        <v>0</v>
      </c>
      <c r="E518">
        <v>0</v>
      </c>
      <c r="F518">
        <v>685</v>
      </c>
      <c r="G518">
        <v>0</v>
      </c>
    </row>
    <row r="519" spans="1:7">
      <c r="A519">
        <v>25880300</v>
      </c>
      <c r="B519">
        <v>0</v>
      </c>
      <c r="C519">
        <v>0</v>
      </c>
      <c r="D519">
        <v>0</v>
      </c>
      <c r="E519">
        <v>0</v>
      </c>
      <c r="F519">
        <v>685</v>
      </c>
      <c r="G519">
        <v>0</v>
      </c>
    </row>
    <row r="520" spans="1:7">
      <c r="A520">
        <v>25880368</v>
      </c>
      <c r="B520">
        <v>0</v>
      </c>
      <c r="C520">
        <v>0</v>
      </c>
      <c r="D520">
        <v>0</v>
      </c>
      <c r="E520">
        <v>0</v>
      </c>
      <c r="F520">
        <v>626</v>
      </c>
      <c r="G520">
        <v>0</v>
      </c>
    </row>
    <row r="521" spans="1:7">
      <c r="A521">
        <v>25880421</v>
      </c>
      <c r="B521">
        <v>0</v>
      </c>
      <c r="C521">
        <v>0</v>
      </c>
      <c r="D521">
        <v>0</v>
      </c>
      <c r="E521">
        <v>0</v>
      </c>
      <c r="F521">
        <v>626</v>
      </c>
      <c r="G521">
        <v>0</v>
      </c>
    </row>
    <row r="522" spans="1:7">
      <c r="A522">
        <v>25880490</v>
      </c>
      <c r="B522">
        <v>0</v>
      </c>
      <c r="C522">
        <v>0</v>
      </c>
      <c r="D522">
        <v>0</v>
      </c>
      <c r="E522">
        <v>0</v>
      </c>
      <c r="F522">
        <v>626</v>
      </c>
      <c r="G522">
        <v>0</v>
      </c>
    </row>
    <row r="523" spans="1:7">
      <c r="A523">
        <v>25880693</v>
      </c>
      <c r="B523">
        <v>164084.63</v>
      </c>
      <c r="C523">
        <v>0</v>
      </c>
      <c r="D523">
        <v>0</v>
      </c>
      <c r="E523">
        <v>164084.63</v>
      </c>
      <c r="F523">
        <v>685</v>
      </c>
      <c r="G523">
        <v>0</v>
      </c>
    </row>
    <row r="524" spans="1:7">
      <c r="A524">
        <v>25917976</v>
      </c>
      <c r="B524">
        <v>0</v>
      </c>
      <c r="C524">
        <v>0</v>
      </c>
      <c r="D524">
        <v>0</v>
      </c>
      <c r="E524">
        <v>0</v>
      </c>
      <c r="F524">
        <v>823</v>
      </c>
      <c r="G524">
        <v>0</v>
      </c>
    </row>
    <row r="525" spans="1:7">
      <c r="A525">
        <v>25918093</v>
      </c>
      <c r="B525">
        <v>0</v>
      </c>
      <c r="C525">
        <v>0</v>
      </c>
      <c r="D525">
        <v>0</v>
      </c>
      <c r="E525">
        <v>0</v>
      </c>
      <c r="F525">
        <v>626</v>
      </c>
      <c r="G525">
        <v>0</v>
      </c>
    </row>
    <row r="526" spans="1:7">
      <c r="A526">
        <v>25918111</v>
      </c>
      <c r="B526">
        <v>0</v>
      </c>
      <c r="C526">
        <v>0</v>
      </c>
      <c r="D526">
        <v>0</v>
      </c>
      <c r="E526">
        <v>0</v>
      </c>
      <c r="F526">
        <v>823</v>
      </c>
      <c r="G526">
        <v>0</v>
      </c>
    </row>
    <row r="527" spans="1:7">
      <c r="A527">
        <v>25918486</v>
      </c>
      <c r="B527">
        <v>0</v>
      </c>
      <c r="C527">
        <v>0</v>
      </c>
      <c r="D527">
        <v>0</v>
      </c>
      <c r="E527">
        <v>0</v>
      </c>
      <c r="F527">
        <v>626</v>
      </c>
      <c r="G527">
        <v>0</v>
      </c>
    </row>
    <row r="528" spans="1:7">
      <c r="A528">
        <v>25918515</v>
      </c>
      <c r="B528">
        <v>0</v>
      </c>
      <c r="C528">
        <v>0</v>
      </c>
      <c r="D528">
        <v>0</v>
      </c>
      <c r="E528">
        <v>0</v>
      </c>
      <c r="F528">
        <v>685</v>
      </c>
      <c r="G528">
        <v>0</v>
      </c>
    </row>
    <row r="529" spans="1:7">
      <c r="A529">
        <v>25918575</v>
      </c>
      <c r="B529">
        <v>527323.57999999996</v>
      </c>
      <c r="C529">
        <v>0</v>
      </c>
      <c r="D529">
        <v>218291.4</v>
      </c>
      <c r="E529">
        <v>745614.98</v>
      </c>
      <c r="F529">
        <v>626</v>
      </c>
      <c r="G529">
        <v>19</v>
      </c>
    </row>
    <row r="530" spans="1:7">
      <c r="A530">
        <v>25918654</v>
      </c>
      <c r="B530">
        <v>0</v>
      </c>
      <c r="C530">
        <v>0</v>
      </c>
      <c r="D530">
        <v>0</v>
      </c>
      <c r="E530">
        <v>0</v>
      </c>
      <c r="F530">
        <v>626</v>
      </c>
      <c r="G530">
        <v>0</v>
      </c>
    </row>
    <row r="531" spans="1:7">
      <c r="A531">
        <v>25918723</v>
      </c>
      <c r="B531">
        <v>0</v>
      </c>
      <c r="C531">
        <v>0</v>
      </c>
      <c r="D531">
        <v>0</v>
      </c>
      <c r="E531">
        <v>0</v>
      </c>
      <c r="F531">
        <v>823</v>
      </c>
      <c r="G531">
        <v>0</v>
      </c>
    </row>
    <row r="532" spans="1:7">
      <c r="A532">
        <v>25918763</v>
      </c>
      <c r="B532">
        <v>0</v>
      </c>
      <c r="C532">
        <v>0</v>
      </c>
      <c r="D532">
        <v>0</v>
      </c>
      <c r="E532">
        <v>0</v>
      </c>
      <c r="F532">
        <v>823</v>
      </c>
      <c r="G532">
        <v>0</v>
      </c>
    </row>
    <row r="533" spans="1:7">
      <c r="A533">
        <v>25918950</v>
      </c>
      <c r="B533">
        <v>0</v>
      </c>
      <c r="C533">
        <v>0</v>
      </c>
      <c r="D533">
        <v>0</v>
      </c>
      <c r="E533">
        <v>0</v>
      </c>
      <c r="F533">
        <v>685</v>
      </c>
      <c r="G533">
        <v>0</v>
      </c>
    </row>
    <row r="534" spans="1:7">
      <c r="A534">
        <v>25919030</v>
      </c>
      <c r="B534">
        <v>0</v>
      </c>
      <c r="C534">
        <v>0</v>
      </c>
      <c r="D534">
        <v>0</v>
      </c>
      <c r="E534">
        <v>0</v>
      </c>
      <c r="F534">
        <v>626</v>
      </c>
      <c r="G534">
        <v>0</v>
      </c>
    </row>
    <row r="535" spans="1:7">
      <c r="A535">
        <v>25919069</v>
      </c>
      <c r="B535">
        <v>0</v>
      </c>
      <c r="C535">
        <v>0</v>
      </c>
      <c r="D535">
        <v>0</v>
      </c>
      <c r="E535">
        <v>0</v>
      </c>
      <c r="F535">
        <v>685</v>
      </c>
      <c r="G535">
        <v>0</v>
      </c>
    </row>
    <row r="536" spans="1:7">
      <c r="A536">
        <v>25919147</v>
      </c>
      <c r="B536">
        <v>0</v>
      </c>
      <c r="C536">
        <v>0</v>
      </c>
      <c r="D536">
        <v>0</v>
      </c>
      <c r="E536">
        <v>0</v>
      </c>
      <c r="F536">
        <v>685</v>
      </c>
      <c r="G536">
        <v>0</v>
      </c>
    </row>
    <row r="537" spans="1:7">
      <c r="A537">
        <v>25919150</v>
      </c>
      <c r="B537">
        <v>317027.93</v>
      </c>
      <c r="C537">
        <v>0</v>
      </c>
      <c r="D537">
        <v>0</v>
      </c>
      <c r="E537">
        <v>317027.93</v>
      </c>
      <c r="F537">
        <v>626</v>
      </c>
      <c r="G537">
        <v>0</v>
      </c>
    </row>
    <row r="538" spans="1:7">
      <c r="A538">
        <v>25919274</v>
      </c>
      <c r="B538">
        <v>0</v>
      </c>
      <c r="C538">
        <v>0</v>
      </c>
      <c r="D538">
        <v>0</v>
      </c>
      <c r="E538">
        <v>0</v>
      </c>
      <c r="F538">
        <v>685</v>
      </c>
      <c r="G538">
        <v>0</v>
      </c>
    </row>
    <row r="539" spans="1:7">
      <c r="A539">
        <v>25919292</v>
      </c>
      <c r="B539">
        <v>298903.55</v>
      </c>
      <c r="C539">
        <v>7109.37</v>
      </c>
      <c r="D539">
        <v>0</v>
      </c>
      <c r="E539">
        <v>306012.92</v>
      </c>
      <c r="F539">
        <v>685</v>
      </c>
      <c r="G539">
        <v>1</v>
      </c>
    </row>
    <row r="540" spans="1:7">
      <c r="A540">
        <v>25954366</v>
      </c>
      <c r="B540">
        <v>366633.9</v>
      </c>
      <c r="C540">
        <v>0</v>
      </c>
      <c r="D540">
        <v>57384.85</v>
      </c>
      <c r="E540">
        <v>424018.75</v>
      </c>
      <c r="F540">
        <v>626</v>
      </c>
      <c r="G540">
        <v>7</v>
      </c>
    </row>
    <row r="541" spans="1:7">
      <c r="A541">
        <v>25954426</v>
      </c>
      <c r="B541">
        <v>75114.28</v>
      </c>
      <c r="C541">
        <v>0</v>
      </c>
      <c r="D541">
        <v>0</v>
      </c>
      <c r="E541">
        <v>75114.28</v>
      </c>
      <c r="F541">
        <v>626</v>
      </c>
      <c r="G541">
        <v>0</v>
      </c>
    </row>
    <row r="542" spans="1:7">
      <c r="A542">
        <v>25954577</v>
      </c>
      <c r="B542">
        <v>0</v>
      </c>
      <c r="C542">
        <v>0</v>
      </c>
      <c r="D542">
        <v>0</v>
      </c>
      <c r="E542">
        <v>0</v>
      </c>
      <c r="F542">
        <v>685</v>
      </c>
      <c r="G542">
        <v>0</v>
      </c>
    </row>
    <row r="543" spans="1:7">
      <c r="A543">
        <v>25954613</v>
      </c>
      <c r="B543">
        <v>0</v>
      </c>
      <c r="C543">
        <v>0</v>
      </c>
      <c r="D543">
        <v>0</v>
      </c>
      <c r="E543">
        <v>0</v>
      </c>
      <c r="F543">
        <v>823</v>
      </c>
      <c r="G543">
        <v>0</v>
      </c>
    </row>
    <row r="544" spans="1:7">
      <c r="A544">
        <v>25954872</v>
      </c>
      <c r="B544">
        <v>0</v>
      </c>
      <c r="C544">
        <v>0</v>
      </c>
      <c r="D544">
        <v>0</v>
      </c>
      <c r="E544">
        <v>0</v>
      </c>
      <c r="F544">
        <v>626</v>
      </c>
      <c r="G544">
        <v>0</v>
      </c>
    </row>
    <row r="545" spans="1:7">
      <c r="A545">
        <v>25990148</v>
      </c>
      <c r="B545">
        <v>122856.14</v>
      </c>
      <c r="C545">
        <v>0</v>
      </c>
      <c r="D545">
        <v>0</v>
      </c>
      <c r="E545">
        <v>122856.14</v>
      </c>
      <c r="F545">
        <v>626</v>
      </c>
      <c r="G545">
        <v>0</v>
      </c>
    </row>
    <row r="546" spans="1:7">
      <c r="A546">
        <v>25990361</v>
      </c>
      <c r="B546">
        <v>0</v>
      </c>
      <c r="C546">
        <v>0</v>
      </c>
      <c r="D546">
        <v>0</v>
      </c>
      <c r="E546">
        <v>0</v>
      </c>
      <c r="F546">
        <v>626</v>
      </c>
      <c r="G546">
        <v>0</v>
      </c>
    </row>
    <row r="547" spans="1:7">
      <c r="A547">
        <v>25990584</v>
      </c>
      <c r="B547">
        <v>0</v>
      </c>
      <c r="C547">
        <v>0</v>
      </c>
      <c r="D547">
        <v>0</v>
      </c>
      <c r="E547">
        <v>0</v>
      </c>
      <c r="F547">
        <v>626</v>
      </c>
      <c r="G547">
        <v>0</v>
      </c>
    </row>
    <row r="548" spans="1:7">
      <c r="A548">
        <v>26031469</v>
      </c>
      <c r="B548">
        <v>0</v>
      </c>
      <c r="C548">
        <v>0</v>
      </c>
      <c r="D548">
        <v>0</v>
      </c>
      <c r="E548">
        <v>0</v>
      </c>
      <c r="F548">
        <v>626</v>
      </c>
      <c r="G548">
        <v>0</v>
      </c>
    </row>
    <row r="549" spans="1:7">
      <c r="A549">
        <v>26031555</v>
      </c>
      <c r="B549">
        <v>153675.56</v>
      </c>
      <c r="C549">
        <v>0</v>
      </c>
      <c r="D549">
        <v>0</v>
      </c>
      <c r="E549">
        <v>153675.56</v>
      </c>
      <c r="F549">
        <v>685</v>
      </c>
      <c r="G549">
        <v>0</v>
      </c>
    </row>
    <row r="550" spans="1:7">
      <c r="A550">
        <v>26031643</v>
      </c>
      <c r="B550">
        <v>0</v>
      </c>
      <c r="C550">
        <v>0</v>
      </c>
      <c r="D550">
        <v>0</v>
      </c>
      <c r="E550">
        <v>0</v>
      </c>
      <c r="F550">
        <v>626</v>
      </c>
      <c r="G550">
        <v>0</v>
      </c>
    </row>
    <row r="551" spans="1:7">
      <c r="A551">
        <v>26031758</v>
      </c>
      <c r="B551">
        <v>0</v>
      </c>
      <c r="C551">
        <v>0</v>
      </c>
      <c r="D551">
        <v>0</v>
      </c>
      <c r="E551">
        <v>0</v>
      </c>
      <c r="F551">
        <v>626</v>
      </c>
      <c r="G551">
        <v>0</v>
      </c>
    </row>
    <row r="552" spans="1:7">
      <c r="A552">
        <v>26032130</v>
      </c>
      <c r="B552">
        <v>0</v>
      </c>
      <c r="C552">
        <v>0</v>
      </c>
      <c r="D552">
        <v>0</v>
      </c>
      <c r="E552">
        <v>0</v>
      </c>
      <c r="F552">
        <v>685</v>
      </c>
      <c r="G552">
        <v>0</v>
      </c>
    </row>
    <row r="553" spans="1:7">
      <c r="A553">
        <v>26045288</v>
      </c>
      <c r="B553">
        <v>44212.63</v>
      </c>
      <c r="C553">
        <v>0</v>
      </c>
      <c r="D553">
        <v>0</v>
      </c>
      <c r="E553">
        <v>44212.63</v>
      </c>
      <c r="F553">
        <v>626</v>
      </c>
      <c r="G553">
        <v>0</v>
      </c>
    </row>
    <row r="554" spans="1:7">
      <c r="A554">
        <v>26045320</v>
      </c>
      <c r="B554">
        <v>130142.9</v>
      </c>
      <c r="C554">
        <v>0</v>
      </c>
      <c r="D554">
        <v>0</v>
      </c>
      <c r="E554">
        <v>130142.9</v>
      </c>
      <c r="F554">
        <v>823</v>
      </c>
      <c r="G554">
        <v>0</v>
      </c>
    </row>
    <row r="555" spans="1:7">
      <c r="A555">
        <v>26045554</v>
      </c>
      <c r="B555">
        <v>0</v>
      </c>
      <c r="C555">
        <v>0</v>
      </c>
      <c r="D555">
        <v>0</v>
      </c>
      <c r="E555">
        <v>0</v>
      </c>
      <c r="F555">
        <v>626</v>
      </c>
      <c r="G555">
        <v>0</v>
      </c>
    </row>
    <row r="556" spans="1:7">
      <c r="A556">
        <v>26076465</v>
      </c>
      <c r="B556">
        <v>0</v>
      </c>
      <c r="C556">
        <v>0</v>
      </c>
      <c r="D556">
        <v>0</v>
      </c>
      <c r="E556">
        <v>0</v>
      </c>
      <c r="F556">
        <v>626</v>
      </c>
      <c r="G556">
        <v>0</v>
      </c>
    </row>
    <row r="557" spans="1:7">
      <c r="A557">
        <v>26076515</v>
      </c>
      <c r="B557">
        <v>243444.57</v>
      </c>
      <c r="C557">
        <v>5599.95</v>
      </c>
      <c r="D557">
        <v>0</v>
      </c>
      <c r="E557">
        <v>249044.52</v>
      </c>
      <c r="F557">
        <v>823</v>
      </c>
      <c r="G557">
        <v>1</v>
      </c>
    </row>
    <row r="558" spans="1:7">
      <c r="A558">
        <v>26076582</v>
      </c>
      <c r="B558">
        <v>168698.03</v>
      </c>
      <c r="C558">
        <v>0</v>
      </c>
      <c r="D558">
        <v>0</v>
      </c>
      <c r="E558">
        <v>168698.03</v>
      </c>
      <c r="F558">
        <v>626</v>
      </c>
      <c r="G558">
        <v>0</v>
      </c>
    </row>
    <row r="559" spans="1:7">
      <c r="A559">
        <v>26076636</v>
      </c>
      <c r="B559">
        <v>0</v>
      </c>
      <c r="C559">
        <v>0</v>
      </c>
      <c r="D559">
        <v>0</v>
      </c>
      <c r="E559">
        <v>0</v>
      </c>
      <c r="F559">
        <v>626</v>
      </c>
      <c r="G559">
        <v>0</v>
      </c>
    </row>
    <row r="560" spans="1:7">
      <c r="A560">
        <v>26076661</v>
      </c>
      <c r="B560">
        <v>0</v>
      </c>
      <c r="C560">
        <v>0</v>
      </c>
      <c r="D560">
        <v>0</v>
      </c>
      <c r="E560">
        <v>0</v>
      </c>
      <c r="F560">
        <v>823</v>
      </c>
      <c r="G560">
        <v>0</v>
      </c>
    </row>
    <row r="561" spans="1:7">
      <c r="A561">
        <v>26077710</v>
      </c>
      <c r="B561">
        <v>0</v>
      </c>
      <c r="C561">
        <v>0</v>
      </c>
      <c r="D561">
        <v>0</v>
      </c>
      <c r="E561">
        <v>0</v>
      </c>
      <c r="F561">
        <v>685</v>
      </c>
      <c r="G561">
        <v>0</v>
      </c>
    </row>
    <row r="562" spans="1:7">
      <c r="A562">
        <v>26077728</v>
      </c>
      <c r="B562">
        <v>0</v>
      </c>
      <c r="C562">
        <v>0</v>
      </c>
      <c r="D562">
        <v>0</v>
      </c>
      <c r="E562">
        <v>0</v>
      </c>
      <c r="F562">
        <v>685</v>
      </c>
      <c r="G562">
        <v>0</v>
      </c>
    </row>
    <row r="563" spans="1:7">
      <c r="A563">
        <v>26099986</v>
      </c>
      <c r="B563">
        <v>0</v>
      </c>
      <c r="C563">
        <v>0</v>
      </c>
      <c r="D563">
        <v>0</v>
      </c>
      <c r="E563">
        <v>0</v>
      </c>
      <c r="F563">
        <v>626</v>
      </c>
      <c r="G563">
        <v>0</v>
      </c>
    </row>
    <row r="564" spans="1:7">
      <c r="A564">
        <v>26100004</v>
      </c>
      <c r="B564">
        <v>0</v>
      </c>
      <c r="C564">
        <v>0</v>
      </c>
      <c r="D564">
        <v>0</v>
      </c>
      <c r="E564">
        <v>0</v>
      </c>
      <c r="F564">
        <v>626</v>
      </c>
      <c r="G564">
        <v>0</v>
      </c>
    </row>
    <row r="565" spans="1:7">
      <c r="A565">
        <v>26100040</v>
      </c>
      <c r="B565">
        <v>0</v>
      </c>
      <c r="C565">
        <v>0</v>
      </c>
      <c r="D565">
        <v>0</v>
      </c>
      <c r="E565">
        <v>0</v>
      </c>
      <c r="F565">
        <v>685</v>
      </c>
      <c r="G565">
        <v>0</v>
      </c>
    </row>
    <row r="566" spans="1:7">
      <c r="A566">
        <v>26100124</v>
      </c>
      <c r="B566">
        <v>0</v>
      </c>
      <c r="C566">
        <v>0</v>
      </c>
      <c r="D566">
        <v>0</v>
      </c>
      <c r="E566">
        <v>0</v>
      </c>
      <c r="F566">
        <v>626</v>
      </c>
      <c r="G566">
        <v>0</v>
      </c>
    </row>
    <row r="567" spans="1:7">
      <c r="A567">
        <v>26100164</v>
      </c>
      <c r="B567">
        <v>0</v>
      </c>
      <c r="C567">
        <v>0</v>
      </c>
      <c r="D567">
        <v>0</v>
      </c>
      <c r="E567">
        <v>0</v>
      </c>
      <c r="F567">
        <v>626</v>
      </c>
      <c r="G567">
        <v>0</v>
      </c>
    </row>
    <row r="568" spans="1:7">
      <c r="A568">
        <v>26100254</v>
      </c>
      <c r="B568">
        <v>0</v>
      </c>
      <c r="C568">
        <v>0</v>
      </c>
      <c r="D568">
        <v>0</v>
      </c>
      <c r="E568">
        <v>0</v>
      </c>
      <c r="F568">
        <v>685</v>
      </c>
      <c r="G568">
        <v>0</v>
      </c>
    </row>
    <row r="569" spans="1:7">
      <c r="A569">
        <v>26100313</v>
      </c>
      <c r="B569">
        <v>0</v>
      </c>
      <c r="C569">
        <v>0</v>
      </c>
      <c r="D569">
        <v>0</v>
      </c>
      <c r="E569">
        <v>0</v>
      </c>
      <c r="F569">
        <v>626</v>
      </c>
      <c r="G569">
        <v>0</v>
      </c>
    </row>
    <row r="570" spans="1:7">
      <c r="A570">
        <v>26100867</v>
      </c>
      <c r="B570">
        <v>0</v>
      </c>
      <c r="C570">
        <v>0</v>
      </c>
      <c r="D570">
        <v>0</v>
      </c>
      <c r="E570">
        <v>0</v>
      </c>
      <c r="F570">
        <v>626</v>
      </c>
      <c r="G570">
        <v>0</v>
      </c>
    </row>
    <row r="571" spans="1:7">
      <c r="A571">
        <v>26100885</v>
      </c>
      <c r="B571">
        <v>0</v>
      </c>
      <c r="C571">
        <v>0</v>
      </c>
      <c r="D571">
        <v>0</v>
      </c>
      <c r="E571">
        <v>0</v>
      </c>
      <c r="F571">
        <v>685</v>
      </c>
      <c r="G571">
        <v>0</v>
      </c>
    </row>
    <row r="572" spans="1:7">
      <c r="A572">
        <v>26101475</v>
      </c>
      <c r="B572">
        <v>117671.21</v>
      </c>
      <c r="C572">
        <v>0</v>
      </c>
      <c r="D572">
        <v>0</v>
      </c>
      <c r="E572">
        <v>117671.21</v>
      </c>
      <c r="F572">
        <v>685</v>
      </c>
      <c r="G572">
        <v>0</v>
      </c>
    </row>
    <row r="573" spans="1:7">
      <c r="A573">
        <v>26126000</v>
      </c>
      <c r="B573">
        <v>248006.86</v>
      </c>
      <c r="C573">
        <v>0</v>
      </c>
      <c r="D573">
        <v>0</v>
      </c>
      <c r="E573">
        <v>248006.86</v>
      </c>
      <c r="F573">
        <v>626</v>
      </c>
      <c r="G573">
        <v>0</v>
      </c>
    </row>
    <row r="574" spans="1:7">
      <c r="A574">
        <v>26160882</v>
      </c>
      <c r="B574">
        <v>0</v>
      </c>
      <c r="C574">
        <v>0</v>
      </c>
      <c r="D574">
        <v>0</v>
      </c>
      <c r="E574">
        <v>0</v>
      </c>
      <c r="F574">
        <v>626</v>
      </c>
      <c r="G574">
        <v>0</v>
      </c>
    </row>
    <row r="575" spans="1:7">
      <c r="A575">
        <v>26160912</v>
      </c>
      <c r="B575">
        <v>0</v>
      </c>
      <c r="C575">
        <v>0</v>
      </c>
      <c r="D575">
        <v>0</v>
      </c>
      <c r="E575">
        <v>0</v>
      </c>
      <c r="F575">
        <v>685</v>
      </c>
      <c r="G575">
        <v>0</v>
      </c>
    </row>
    <row r="576" spans="1:7">
      <c r="A576">
        <v>26160969</v>
      </c>
      <c r="B576">
        <v>0</v>
      </c>
      <c r="C576">
        <v>0</v>
      </c>
      <c r="D576">
        <v>0</v>
      </c>
      <c r="E576">
        <v>0</v>
      </c>
      <c r="F576">
        <v>626</v>
      </c>
      <c r="G576">
        <v>0</v>
      </c>
    </row>
    <row r="577" spans="1:7">
      <c r="A577">
        <v>26161024</v>
      </c>
      <c r="B577">
        <v>0</v>
      </c>
      <c r="C577">
        <v>0</v>
      </c>
      <c r="D577">
        <v>0</v>
      </c>
      <c r="E577">
        <v>0</v>
      </c>
      <c r="F577">
        <v>685</v>
      </c>
      <c r="G577">
        <v>0</v>
      </c>
    </row>
    <row r="578" spans="1:7">
      <c r="A578">
        <v>26161346</v>
      </c>
      <c r="B578">
        <v>0</v>
      </c>
      <c r="C578">
        <v>0</v>
      </c>
      <c r="D578">
        <v>0</v>
      </c>
      <c r="E578">
        <v>0</v>
      </c>
      <c r="F578">
        <v>685</v>
      </c>
      <c r="G578">
        <v>0</v>
      </c>
    </row>
    <row r="579" spans="1:7">
      <c r="A579">
        <v>26161629</v>
      </c>
      <c r="B579">
        <v>0</v>
      </c>
      <c r="C579">
        <v>0</v>
      </c>
      <c r="D579">
        <v>0</v>
      </c>
      <c r="E579">
        <v>0</v>
      </c>
      <c r="F579">
        <v>626</v>
      </c>
      <c r="G579">
        <v>0</v>
      </c>
    </row>
    <row r="580" spans="1:7">
      <c r="A580">
        <v>26187101</v>
      </c>
      <c r="B580">
        <v>537675.64</v>
      </c>
      <c r="C580">
        <v>0</v>
      </c>
      <c r="D580">
        <v>195641.77</v>
      </c>
      <c r="E580">
        <v>733317.41</v>
      </c>
      <c r="F580">
        <v>626</v>
      </c>
      <c r="G580">
        <v>17</v>
      </c>
    </row>
    <row r="581" spans="1:7">
      <c r="A581">
        <v>26187118</v>
      </c>
      <c r="B581">
        <v>0</v>
      </c>
      <c r="C581">
        <v>0</v>
      </c>
      <c r="D581">
        <v>0</v>
      </c>
      <c r="E581">
        <v>0</v>
      </c>
      <c r="F581">
        <v>626</v>
      </c>
      <c r="G581">
        <v>0</v>
      </c>
    </row>
    <row r="582" spans="1:7">
      <c r="A582">
        <v>26187132</v>
      </c>
      <c r="B582">
        <v>0</v>
      </c>
      <c r="C582">
        <v>0</v>
      </c>
      <c r="D582">
        <v>0</v>
      </c>
      <c r="E582">
        <v>0</v>
      </c>
      <c r="F582">
        <v>626</v>
      </c>
      <c r="G582">
        <v>0</v>
      </c>
    </row>
    <row r="583" spans="1:7">
      <c r="A583">
        <v>26187174</v>
      </c>
      <c r="B583">
        <v>0</v>
      </c>
      <c r="C583">
        <v>0</v>
      </c>
      <c r="D583">
        <v>0</v>
      </c>
      <c r="E583">
        <v>0</v>
      </c>
      <c r="F583">
        <v>626</v>
      </c>
      <c r="G583">
        <v>0</v>
      </c>
    </row>
    <row r="584" spans="1:7">
      <c r="A584">
        <v>26187181</v>
      </c>
      <c r="B584">
        <v>72125.41</v>
      </c>
      <c r="C584">
        <v>0</v>
      </c>
      <c r="D584">
        <v>0</v>
      </c>
      <c r="E584">
        <v>72125.41</v>
      </c>
      <c r="F584">
        <v>626</v>
      </c>
      <c r="G584">
        <v>0</v>
      </c>
    </row>
    <row r="585" spans="1:7">
      <c r="A585">
        <v>26187289</v>
      </c>
      <c r="B585">
        <v>0</v>
      </c>
      <c r="C585">
        <v>0</v>
      </c>
      <c r="D585">
        <v>0</v>
      </c>
      <c r="E585">
        <v>0</v>
      </c>
      <c r="F585">
        <v>685</v>
      </c>
      <c r="G585">
        <v>0</v>
      </c>
    </row>
    <row r="586" spans="1:7">
      <c r="A586">
        <v>26206644</v>
      </c>
      <c r="B586">
        <v>0</v>
      </c>
      <c r="C586">
        <v>0</v>
      </c>
      <c r="D586">
        <v>0</v>
      </c>
      <c r="E586">
        <v>0</v>
      </c>
      <c r="F586">
        <v>685</v>
      </c>
      <c r="G586">
        <v>0</v>
      </c>
    </row>
    <row r="587" spans="1:7">
      <c r="A587">
        <v>26206675</v>
      </c>
      <c r="B587">
        <v>0</v>
      </c>
      <c r="C587">
        <v>0</v>
      </c>
      <c r="D587">
        <v>0</v>
      </c>
      <c r="E587">
        <v>0</v>
      </c>
      <c r="F587">
        <v>626</v>
      </c>
      <c r="G587">
        <v>0</v>
      </c>
    </row>
    <row r="588" spans="1:7">
      <c r="A588">
        <v>26206686</v>
      </c>
      <c r="B588">
        <v>581226.65</v>
      </c>
      <c r="C588">
        <v>0</v>
      </c>
      <c r="D588">
        <v>678311.86</v>
      </c>
      <c r="E588">
        <v>1259538.51</v>
      </c>
      <c r="F588">
        <v>626</v>
      </c>
      <c r="G588">
        <v>70</v>
      </c>
    </row>
    <row r="589" spans="1:7">
      <c r="A589">
        <v>26206863</v>
      </c>
      <c r="B589">
        <v>212183.3</v>
      </c>
      <c r="C589">
        <v>0</v>
      </c>
      <c r="D589">
        <v>0</v>
      </c>
      <c r="E589">
        <v>212183.3</v>
      </c>
      <c r="F589">
        <v>626</v>
      </c>
      <c r="G589">
        <v>0</v>
      </c>
    </row>
    <row r="590" spans="1:7">
      <c r="A590">
        <v>26206916</v>
      </c>
      <c r="B590">
        <v>155180.75</v>
      </c>
      <c r="C590">
        <v>0</v>
      </c>
      <c r="D590">
        <v>0</v>
      </c>
      <c r="E590">
        <v>155180.75</v>
      </c>
      <c r="F590">
        <v>626</v>
      </c>
      <c r="G590">
        <v>0</v>
      </c>
    </row>
    <row r="591" spans="1:7">
      <c r="A591">
        <v>26206960</v>
      </c>
      <c r="B591">
        <v>137401.22</v>
      </c>
      <c r="C591">
        <v>0</v>
      </c>
      <c r="D591">
        <v>168692.24</v>
      </c>
      <c r="E591">
        <v>306093.46000000002</v>
      </c>
      <c r="F591">
        <v>685</v>
      </c>
      <c r="G591">
        <v>76</v>
      </c>
    </row>
    <row r="592" spans="1:7">
      <c r="A592">
        <v>26206980</v>
      </c>
      <c r="B592">
        <v>307713.55</v>
      </c>
      <c r="C592">
        <v>0</v>
      </c>
      <c r="D592">
        <v>0</v>
      </c>
      <c r="E592">
        <v>307713.55</v>
      </c>
      <c r="F592">
        <v>626</v>
      </c>
      <c r="G592">
        <v>0</v>
      </c>
    </row>
    <row r="593" spans="1:7">
      <c r="A593">
        <v>26207146</v>
      </c>
      <c r="B593">
        <v>0</v>
      </c>
      <c r="C593">
        <v>0</v>
      </c>
      <c r="D593">
        <v>0</v>
      </c>
      <c r="E593">
        <v>0</v>
      </c>
      <c r="F593">
        <v>626</v>
      </c>
      <c r="G593">
        <v>0</v>
      </c>
    </row>
    <row r="594" spans="1:7">
      <c r="A594">
        <v>26233673</v>
      </c>
      <c r="B594">
        <v>0</v>
      </c>
      <c r="C594">
        <v>0</v>
      </c>
      <c r="D594">
        <v>0</v>
      </c>
      <c r="E594">
        <v>0</v>
      </c>
      <c r="F594">
        <v>626</v>
      </c>
      <c r="G594">
        <v>0</v>
      </c>
    </row>
    <row r="595" spans="1:7">
      <c r="A595">
        <v>26233729</v>
      </c>
      <c r="B595">
        <v>284249.08</v>
      </c>
      <c r="C595">
        <v>0</v>
      </c>
      <c r="D595">
        <v>0</v>
      </c>
      <c r="E595">
        <v>284249.08</v>
      </c>
      <c r="F595">
        <v>626</v>
      </c>
      <c r="G595">
        <v>0</v>
      </c>
    </row>
    <row r="596" spans="1:7">
      <c r="A596">
        <v>26233734</v>
      </c>
      <c r="B596">
        <v>0</v>
      </c>
      <c r="C596">
        <v>0</v>
      </c>
      <c r="D596">
        <v>0</v>
      </c>
      <c r="E596">
        <v>0</v>
      </c>
      <c r="F596">
        <v>626</v>
      </c>
      <c r="G596">
        <v>0</v>
      </c>
    </row>
    <row r="597" spans="1:7">
      <c r="A597">
        <v>26233745</v>
      </c>
      <c r="B597">
        <v>0</v>
      </c>
      <c r="C597">
        <v>0</v>
      </c>
      <c r="D597">
        <v>0</v>
      </c>
      <c r="E597">
        <v>0</v>
      </c>
      <c r="F597">
        <v>626</v>
      </c>
      <c r="G597">
        <v>0</v>
      </c>
    </row>
    <row r="598" spans="1:7">
      <c r="A598">
        <v>26233861</v>
      </c>
      <c r="B598">
        <v>0</v>
      </c>
      <c r="C598">
        <v>0</v>
      </c>
      <c r="D598">
        <v>0</v>
      </c>
      <c r="E598">
        <v>0</v>
      </c>
      <c r="F598">
        <v>626</v>
      </c>
      <c r="G598">
        <v>0</v>
      </c>
    </row>
    <row r="599" spans="1:7">
      <c r="A599">
        <v>26233903</v>
      </c>
      <c r="B599">
        <v>0</v>
      </c>
      <c r="C599">
        <v>0</v>
      </c>
      <c r="D599">
        <v>0</v>
      </c>
      <c r="E599">
        <v>0</v>
      </c>
      <c r="F599">
        <v>823</v>
      </c>
      <c r="G599">
        <v>0</v>
      </c>
    </row>
    <row r="600" spans="1:7">
      <c r="A600">
        <v>26233922</v>
      </c>
      <c r="B600">
        <v>0</v>
      </c>
      <c r="C600">
        <v>0</v>
      </c>
      <c r="D600">
        <v>0</v>
      </c>
      <c r="E600">
        <v>0</v>
      </c>
      <c r="F600">
        <v>626</v>
      </c>
      <c r="G600">
        <v>0</v>
      </c>
    </row>
    <row r="601" spans="1:7">
      <c r="A601">
        <v>26233958</v>
      </c>
      <c r="B601">
        <v>0</v>
      </c>
      <c r="C601">
        <v>0</v>
      </c>
      <c r="D601">
        <v>0</v>
      </c>
      <c r="E601">
        <v>0</v>
      </c>
      <c r="F601">
        <v>685</v>
      </c>
      <c r="G601">
        <v>0</v>
      </c>
    </row>
    <row r="602" spans="1:7">
      <c r="A602">
        <v>26262437</v>
      </c>
      <c r="B602">
        <v>0</v>
      </c>
      <c r="C602">
        <v>0</v>
      </c>
      <c r="D602">
        <v>0</v>
      </c>
      <c r="E602">
        <v>0</v>
      </c>
      <c r="F602">
        <v>626</v>
      </c>
      <c r="G602">
        <v>0</v>
      </c>
    </row>
    <row r="603" spans="1:7">
      <c r="A603">
        <v>26262460</v>
      </c>
      <c r="B603">
        <v>106126.55</v>
      </c>
      <c r="C603">
        <v>0</v>
      </c>
      <c r="D603">
        <v>0</v>
      </c>
      <c r="E603">
        <v>106126.55</v>
      </c>
      <c r="F603">
        <v>626</v>
      </c>
      <c r="G603">
        <v>0</v>
      </c>
    </row>
    <row r="604" spans="1:7">
      <c r="A604">
        <v>26262526</v>
      </c>
      <c r="B604">
        <v>0</v>
      </c>
      <c r="C604">
        <v>0</v>
      </c>
      <c r="D604">
        <v>0</v>
      </c>
      <c r="E604">
        <v>0</v>
      </c>
      <c r="F604">
        <v>626</v>
      </c>
      <c r="G604">
        <v>0</v>
      </c>
    </row>
    <row r="605" spans="1:7">
      <c r="A605">
        <v>26262549</v>
      </c>
      <c r="B605">
        <v>0</v>
      </c>
      <c r="C605">
        <v>0</v>
      </c>
      <c r="D605">
        <v>0</v>
      </c>
      <c r="E605">
        <v>0</v>
      </c>
      <c r="F605">
        <v>685</v>
      </c>
      <c r="G605">
        <v>0</v>
      </c>
    </row>
    <row r="606" spans="1:7">
      <c r="A606">
        <v>26298759</v>
      </c>
      <c r="B606">
        <v>197269.31</v>
      </c>
      <c r="C606">
        <v>0</v>
      </c>
      <c r="D606">
        <v>0</v>
      </c>
      <c r="E606">
        <v>197269.31</v>
      </c>
      <c r="F606">
        <v>626</v>
      </c>
      <c r="G606">
        <v>0</v>
      </c>
    </row>
    <row r="607" spans="1:7">
      <c r="A607">
        <v>26298762</v>
      </c>
      <c r="B607">
        <v>0</v>
      </c>
      <c r="C607">
        <v>0</v>
      </c>
      <c r="D607">
        <v>0</v>
      </c>
      <c r="E607">
        <v>0</v>
      </c>
      <c r="F607">
        <v>685</v>
      </c>
      <c r="G607">
        <v>0</v>
      </c>
    </row>
    <row r="608" spans="1:7">
      <c r="A608">
        <v>26298783</v>
      </c>
      <c r="B608">
        <v>155530.25</v>
      </c>
      <c r="C608">
        <v>0</v>
      </c>
      <c r="D608">
        <v>0</v>
      </c>
      <c r="E608">
        <v>155530.25</v>
      </c>
      <c r="F608">
        <v>823</v>
      </c>
      <c r="G608">
        <v>0</v>
      </c>
    </row>
    <row r="609" spans="1:7">
      <c r="A609">
        <v>26298790</v>
      </c>
      <c r="B609">
        <v>0</v>
      </c>
      <c r="C609">
        <v>0</v>
      </c>
      <c r="D609">
        <v>0</v>
      </c>
      <c r="E609">
        <v>0</v>
      </c>
      <c r="F609">
        <v>685</v>
      </c>
      <c r="G609">
        <v>0</v>
      </c>
    </row>
    <row r="610" spans="1:7">
      <c r="A610">
        <v>26298819</v>
      </c>
      <c r="B610">
        <v>256887.94</v>
      </c>
      <c r="C610">
        <v>5369.24</v>
      </c>
      <c r="D610">
        <v>0</v>
      </c>
      <c r="E610">
        <v>262257.18</v>
      </c>
      <c r="F610">
        <v>823</v>
      </c>
      <c r="G610">
        <v>1</v>
      </c>
    </row>
    <row r="611" spans="1:7">
      <c r="A611">
        <v>26298840</v>
      </c>
      <c r="B611">
        <v>0</v>
      </c>
      <c r="C611">
        <v>0</v>
      </c>
      <c r="D611">
        <v>0</v>
      </c>
      <c r="E611">
        <v>0</v>
      </c>
      <c r="F611">
        <v>685</v>
      </c>
      <c r="G611">
        <v>0</v>
      </c>
    </row>
    <row r="612" spans="1:7">
      <c r="A612">
        <v>26298911</v>
      </c>
      <c r="B612">
        <v>0</v>
      </c>
      <c r="C612">
        <v>0</v>
      </c>
      <c r="D612">
        <v>0</v>
      </c>
      <c r="E612">
        <v>0</v>
      </c>
      <c r="F612">
        <v>626</v>
      </c>
      <c r="G612">
        <v>0</v>
      </c>
    </row>
    <row r="613" spans="1:7">
      <c r="A613">
        <v>26298936</v>
      </c>
      <c r="B613">
        <v>0</v>
      </c>
      <c r="C613">
        <v>0</v>
      </c>
      <c r="D613">
        <v>0</v>
      </c>
      <c r="E613">
        <v>0</v>
      </c>
      <c r="F613">
        <v>823</v>
      </c>
      <c r="G613">
        <v>0</v>
      </c>
    </row>
    <row r="614" spans="1:7">
      <c r="A614">
        <v>26326781</v>
      </c>
      <c r="B614">
        <v>0</v>
      </c>
      <c r="C614">
        <v>0</v>
      </c>
      <c r="D614">
        <v>0</v>
      </c>
      <c r="E614">
        <v>0</v>
      </c>
      <c r="F614">
        <v>626</v>
      </c>
      <c r="G614">
        <v>0</v>
      </c>
    </row>
    <row r="615" spans="1:7">
      <c r="A615">
        <v>26326827</v>
      </c>
      <c r="B615">
        <v>0</v>
      </c>
      <c r="C615">
        <v>0</v>
      </c>
      <c r="D615">
        <v>0</v>
      </c>
      <c r="E615">
        <v>0</v>
      </c>
      <c r="F615">
        <v>626</v>
      </c>
      <c r="G615">
        <v>0</v>
      </c>
    </row>
    <row r="616" spans="1:7">
      <c r="A616">
        <v>26326861</v>
      </c>
      <c r="B616">
        <v>0</v>
      </c>
      <c r="C616">
        <v>0</v>
      </c>
      <c r="D616">
        <v>0</v>
      </c>
      <c r="E616">
        <v>0</v>
      </c>
      <c r="F616">
        <v>626</v>
      </c>
      <c r="G616">
        <v>0</v>
      </c>
    </row>
    <row r="617" spans="1:7">
      <c r="A617">
        <v>26326889</v>
      </c>
      <c r="B617">
        <v>0</v>
      </c>
      <c r="C617">
        <v>0</v>
      </c>
      <c r="D617">
        <v>0</v>
      </c>
      <c r="E617">
        <v>0</v>
      </c>
      <c r="F617">
        <v>685</v>
      </c>
      <c r="G617">
        <v>0</v>
      </c>
    </row>
    <row r="618" spans="1:7">
      <c r="A618">
        <v>26326978</v>
      </c>
      <c r="B618">
        <v>0</v>
      </c>
      <c r="C618">
        <v>0</v>
      </c>
      <c r="D618">
        <v>0</v>
      </c>
      <c r="E618">
        <v>0</v>
      </c>
      <c r="F618">
        <v>626</v>
      </c>
      <c r="G618">
        <v>0</v>
      </c>
    </row>
    <row r="619" spans="1:7">
      <c r="A619">
        <v>26327089</v>
      </c>
      <c r="B619">
        <v>0</v>
      </c>
      <c r="C619">
        <v>0</v>
      </c>
      <c r="D619">
        <v>0</v>
      </c>
      <c r="E619">
        <v>0</v>
      </c>
      <c r="F619">
        <v>823</v>
      </c>
      <c r="G619">
        <v>0</v>
      </c>
    </row>
    <row r="620" spans="1:7">
      <c r="A620">
        <v>26327113</v>
      </c>
      <c r="B620">
        <v>0</v>
      </c>
      <c r="C620">
        <v>0</v>
      </c>
      <c r="D620">
        <v>0</v>
      </c>
      <c r="E620">
        <v>0</v>
      </c>
      <c r="F620">
        <v>626</v>
      </c>
      <c r="G620">
        <v>0</v>
      </c>
    </row>
    <row r="621" spans="1:7">
      <c r="A621">
        <v>26327202</v>
      </c>
      <c r="B621">
        <v>0</v>
      </c>
      <c r="C621">
        <v>0</v>
      </c>
      <c r="D621">
        <v>0</v>
      </c>
      <c r="E621">
        <v>0</v>
      </c>
      <c r="F621">
        <v>685</v>
      </c>
      <c r="G621">
        <v>0</v>
      </c>
    </row>
    <row r="622" spans="1:7">
      <c r="A622">
        <v>26327224</v>
      </c>
      <c r="B622">
        <v>0</v>
      </c>
      <c r="C622">
        <v>0</v>
      </c>
      <c r="D622">
        <v>0</v>
      </c>
      <c r="E622">
        <v>0</v>
      </c>
      <c r="F622">
        <v>685</v>
      </c>
      <c r="G622">
        <v>0</v>
      </c>
    </row>
    <row r="623" spans="1:7">
      <c r="A623">
        <v>26347922</v>
      </c>
      <c r="B623">
        <v>0</v>
      </c>
      <c r="C623">
        <v>0</v>
      </c>
      <c r="D623">
        <v>0</v>
      </c>
      <c r="E623">
        <v>0</v>
      </c>
      <c r="F623">
        <v>626</v>
      </c>
      <c r="G623">
        <v>0</v>
      </c>
    </row>
    <row r="624" spans="1:7">
      <c r="A624">
        <v>26347933</v>
      </c>
      <c r="B624">
        <v>136055.9</v>
      </c>
      <c r="C624">
        <v>0</v>
      </c>
      <c r="D624">
        <v>0</v>
      </c>
      <c r="E624">
        <v>136055.9</v>
      </c>
      <c r="F624">
        <v>685</v>
      </c>
      <c r="G624">
        <v>0</v>
      </c>
    </row>
    <row r="625" spans="1:7">
      <c r="A625">
        <v>26348048</v>
      </c>
      <c r="B625">
        <v>0</v>
      </c>
      <c r="C625">
        <v>0</v>
      </c>
      <c r="D625">
        <v>0</v>
      </c>
      <c r="E625">
        <v>0</v>
      </c>
      <c r="F625">
        <v>685</v>
      </c>
      <c r="G625">
        <v>0</v>
      </c>
    </row>
    <row r="626" spans="1:7">
      <c r="A626">
        <v>26348075</v>
      </c>
      <c r="B626">
        <v>0</v>
      </c>
      <c r="C626">
        <v>0</v>
      </c>
      <c r="D626">
        <v>0</v>
      </c>
      <c r="E626">
        <v>0</v>
      </c>
      <c r="F626">
        <v>823</v>
      </c>
      <c r="G626">
        <v>0</v>
      </c>
    </row>
    <row r="627" spans="1:7">
      <c r="A627">
        <v>26348114</v>
      </c>
      <c r="B627">
        <v>0</v>
      </c>
      <c r="C627">
        <v>0</v>
      </c>
      <c r="D627">
        <v>0</v>
      </c>
      <c r="E627">
        <v>0</v>
      </c>
      <c r="F627">
        <v>626</v>
      </c>
      <c r="G627">
        <v>0</v>
      </c>
    </row>
    <row r="628" spans="1:7">
      <c r="A628">
        <v>26368286</v>
      </c>
      <c r="B628">
        <v>263964.17</v>
      </c>
      <c r="C628">
        <v>0</v>
      </c>
      <c r="D628">
        <v>0</v>
      </c>
      <c r="E628">
        <v>263964.17</v>
      </c>
      <c r="F628">
        <v>626</v>
      </c>
      <c r="G628">
        <v>0</v>
      </c>
    </row>
    <row r="629" spans="1:7">
      <c r="A629">
        <v>26368301</v>
      </c>
      <c r="B629">
        <v>222142.96</v>
      </c>
      <c r="C629">
        <v>0</v>
      </c>
      <c r="D629">
        <v>0</v>
      </c>
      <c r="E629">
        <v>222142.96</v>
      </c>
      <c r="F629">
        <v>626</v>
      </c>
      <c r="G629">
        <v>0</v>
      </c>
    </row>
    <row r="630" spans="1:7">
      <c r="A630">
        <v>26368314</v>
      </c>
      <c r="B630">
        <v>98156.79</v>
      </c>
      <c r="C630">
        <v>0</v>
      </c>
      <c r="D630">
        <v>0</v>
      </c>
      <c r="E630">
        <v>98156.79</v>
      </c>
      <c r="F630">
        <v>685</v>
      </c>
      <c r="G630">
        <v>0</v>
      </c>
    </row>
    <row r="631" spans="1:7">
      <c r="A631">
        <v>26368321</v>
      </c>
      <c r="B631">
        <v>148482.25</v>
      </c>
      <c r="C631">
        <v>0</v>
      </c>
      <c r="D631">
        <v>0</v>
      </c>
      <c r="E631">
        <v>148482.25</v>
      </c>
      <c r="F631">
        <v>685</v>
      </c>
      <c r="G631">
        <v>0</v>
      </c>
    </row>
    <row r="632" spans="1:7">
      <c r="A632">
        <v>26368336</v>
      </c>
      <c r="B632">
        <v>0</v>
      </c>
      <c r="C632">
        <v>0</v>
      </c>
      <c r="D632">
        <v>0</v>
      </c>
      <c r="E632">
        <v>0</v>
      </c>
      <c r="F632">
        <v>626</v>
      </c>
      <c r="G632">
        <v>0</v>
      </c>
    </row>
    <row r="633" spans="1:7">
      <c r="A633">
        <v>26368417</v>
      </c>
      <c r="B633">
        <v>0</v>
      </c>
      <c r="C633">
        <v>0</v>
      </c>
      <c r="D633">
        <v>0</v>
      </c>
      <c r="E633">
        <v>0</v>
      </c>
      <c r="F633">
        <v>823</v>
      </c>
      <c r="G633">
        <v>0</v>
      </c>
    </row>
    <row r="634" spans="1:7">
      <c r="A634">
        <v>26368444</v>
      </c>
      <c r="B634">
        <v>0</v>
      </c>
      <c r="C634">
        <v>0</v>
      </c>
      <c r="D634">
        <v>0</v>
      </c>
      <c r="E634">
        <v>0</v>
      </c>
      <c r="F634">
        <v>626</v>
      </c>
      <c r="G634">
        <v>0</v>
      </c>
    </row>
    <row r="635" spans="1:7">
      <c r="A635">
        <v>26368459</v>
      </c>
      <c r="B635">
        <v>463318.13</v>
      </c>
      <c r="C635">
        <v>10666.05</v>
      </c>
      <c r="D635">
        <v>0</v>
      </c>
      <c r="E635">
        <v>473984.18</v>
      </c>
      <c r="F635">
        <v>626</v>
      </c>
      <c r="G635">
        <v>1</v>
      </c>
    </row>
    <row r="636" spans="1:7">
      <c r="A636">
        <v>26368481</v>
      </c>
      <c r="B636">
        <v>0</v>
      </c>
      <c r="C636">
        <v>0</v>
      </c>
      <c r="D636">
        <v>0</v>
      </c>
      <c r="E636">
        <v>0</v>
      </c>
      <c r="F636">
        <v>685</v>
      </c>
      <c r="G636">
        <v>0</v>
      </c>
    </row>
    <row r="637" spans="1:7">
      <c r="A637">
        <v>26368501</v>
      </c>
      <c r="B637">
        <v>358830.08000000002</v>
      </c>
      <c r="C637">
        <v>0</v>
      </c>
      <c r="D637">
        <v>0</v>
      </c>
      <c r="E637">
        <v>358830.08000000002</v>
      </c>
      <c r="F637">
        <v>685</v>
      </c>
      <c r="G637">
        <v>0</v>
      </c>
    </row>
    <row r="638" spans="1:7">
      <c r="A638">
        <v>26368510</v>
      </c>
      <c r="B638">
        <v>0</v>
      </c>
      <c r="C638">
        <v>0</v>
      </c>
      <c r="D638">
        <v>0</v>
      </c>
      <c r="E638">
        <v>0</v>
      </c>
      <c r="F638">
        <v>626</v>
      </c>
      <c r="G638">
        <v>0</v>
      </c>
    </row>
    <row r="639" spans="1:7">
      <c r="A639">
        <v>26368524</v>
      </c>
      <c r="B639">
        <v>0</v>
      </c>
      <c r="C639">
        <v>0</v>
      </c>
      <c r="D639">
        <v>0</v>
      </c>
      <c r="E639">
        <v>0</v>
      </c>
      <c r="F639">
        <v>626</v>
      </c>
      <c r="G639">
        <v>0</v>
      </c>
    </row>
    <row r="640" spans="1:7">
      <c r="A640">
        <v>26368647</v>
      </c>
      <c r="B640">
        <v>0</v>
      </c>
      <c r="C640">
        <v>0</v>
      </c>
      <c r="D640">
        <v>0</v>
      </c>
      <c r="E640">
        <v>0</v>
      </c>
      <c r="F640">
        <v>685</v>
      </c>
      <c r="G640">
        <v>0</v>
      </c>
    </row>
    <row r="641" spans="1:7">
      <c r="A641">
        <v>26368678</v>
      </c>
      <c r="B641">
        <v>0</v>
      </c>
      <c r="C641">
        <v>0</v>
      </c>
      <c r="D641">
        <v>0</v>
      </c>
      <c r="E641">
        <v>0</v>
      </c>
      <c r="F641">
        <v>626</v>
      </c>
      <c r="G641">
        <v>0</v>
      </c>
    </row>
    <row r="642" spans="1:7">
      <c r="A642">
        <v>26368703</v>
      </c>
      <c r="B642">
        <v>0</v>
      </c>
      <c r="C642">
        <v>0</v>
      </c>
      <c r="D642">
        <v>0</v>
      </c>
      <c r="E642">
        <v>0</v>
      </c>
      <c r="F642">
        <v>685</v>
      </c>
      <c r="G642">
        <v>0</v>
      </c>
    </row>
    <row r="643" spans="1:7">
      <c r="A643">
        <v>26398089</v>
      </c>
      <c r="B643">
        <v>166514.31</v>
      </c>
      <c r="C643">
        <v>0</v>
      </c>
      <c r="D643">
        <v>0</v>
      </c>
      <c r="E643">
        <v>166514.31</v>
      </c>
      <c r="F643">
        <v>626</v>
      </c>
      <c r="G643">
        <v>0</v>
      </c>
    </row>
    <row r="644" spans="1:7">
      <c r="A644">
        <v>26398124</v>
      </c>
      <c r="B644">
        <v>139924.56</v>
      </c>
      <c r="C644">
        <v>0</v>
      </c>
      <c r="D644">
        <v>0</v>
      </c>
      <c r="E644">
        <v>139924.56</v>
      </c>
      <c r="F644">
        <v>626</v>
      </c>
      <c r="G644">
        <v>0</v>
      </c>
    </row>
    <row r="645" spans="1:7">
      <c r="A645">
        <v>26398213</v>
      </c>
      <c r="B645">
        <v>0</v>
      </c>
      <c r="C645">
        <v>0</v>
      </c>
      <c r="D645">
        <v>0</v>
      </c>
      <c r="E645">
        <v>0</v>
      </c>
      <c r="F645">
        <v>626</v>
      </c>
      <c r="G645">
        <v>0</v>
      </c>
    </row>
    <row r="646" spans="1:7">
      <c r="A646">
        <v>26398301</v>
      </c>
      <c r="B646">
        <v>0</v>
      </c>
      <c r="C646">
        <v>0</v>
      </c>
      <c r="D646">
        <v>0</v>
      </c>
      <c r="E646">
        <v>0</v>
      </c>
      <c r="F646">
        <v>626</v>
      </c>
      <c r="G646">
        <v>0</v>
      </c>
    </row>
    <row r="647" spans="1:7">
      <c r="A647">
        <v>26428248</v>
      </c>
      <c r="B647">
        <v>385349.1</v>
      </c>
      <c r="C647">
        <v>0</v>
      </c>
      <c r="D647">
        <v>27203.86</v>
      </c>
      <c r="E647">
        <v>412552.96000000002</v>
      </c>
      <c r="F647">
        <v>626</v>
      </c>
      <c r="G647">
        <v>4</v>
      </c>
    </row>
    <row r="648" spans="1:7">
      <c r="A648">
        <v>26428251</v>
      </c>
      <c r="B648">
        <v>0</v>
      </c>
      <c r="C648">
        <v>0</v>
      </c>
      <c r="D648">
        <v>0</v>
      </c>
      <c r="E648">
        <v>0</v>
      </c>
      <c r="F648">
        <v>685</v>
      </c>
      <c r="G648">
        <v>0</v>
      </c>
    </row>
    <row r="649" spans="1:7">
      <c r="A649">
        <v>26428273</v>
      </c>
      <c r="B649">
        <v>169813.3</v>
      </c>
      <c r="C649">
        <v>3929.92</v>
      </c>
      <c r="D649">
        <v>0</v>
      </c>
      <c r="E649">
        <v>173743.22</v>
      </c>
      <c r="F649">
        <v>626</v>
      </c>
      <c r="G649">
        <v>1</v>
      </c>
    </row>
    <row r="650" spans="1:7">
      <c r="A650">
        <v>26428311</v>
      </c>
      <c r="B650">
        <v>90636.68</v>
      </c>
      <c r="C650">
        <v>0</v>
      </c>
      <c r="D650">
        <v>0</v>
      </c>
      <c r="E650">
        <v>90636.68</v>
      </c>
      <c r="F650">
        <v>626</v>
      </c>
      <c r="G650">
        <v>0</v>
      </c>
    </row>
    <row r="651" spans="1:7">
      <c r="A651">
        <v>26457182</v>
      </c>
      <c r="B651">
        <v>0</v>
      </c>
      <c r="C651">
        <v>0</v>
      </c>
      <c r="D651">
        <v>0</v>
      </c>
      <c r="E651">
        <v>0</v>
      </c>
      <c r="F651">
        <v>626</v>
      </c>
      <c r="G651">
        <v>0</v>
      </c>
    </row>
    <row r="652" spans="1:7">
      <c r="A652">
        <v>26457208</v>
      </c>
      <c r="B652">
        <v>0</v>
      </c>
      <c r="C652">
        <v>0</v>
      </c>
      <c r="D652">
        <v>0</v>
      </c>
      <c r="E652">
        <v>0</v>
      </c>
      <c r="F652">
        <v>685</v>
      </c>
      <c r="G652">
        <v>0</v>
      </c>
    </row>
    <row r="653" spans="1:7">
      <c r="A653">
        <v>26457214</v>
      </c>
      <c r="B653">
        <v>263157.24</v>
      </c>
      <c r="C653">
        <v>0</v>
      </c>
      <c r="D653">
        <v>0</v>
      </c>
      <c r="E653">
        <v>263157.24</v>
      </c>
      <c r="F653">
        <v>626</v>
      </c>
      <c r="G653">
        <v>0</v>
      </c>
    </row>
    <row r="654" spans="1:7">
      <c r="A654">
        <v>26457302</v>
      </c>
      <c r="B654">
        <v>0</v>
      </c>
      <c r="C654">
        <v>0</v>
      </c>
      <c r="D654">
        <v>0</v>
      </c>
      <c r="E654">
        <v>0</v>
      </c>
      <c r="F654">
        <v>685</v>
      </c>
      <c r="G654">
        <v>0</v>
      </c>
    </row>
    <row r="655" spans="1:7">
      <c r="A655">
        <v>26457330</v>
      </c>
      <c r="B655">
        <v>195638.75</v>
      </c>
      <c r="C655">
        <v>0</v>
      </c>
      <c r="D655">
        <v>0</v>
      </c>
      <c r="E655">
        <v>195638.75</v>
      </c>
      <c r="F655">
        <v>626</v>
      </c>
      <c r="G655">
        <v>0</v>
      </c>
    </row>
    <row r="656" spans="1:7">
      <c r="A656">
        <v>26457374</v>
      </c>
      <c r="B656">
        <v>207897.08</v>
      </c>
      <c r="C656">
        <v>0</v>
      </c>
      <c r="D656">
        <v>58899.61</v>
      </c>
      <c r="E656">
        <v>266796.69</v>
      </c>
      <c r="F656">
        <v>626</v>
      </c>
      <c r="G656">
        <v>14</v>
      </c>
    </row>
    <row r="657" spans="1:7">
      <c r="A657">
        <v>26457390</v>
      </c>
      <c r="B657">
        <v>211034.31</v>
      </c>
      <c r="C657">
        <v>0</v>
      </c>
      <c r="D657">
        <v>0</v>
      </c>
      <c r="E657">
        <v>211034.31</v>
      </c>
      <c r="F657">
        <v>685</v>
      </c>
      <c r="G657">
        <v>0</v>
      </c>
    </row>
    <row r="658" spans="1:7">
      <c r="A658">
        <v>26457412</v>
      </c>
      <c r="B658">
        <v>0</v>
      </c>
      <c r="C658">
        <v>0</v>
      </c>
      <c r="D658">
        <v>0</v>
      </c>
      <c r="E658">
        <v>0</v>
      </c>
      <c r="F658">
        <v>685</v>
      </c>
      <c r="G658">
        <v>0</v>
      </c>
    </row>
    <row r="659" spans="1:7">
      <c r="A659">
        <v>26457451</v>
      </c>
      <c r="B659">
        <v>0</v>
      </c>
      <c r="C659">
        <v>0</v>
      </c>
      <c r="D659">
        <v>0</v>
      </c>
      <c r="E659">
        <v>0</v>
      </c>
      <c r="F659">
        <v>626</v>
      </c>
      <c r="G659">
        <v>0</v>
      </c>
    </row>
    <row r="660" spans="1:7">
      <c r="A660">
        <v>26457619</v>
      </c>
      <c r="B660">
        <v>168964.94</v>
      </c>
      <c r="C660">
        <v>0</v>
      </c>
      <c r="D660">
        <v>0</v>
      </c>
      <c r="E660">
        <v>168964.94</v>
      </c>
      <c r="F660">
        <v>626</v>
      </c>
      <c r="G660">
        <v>0</v>
      </c>
    </row>
    <row r="661" spans="1:7">
      <c r="A661">
        <v>26457627</v>
      </c>
      <c r="B661">
        <v>0</v>
      </c>
      <c r="C661">
        <v>0</v>
      </c>
      <c r="D661">
        <v>0</v>
      </c>
      <c r="E661">
        <v>0</v>
      </c>
      <c r="F661">
        <v>626</v>
      </c>
      <c r="G661">
        <v>0</v>
      </c>
    </row>
    <row r="662" spans="1:7">
      <c r="A662">
        <v>26457730</v>
      </c>
      <c r="B662">
        <v>0</v>
      </c>
      <c r="C662">
        <v>0</v>
      </c>
      <c r="D662">
        <v>0</v>
      </c>
      <c r="E662">
        <v>0</v>
      </c>
      <c r="F662">
        <v>685</v>
      </c>
      <c r="G662">
        <v>0</v>
      </c>
    </row>
    <row r="663" spans="1:7">
      <c r="A663">
        <v>26457755</v>
      </c>
      <c r="B663">
        <v>0</v>
      </c>
      <c r="C663">
        <v>0</v>
      </c>
      <c r="D663">
        <v>0</v>
      </c>
      <c r="E663">
        <v>0</v>
      </c>
      <c r="F663">
        <v>823</v>
      </c>
      <c r="G663">
        <v>0</v>
      </c>
    </row>
    <row r="664" spans="1:7">
      <c r="A664">
        <v>26479385</v>
      </c>
      <c r="B664">
        <v>0</v>
      </c>
      <c r="C664">
        <v>0</v>
      </c>
      <c r="D664">
        <v>0</v>
      </c>
      <c r="E664">
        <v>0</v>
      </c>
      <c r="F664">
        <v>823</v>
      </c>
      <c r="G664">
        <v>0</v>
      </c>
    </row>
    <row r="665" spans="1:7">
      <c r="A665">
        <v>26479417</v>
      </c>
      <c r="B665">
        <v>0</v>
      </c>
      <c r="C665">
        <v>0</v>
      </c>
      <c r="D665">
        <v>0</v>
      </c>
      <c r="E665">
        <v>0</v>
      </c>
      <c r="F665">
        <v>626</v>
      </c>
      <c r="G665">
        <v>0</v>
      </c>
    </row>
    <row r="666" spans="1:7">
      <c r="A666">
        <v>26479433</v>
      </c>
      <c r="B666">
        <v>0</v>
      </c>
      <c r="C666">
        <v>0</v>
      </c>
      <c r="D666">
        <v>0</v>
      </c>
      <c r="E666">
        <v>0</v>
      </c>
      <c r="F666">
        <v>626</v>
      </c>
      <c r="G666">
        <v>0</v>
      </c>
    </row>
    <row r="667" spans="1:7">
      <c r="A667">
        <v>26479448</v>
      </c>
      <c r="B667">
        <v>0</v>
      </c>
      <c r="C667">
        <v>0</v>
      </c>
      <c r="D667">
        <v>0</v>
      </c>
      <c r="E667">
        <v>0</v>
      </c>
      <c r="F667">
        <v>626</v>
      </c>
      <c r="G667">
        <v>0</v>
      </c>
    </row>
    <row r="668" spans="1:7">
      <c r="A668">
        <v>26479523</v>
      </c>
      <c r="B668">
        <v>472872.41</v>
      </c>
      <c r="C668">
        <v>0</v>
      </c>
      <c r="D668">
        <v>91584.97</v>
      </c>
      <c r="E668">
        <v>564457.38</v>
      </c>
      <c r="F668">
        <v>823</v>
      </c>
      <c r="G668">
        <v>40</v>
      </c>
    </row>
    <row r="669" spans="1:7">
      <c r="A669">
        <v>26479846</v>
      </c>
      <c r="B669">
        <v>0</v>
      </c>
      <c r="C669">
        <v>0</v>
      </c>
      <c r="D669">
        <v>0</v>
      </c>
      <c r="E669">
        <v>0</v>
      </c>
      <c r="F669">
        <v>823</v>
      </c>
      <c r="G669">
        <v>0</v>
      </c>
    </row>
    <row r="670" spans="1:7">
      <c r="A670">
        <v>26479986</v>
      </c>
      <c r="B670">
        <v>0</v>
      </c>
      <c r="C670">
        <v>0</v>
      </c>
      <c r="D670">
        <v>0</v>
      </c>
      <c r="E670">
        <v>0</v>
      </c>
      <c r="F670">
        <v>685</v>
      </c>
      <c r="G670">
        <v>0</v>
      </c>
    </row>
    <row r="671" spans="1:7">
      <c r="A671">
        <v>26501948</v>
      </c>
      <c r="B671">
        <v>284565.52</v>
      </c>
      <c r="C671">
        <v>0</v>
      </c>
      <c r="D671">
        <v>0</v>
      </c>
      <c r="E671">
        <v>284565.52</v>
      </c>
      <c r="F671">
        <v>626</v>
      </c>
      <c r="G671">
        <v>0</v>
      </c>
    </row>
    <row r="672" spans="1:7">
      <c r="A672">
        <v>26501959</v>
      </c>
      <c r="B672">
        <v>0</v>
      </c>
      <c r="C672">
        <v>0</v>
      </c>
      <c r="D672">
        <v>0</v>
      </c>
      <c r="E672">
        <v>0</v>
      </c>
      <c r="F672">
        <v>626</v>
      </c>
      <c r="G672">
        <v>0</v>
      </c>
    </row>
    <row r="673" spans="1:7">
      <c r="A673">
        <v>26502060</v>
      </c>
      <c r="B673">
        <v>0</v>
      </c>
      <c r="C673">
        <v>0</v>
      </c>
      <c r="D673">
        <v>0</v>
      </c>
      <c r="E673">
        <v>0</v>
      </c>
      <c r="F673">
        <v>626</v>
      </c>
      <c r="G673">
        <v>0</v>
      </c>
    </row>
    <row r="674" spans="1:7">
      <c r="A674">
        <v>26502095</v>
      </c>
      <c r="B674">
        <v>0</v>
      </c>
      <c r="C674">
        <v>0</v>
      </c>
      <c r="D674">
        <v>0</v>
      </c>
      <c r="E674">
        <v>0</v>
      </c>
      <c r="F674">
        <v>626</v>
      </c>
      <c r="G674">
        <v>0</v>
      </c>
    </row>
    <row r="675" spans="1:7">
      <c r="A675">
        <v>26502100</v>
      </c>
      <c r="B675">
        <v>168583.92</v>
      </c>
      <c r="C675">
        <v>0</v>
      </c>
      <c r="D675">
        <v>0</v>
      </c>
      <c r="E675">
        <v>168583.92</v>
      </c>
      <c r="F675">
        <v>626</v>
      </c>
      <c r="G675">
        <v>0</v>
      </c>
    </row>
    <row r="676" spans="1:7">
      <c r="A676">
        <v>26502124</v>
      </c>
      <c r="B676">
        <v>159094.44</v>
      </c>
      <c r="C676">
        <v>3659.66</v>
      </c>
      <c r="D676">
        <v>0</v>
      </c>
      <c r="E676">
        <v>162754.1</v>
      </c>
      <c r="F676">
        <v>823</v>
      </c>
      <c r="G676">
        <v>1</v>
      </c>
    </row>
    <row r="677" spans="1:7">
      <c r="A677">
        <v>26502156</v>
      </c>
      <c r="B677">
        <v>0</v>
      </c>
      <c r="C677">
        <v>0</v>
      </c>
      <c r="D677">
        <v>0</v>
      </c>
      <c r="E677">
        <v>0</v>
      </c>
      <c r="F677">
        <v>626</v>
      </c>
      <c r="G677">
        <v>0</v>
      </c>
    </row>
    <row r="678" spans="1:7">
      <c r="A678">
        <v>26502172</v>
      </c>
      <c r="B678">
        <v>0</v>
      </c>
      <c r="C678">
        <v>0</v>
      </c>
      <c r="D678">
        <v>0</v>
      </c>
      <c r="E678">
        <v>0</v>
      </c>
      <c r="F678">
        <v>626</v>
      </c>
      <c r="G678">
        <v>0</v>
      </c>
    </row>
    <row r="679" spans="1:7">
      <c r="A679">
        <v>26502190</v>
      </c>
      <c r="B679">
        <v>0</v>
      </c>
      <c r="C679">
        <v>0</v>
      </c>
      <c r="D679">
        <v>0</v>
      </c>
      <c r="E679">
        <v>0</v>
      </c>
      <c r="F679">
        <v>685</v>
      </c>
      <c r="G679">
        <v>0</v>
      </c>
    </row>
    <row r="680" spans="1:7">
      <c r="A680">
        <v>26502328</v>
      </c>
      <c r="B680">
        <v>166284.82999999999</v>
      </c>
      <c r="C680">
        <v>0</v>
      </c>
      <c r="D680">
        <v>0</v>
      </c>
      <c r="E680">
        <v>166284.82999999999</v>
      </c>
      <c r="F680">
        <v>626</v>
      </c>
      <c r="G680">
        <v>0</v>
      </c>
    </row>
    <row r="681" spans="1:7">
      <c r="A681">
        <v>26502347</v>
      </c>
      <c r="B681">
        <v>0</v>
      </c>
      <c r="C681">
        <v>0</v>
      </c>
      <c r="D681">
        <v>0</v>
      </c>
      <c r="E681">
        <v>0</v>
      </c>
      <c r="F681">
        <v>626</v>
      </c>
      <c r="G681">
        <v>0</v>
      </c>
    </row>
    <row r="682" spans="1:7">
      <c r="A682">
        <v>26502425</v>
      </c>
      <c r="B682">
        <v>0</v>
      </c>
      <c r="C682">
        <v>0</v>
      </c>
      <c r="D682">
        <v>0</v>
      </c>
      <c r="E682">
        <v>0</v>
      </c>
      <c r="F682">
        <v>626</v>
      </c>
      <c r="G682">
        <v>0</v>
      </c>
    </row>
    <row r="683" spans="1:7">
      <c r="A683">
        <v>26502460</v>
      </c>
      <c r="B683">
        <v>137579.87</v>
      </c>
      <c r="C683">
        <v>0</v>
      </c>
      <c r="D683">
        <v>0</v>
      </c>
      <c r="E683">
        <v>137579.87</v>
      </c>
      <c r="F683">
        <v>626</v>
      </c>
      <c r="G683">
        <v>0</v>
      </c>
    </row>
    <row r="684" spans="1:7">
      <c r="A684">
        <v>26502508</v>
      </c>
      <c r="B684">
        <v>0</v>
      </c>
      <c r="C684">
        <v>0</v>
      </c>
      <c r="D684">
        <v>0</v>
      </c>
      <c r="E684">
        <v>0</v>
      </c>
      <c r="F684">
        <v>626</v>
      </c>
      <c r="G684">
        <v>0</v>
      </c>
    </row>
    <row r="685" spans="1:7">
      <c r="A685">
        <v>26502639</v>
      </c>
      <c r="B685">
        <v>0</v>
      </c>
      <c r="C685">
        <v>0</v>
      </c>
      <c r="D685">
        <v>0</v>
      </c>
      <c r="E685">
        <v>0</v>
      </c>
      <c r="F685">
        <v>685</v>
      </c>
      <c r="G685">
        <v>0</v>
      </c>
    </row>
    <row r="686" spans="1:7">
      <c r="A686">
        <v>26502642</v>
      </c>
      <c r="B686">
        <v>0</v>
      </c>
      <c r="C686">
        <v>0</v>
      </c>
      <c r="D686">
        <v>0</v>
      </c>
      <c r="E686">
        <v>0</v>
      </c>
      <c r="F686">
        <v>685</v>
      </c>
      <c r="G686">
        <v>0</v>
      </c>
    </row>
    <row r="687" spans="1:7">
      <c r="A687">
        <v>26502699</v>
      </c>
      <c r="B687">
        <v>0</v>
      </c>
      <c r="C687">
        <v>0</v>
      </c>
      <c r="D687">
        <v>0</v>
      </c>
      <c r="E687">
        <v>0</v>
      </c>
      <c r="F687">
        <v>626</v>
      </c>
      <c r="G687">
        <v>0</v>
      </c>
    </row>
    <row r="688" spans="1:7">
      <c r="A688">
        <v>26502723</v>
      </c>
      <c r="B688">
        <v>0</v>
      </c>
      <c r="C688">
        <v>0</v>
      </c>
      <c r="D688">
        <v>0</v>
      </c>
      <c r="E688">
        <v>0</v>
      </c>
      <c r="F688">
        <v>626</v>
      </c>
      <c r="G688">
        <v>0</v>
      </c>
    </row>
    <row r="689" spans="1:7">
      <c r="A689">
        <v>26502793</v>
      </c>
      <c r="B689">
        <v>0</v>
      </c>
      <c r="C689">
        <v>0</v>
      </c>
      <c r="D689">
        <v>0</v>
      </c>
      <c r="E689">
        <v>0</v>
      </c>
      <c r="F689">
        <v>626</v>
      </c>
      <c r="G689">
        <v>0</v>
      </c>
    </row>
    <row r="690" spans="1:7">
      <c r="A690">
        <v>26502820</v>
      </c>
      <c r="B690">
        <v>0</v>
      </c>
      <c r="C690">
        <v>0</v>
      </c>
      <c r="D690">
        <v>0</v>
      </c>
      <c r="E690">
        <v>0</v>
      </c>
      <c r="F690">
        <v>823</v>
      </c>
      <c r="G690">
        <v>0</v>
      </c>
    </row>
    <row r="691" spans="1:7">
      <c r="A691">
        <v>26502842</v>
      </c>
      <c r="B691">
        <v>0</v>
      </c>
      <c r="C691">
        <v>0</v>
      </c>
      <c r="D691">
        <v>0</v>
      </c>
      <c r="E691">
        <v>0</v>
      </c>
      <c r="F691">
        <v>626</v>
      </c>
      <c r="G691">
        <v>0</v>
      </c>
    </row>
    <row r="692" spans="1:7">
      <c r="A692">
        <v>26502855</v>
      </c>
      <c r="B692">
        <v>0</v>
      </c>
      <c r="C692">
        <v>0</v>
      </c>
      <c r="D692">
        <v>0</v>
      </c>
      <c r="E692">
        <v>0</v>
      </c>
      <c r="F692">
        <v>823</v>
      </c>
      <c r="G692">
        <v>0</v>
      </c>
    </row>
    <row r="693" spans="1:7">
      <c r="A693">
        <v>26531355</v>
      </c>
      <c r="B693">
        <v>0</v>
      </c>
      <c r="C693">
        <v>0</v>
      </c>
      <c r="D693">
        <v>0</v>
      </c>
      <c r="E693">
        <v>0</v>
      </c>
      <c r="F693">
        <v>685</v>
      </c>
      <c r="G693">
        <v>0</v>
      </c>
    </row>
    <row r="694" spans="1:7">
      <c r="A694">
        <v>26531384</v>
      </c>
      <c r="B694">
        <v>0</v>
      </c>
      <c r="C694">
        <v>0</v>
      </c>
      <c r="D694">
        <v>0</v>
      </c>
      <c r="E694">
        <v>0</v>
      </c>
      <c r="F694">
        <v>823</v>
      </c>
      <c r="G694">
        <v>0</v>
      </c>
    </row>
    <row r="695" spans="1:7">
      <c r="A695">
        <v>26531426</v>
      </c>
      <c r="B695">
        <v>0</v>
      </c>
      <c r="C695">
        <v>0</v>
      </c>
      <c r="D695">
        <v>0</v>
      </c>
      <c r="E695">
        <v>0</v>
      </c>
      <c r="F695">
        <v>626</v>
      </c>
      <c r="G695">
        <v>0</v>
      </c>
    </row>
    <row r="696" spans="1:7">
      <c r="A696">
        <v>26569622</v>
      </c>
      <c r="B696">
        <v>0</v>
      </c>
      <c r="C696">
        <v>0</v>
      </c>
      <c r="D696">
        <v>0</v>
      </c>
      <c r="E696">
        <v>0</v>
      </c>
      <c r="F696">
        <v>626</v>
      </c>
      <c r="G696">
        <v>0</v>
      </c>
    </row>
    <row r="697" spans="1:7">
      <c r="A697">
        <v>26569632</v>
      </c>
      <c r="B697">
        <v>0</v>
      </c>
      <c r="C697">
        <v>0</v>
      </c>
      <c r="D697">
        <v>0</v>
      </c>
      <c r="E697">
        <v>0</v>
      </c>
      <c r="F697">
        <v>685</v>
      </c>
      <c r="G697">
        <v>0</v>
      </c>
    </row>
    <row r="698" spans="1:7">
      <c r="A698">
        <v>26590201</v>
      </c>
      <c r="B698">
        <v>0</v>
      </c>
      <c r="C698">
        <v>0</v>
      </c>
      <c r="D698">
        <v>0</v>
      </c>
      <c r="E698">
        <v>0</v>
      </c>
      <c r="F698">
        <v>626</v>
      </c>
      <c r="G698">
        <v>0</v>
      </c>
    </row>
    <row r="699" spans="1:7">
      <c r="A699">
        <v>26590292</v>
      </c>
      <c r="B699">
        <v>170023.27</v>
      </c>
      <c r="C699">
        <v>0</v>
      </c>
      <c r="D699">
        <v>0</v>
      </c>
      <c r="E699">
        <v>170023.27</v>
      </c>
      <c r="F699">
        <v>626</v>
      </c>
      <c r="G699">
        <v>0</v>
      </c>
    </row>
    <row r="700" spans="1:7">
      <c r="A700">
        <v>26590330</v>
      </c>
      <c r="B700">
        <v>0</v>
      </c>
      <c r="C700">
        <v>0</v>
      </c>
      <c r="D700">
        <v>0</v>
      </c>
      <c r="E700">
        <v>0</v>
      </c>
      <c r="F700">
        <v>626</v>
      </c>
      <c r="G700">
        <v>0</v>
      </c>
    </row>
    <row r="701" spans="1:7">
      <c r="A701">
        <v>26590398</v>
      </c>
      <c r="B701">
        <v>0</v>
      </c>
      <c r="C701">
        <v>0</v>
      </c>
      <c r="D701">
        <v>0</v>
      </c>
      <c r="E701">
        <v>0</v>
      </c>
      <c r="F701">
        <v>626</v>
      </c>
      <c r="G701">
        <v>0</v>
      </c>
    </row>
    <row r="702" spans="1:7">
      <c r="A702">
        <v>26590402</v>
      </c>
      <c r="B702">
        <v>0</v>
      </c>
      <c r="C702">
        <v>0</v>
      </c>
      <c r="D702">
        <v>0</v>
      </c>
      <c r="E702">
        <v>0</v>
      </c>
      <c r="F702">
        <v>685</v>
      </c>
      <c r="G702">
        <v>0</v>
      </c>
    </row>
    <row r="703" spans="1:7">
      <c r="A703">
        <v>26607315</v>
      </c>
      <c r="B703">
        <v>129123.58</v>
      </c>
      <c r="C703">
        <v>0</v>
      </c>
      <c r="D703">
        <v>0</v>
      </c>
      <c r="E703">
        <v>129123.58</v>
      </c>
      <c r="F703">
        <v>626</v>
      </c>
      <c r="G703">
        <v>0</v>
      </c>
    </row>
    <row r="704" spans="1:7">
      <c r="A704">
        <v>26607342</v>
      </c>
      <c r="B704">
        <v>139262.65</v>
      </c>
      <c r="C704">
        <v>0</v>
      </c>
      <c r="D704">
        <v>0</v>
      </c>
      <c r="E704">
        <v>139262.65</v>
      </c>
      <c r="F704">
        <v>626</v>
      </c>
      <c r="G704">
        <v>0</v>
      </c>
    </row>
    <row r="705" spans="1:7">
      <c r="A705">
        <v>26607377</v>
      </c>
      <c r="B705">
        <v>0</v>
      </c>
      <c r="C705">
        <v>0</v>
      </c>
      <c r="D705">
        <v>0</v>
      </c>
      <c r="E705">
        <v>0</v>
      </c>
      <c r="F705">
        <v>626</v>
      </c>
      <c r="G705">
        <v>0</v>
      </c>
    </row>
    <row r="706" spans="1:7">
      <c r="A706">
        <v>26607439</v>
      </c>
      <c r="B706">
        <v>0</v>
      </c>
      <c r="C706">
        <v>0</v>
      </c>
      <c r="D706">
        <v>0</v>
      </c>
      <c r="E706">
        <v>0</v>
      </c>
      <c r="F706">
        <v>626</v>
      </c>
      <c r="G706">
        <v>0</v>
      </c>
    </row>
    <row r="707" spans="1:7">
      <c r="A707">
        <v>26607612</v>
      </c>
      <c r="B707">
        <v>0</v>
      </c>
      <c r="C707">
        <v>0</v>
      </c>
      <c r="D707">
        <v>0</v>
      </c>
      <c r="E707">
        <v>0</v>
      </c>
      <c r="F707">
        <v>685</v>
      </c>
      <c r="G707">
        <v>0</v>
      </c>
    </row>
    <row r="708" spans="1:7">
      <c r="A708">
        <v>26624340</v>
      </c>
      <c r="B708">
        <v>0</v>
      </c>
      <c r="C708">
        <v>0</v>
      </c>
      <c r="D708">
        <v>0</v>
      </c>
      <c r="E708">
        <v>0</v>
      </c>
      <c r="F708">
        <v>626</v>
      </c>
      <c r="G708">
        <v>0</v>
      </c>
    </row>
    <row r="709" spans="1:7">
      <c r="A709">
        <v>26624387</v>
      </c>
      <c r="B709">
        <v>0</v>
      </c>
      <c r="C709">
        <v>0</v>
      </c>
      <c r="D709">
        <v>0</v>
      </c>
      <c r="E709">
        <v>0</v>
      </c>
      <c r="F709">
        <v>626</v>
      </c>
      <c r="G709">
        <v>0</v>
      </c>
    </row>
    <row r="710" spans="1:7">
      <c r="A710">
        <v>26624440</v>
      </c>
      <c r="B710">
        <v>0</v>
      </c>
      <c r="C710">
        <v>0</v>
      </c>
      <c r="D710">
        <v>0</v>
      </c>
      <c r="E710">
        <v>0</v>
      </c>
      <c r="F710">
        <v>685</v>
      </c>
      <c r="G710">
        <v>0</v>
      </c>
    </row>
    <row r="711" spans="1:7">
      <c r="A711">
        <v>26624480</v>
      </c>
      <c r="B711">
        <v>0</v>
      </c>
      <c r="C711">
        <v>0</v>
      </c>
      <c r="D711">
        <v>0</v>
      </c>
      <c r="E711">
        <v>0</v>
      </c>
      <c r="F711">
        <v>685</v>
      </c>
      <c r="G711">
        <v>0</v>
      </c>
    </row>
    <row r="712" spans="1:7">
      <c r="A712">
        <v>26624532</v>
      </c>
      <c r="B712">
        <v>99231.7</v>
      </c>
      <c r="C712">
        <v>5975.36</v>
      </c>
      <c r="D712">
        <v>0</v>
      </c>
      <c r="E712">
        <v>105207.06</v>
      </c>
      <c r="F712">
        <v>685</v>
      </c>
      <c r="G712">
        <v>3</v>
      </c>
    </row>
    <row r="713" spans="1:7">
      <c r="A713">
        <v>26624566</v>
      </c>
      <c r="B713">
        <v>0</v>
      </c>
      <c r="C713">
        <v>0</v>
      </c>
      <c r="D713">
        <v>0</v>
      </c>
      <c r="E713">
        <v>0</v>
      </c>
      <c r="F713">
        <v>626</v>
      </c>
      <c r="G713">
        <v>0</v>
      </c>
    </row>
    <row r="714" spans="1:7">
      <c r="A714">
        <v>26624616</v>
      </c>
      <c r="B714">
        <v>410469.87</v>
      </c>
      <c r="C714">
        <v>0</v>
      </c>
      <c r="D714">
        <v>0</v>
      </c>
      <c r="E714">
        <v>410469.87</v>
      </c>
      <c r="F714">
        <v>626</v>
      </c>
      <c r="G714">
        <v>0</v>
      </c>
    </row>
    <row r="715" spans="1:7">
      <c r="A715">
        <v>26624647</v>
      </c>
      <c r="B715">
        <v>0</v>
      </c>
      <c r="C715">
        <v>0</v>
      </c>
      <c r="D715">
        <v>0</v>
      </c>
      <c r="E715">
        <v>0</v>
      </c>
      <c r="F715">
        <v>685</v>
      </c>
      <c r="G715">
        <v>0</v>
      </c>
    </row>
    <row r="716" spans="1:7">
      <c r="A716">
        <v>26651358</v>
      </c>
      <c r="B716">
        <v>0</v>
      </c>
      <c r="C716">
        <v>0</v>
      </c>
      <c r="D716">
        <v>0</v>
      </c>
      <c r="E716">
        <v>0</v>
      </c>
      <c r="F716">
        <v>823</v>
      </c>
      <c r="G716">
        <v>0</v>
      </c>
    </row>
    <row r="717" spans="1:7">
      <c r="A717">
        <v>26651361</v>
      </c>
      <c r="B717">
        <v>198752.85</v>
      </c>
      <c r="C717">
        <v>0</v>
      </c>
      <c r="D717">
        <v>0</v>
      </c>
      <c r="E717">
        <v>198752.85</v>
      </c>
      <c r="F717">
        <v>685</v>
      </c>
      <c r="G717">
        <v>0</v>
      </c>
    </row>
    <row r="718" spans="1:7">
      <c r="A718">
        <v>26651425</v>
      </c>
      <c r="B718">
        <v>0</v>
      </c>
      <c r="C718">
        <v>0</v>
      </c>
      <c r="D718">
        <v>0</v>
      </c>
      <c r="E718">
        <v>0</v>
      </c>
      <c r="F718">
        <v>685</v>
      </c>
      <c r="G718">
        <v>0</v>
      </c>
    </row>
    <row r="719" spans="1:7">
      <c r="A719">
        <v>26651510</v>
      </c>
      <c r="B719">
        <v>156112.89000000001</v>
      </c>
      <c r="C719">
        <v>0</v>
      </c>
      <c r="D719">
        <v>0</v>
      </c>
      <c r="E719">
        <v>156112.89000000001</v>
      </c>
      <c r="F719">
        <v>626</v>
      </c>
      <c r="G719">
        <v>0</v>
      </c>
    </row>
    <row r="720" spans="1:7">
      <c r="A720">
        <v>26651642</v>
      </c>
      <c r="B720">
        <v>0</v>
      </c>
      <c r="C720">
        <v>0</v>
      </c>
      <c r="D720">
        <v>0</v>
      </c>
      <c r="E720">
        <v>0</v>
      </c>
      <c r="F720">
        <v>823</v>
      </c>
      <c r="G720">
        <v>0</v>
      </c>
    </row>
    <row r="721" spans="1:7">
      <c r="A721">
        <v>26693526</v>
      </c>
      <c r="B721">
        <v>176511.29</v>
      </c>
      <c r="C721">
        <v>0</v>
      </c>
      <c r="D721">
        <v>0</v>
      </c>
      <c r="E721">
        <v>176511.29</v>
      </c>
      <c r="F721">
        <v>626</v>
      </c>
      <c r="G721">
        <v>0</v>
      </c>
    </row>
    <row r="722" spans="1:7">
      <c r="A722">
        <v>26693610</v>
      </c>
      <c r="B722">
        <v>0</v>
      </c>
      <c r="C722">
        <v>0</v>
      </c>
      <c r="D722">
        <v>0</v>
      </c>
      <c r="E722">
        <v>0</v>
      </c>
      <c r="F722">
        <v>626</v>
      </c>
      <c r="G722">
        <v>0</v>
      </c>
    </row>
    <row r="723" spans="1:7">
      <c r="A723">
        <v>26693648</v>
      </c>
      <c r="B723">
        <v>371707.85</v>
      </c>
      <c r="C723">
        <v>0</v>
      </c>
      <c r="D723">
        <v>0</v>
      </c>
      <c r="E723">
        <v>371707.85</v>
      </c>
      <c r="F723">
        <v>626</v>
      </c>
      <c r="G723">
        <v>0</v>
      </c>
    </row>
    <row r="724" spans="1:7">
      <c r="A724">
        <v>26693656</v>
      </c>
      <c r="B724">
        <v>0</v>
      </c>
      <c r="C724">
        <v>0</v>
      </c>
      <c r="D724">
        <v>0</v>
      </c>
      <c r="E724">
        <v>0</v>
      </c>
      <c r="F724">
        <v>626</v>
      </c>
      <c r="G724">
        <v>0</v>
      </c>
    </row>
    <row r="725" spans="1:7">
      <c r="A725">
        <v>26693691</v>
      </c>
      <c r="B725">
        <v>0</v>
      </c>
      <c r="C725">
        <v>0</v>
      </c>
      <c r="D725">
        <v>0</v>
      </c>
      <c r="E725">
        <v>0</v>
      </c>
      <c r="F725">
        <v>626</v>
      </c>
      <c r="G725">
        <v>0</v>
      </c>
    </row>
    <row r="726" spans="1:7">
      <c r="A726">
        <v>26693704</v>
      </c>
      <c r="B726">
        <v>0</v>
      </c>
      <c r="C726">
        <v>0</v>
      </c>
      <c r="D726">
        <v>0</v>
      </c>
      <c r="E726">
        <v>0</v>
      </c>
      <c r="F726">
        <v>626</v>
      </c>
      <c r="G726">
        <v>0</v>
      </c>
    </row>
    <row r="727" spans="1:7">
      <c r="A727">
        <v>26693720</v>
      </c>
      <c r="B727">
        <v>0</v>
      </c>
      <c r="C727">
        <v>0</v>
      </c>
      <c r="D727">
        <v>0</v>
      </c>
      <c r="E727">
        <v>0</v>
      </c>
      <c r="F727">
        <v>626</v>
      </c>
      <c r="G727">
        <v>0</v>
      </c>
    </row>
    <row r="728" spans="1:7">
      <c r="A728">
        <v>26720607</v>
      </c>
      <c r="B728">
        <v>0</v>
      </c>
      <c r="C728">
        <v>0</v>
      </c>
      <c r="D728">
        <v>0</v>
      </c>
      <c r="E728">
        <v>0</v>
      </c>
      <c r="F728">
        <v>626</v>
      </c>
      <c r="G728">
        <v>0</v>
      </c>
    </row>
    <row r="729" spans="1:7">
      <c r="A729">
        <v>26720618</v>
      </c>
      <c r="B729">
        <v>0</v>
      </c>
      <c r="C729">
        <v>0</v>
      </c>
      <c r="D729">
        <v>0</v>
      </c>
      <c r="E729">
        <v>0</v>
      </c>
      <c r="F729">
        <v>685</v>
      </c>
      <c r="G729">
        <v>0</v>
      </c>
    </row>
    <row r="730" spans="1:7">
      <c r="A730">
        <v>26720683</v>
      </c>
      <c r="B730">
        <v>0</v>
      </c>
      <c r="C730">
        <v>0</v>
      </c>
      <c r="D730">
        <v>0</v>
      </c>
      <c r="E730">
        <v>0</v>
      </c>
      <c r="F730">
        <v>685</v>
      </c>
      <c r="G730">
        <v>0</v>
      </c>
    </row>
    <row r="731" spans="1:7">
      <c r="A731">
        <v>26720693</v>
      </c>
      <c r="B731">
        <v>0</v>
      </c>
      <c r="C731">
        <v>0</v>
      </c>
      <c r="D731">
        <v>0</v>
      </c>
      <c r="E731">
        <v>0</v>
      </c>
      <c r="F731">
        <v>626</v>
      </c>
      <c r="G731">
        <v>0</v>
      </c>
    </row>
    <row r="732" spans="1:7">
      <c r="A732">
        <v>26720731</v>
      </c>
      <c r="B732">
        <v>0</v>
      </c>
      <c r="C732">
        <v>0</v>
      </c>
      <c r="D732">
        <v>0</v>
      </c>
      <c r="E732">
        <v>0</v>
      </c>
      <c r="F732">
        <v>823</v>
      </c>
      <c r="G732">
        <v>0</v>
      </c>
    </row>
    <row r="733" spans="1:7">
      <c r="A733">
        <v>26744635</v>
      </c>
      <c r="B733">
        <v>0</v>
      </c>
      <c r="C733">
        <v>0</v>
      </c>
      <c r="D733">
        <v>0</v>
      </c>
      <c r="E733">
        <v>0</v>
      </c>
      <c r="F733">
        <v>626</v>
      </c>
      <c r="G733">
        <v>0</v>
      </c>
    </row>
    <row r="734" spans="1:7">
      <c r="A734">
        <v>26744656</v>
      </c>
      <c r="B734">
        <v>338029.61</v>
      </c>
      <c r="C734">
        <v>0</v>
      </c>
      <c r="D734">
        <v>0</v>
      </c>
      <c r="E734">
        <v>338029.61</v>
      </c>
      <c r="F734">
        <v>626</v>
      </c>
      <c r="G734">
        <v>0</v>
      </c>
    </row>
    <row r="735" spans="1:7">
      <c r="A735">
        <v>26744660</v>
      </c>
      <c r="B735">
        <v>0</v>
      </c>
      <c r="C735">
        <v>0</v>
      </c>
      <c r="D735">
        <v>0</v>
      </c>
      <c r="E735">
        <v>0</v>
      </c>
      <c r="F735">
        <v>685</v>
      </c>
      <c r="G735">
        <v>0</v>
      </c>
    </row>
    <row r="736" spans="1:7">
      <c r="A736">
        <v>26744768</v>
      </c>
      <c r="B736">
        <v>0</v>
      </c>
      <c r="C736">
        <v>0</v>
      </c>
      <c r="D736">
        <v>0</v>
      </c>
      <c r="E736">
        <v>0</v>
      </c>
      <c r="F736">
        <v>685</v>
      </c>
      <c r="G736">
        <v>0</v>
      </c>
    </row>
    <row r="737" spans="1:7">
      <c r="A737">
        <v>26744917</v>
      </c>
      <c r="B737">
        <v>0</v>
      </c>
      <c r="C737">
        <v>0</v>
      </c>
      <c r="D737">
        <v>0</v>
      </c>
      <c r="E737">
        <v>0</v>
      </c>
      <c r="F737">
        <v>685</v>
      </c>
      <c r="G737">
        <v>0</v>
      </c>
    </row>
    <row r="738" spans="1:7">
      <c r="A738">
        <v>26774276</v>
      </c>
      <c r="B738">
        <v>0</v>
      </c>
      <c r="C738">
        <v>0</v>
      </c>
      <c r="D738">
        <v>0</v>
      </c>
      <c r="E738">
        <v>0</v>
      </c>
      <c r="F738">
        <v>685</v>
      </c>
      <c r="G738">
        <v>0</v>
      </c>
    </row>
    <row r="739" spans="1:7">
      <c r="A739">
        <v>26774304</v>
      </c>
      <c r="B739">
        <v>0</v>
      </c>
      <c r="C739">
        <v>0</v>
      </c>
      <c r="D739">
        <v>0</v>
      </c>
      <c r="E739">
        <v>0</v>
      </c>
      <c r="F739">
        <v>685</v>
      </c>
      <c r="G739">
        <v>0</v>
      </c>
    </row>
    <row r="740" spans="1:7">
      <c r="A740">
        <v>26774366</v>
      </c>
      <c r="B740">
        <v>0</v>
      </c>
      <c r="C740">
        <v>0</v>
      </c>
      <c r="D740">
        <v>0</v>
      </c>
      <c r="E740">
        <v>0</v>
      </c>
      <c r="F740">
        <v>626</v>
      </c>
      <c r="G740">
        <v>0</v>
      </c>
    </row>
    <row r="741" spans="1:7">
      <c r="A741">
        <v>26774390</v>
      </c>
      <c r="B741">
        <v>0</v>
      </c>
      <c r="C741">
        <v>0</v>
      </c>
      <c r="D741">
        <v>0</v>
      </c>
      <c r="E741">
        <v>0</v>
      </c>
      <c r="F741">
        <v>685</v>
      </c>
      <c r="G741">
        <v>0</v>
      </c>
    </row>
    <row r="742" spans="1:7">
      <c r="A742">
        <v>26774405</v>
      </c>
      <c r="B742">
        <v>306400.3</v>
      </c>
      <c r="C742">
        <v>0</v>
      </c>
      <c r="D742">
        <v>0</v>
      </c>
      <c r="E742">
        <v>306400.3</v>
      </c>
      <c r="F742">
        <v>685</v>
      </c>
      <c r="G742">
        <v>0</v>
      </c>
    </row>
    <row r="743" spans="1:7">
      <c r="A743">
        <v>26774450</v>
      </c>
      <c r="B743">
        <v>0</v>
      </c>
      <c r="C743">
        <v>0</v>
      </c>
      <c r="D743">
        <v>0</v>
      </c>
      <c r="E743">
        <v>0</v>
      </c>
      <c r="F743">
        <v>626</v>
      </c>
      <c r="G743">
        <v>0</v>
      </c>
    </row>
    <row r="744" spans="1:7">
      <c r="A744">
        <v>26774471</v>
      </c>
      <c r="B744">
        <v>357485.83</v>
      </c>
      <c r="C744">
        <v>0</v>
      </c>
      <c r="D744">
        <v>0</v>
      </c>
      <c r="E744">
        <v>357485.83</v>
      </c>
      <c r="F744">
        <v>626</v>
      </c>
      <c r="G744">
        <v>0</v>
      </c>
    </row>
    <row r="745" spans="1:7">
      <c r="A745">
        <v>26774588</v>
      </c>
      <c r="B745">
        <v>87113.3</v>
      </c>
      <c r="C745">
        <v>0</v>
      </c>
      <c r="D745">
        <v>0</v>
      </c>
      <c r="E745">
        <v>87113.3</v>
      </c>
      <c r="F745">
        <v>685</v>
      </c>
      <c r="G745">
        <v>0</v>
      </c>
    </row>
    <row r="746" spans="1:7">
      <c r="A746">
        <v>26774625</v>
      </c>
      <c r="B746">
        <v>0</v>
      </c>
      <c r="C746">
        <v>0</v>
      </c>
      <c r="D746">
        <v>0</v>
      </c>
      <c r="E746">
        <v>0</v>
      </c>
      <c r="F746">
        <v>685</v>
      </c>
      <c r="G746">
        <v>0</v>
      </c>
    </row>
    <row r="747" spans="1:7">
      <c r="A747">
        <v>26774634</v>
      </c>
      <c r="B747">
        <v>0</v>
      </c>
      <c r="C747">
        <v>0</v>
      </c>
      <c r="D747">
        <v>0</v>
      </c>
      <c r="E747">
        <v>0</v>
      </c>
      <c r="F747">
        <v>685</v>
      </c>
      <c r="G747">
        <v>0</v>
      </c>
    </row>
    <row r="748" spans="1:7">
      <c r="A748">
        <v>26791598</v>
      </c>
      <c r="B748">
        <v>0</v>
      </c>
      <c r="C748">
        <v>0</v>
      </c>
      <c r="D748">
        <v>0</v>
      </c>
      <c r="E748">
        <v>0</v>
      </c>
      <c r="F748">
        <v>685</v>
      </c>
      <c r="G748">
        <v>0</v>
      </c>
    </row>
    <row r="749" spans="1:7">
      <c r="A749">
        <v>26791610</v>
      </c>
      <c r="B749">
        <v>323111.28999999998</v>
      </c>
      <c r="C749">
        <v>0</v>
      </c>
      <c r="D749">
        <v>0</v>
      </c>
      <c r="E749">
        <v>323111.28999999998</v>
      </c>
      <c r="F749">
        <v>685</v>
      </c>
      <c r="G749">
        <v>0</v>
      </c>
    </row>
    <row r="750" spans="1:7">
      <c r="A750">
        <v>26791676</v>
      </c>
      <c r="B750">
        <v>0</v>
      </c>
      <c r="C750">
        <v>0</v>
      </c>
      <c r="D750">
        <v>0</v>
      </c>
      <c r="E750">
        <v>0</v>
      </c>
      <c r="F750">
        <v>685</v>
      </c>
      <c r="G750">
        <v>0</v>
      </c>
    </row>
    <row r="751" spans="1:7">
      <c r="A751">
        <v>26791680</v>
      </c>
      <c r="B751">
        <v>222531.65</v>
      </c>
      <c r="C751">
        <v>0</v>
      </c>
      <c r="D751">
        <v>0</v>
      </c>
      <c r="E751">
        <v>222531.65</v>
      </c>
      <c r="F751">
        <v>626</v>
      </c>
      <c r="G751">
        <v>0</v>
      </c>
    </row>
    <row r="752" spans="1:7">
      <c r="A752">
        <v>26841623</v>
      </c>
      <c r="B752">
        <v>0</v>
      </c>
      <c r="C752">
        <v>0</v>
      </c>
      <c r="D752">
        <v>0</v>
      </c>
      <c r="E752">
        <v>0</v>
      </c>
      <c r="F752">
        <v>685</v>
      </c>
      <c r="G752">
        <v>0</v>
      </c>
    </row>
    <row r="753" spans="1:7">
      <c r="A753">
        <v>26841694</v>
      </c>
      <c r="B753">
        <v>0</v>
      </c>
      <c r="C753">
        <v>0</v>
      </c>
      <c r="D753">
        <v>0</v>
      </c>
      <c r="E753">
        <v>0</v>
      </c>
      <c r="F753">
        <v>626</v>
      </c>
      <c r="G753">
        <v>0</v>
      </c>
    </row>
    <row r="754" spans="1:7">
      <c r="A754">
        <v>26841709</v>
      </c>
      <c r="B754">
        <v>0</v>
      </c>
      <c r="C754">
        <v>0</v>
      </c>
      <c r="D754">
        <v>0</v>
      </c>
      <c r="E754">
        <v>0</v>
      </c>
      <c r="F754">
        <v>626</v>
      </c>
      <c r="G754">
        <v>0</v>
      </c>
    </row>
    <row r="755" spans="1:7">
      <c r="A755">
        <v>26841712</v>
      </c>
      <c r="B755">
        <v>0</v>
      </c>
      <c r="C755">
        <v>0</v>
      </c>
      <c r="D755">
        <v>0</v>
      </c>
      <c r="E755">
        <v>0</v>
      </c>
      <c r="F755">
        <v>626</v>
      </c>
      <c r="G755">
        <v>0</v>
      </c>
    </row>
    <row r="756" spans="1:7">
      <c r="A756">
        <v>26841720</v>
      </c>
      <c r="B756">
        <v>0</v>
      </c>
      <c r="C756">
        <v>0</v>
      </c>
      <c r="D756">
        <v>0</v>
      </c>
      <c r="E756">
        <v>0</v>
      </c>
      <c r="F756">
        <v>626</v>
      </c>
      <c r="G756">
        <v>0</v>
      </c>
    </row>
    <row r="757" spans="1:7">
      <c r="A757">
        <v>26841735</v>
      </c>
      <c r="B757">
        <v>0</v>
      </c>
      <c r="C757">
        <v>0</v>
      </c>
      <c r="D757">
        <v>0</v>
      </c>
      <c r="E757">
        <v>0</v>
      </c>
      <c r="F757">
        <v>626</v>
      </c>
      <c r="G757">
        <v>0</v>
      </c>
    </row>
    <row r="758" spans="1:7">
      <c r="A758">
        <v>26862767</v>
      </c>
      <c r="B758">
        <v>92232.83</v>
      </c>
      <c r="C758">
        <v>0</v>
      </c>
      <c r="D758">
        <v>0</v>
      </c>
      <c r="E758">
        <v>92232.83</v>
      </c>
      <c r="F758">
        <v>626</v>
      </c>
      <c r="G758">
        <v>0</v>
      </c>
    </row>
    <row r="759" spans="1:7">
      <c r="A759">
        <v>26862853</v>
      </c>
      <c r="B759">
        <v>0</v>
      </c>
      <c r="C759">
        <v>0</v>
      </c>
      <c r="D759">
        <v>0</v>
      </c>
      <c r="E759">
        <v>0</v>
      </c>
      <c r="F759">
        <v>685</v>
      </c>
      <c r="G759">
        <v>0</v>
      </c>
    </row>
    <row r="760" spans="1:7">
      <c r="A760">
        <v>26862872</v>
      </c>
      <c r="B760">
        <v>346435.19</v>
      </c>
      <c r="C760">
        <v>0</v>
      </c>
      <c r="D760">
        <v>0</v>
      </c>
      <c r="E760">
        <v>346435.19</v>
      </c>
      <c r="F760">
        <v>626</v>
      </c>
      <c r="G760">
        <v>0</v>
      </c>
    </row>
    <row r="761" spans="1:7">
      <c r="A761">
        <v>26863023</v>
      </c>
      <c r="B761">
        <v>172235.36</v>
      </c>
      <c r="C761">
        <v>0</v>
      </c>
      <c r="D761">
        <v>0</v>
      </c>
      <c r="E761">
        <v>172235.36</v>
      </c>
      <c r="F761">
        <v>626</v>
      </c>
      <c r="G761">
        <v>0</v>
      </c>
    </row>
    <row r="762" spans="1:7">
      <c r="A762">
        <v>26900422</v>
      </c>
      <c r="B762">
        <v>324525.53000000003</v>
      </c>
      <c r="C762">
        <v>0</v>
      </c>
      <c r="D762">
        <v>0</v>
      </c>
      <c r="E762">
        <v>324525.53000000003</v>
      </c>
      <c r="F762">
        <v>626</v>
      </c>
      <c r="G762">
        <v>0</v>
      </c>
    </row>
    <row r="763" spans="1:7">
      <c r="A763">
        <v>26900438</v>
      </c>
      <c r="B763">
        <v>0</v>
      </c>
      <c r="C763">
        <v>0</v>
      </c>
      <c r="D763">
        <v>0</v>
      </c>
      <c r="E763">
        <v>0</v>
      </c>
      <c r="F763">
        <v>685</v>
      </c>
      <c r="G763">
        <v>0</v>
      </c>
    </row>
    <row r="764" spans="1:7">
      <c r="A764">
        <v>26930523</v>
      </c>
      <c r="B764">
        <v>518819.29</v>
      </c>
      <c r="C764">
        <v>0</v>
      </c>
      <c r="D764">
        <v>0</v>
      </c>
      <c r="E764">
        <v>518819.29</v>
      </c>
      <c r="F764">
        <v>626</v>
      </c>
      <c r="G764">
        <v>0</v>
      </c>
    </row>
    <row r="765" spans="1:7">
      <c r="A765">
        <v>26930550</v>
      </c>
      <c r="B765">
        <v>0</v>
      </c>
      <c r="C765">
        <v>0</v>
      </c>
      <c r="D765">
        <v>0</v>
      </c>
      <c r="E765">
        <v>0</v>
      </c>
      <c r="F765">
        <v>685</v>
      </c>
      <c r="G765">
        <v>0</v>
      </c>
    </row>
    <row r="766" spans="1:7">
      <c r="A766">
        <v>26930560</v>
      </c>
      <c r="B766">
        <v>0</v>
      </c>
      <c r="C766">
        <v>0</v>
      </c>
      <c r="D766">
        <v>0</v>
      </c>
      <c r="E766">
        <v>0</v>
      </c>
      <c r="F766">
        <v>626</v>
      </c>
      <c r="G766">
        <v>0</v>
      </c>
    </row>
    <row r="767" spans="1:7">
      <c r="A767">
        <v>26930597</v>
      </c>
      <c r="B767">
        <v>0</v>
      </c>
      <c r="C767">
        <v>0</v>
      </c>
      <c r="D767">
        <v>0</v>
      </c>
      <c r="E767">
        <v>0</v>
      </c>
      <c r="F767">
        <v>626</v>
      </c>
      <c r="G767">
        <v>0</v>
      </c>
    </row>
    <row r="768" spans="1:7">
      <c r="A768">
        <v>26930616</v>
      </c>
      <c r="B768">
        <v>167185.03</v>
      </c>
      <c r="C768">
        <v>0</v>
      </c>
      <c r="D768">
        <v>0</v>
      </c>
      <c r="E768">
        <v>167185.03</v>
      </c>
      <c r="F768">
        <v>626</v>
      </c>
      <c r="G768">
        <v>0</v>
      </c>
    </row>
    <row r="769" spans="1:7">
      <c r="A769">
        <v>26930629</v>
      </c>
      <c r="B769">
        <v>98011.12</v>
      </c>
      <c r="C769">
        <v>0</v>
      </c>
      <c r="D769">
        <v>0</v>
      </c>
      <c r="E769">
        <v>98011.12</v>
      </c>
      <c r="F769">
        <v>685</v>
      </c>
      <c r="G769">
        <v>0</v>
      </c>
    </row>
    <row r="770" spans="1:7">
      <c r="A770">
        <v>26930641</v>
      </c>
      <c r="B770">
        <v>204708.14</v>
      </c>
      <c r="C770">
        <v>0</v>
      </c>
      <c r="D770">
        <v>0</v>
      </c>
      <c r="E770">
        <v>204708.14</v>
      </c>
      <c r="F770">
        <v>626</v>
      </c>
      <c r="G770">
        <v>0</v>
      </c>
    </row>
    <row r="771" spans="1:7">
      <c r="A771">
        <v>26930690</v>
      </c>
      <c r="B771">
        <v>242592.95</v>
      </c>
      <c r="C771">
        <v>0</v>
      </c>
      <c r="D771">
        <v>0</v>
      </c>
      <c r="E771">
        <v>242592.95</v>
      </c>
      <c r="F771">
        <v>626</v>
      </c>
      <c r="G771">
        <v>0</v>
      </c>
    </row>
    <row r="772" spans="1:7">
      <c r="A772">
        <v>26930810</v>
      </c>
      <c r="B772">
        <v>291209.59000000003</v>
      </c>
      <c r="C772">
        <v>0</v>
      </c>
      <c r="D772">
        <v>440723.03</v>
      </c>
      <c r="E772">
        <v>731932.62</v>
      </c>
      <c r="F772">
        <v>626</v>
      </c>
      <c r="G772">
        <v>93</v>
      </c>
    </row>
    <row r="773" spans="1:7">
      <c r="A773">
        <v>26930829</v>
      </c>
      <c r="B773">
        <v>148925.12</v>
      </c>
      <c r="C773">
        <v>0</v>
      </c>
      <c r="D773">
        <v>0</v>
      </c>
      <c r="E773">
        <v>148925.12</v>
      </c>
      <c r="F773">
        <v>685</v>
      </c>
      <c r="G773">
        <v>0</v>
      </c>
    </row>
    <row r="774" spans="1:7">
      <c r="A774">
        <v>26930837</v>
      </c>
      <c r="B774">
        <v>0</v>
      </c>
      <c r="C774">
        <v>0</v>
      </c>
      <c r="D774">
        <v>0</v>
      </c>
      <c r="E774">
        <v>0</v>
      </c>
      <c r="F774">
        <v>823</v>
      </c>
      <c r="G774">
        <v>0</v>
      </c>
    </row>
    <row r="775" spans="1:7">
      <c r="A775">
        <v>26930840</v>
      </c>
      <c r="B775">
        <v>0</v>
      </c>
      <c r="C775">
        <v>0</v>
      </c>
      <c r="D775">
        <v>0</v>
      </c>
      <c r="E775">
        <v>0</v>
      </c>
      <c r="F775">
        <v>685</v>
      </c>
      <c r="G775">
        <v>0</v>
      </c>
    </row>
    <row r="776" spans="1:7">
      <c r="A776">
        <v>26963152</v>
      </c>
      <c r="B776">
        <v>166398.28</v>
      </c>
      <c r="C776">
        <v>0</v>
      </c>
      <c r="D776">
        <v>0</v>
      </c>
      <c r="E776">
        <v>166398.28</v>
      </c>
      <c r="F776">
        <v>685</v>
      </c>
      <c r="G776">
        <v>0</v>
      </c>
    </row>
    <row r="777" spans="1:7">
      <c r="A777">
        <v>26963236</v>
      </c>
      <c r="B777">
        <v>0</v>
      </c>
      <c r="C777">
        <v>0</v>
      </c>
      <c r="D777">
        <v>0</v>
      </c>
      <c r="E777">
        <v>0</v>
      </c>
      <c r="F777">
        <v>626</v>
      </c>
      <c r="G777">
        <v>0</v>
      </c>
    </row>
    <row r="778" spans="1:7">
      <c r="A778">
        <v>26963258</v>
      </c>
      <c r="B778">
        <v>501742.54</v>
      </c>
      <c r="C778">
        <v>0</v>
      </c>
      <c r="D778">
        <v>0</v>
      </c>
      <c r="E778">
        <v>501742.54</v>
      </c>
      <c r="F778">
        <v>626</v>
      </c>
      <c r="G778">
        <v>0</v>
      </c>
    </row>
    <row r="779" spans="1:7">
      <c r="A779">
        <v>26963260</v>
      </c>
      <c r="B779">
        <v>185538.3</v>
      </c>
      <c r="C779">
        <v>0</v>
      </c>
      <c r="D779">
        <v>0</v>
      </c>
      <c r="E779">
        <v>185538.3</v>
      </c>
      <c r="F779">
        <v>626</v>
      </c>
      <c r="G779">
        <v>0</v>
      </c>
    </row>
    <row r="780" spans="1:7">
      <c r="A780">
        <v>27002984</v>
      </c>
      <c r="B780">
        <v>308071.95</v>
      </c>
      <c r="C780">
        <v>0</v>
      </c>
      <c r="D780">
        <v>380776.58</v>
      </c>
      <c r="E780">
        <v>688848.53</v>
      </c>
      <c r="F780">
        <v>626</v>
      </c>
      <c r="G780">
        <v>80</v>
      </c>
    </row>
    <row r="781" spans="1:7">
      <c r="A781">
        <v>27003021</v>
      </c>
      <c r="B781">
        <v>0</v>
      </c>
      <c r="C781">
        <v>0</v>
      </c>
      <c r="D781">
        <v>0</v>
      </c>
      <c r="E781">
        <v>0</v>
      </c>
      <c r="F781">
        <v>626</v>
      </c>
      <c r="G781">
        <v>0</v>
      </c>
    </row>
    <row r="782" spans="1:7">
      <c r="A782">
        <v>27003033</v>
      </c>
      <c r="B782">
        <v>198329.18</v>
      </c>
      <c r="C782">
        <v>0</v>
      </c>
      <c r="D782">
        <v>0</v>
      </c>
      <c r="E782">
        <v>198329.18</v>
      </c>
      <c r="F782">
        <v>626</v>
      </c>
      <c r="G782">
        <v>0</v>
      </c>
    </row>
    <row r="783" spans="1:7">
      <c r="A783">
        <v>27003069</v>
      </c>
      <c r="B783">
        <v>0</v>
      </c>
      <c r="C783">
        <v>0</v>
      </c>
      <c r="D783">
        <v>0</v>
      </c>
      <c r="E783">
        <v>0</v>
      </c>
      <c r="F783">
        <v>626</v>
      </c>
      <c r="G783">
        <v>0</v>
      </c>
    </row>
    <row r="784" spans="1:7">
      <c r="A784">
        <v>27003073</v>
      </c>
      <c r="B784">
        <v>0</v>
      </c>
      <c r="C784">
        <v>0</v>
      </c>
      <c r="D784">
        <v>0</v>
      </c>
      <c r="E784">
        <v>0</v>
      </c>
      <c r="F784">
        <v>626</v>
      </c>
      <c r="G784">
        <v>0</v>
      </c>
    </row>
    <row r="785" spans="1:7">
      <c r="A785">
        <v>27003092</v>
      </c>
      <c r="B785">
        <v>0</v>
      </c>
      <c r="C785">
        <v>0</v>
      </c>
      <c r="D785">
        <v>0</v>
      </c>
      <c r="E785">
        <v>0</v>
      </c>
      <c r="F785">
        <v>626</v>
      </c>
      <c r="G785">
        <v>0</v>
      </c>
    </row>
    <row r="786" spans="1:7">
      <c r="A786">
        <v>27003102</v>
      </c>
      <c r="B786">
        <v>550963.46</v>
      </c>
      <c r="C786">
        <v>0</v>
      </c>
      <c r="D786">
        <v>0</v>
      </c>
      <c r="E786">
        <v>550963.46</v>
      </c>
      <c r="F786">
        <v>626</v>
      </c>
      <c r="G786">
        <v>0</v>
      </c>
    </row>
    <row r="787" spans="1:7">
      <c r="A787">
        <v>27003124</v>
      </c>
      <c r="B787">
        <v>0</v>
      </c>
      <c r="C787">
        <v>0</v>
      </c>
      <c r="D787">
        <v>0</v>
      </c>
      <c r="E787">
        <v>0</v>
      </c>
      <c r="F787">
        <v>626</v>
      </c>
      <c r="G787">
        <v>0</v>
      </c>
    </row>
    <row r="788" spans="1:7">
      <c r="A788">
        <v>27003150</v>
      </c>
      <c r="B788">
        <v>0</v>
      </c>
      <c r="C788">
        <v>0</v>
      </c>
      <c r="D788">
        <v>0</v>
      </c>
      <c r="E788">
        <v>0</v>
      </c>
      <c r="F788">
        <v>626</v>
      </c>
      <c r="G788">
        <v>0</v>
      </c>
    </row>
    <row r="789" spans="1:7">
      <c r="A789">
        <v>27003189</v>
      </c>
      <c r="B789">
        <v>0</v>
      </c>
      <c r="C789">
        <v>0</v>
      </c>
      <c r="D789">
        <v>0</v>
      </c>
      <c r="E789">
        <v>0</v>
      </c>
      <c r="F789">
        <v>626</v>
      </c>
      <c r="G789">
        <v>0</v>
      </c>
    </row>
    <row r="790" spans="1:7">
      <c r="A790">
        <v>27003192</v>
      </c>
      <c r="B790">
        <v>0</v>
      </c>
      <c r="C790">
        <v>0</v>
      </c>
      <c r="D790">
        <v>0</v>
      </c>
      <c r="E790">
        <v>0</v>
      </c>
      <c r="F790">
        <v>823</v>
      </c>
      <c r="G790">
        <v>0</v>
      </c>
    </row>
    <row r="791" spans="1:7">
      <c r="A791">
        <v>27003310</v>
      </c>
      <c r="B791">
        <v>0</v>
      </c>
      <c r="C791">
        <v>0</v>
      </c>
      <c r="D791">
        <v>0</v>
      </c>
      <c r="E791">
        <v>0</v>
      </c>
      <c r="F791">
        <v>685</v>
      </c>
      <c r="G791">
        <v>0</v>
      </c>
    </row>
    <row r="792" spans="1:7">
      <c r="A792">
        <v>27003423</v>
      </c>
      <c r="B792">
        <v>0</v>
      </c>
      <c r="C792">
        <v>0</v>
      </c>
      <c r="D792">
        <v>0</v>
      </c>
      <c r="E792">
        <v>0</v>
      </c>
      <c r="F792">
        <v>685</v>
      </c>
      <c r="G792">
        <v>0</v>
      </c>
    </row>
    <row r="793" spans="1:7">
      <c r="A793">
        <v>27003450</v>
      </c>
      <c r="B793">
        <v>0</v>
      </c>
      <c r="C793">
        <v>0</v>
      </c>
      <c r="D793">
        <v>0</v>
      </c>
      <c r="E793">
        <v>0</v>
      </c>
      <c r="F793">
        <v>626</v>
      </c>
      <c r="G793">
        <v>0</v>
      </c>
    </row>
    <row r="794" spans="1:7">
      <c r="A794">
        <v>27037588</v>
      </c>
      <c r="B794">
        <v>0</v>
      </c>
      <c r="C794">
        <v>0</v>
      </c>
      <c r="D794">
        <v>0</v>
      </c>
      <c r="E794">
        <v>0</v>
      </c>
      <c r="F794">
        <v>685</v>
      </c>
      <c r="G794">
        <v>0</v>
      </c>
    </row>
    <row r="795" spans="1:7">
      <c r="A795">
        <v>27037652</v>
      </c>
      <c r="B795">
        <v>0</v>
      </c>
      <c r="C795">
        <v>0</v>
      </c>
      <c r="D795">
        <v>0</v>
      </c>
      <c r="E795">
        <v>0</v>
      </c>
      <c r="F795">
        <v>626</v>
      </c>
      <c r="G795">
        <v>0</v>
      </c>
    </row>
    <row r="796" spans="1:7">
      <c r="A796">
        <v>27037690</v>
      </c>
      <c r="B796">
        <v>0</v>
      </c>
      <c r="C796">
        <v>0</v>
      </c>
      <c r="D796">
        <v>0</v>
      </c>
      <c r="E796">
        <v>0</v>
      </c>
      <c r="F796">
        <v>626</v>
      </c>
      <c r="G796">
        <v>0</v>
      </c>
    </row>
    <row r="797" spans="1:7">
      <c r="A797">
        <v>27037716</v>
      </c>
      <c r="B797">
        <v>0</v>
      </c>
      <c r="C797">
        <v>0</v>
      </c>
      <c r="D797">
        <v>0</v>
      </c>
      <c r="E797">
        <v>0</v>
      </c>
      <c r="F797">
        <v>823</v>
      </c>
      <c r="G797">
        <v>0</v>
      </c>
    </row>
    <row r="798" spans="1:7">
      <c r="A798">
        <v>27037787</v>
      </c>
      <c r="B798">
        <v>0</v>
      </c>
      <c r="C798">
        <v>0</v>
      </c>
      <c r="D798">
        <v>0</v>
      </c>
      <c r="E798">
        <v>0</v>
      </c>
      <c r="F798">
        <v>823</v>
      </c>
      <c r="G798">
        <v>0</v>
      </c>
    </row>
    <row r="799" spans="1:7">
      <c r="A799">
        <v>27037818</v>
      </c>
      <c r="B799">
        <v>0</v>
      </c>
      <c r="C799">
        <v>0</v>
      </c>
      <c r="D799">
        <v>0</v>
      </c>
      <c r="E799">
        <v>0</v>
      </c>
      <c r="F799">
        <v>626</v>
      </c>
      <c r="G799">
        <v>0</v>
      </c>
    </row>
    <row r="800" spans="1:7">
      <c r="A800">
        <v>27037894</v>
      </c>
      <c r="B800">
        <v>0</v>
      </c>
      <c r="C800">
        <v>0</v>
      </c>
      <c r="D800">
        <v>0</v>
      </c>
      <c r="E800">
        <v>0</v>
      </c>
      <c r="F800">
        <v>685</v>
      </c>
      <c r="G800">
        <v>0</v>
      </c>
    </row>
    <row r="801" spans="1:7">
      <c r="A801">
        <v>27038036</v>
      </c>
      <c r="B801">
        <v>0</v>
      </c>
      <c r="C801">
        <v>0</v>
      </c>
      <c r="D801">
        <v>0</v>
      </c>
      <c r="E801">
        <v>0</v>
      </c>
      <c r="F801">
        <v>626</v>
      </c>
      <c r="G801">
        <v>0</v>
      </c>
    </row>
    <row r="802" spans="1:7">
      <c r="A802">
        <v>27038078</v>
      </c>
      <c r="B802">
        <v>0</v>
      </c>
      <c r="C802">
        <v>0</v>
      </c>
      <c r="D802">
        <v>0</v>
      </c>
      <c r="E802">
        <v>0</v>
      </c>
      <c r="F802">
        <v>626</v>
      </c>
      <c r="G802">
        <v>0</v>
      </c>
    </row>
    <row r="803" spans="1:7">
      <c r="A803">
        <v>27060366</v>
      </c>
      <c r="B803">
        <v>0</v>
      </c>
      <c r="C803">
        <v>0</v>
      </c>
      <c r="D803">
        <v>0</v>
      </c>
      <c r="E803">
        <v>0</v>
      </c>
      <c r="F803">
        <v>685</v>
      </c>
      <c r="G803">
        <v>0</v>
      </c>
    </row>
    <row r="804" spans="1:7">
      <c r="A804">
        <v>27060399</v>
      </c>
      <c r="B804">
        <v>180646.97</v>
      </c>
      <c r="C804">
        <v>5181.68</v>
      </c>
      <c r="D804">
        <v>0</v>
      </c>
      <c r="E804">
        <v>185828.65</v>
      </c>
      <c r="F804">
        <v>685</v>
      </c>
      <c r="G804">
        <v>2</v>
      </c>
    </row>
    <row r="805" spans="1:7">
      <c r="A805">
        <v>27060414</v>
      </c>
      <c r="B805">
        <v>725756.96</v>
      </c>
      <c r="C805">
        <v>0</v>
      </c>
      <c r="D805">
        <v>48222.58</v>
      </c>
      <c r="E805">
        <v>773979.54</v>
      </c>
      <c r="F805">
        <v>685</v>
      </c>
      <c r="G805">
        <v>4</v>
      </c>
    </row>
    <row r="806" spans="1:7">
      <c r="A806">
        <v>27060451</v>
      </c>
      <c r="B806">
        <v>0</v>
      </c>
      <c r="C806">
        <v>0</v>
      </c>
      <c r="D806">
        <v>0</v>
      </c>
      <c r="E806">
        <v>0</v>
      </c>
      <c r="F806">
        <v>685</v>
      </c>
      <c r="G806">
        <v>0</v>
      </c>
    </row>
    <row r="807" spans="1:7">
      <c r="A807">
        <v>27060531</v>
      </c>
      <c r="B807">
        <v>0</v>
      </c>
      <c r="C807">
        <v>0</v>
      </c>
      <c r="D807">
        <v>0</v>
      </c>
      <c r="E807">
        <v>0</v>
      </c>
      <c r="F807">
        <v>685</v>
      </c>
      <c r="G807">
        <v>0</v>
      </c>
    </row>
    <row r="808" spans="1:7">
      <c r="A808">
        <v>27060669</v>
      </c>
      <c r="B808">
        <v>157310.04999999999</v>
      </c>
      <c r="C808">
        <v>0</v>
      </c>
      <c r="D808">
        <v>0</v>
      </c>
      <c r="E808">
        <v>157310.04999999999</v>
      </c>
      <c r="F808">
        <v>685</v>
      </c>
      <c r="G808">
        <v>0</v>
      </c>
    </row>
    <row r="809" spans="1:7">
      <c r="A809">
        <v>27060683</v>
      </c>
      <c r="B809">
        <v>0</v>
      </c>
      <c r="C809">
        <v>0</v>
      </c>
      <c r="D809">
        <v>0</v>
      </c>
      <c r="E809">
        <v>0</v>
      </c>
      <c r="F809">
        <v>626</v>
      </c>
      <c r="G809">
        <v>0</v>
      </c>
    </row>
    <row r="810" spans="1:7">
      <c r="A810">
        <v>27060714</v>
      </c>
      <c r="B810">
        <v>0</v>
      </c>
      <c r="C810">
        <v>0</v>
      </c>
      <c r="D810">
        <v>0</v>
      </c>
      <c r="E810">
        <v>0</v>
      </c>
      <c r="F810">
        <v>626</v>
      </c>
      <c r="G810">
        <v>0</v>
      </c>
    </row>
    <row r="811" spans="1:7">
      <c r="A811">
        <v>27060720</v>
      </c>
      <c r="B811">
        <v>0</v>
      </c>
      <c r="C811">
        <v>0</v>
      </c>
      <c r="D811">
        <v>0</v>
      </c>
      <c r="E811">
        <v>0</v>
      </c>
      <c r="F811">
        <v>626</v>
      </c>
      <c r="G811">
        <v>0</v>
      </c>
    </row>
    <row r="812" spans="1:7">
      <c r="A812">
        <v>27060763</v>
      </c>
      <c r="B812">
        <v>407974.84</v>
      </c>
      <c r="C812">
        <v>0</v>
      </c>
      <c r="D812">
        <v>0</v>
      </c>
      <c r="E812">
        <v>407974.84</v>
      </c>
      <c r="F812">
        <v>626</v>
      </c>
      <c r="G812">
        <v>0</v>
      </c>
    </row>
    <row r="813" spans="1:7">
      <c r="A813">
        <v>27060806</v>
      </c>
      <c r="B813">
        <v>96060.64</v>
      </c>
      <c r="C813">
        <v>0</v>
      </c>
      <c r="D813">
        <v>13163.69</v>
      </c>
      <c r="E813">
        <v>109224.33</v>
      </c>
      <c r="F813">
        <v>823</v>
      </c>
      <c r="G813">
        <v>4</v>
      </c>
    </row>
    <row r="814" spans="1:7">
      <c r="A814">
        <v>27089419</v>
      </c>
      <c r="B814">
        <v>146589.06</v>
      </c>
      <c r="C814">
        <v>0</v>
      </c>
      <c r="D814">
        <v>0</v>
      </c>
      <c r="E814">
        <v>146589.06</v>
      </c>
      <c r="F814">
        <v>626</v>
      </c>
      <c r="G814">
        <v>0</v>
      </c>
    </row>
    <row r="815" spans="1:7">
      <c r="A815">
        <v>27089434</v>
      </c>
      <c r="B815">
        <v>0</v>
      </c>
      <c r="C815">
        <v>0</v>
      </c>
      <c r="D815">
        <v>0</v>
      </c>
      <c r="E815">
        <v>0</v>
      </c>
      <c r="F815">
        <v>685</v>
      </c>
      <c r="G815">
        <v>0</v>
      </c>
    </row>
    <row r="816" spans="1:7">
      <c r="A816">
        <v>27089466</v>
      </c>
      <c r="B816">
        <v>0</v>
      </c>
      <c r="C816">
        <v>0</v>
      </c>
      <c r="D816">
        <v>0</v>
      </c>
      <c r="E816">
        <v>0</v>
      </c>
      <c r="F816">
        <v>685</v>
      </c>
      <c r="G816">
        <v>0</v>
      </c>
    </row>
    <row r="817" spans="1:7">
      <c r="A817">
        <v>27089569</v>
      </c>
      <c r="B817">
        <v>0</v>
      </c>
      <c r="C817">
        <v>0</v>
      </c>
      <c r="D817">
        <v>0</v>
      </c>
      <c r="E817">
        <v>0</v>
      </c>
      <c r="F817">
        <v>626</v>
      </c>
      <c r="G817">
        <v>0</v>
      </c>
    </row>
    <row r="818" spans="1:7">
      <c r="A818">
        <v>27089626</v>
      </c>
      <c r="B818">
        <v>1663896</v>
      </c>
      <c r="C818">
        <v>0</v>
      </c>
      <c r="D818">
        <v>2044869.85</v>
      </c>
      <c r="E818">
        <v>3708765.85</v>
      </c>
      <c r="F818">
        <v>685</v>
      </c>
      <c r="G818">
        <v>80</v>
      </c>
    </row>
    <row r="819" spans="1:7">
      <c r="A819">
        <v>27089713</v>
      </c>
      <c r="B819">
        <v>0</v>
      </c>
      <c r="C819">
        <v>0</v>
      </c>
      <c r="D819">
        <v>0</v>
      </c>
      <c r="E819">
        <v>0</v>
      </c>
      <c r="F819">
        <v>823</v>
      </c>
      <c r="G819">
        <v>0</v>
      </c>
    </row>
    <row r="820" spans="1:7">
      <c r="A820">
        <v>27089720</v>
      </c>
      <c r="B820">
        <v>0</v>
      </c>
      <c r="C820">
        <v>0</v>
      </c>
      <c r="D820">
        <v>0</v>
      </c>
      <c r="E820">
        <v>0</v>
      </c>
      <c r="F820">
        <v>685</v>
      </c>
      <c r="G820">
        <v>0</v>
      </c>
    </row>
    <row r="821" spans="1:7">
      <c r="A821">
        <v>27089742</v>
      </c>
      <c r="B821">
        <v>185255.25</v>
      </c>
      <c r="C821">
        <v>0</v>
      </c>
      <c r="D821">
        <v>0</v>
      </c>
      <c r="E821">
        <v>185255.25</v>
      </c>
      <c r="F821">
        <v>626</v>
      </c>
      <c r="G821">
        <v>0</v>
      </c>
    </row>
    <row r="822" spans="1:7">
      <c r="A822">
        <v>27089799</v>
      </c>
      <c r="B822">
        <v>343143.03</v>
      </c>
      <c r="C822">
        <v>1378.63</v>
      </c>
      <c r="D822">
        <v>0</v>
      </c>
      <c r="E822">
        <v>344521.66</v>
      </c>
      <c r="F822">
        <v>626</v>
      </c>
      <c r="G822">
        <v>1</v>
      </c>
    </row>
    <row r="823" spans="1:7">
      <c r="A823">
        <v>27089822</v>
      </c>
      <c r="B823">
        <v>0</v>
      </c>
      <c r="C823">
        <v>0</v>
      </c>
      <c r="D823">
        <v>0</v>
      </c>
      <c r="E823">
        <v>0</v>
      </c>
      <c r="F823">
        <v>685</v>
      </c>
      <c r="G823">
        <v>0</v>
      </c>
    </row>
    <row r="824" spans="1:7">
      <c r="A824">
        <v>27089968</v>
      </c>
      <c r="B824">
        <v>0</v>
      </c>
      <c r="C824">
        <v>0</v>
      </c>
      <c r="D824">
        <v>0</v>
      </c>
      <c r="E824">
        <v>0</v>
      </c>
      <c r="F824">
        <v>685</v>
      </c>
      <c r="G824">
        <v>0</v>
      </c>
    </row>
    <row r="825" spans="1:7">
      <c r="A825">
        <v>27089990</v>
      </c>
      <c r="B825">
        <v>0</v>
      </c>
      <c r="C825">
        <v>0</v>
      </c>
      <c r="D825">
        <v>0</v>
      </c>
      <c r="E825">
        <v>0</v>
      </c>
      <c r="F825">
        <v>685</v>
      </c>
      <c r="G825">
        <v>0</v>
      </c>
    </row>
    <row r="826" spans="1:7">
      <c r="A826">
        <v>27121903</v>
      </c>
      <c r="B826">
        <v>0</v>
      </c>
      <c r="C826">
        <v>0</v>
      </c>
      <c r="D826">
        <v>0</v>
      </c>
      <c r="E826">
        <v>0</v>
      </c>
      <c r="F826">
        <v>626</v>
      </c>
      <c r="G826">
        <v>0</v>
      </c>
    </row>
    <row r="827" spans="1:7">
      <c r="A827">
        <v>27121916</v>
      </c>
      <c r="B827">
        <v>159033.09</v>
      </c>
      <c r="C827">
        <v>0</v>
      </c>
      <c r="D827">
        <v>0</v>
      </c>
      <c r="E827">
        <v>159033.09</v>
      </c>
      <c r="F827">
        <v>626</v>
      </c>
      <c r="G827">
        <v>0</v>
      </c>
    </row>
    <row r="828" spans="1:7">
      <c r="A828">
        <v>27121925</v>
      </c>
      <c r="B828">
        <v>0</v>
      </c>
      <c r="C828">
        <v>0</v>
      </c>
      <c r="D828">
        <v>0</v>
      </c>
      <c r="E828">
        <v>0</v>
      </c>
      <c r="F828">
        <v>626</v>
      </c>
      <c r="G828">
        <v>0</v>
      </c>
    </row>
    <row r="829" spans="1:7">
      <c r="A829">
        <v>27121949</v>
      </c>
      <c r="B829">
        <v>0</v>
      </c>
      <c r="C829">
        <v>0</v>
      </c>
      <c r="D829">
        <v>0</v>
      </c>
      <c r="E829">
        <v>0</v>
      </c>
      <c r="F829">
        <v>626</v>
      </c>
      <c r="G829">
        <v>0</v>
      </c>
    </row>
    <row r="830" spans="1:7">
      <c r="A830">
        <v>27122004</v>
      </c>
      <c r="B830">
        <v>576703.43999999994</v>
      </c>
      <c r="C830">
        <v>0</v>
      </c>
      <c r="D830">
        <v>0</v>
      </c>
      <c r="E830">
        <v>576703.43999999994</v>
      </c>
      <c r="F830">
        <v>685</v>
      </c>
      <c r="G830">
        <v>0</v>
      </c>
    </row>
    <row r="831" spans="1:7">
      <c r="A831">
        <v>27122060</v>
      </c>
      <c r="B831">
        <v>0</v>
      </c>
      <c r="C831">
        <v>0</v>
      </c>
      <c r="D831">
        <v>0</v>
      </c>
      <c r="E831">
        <v>0</v>
      </c>
      <c r="F831">
        <v>626</v>
      </c>
      <c r="G831">
        <v>0</v>
      </c>
    </row>
    <row r="832" spans="1:7">
      <c r="A832">
        <v>27122080</v>
      </c>
      <c r="B832">
        <v>0</v>
      </c>
      <c r="C832">
        <v>0</v>
      </c>
      <c r="D832">
        <v>0</v>
      </c>
      <c r="E832">
        <v>0</v>
      </c>
      <c r="F832">
        <v>626</v>
      </c>
      <c r="G832">
        <v>0</v>
      </c>
    </row>
    <row r="833" spans="1:7">
      <c r="A833">
        <v>27122112</v>
      </c>
      <c r="B833">
        <v>0</v>
      </c>
      <c r="C833">
        <v>0</v>
      </c>
      <c r="D833">
        <v>0</v>
      </c>
      <c r="E833">
        <v>0</v>
      </c>
      <c r="F833">
        <v>626</v>
      </c>
      <c r="G833">
        <v>0</v>
      </c>
    </row>
    <row r="834" spans="1:7">
      <c r="A834">
        <v>27122266</v>
      </c>
      <c r="B834">
        <v>0</v>
      </c>
      <c r="C834">
        <v>0</v>
      </c>
      <c r="D834">
        <v>0</v>
      </c>
      <c r="E834">
        <v>0</v>
      </c>
      <c r="F834">
        <v>626</v>
      </c>
      <c r="G834">
        <v>0</v>
      </c>
    </row>
    <row r="835" spans="1:7">
      <c r="A835">
        <v>27122379</v>
      </c>
      <c r="B835">
        <v>310929.96999999997</v>
      </c>
      <c r="C835">
        <v>0</v>
      </c>
      <c r="D835">
        <v>0</v>
      </c>
      <c r="E835">
        <v>310929.96999999997</v>
      </c>
      <c r="F835">
        <v>626</v>
      </c>
      <c r="G835">
        <v>0</v>
      </c>
    </row>
    <row r="836" spans="1:7">
      <c r="A836">
        <v>27122460</v>
      </c>
      <c r="B836">
        <v>66267.95</v>
      </c>
      <c r="C836">
        <v>0</v>
      </c>
      <c r="D836">
        <v>0</v>
      </c>
      <c r="E836">
        <v>66267.95</v>
      </c>
      <c r="F836">
        <v>626</v>
      </c>
      <c r="G836">
        <v>0</v>
      </c>
    </row>
    <row r="837" spans="1:7">
      <c r="A837">
        <v>27179085</v>
      </c>
      <c r="B837">
        <v>0</v>
      </c>
      <c r="C837">
        <v>0</v>
      </c>
      <c r="D837">
        <v>0</v>
      </c>
      <c r="E837">
        <v>0</v>
      </c>
      <c r="F837">
        <v>626</v>
      </c>
      <c r="G837">
        <v>0</v>
      </c>
    </row>
    <row r="838" spans="1:7">
      <c r="A838">
        <v>27179167</v>
      </c>
      <c r="B838">
        <v>0</v>
      </c>
      <c r="C838">
        <v>0</v>
      </c>
      <c r="D838">
        <v>0</v>
      </c>
      <c r="E838">
        <v>0</v>
      </c>
      <c r="F838">
        <v>685</v>
      </c>
      <c r="G838">
        <v>0</v>
      </c>
    </row>
    <row r="839" spans="1:7">
      <c r="A839">
        <v>27179198</v>
      </c>
      <c r="B839">
        <v>587606.25</v>
      </c>
      <c r="C839">
        <v>13293.9</v>
      </c>
      <c r="D839">
        <v>0</v>
      </c>
      <c r="E839">
        <v>600900.15</v>
      </c>
      <c r="F839">
        <v>626</v>
      </c>
      <c r="G839">
        <v>1</v>
      </c>
    </row>
    <row r="840" spans="1:7">
      <c r="A840">
        <v>27179250</v>
      </c>
      <c r="B840">
        <v>0</v>
      </c>
      <c r="C840">
        <v>0</v>
      </c>
      <c r="D840">
        <v>0</v>
      </c>
      <c r="E840">
        <v>0</v>
      </c>
      <c r="F840">
        <v>685</v>
      </c>
      <c r="G840">
        <v>0</v>
      </c>
    </row>
    <row r="841" spans="1:7">
      <c r="A841">
        <v>27179270</v>
      </c>
      <c r="B841">
        <v>0</v>
      </c>
      <c r="C841">
        <v>0</v>
      </c>
      <c r="D841">
        <v>0</v>
      </c>
      <c r="E841">
        <v>0</v>
      </c>
      <c r="F841">
        <v>685</v>
      </c>
      <c r="G841">
        <v>0</v>
      </c>
    </row>
    <row r="842" spans="1:7">
      <c r="A842">
        <v>27179316</v>
      </c>
      <c r="B842">
        <v>0</v>
      </c>
      <c r="C842">
        <v>0</v>
      </c>
      <c r="D842">
        <v>0</v>
      </c>
      <c r="E842">
        <v>0</v>
      </c>
      <c r="F842">
        <v>626</v>
      </c>
      <c r="G842">
        <v>0</v>
      </c>
    </row>
    <row r="843" spans="1:7">
      <c r="A843">
        <v>27179335</v>
      </c>
      <c r="B843">
        <v>0</v>
      </c>
      <c r="C843">
        <v>0</v>
      </c>
      <c r="D843">
        <v>0</v>
      </c>
      <c r="E843">
        <v>0</v>
      </c>
      <c r="F843">
        <v>626</v>
      </c>
      <c r="G843">
        <v>0</v>
      </c>
    </row>
    <row r="844" spans="1:7">
      <c r="A844">
        <v>27179396</v>
      </c>
      <c r="B844">
        <v>449099.03</v>
      </c>
      <c r="C844">
        <v>0</v>
      </c>
      <c r="D844">
        <v>165658.57</v>
      </c>
      <c r="E844">
        <v>614757.6</v>
      </c>
      <c r="F844">
        <v>626</v>
      </c>
      <c r="G844">
        <v>18</v>
      </c>
    </row>
    <row r="845" spans="1:7">
      <c r="A845">
        <v>27179433</v>
      </c>
      <c r="B845">
        <v>0</v>
      </c>
      <c r="C845">
        <v>0</v>
      </c>
      <c r="D845">
        <v>0</v>
      </c>
      <c r="E845">
        <v>0</v>
      </c>
      <c r="F845">
        <v>685</v>
      </c>
      <c r="G845">
        <v>0</v>
      </c>
    </row>
    <row r="846" spans="1:7">
      <c r="A846">
        <v>27179630</v>
      </c>
      <c r="B846">
        <v>0</v>
      </c>
      <c r="C846">
        <v>0</v>
      </c>
      <c r="D846">
        <v>0</v>
      </c>
      <c r="E846">
        <v>0</v>
      </c>
      <c r="F846">
        <v>626</v>
      </c>
      <c r="G846">
        <v>0</v>
      </c>
    </row>
    <row r="847" spans="1:7">
      <c r="A847">
        <v>27179644</v>
      </c>
      <c r="B847">
        <v>222450.33</v>
      </c>
      <c r="C847">
        <v>5446.66</v>
      </c>
      <c r="D847">
        <v>0</v>
      </c>
      <c r="E847">
        <v>227896.99</v>
      </c>
      <c r="F847">
        <v>626</v>
      </c>
      <c r="G847">
        <v>1</v>
      </c>
    </row>
    <row r="848" spans="1:7">
      <c r="A848">
        <v>27179662</v>
      </c>
      <c r="B848">
        <v>0</v>
      </c>
      <c r="C848">
        <v>0</v>
      </c>
      <c r="D848">
        <v>0</v>
      </c>
      <c r="E848">
        <v>0</v>
      </c>
      <c r="F848">
        <v>626</v>
      </c>
      <c r="G848">
        <v>0</v>
      </c>
    </row>
    <row r="849" spans="1:7">
      <c r="A849">
        <v>27179720</v>
      </c>
      <c r="B849">
        <v>0</v>
      </c>
      <c r="C849">
        <v>0</v>
      </c>
      <c r="D849">
        <v>0</v>
      </c>
      <c r="E849">
        <v>0</v>
      </c>
      <c r="F849">
        <v>685</v>
      </c>
      <c r="G849">
        <v>0</v>
      </c>
    </row>
    <row r="850" spans="1:7">
      <c r="A850">
        <v>27179838</v>
      </c>
      <c r="B850">
        <v>275242.15000000002</v>
      </c>
      <c r="C850">
        <v>0</v>
      </c>
      <c r="D850">
        <v>0</v>
      </c>
      <c r="E850">
        <v>275242.15000000002</v>
      </c>
      <c r="F850">
        <v>626</v>
      </c>
      <c r="G850">
        <v>0</v>
      </c>
    </row>
    <row r="851" spans="1:7">
      <c r="A851">
        <v>27211620</v>
      </c>
      <c r="B851">
        <v>0</v>
      </c>
      <c r="C851">
        <v>0</v>
      </c>
      <c r="D851">
        <v>0</v>
      </c>
      <c r="E851">
        <v>0</v>
      </c>
      <c r="F851">
        <v>626</v>
      </c>
      <c r="G851">
        <v>0</v>
      </c>
    </row>
    <row r="852" spans="1:7">
      <c r="A852">
        <v>27211647</v>
      </c>
      <c r="B852">
        <v>40516.410000000003</v>
      </c>
      <c r="C852">
        <v>0</v>
      </c>
      <c r="D852">
        <v>0</v>
      </c>
      <c r="E852">
        <v>40516.410000000003</v>
      </c>
      <c r="F852">
        <v>685</v>
      </c>
      <c r="G852">
        <v>0</v>
      </c>
    </row>
    <row r="853" spans="1:7">
      <c r="A853">
        <v>27211661</v>
      </c>
      <c r="B853">
        <v>0</v>
      </c>
      <c r="C853">
        <v>0</v>
      </c>
      <c r="D853">
        <v>0</v>
      </c>
      <c r="E853">
        <v>0</v>
      </c>
      <c r="F853">
        <v>626</v>
      </c>
      <c r="G853">
        <v>0</v>
      </c>
    </row>
    <row r="854" spans="1:7">
      <c r="A854">
        <v>27211672</v>
      </c>
      <c r="B854">
        <v>0</v>
      </c>
      <c r="C854">
        <v>0</v>
      </c>
      <c r="D854">
        <v>0</v>
      </c>
      <c r="E854">
        <v>0</v>
      </c>
      <c r="F854">
        <v>626</v>
      </c>
      <c r="G854">
        <v>0</v>
      </c>
    </row>
    <row r="855" spans="1:7">
      <c r="A855">
        <v>27211728</v>
      </c>
      <c r="B855">
        <v>0</v>
      </c>
      <c r="C855">
        <v>0</v>
      </c>
      <c r="D855">
        <v>0</v>
      </c>
      <c r="E855">
        <v>0</v>
      </c>
      <c r="F855">
        <v>685</v>
      </c>
      <c r="G855">
        <v>0</v>
      </c>
    </row>
    <row r="856" spans="1:7">
      <c r="A856">
        <v>27211758</v>
      </c>
      <c r="B856">
        <v>80494.259999999995</v>
      </c>
      <c r="C856">
        <v>0</v>
      </c>
      <c r="D856">
        <v>0</v>
      </c>
      <c r="E856">
        <v>80494.259999999995</v>
      </c>
      <c r="F856">
        <v>626</v>
      </c>
      <c r="G856">
        <v>0</v>
      </c>
    </row>
    <row r="857" spans="1:7">
      <c r="A857">
        <v>27211779</v>
      </c>
      <c r="B857">
        <v>0</v>
      </c>
      <c r="C857">
        <v>0</v>
      </c>
      <c r="D857">
        <v>0</v>
      </c>
      <c r="E857">
        <v>0</v>
      </c>
      <c r="F857">
        <v>685</v>
      </c>
      <c r="G857">
        <v>0</v>
      </c>
    </row>
    <row r="858" spans="1:7">
      <c r="A858">
        <v>27211804</v>
      </c>
      <c r="B858">
        <v>0</v>
      </c>
      <c r="C858">
        <v>0</v>
      </c>
      <c r="D858">
        <v>0</v>
      </c>
      <c r="E858">
        <v>0</v>
      </c>
      <c r="F858">
        <v>626</v>
      </c>
      <c r="G858">
        <v>0</v>
      </c>
    </row>
    <row r="859" spans="1:7">
      <c r="A859">
        <v>27211833</v>
      </c>
      <c r="B859">
        <v>0</v>
      </c>
      <c r="C859">
        <v>0</v>
      </c>
      <c r="D859">
        <v>0</v>
      </c>
      <c r="E859">
        <v>0</v>
      </c>
      <c r="F859">
        <v>823</v>
      </c>
      <c r="G859">
        <v>0</v>
      </c>
    </row>
    <row r="860" spans="1:7">
      <c r="A860">
        <v>27255039</v>
      </c>
      <c r="B860">
        <v>328245.61</v>
      </c>
      <c r="C860">
        <v>0</v>
      </c>
      <c r="D860">
        <v>48239.59</v>
      </c>
      <c r="E860">
        <v>376485.2</v>
      </c>
      <c r="F860">
        <v>685</v>
      </c>
      <c r="G860">
        <v>6</v>
      </c>
    </row>
    <row r="861" spans="1:7">
      <c r="A861">
        <v>27255077</v>
      </c>
      <c r="B861">
        <v>0</v>
      </c>
      <c r="C861">
        <v>0</v>
      </c>
      <c r="D861">
        <v>0</v>
      </c>
      <c r="E861">
        <v>0</v>
      </c>
      <c r="F861">
        <v>626</v>
      </c>
      <c r="G861">
        <v>0</v>
      </c>
    </row>
    <row r="862" spans="1:7">
      <c r="A862">
        <v>27255088</v>
      </c>
      <c r="B862">
        <v>113439.74</v>
      </c>
      <c r="C862">
        <v>0</v>
      </c>
      <c r="D862">
        <v>119107.64</v>
      </c>
      <c r="E862">
        <v>232547.38</v>
      </c>
      <c r="F862">
        <v>626</v>
      </c>
      <c r="G862">
        <v>28</v>
      </c>
    </row>
    <row r="863" spans="1:7">
      <c r="A863">
        <v>27255093</v>
      </c>
      <c r="B863">
        <v>0</v>
      </c>
      <c r="C863">
        <v>0</v>
      </c>
      <c r="D863">
        <v>0</v>
      </c>
      <c r="E863">
        <v>0</v>
      </c>
      <c r="F863">
        <v>626</v>
      </c>
      <c r="G863">
        <v>0</v>
      </c>
    </row>
    <row r="864" spans="1:7">
      <c r="A864">
        <v>27255119</v>
      </c>
      <c r="B864">
        <v>0</v>
      </c>
      <c r="C864">
        <v>0</v>
      </c>
      <c r="D864">
        <v>0</v>
      </c>
      <c r="E864">
        <v>0</v>
      </c>
      <c r="F864">
        <v>685</v>
      </c>
      <c r="G864">
        <v>0</v>
      </c>
    </row>
    <row r="865" spans="1:7">
      <c r="A865">
        <v>27255183</v>
      </c>
      <c r="B865">
        <v>0</v>
      </c>
      <c r="C865">
        <v>0</v>
      </c>
      <c r="D865">
        <v>0</v>
      </c>
      <c r="E865">
        <v>0</v>
      </c>
      <c r="F865">
        <v>823</v>
      </c>
      <c r="G865">
        <v>0</v>
      </c>
    </row>
    <row r="866" spans="1:7">
      <c r="A866">
        <v>27281653</v>
      </c>
      <c r="B866">
        <v>167051.4</v>
      </c>
      <c r="C866">
        <v>0</v>
      </c>
      <c r="D866">
        <v>0</v>
      </c>
      <c r="E866">
        <v>167051.4</v>
      </c>
      <c r="F866">
        <v>626</v>
      </c>
      <c r="G866">
        <v>0</v>
      </c>
    </row>
    <row r="867" spans="1:7">
      <c r="A867">
        <v>27281700</v>
      </c>
      <c r="B867">
        <v>0</v>
      </c>
      <c r="C867">
        <v>0</v>
      </c>
      <c r="D867">
        <v>0</v>
      </c>
      <c r="E867">
        <v>0</v>
      </c>
      <c r="F867">
        <v>626</v>
      </c>
      <c r="G867">
        <v>0</v>
      </c>
    </row>
    <row r="868" spans="1:7">
      <c r="A868">
        <v>27281747</v>
      </c>
      <c r="B868">
        <v>0</v>
      </c>
      <c r="C868">
        <v>0</v>
      </c>
      <c r="D868">
        <v>0</v>
      </c>
      <c r="E868">
        <v>0</v>
      </c>
      <c r="F868">
        <v>626</v>
      </c>
      <c r="G868">
        <v>0</v>
      </c>
    </row>
    <row r="869" spans="1:7">
      <c r="A869">
        <v>27281765</v>
      </c>
      <c r="B869">
        <v>116592.3</v>
      </c>
      <c r="C869">
        <v>0</v>
      </c>
      <c r="D869">
        <v>0</v>
      </c>
      <c r="E869">
        <v>116592.3</v>
      </c>
      <c r="F869">
        <v>685</v>
      </c>
      <c r="G869">
        <v>0</v>
      </c>
    </row>
    <row r="870" spans="1:7">
      <c r="A870">
        <v>27281780</v>
      </c>
      <c r="B870">
        <v>0</v>
      </c>
      <c r="C870">
        <v>0</v>
      </c>
      <c r="D870">
        <v>0</v>
      </c>
      <c r="E870">
        <v>0</v>
      </c>
      <c r="F870">
        <v>626</v>
      </c>
      <c r="G870">
        <v>0</v>
      </c>
    </row>
    <row r="871" spans="1:7">
      <c r="A871">
        <v>27281802</v>
      </c>
      <c r="B871">
        <v>0</v>
      </c>
      <c r="C871">
        <v>0</v>
      </c>
      <c r="D871">
        <v>0</v>
      </c>
      <c r="E871">
        <v>0</v>
      </c>
      <c r="F871">
        <v>626</v>
      </c>
      <c r="G871">
        <v>0</v>
      </c>
    </row>
    <row r="872" spans="1:7">
      <c r="A872">
        <v>27281827</v>
      </c>
      <c r="B872">
        <v>132830.94</v>
      </c>
      <c r="C872">
        <v>0</v>
      </c>
      <c r="D872">
        <v>0</v>
      </c>
      <c r="E872">
        <v>132830.94</v>
      </c>
      <c r="F872">
        <v>626</v>
      </c>
      <c r="G872">
        <v>0</v>
      </c>
    </row>
    <row r="873" spans="1:7">
      <c r="A873">
        <v>27281870</v>
      </c>
      <c r="B873">
        <v>370189.3</v>
      </c>
      <c r="C873">
        <v>0</v>
      </c>
      <c r="D873">
        <v>0</v>
      </c>
      <c r="E873">
        <v>370189.3</v>
      </c>
      <c r="F873">
        <v>685</v>
      </c>
      <c r="G873">
        <v>0</v>
      </c>
    </row>
    <row r="874" spans="1:7">
      <c r="A874">
        <v>27281894</v>
      </c>
      <c r="B874">
        <v>441867.51</v>
      </c>
      <c r="C874">
        <v>0</v>
      </c>
      <c r="D874">
        <v>0</v>
      </c>
      <c r="E874">
        <v>441867.51</v>
      </c>
      <c r="F874">
        <v>626</v>
      </c>
      <c r="G874">
        <v>0</v>
      </c>
    </row>
    <row r="875" spans="1:7">
      <c r="A875">
        <v>27281909</v>
      </c>
      <c r="B875">
        <v>0</v>
      </c>
      <c r="C875">
        <v>0</v>
      </c>
      <c r="D875">
        <v>0</v>
      </c>
      <c r="E875">
        <v>0</v>
      </c>
      <c r="F875">
        <v>823</v>
      </c>
      <c r="G875">
        <v>0</v>
      </c>
    </row>
    <row r="876" spans="1:7">
      <c r="A876">
        <v>27281932</v>
      </c>
      <c r="B876">
        <v>0</v>
      </c>
      <c r="C876">
        <v>0</v>
      </c>
      <c r="D876">
        <v>0</v>
      </c>
      <c r="E876">
        <v>0</v>
      </c>
      <c r="F876">
        <v>685</v>
      </c>
      <c r="G876">
        <v>0</v>
      </c>
    </row>
    <row r="877" spans="1:7">
      <c r="A877">
        <v>27281949</v>
      </c>
      <c r="B877">
        <v>176550.91</v>
      </c>
      <c r="C877">
        <v>0</v>
      </c>
      <c r="D877">
        <v>10072</v>
      </c>
      <c r="E877">
        <v>186622.91</v>
      </c>
      <c r="F877">
        <v>685</v>
      </c>
      <c r="G877">
        <v>3</v>
      </c>
    </row>
    <row r="878" spans="1:7">
      <c r="A878">
        <v>27282046</v>
      </c>
      <c r="B878">
        <v>0</v>
      </c>
      <c r="C878">
        <v>0</v>
      </c>
      <c r="D878">
        <v>0</v>
      </c>
      <c r="E878">
        <v>0</v>
      </c>
      <c r="F878">
        <v>626</v>
      </c>
      <c r="G878">
        <v>0</v>
      </c>
    </row>
    <row r="879" spans="1:7">
      <c r="A879">
        <v>27282209</v>
      </c>
      <c r="B879">
        <v>0</v>
      </c>
      <c r="C879">
        <v>0</v>
      </c>
      <c r="D879">
        <v>0</v>
      </c>
      <c r="E879">
        <v>0</v>
      </c>
      <c r="F879">
        <v>823</v>
      </c>
      <c r="G879">
        <v>0</v>
      </c>
    </row>
    <row r="880" spans="1:7">
      <c r="A880">
        <v>27282244</v>
      </c>
      <c r="B880">
        <v>0</v>
      </c>
      <c r="C880">
        <v>0</v>
      </c>
      <c r="D880">
        <v>0</v>
      </c>
      <c r="E880">
        <v>0</v>
      </c>
      <c r="F880">
        <v>823</v>
      </c>
      <c r="G880">
        <v>0</v>
      </c>
    </row>
    <row r="881" spans="1:7">
      <c r="A881">
        <v>27308387</v>
      </c>
      <c r="B881">
        <v>0</v>
      </c>
      <c r="C881">
        <v>0</v>
      </c>
      <c r="D881">
        <v>0</v>
      </c>
      <c r="E881">
        <v>0</v>
      </c>
      <c r="F881">
        <v>685</v>
      </c>
      <c r="G881">
        <v>0</v>
      </c>
    </row>
    <row r="882" spans="1:7">
      <c r="A882">
        <v>27308394</v>
      </c>
      <c r="B882">
        <v>164152.60999999999</v>
      </c>
      <c r="C882">
        <v>0</v>
      </c>
      <c r="D882">
        <v>110193.27</v>
      </c>
      <c r="E882">
        <v>274345.88</v>
      </c>
      <c r="F882">
        <v>626</v>
      </c>
      <c r="G882">
        <v>37</v>
      </c>
    </row>
    <row r="883" spans="1:7">
      <c r="A883">
        <v>27308425</v>
      </c>
      <c r="B883">
        <v>0</v>
      </c>
      <c r="C883">
        <v>0</v>
      </c>
      <c r="D883">
        <v>0</v>
      </c>
      <c r="E883">
        <v>0</v>
      </c>
      <c r="F883">
        <v>823</v>
      </c>
      <c r="G883">
        <v>0</v>
      </c>
    </row>
    <row r="884" spans="1:7">
      <c r="A884">
        <v>27308431</v>
      </c>
      <c r="B884">
        <v>235594.21</v>
      </c>
      <c r="C884">
        <v>0</v>
      </c>
      <c r="D884">
        <v>0</v>
      </c>
      <c r="E884">
        <v>235594.21</v>
      </c>
      <c r="F884">
        <v>626</v>
      </c>
      <c r="G884">
        <v>0</v>
      </c>
    </row>
    <row r="885" spans="1:7">
      <c r="A885">
        <v>27308450</v>
      </c>
      <c r="B885">
        <v>0</v>
      </c>
      <c r="C885">
        <v>0</v>
      </c>
      <c r="D885">
        <v>0</v>
      </c>
      <c r="E885">
        <v>0</v>
      </c>
      <c r="F885">
        <v>626</v>
      </c>
      <c r="G885">
        <v>0</v>
      </c>
    </row>
    <row r="886" spans="1:7">
      <c r="A886">
        <v>27308507</v>
      </c>
      <c r="B886">
        <v>203900.23</v>
      </c>
      <c r="C886">
        <v>0</v>
      </c>
      <c r="D886">
        <v>0</v>
      </c>
      <c r="E886">
        <v>203900.23</v>
      </c>
      <c r="F886">
        <v>626</v>
      </c>
      <c r="G886">
        <v>0</v>
      </c>
    </row>
    <row r="887" spans="1:7">
      <c r="A887">
        <v>27308516</v>
      </c>
      <c r="B887">
        <v>0</v>
      </c>
      <c r="C887">
        <v>0</v>
      </c>
      <c r="D887">
        <v>0</v>
      </c>
      <c r="E887">
        <v>0</v>
      </c>
      <c r="F887">
        <v>626</v>
      </c>
      <c r="G887">
        <v>0</v>
      </c>
    </row>
    <row r="888" spans="1:7">
      <c r="A888">
        <v>27308652</v>
      </c>
      <c r="B888">
        <v>385193.51</v>
      </c>
      <c r="C888">
        <v>0</v>
      </c>
      <c r="D888">
        <v>381384.1</v>
      </c>
      <c r="E888">
        <v>766577.61</v>
      </c>
      <c r="F888">
        <v>685</v>
      </c>
      <c r="G888">
        <v>65</v>
      </c>
    </row>
    <row r="889" spans="1:7">
      <c r="A889">
        <v>27350319</v>
      </c>
      <c r="B889">
        <v>618118.14</v>
      </c>
      <c r="C889">
        <v>0</v>
      </c>
      <c r="D889">
        <v>0</v>
      </c>
      <c r="E889">
        <v>618118.14</v>
      </c>
      <c r="F889">
        <v>823</v>
      </c>
      <c r="G889">
        <v>0</v>
      </c>
    </row>
    <row r="890" spans="1:7">
      <c r="A890">
        <v>27350321</v>
      </c>
      <c r="B890">
        <v>0</v>
      </c>
      <c r="C890">
        <v>0</v>
      </c>
      <c r="D890">
        <v>0</v>
      </c>
      <c r="E890">
        <v>0</v>
      </c>
      <c r="F890">
        <v>685</v>
      </c>
      <c r="G890">
        <v>0</v>
      </c>
    </row>
    <row r="891" spans="1:7">
      <c r="A891">
        <v>27350440</v>
      </c>
      <c r="B891">
        <v>0</v>
      </c>
      <c r="C891">
        <v>0</v>
      </c>
      <c r="D891">
        <v>0</v>
      </c>
      <c r="E891">
        <v>0</v>
      </c>
      <c r="F891">
        <v>823</v>
      </c>
      <c r="G891">
        <v>0</v>
      </c>
    </row>
    <row r="892" spans="1:7">
      <c r="A892">
        <v>27350475</v>
      </c>
      <c r="B892">
        <v>0</v>
      </c>
      <c r="C892">
        <v>0</v>
      </c>
      <c r="D892">
        <v>0</v>
      </c>
      <c r="E892">
        <v>0</v>
      </c>
      <c r="F892">
        <v>823</v>
      </c>
      <c r="G892">
        <v>0</v>
      </c>
    </row>
    <row r="893" spans="1:7">
      <c r="A893">
        <v>27350612</v>
      </c>
      <c r="B893">
        <v>0</v>
      </c>
      <c r="C893">
        <v>0</v>
      </c>
      <c r="D893">
        <v>0</v>
      </c>
      <c r="E893">
        <v>0</v>
      </c>
      <c r="F893">
        <v>626</v>
      </c>
      <c r="G893">
        <v>0</v>
      </c>
    </row>
    <row r="894" spans="1:7">
      <c r="A894">
        <v>27350637</v>
      </c>
      <c r="B894">
        <v>0</v>
      </c>
      <c r="C894">
        <v>0</v>
      </c>
      <c r="D894">
        <v>0</v>
      </c>
      <c r="E894">
        <v>0</v>
      </c>
      <c r="F894">
        <v>626</v>
      </c>
      <c r="G894">
        <v>0</v>
      </c>
    </row>
    <row r="895" spans="1:7">
      <c r="A895">
        <v>27350710</v>
      </c>
      <c r="B895">
        <v>0</v>
      </c>
      <c r="C895">
        <v>0</v>
      </c>
      <c r="D895">
        <v>0</v>
      </c>
      <c r="E895">
        <v>0</v>
      </c>
      <c r="F895">
        <v>685</v>
      </c>
      <c r="G895">
        <v>0</v>
      </c>
    </row>
    <row r="896" spans="1:7">
      <c r="A896">
        <v>27350725</v>
      </c>
      <c r="B896">
        <v>682458.41</v>
      </c>
      <c r="C896">
        <v>0</v>
      </c>
      <c r="D896">
        <v>0</v>
      </c>
      <c r="E896">
        <v>682458.41</v>
      </c>
      <c r="F896">
        <v>685</v>
      </c>
      <c r="G896">
        <v>0</v>
      </c>
    </row>
    <row r="897" spans="1:7">
      <c r="A897">
        <v>27375638</v>
      </c>
      <c r="B897">
        <v>0</v>
      </c>
      <c r="C897">
        <v>0</v>
      </c>
      <c r="D897">
        <v>0</v>
      </c>
      <c r="E897">
        <v>0</v>
      </c>
      <c r="F897">
        <v>823</v>
      </c>
      <c r="G897">
        <v>0</v>
      </c>
    </row>
    <row r="898" spans="1:7">
      <c r="A898">
        <v>27375838</v>
      </c>
      <c r="B898">
        <v>286662.18</v>
      </c>
      <c r="C898">
        <v>0</v>
      </c>
      <c r="D898">
        <v>0</v>
      </c>
      <c r="E898">
        <v>286662.18</v>
      </c>
      <c r="F898">
        <v>685</v>
      </c>
      <c r="G898">
        <v>0</v>
      </c>
    </row>
    <row r="899" spans="1:7">
      <c r="A899">
        <v>27375910</v>
      </c>
      <c r="B899">
        <v>0</v>
      </c>
      <c r="C899">
        <v>0</v>
      </c>
      <c r="D899">
        <v>0</v>
      </c>
      <c r="E899">
        <v>0</v>
      </c>
      <c r="F899">
        <v>626</v>
      </c>
      <c r="G899">
        <v>0</v>
      </c>
    </row>
    <row r="900" spans="1:7">
      <c r="A900">
        <v>27375974</v>
      </c>
      <c r="B900">
        <v>0</v>
      </c>
      <c r="C900">
        <v>0</v>
      </c>
      <c r="D900">
        <v>0</v>
      </c>
      <c r="E900">
        <v>0</v>
      </c>
      <c r="F900">
        <v>685</v>
      </c>
      <c r="G900">
        <v>0</v>
      </c>
    </row>
    <row r="901" spans="1:7">
      <c r="A901">
        <v>27375987</v>
      </c>
      <c r="B901">
        <v>218741.37</v>
      </c>
      <c r="C901">
        <v>0</v>
      </c>
      <c r="D901">
        <v>23124.75</v>
      </c>
      <c r="E901">
        <v>241866.12</v>
      </c>
      <c r="F901">
        <v>626</v>
      </c>
      <c r="G901">
        <v>5</v>
      </c>
    </row>
    <row r="902" spans="1:7">
      <c r="A902">
        <v>27376012</v>
      </c>
      <c r="B902">
        <v>0</v>
      </c>
      <c r="C902">
        <v>0</v>
      </c>
      <c r="D902">
        <v>0</v>
      </c>
      <c r="E902">
        <v>0</v>
      </c>
      <c r="F902">
        <v>626</v>
      </c>
      <c r="G902">
        <v>0</v>
      </c>
    </row>
    <row r="903" spans="1:7">
      <c r="A903">
        <v>27376098</v>
      </c>
      <c r="B903">
        <v>0</v>
      </c>
      <c r="C903">
        <v>0</v>
      </c>
      <c r="D903">
        <v>0</v>
      </c>
      <c r="E903">
        <v>0</v>
      </c>
      <c r="F903">
        <v>626</v>
      </c>
      <c r="G903">
        <v>0</v>
      </c>
    </row>
    <row r="904" spans="1:7">
      <c r="A904">
        <v>27376109</v>
      </c>
      <c r="B904">
        <v>249063.6</v>
      </c>
      <c r="C904">
        <v>0</v>
      </c>
      <c r="D904">
        <v>0</v>
      </c>
      <c r="E904">
        <v>249063.6</v>
      </c>
      <c r="F904">
        <v>685</v>
      </c>
      <c r="G904">
        <v>0</v>
      </c>
    </row>
    <row r="905" spans="1:7">
      <c r="A905">
        <v>27376140</v>
      </c>
      <c r="B905">
        <v>0</v>
      </c>
      <c r="C905">
        <v>0</v>
      </c>
      <c r="D905">
        <v>0</v>
      </c>
      <c r="E905">
        <v>0</v>
      </c>
      <c r="F905">
        <v>626</v>
      </c>
      <c r="G905">
        <v>0</v>
      </c>
    </row>
    <row r="906" spans="1:7">
      <c r="A906">
        <v>27376152</v>
      </c>
      <c r="B906">
        <v>184273.24</v>
      </c>
      <c r="C906">
        <v>0</v>
      </c>
      <c r="D906">
        <v>0</v>
      </c>
      <c r="E906">
        <v>184273.24</v>
      </c>
      <c r="F906">
        <v>626</v>
      </c>
      <c r="G906">
        <v>0</v>
      </c>
    </row>
    <row r="907" spans="1:7">
      <c r="A907">
        <v>27376161</v>
      </c>
      <c r="B907">
        <v>0</v>
      </c>
      <c r="C907">
        <v>0</v>
      </c>
      <c r="D907">
        <v>0</v>
      </c>
      <c r="E907">
        <v>0</v>
      </c>
      <c r="F907">
        <v>626</v>
      </c>
      <c r="G907">
        <v>0</v>
      </c>
    </row>
    <row r="908" spans="1:7">
      <c r="A908">
        <v>27376176</v>
      </c>
      <c r="B908">
        <v>0</v>
      </c>
      <c r="C908">
        <v>0</v>
      </c>
      <c r="D908">
        <v>0</v>
      </c>
      <c r="E908">
        <v>0</v>
      </c>
      <c r="F908">
        <v>626</v>
      </c>
      <c r="G908">
        <v>0</v>
      </c>
    </row>
    <row r="909" spans="1:7">
      <c r="A909">
        <v>27376194</v>
      </c>
      <c r="B909">
        <v>334519.93</v>
      </c>
      <c r="C909">
        <v>7213.87</v>
      </c>
      <c r="D909">
        <v>0</v>
      </c>
      <c r="E909">
        <v>341733.8</v>
      </c>
      <c r="F909">
        <v>626</v>
      </c>
      <c r="G909">
        <v>1</v>
      </c>
    </row>
    <row r="910" spans="1:7">
      <c r="A910">
        <v>27376256</v>
      </c>
      <c r="B910">
        <v>183212.1</v>
      </c>
      <c r="C910">
        <v>0</v>
      </c>
      <c r="D910">
        <v>0</v>
      </c>
      <c r="E910">
        <v>183212.1</v>
      </c>
      <c r="F910">
        <v>626</v>
      </c>
      <c r="G910">
        <v>0</v>
      </c>
    </row>
    <row r="911" spans="1:7">
      <c r="A911">
        <v>27401050</v>
      </c>
      <c r="B911">
        <v>379781.3</v>
      </c>
      <c r="C911">
        <v>0</v>
      </c>
      <c r="D911">
        <v>0</v>
      </c>
      <c r="E911">
        <v>379781.3</v>
      </c>
      <c r="F911">
        <v>626</v>
      </c>
      <c r="G911">
        <v>0</v>
      </c>
    </row>
    <row r="912" spans="1:7">
      <c r="A912">
        <v>27401070</v>
      </c>
      <c r="B912">
        <v>0</v>
      </c>
      <c r="C912">
        <v>0</v>
      </c>
      <c r="D912">
        <v>0</v>
      </c>
      <c r="E912">
        <v>0</v>
      </c>
      <c r="F912">
        <v>685</v>
      </c>
      <c r="G912">
        <v>0</v>
      </c>
    </row>
    <row r="913" spans="1:7">
      <c r="A913">
        <v>27401132</v>
      </c>
      <c r="B913">
        <v>457335.17</v>
      </c>
      <c r="C913">
        <v>0</v>
      </c>
      <c r="D913">
        <v>459108.03</v>
      </c>
      <c r="E913">
        <v>916443.2</v>
      </c>
      <c r="F913">
        <v>626</v>
      </c>
      <c r="G913">
        <v>62</v>
      </c>
    </row>
    <row r="914" spans="1:7">
      <c r="A914">
        <v>27401159</v>
      </c>
      <c r="B914">
        <v>388447.71</v>
      </c>
      <c r="C914">
        <v>0</v>
      </c>
      <c r="D914">
        <v>0</v>
      </c>
      <c r="E914">
        <v>388447.71</v>
      </c>
      <c r="F914">
        <v>626</v>
      </c>
      <c r="G914">
        <v>0</v>
      </c>
    </row>
    <row r="915" spans="1:7">
      <c r="A915">
        <v>27401183</v>
      </c>
      <c r="B915">
        <v>0</v>
      </c>
      <c r="C915">
        <v>0</v>
      </c>
      <c r="D915">
        <v>0</v>
      </c>
      <c r="E915">
        <v>0</v>
      </c>
      <c r="F915">
        <v>685</v>
      </c>
      <c r="G915">
        <v>0</v>
      </c>
    </row>
    <row r="916" spans="1:7">
      <c r="A916">
        <v>27401233</v>
      </c>
      <c r="B916">
        <v>0</v>
      </c>
      <c r="C916">
        <v>0</v>
      </c>
      <c r="D916">
        <v>0</v>
      </c>
      <c r="E916">
        <v>0</v>
      </c>
      <c r="F916">
        <v>626</v>
      </c>
      <c r="G916">
        <v>0</v>
      </c>
    </row>
    <row r="917" spans="1:7">
      <c r="A917">
        <v>27401247</v>
      </c>
      <c r="B917">
        <v>0</v>
      </c>
      <c r="C917">
        <v>0</v>
      </c>
      <c r="D917">
        <v>0</v>
      </c>
      <c r="E917">
        <v>0</v>
      </c>
      <c r="F917">
        <v>626</v>
      </c>
      <c r="G917">
        <v>0</v>
      </c>
    </row>
    <row r="918" spans="1:7">
      <c r="A918">
        <v>27401288</v>
      </c>
      <c r="B918">
        <v>118746.23</v>
      </c>
      <c r="C918">
        <v>0</v>
      </c>
      <c r="D918">
        <v>0</v>
      </c>
      <c r="E918">
        <v>118746.23</v>
      </c>
      <c r="F918">
        <v>685</v>
      </c>
      <c r="G918">
        <v>0</v>
      </c>
    </row>
    <row r="919" spans="1:7">
      <c r="A919">
        <v>27401300</v>
      </c>
      <c r="B919">
        <v>0</v>
      </c>
      <c r="C919">
        <v>0</v>
      </c>
      <c r="D919">
        <v>0</v>
      </c>
      <c r="E919">
        <v>0</v>
      </c>
      <c r="F919">
        <v>685</v>
      </c>
      <c r="G919">
        <v>0</v>
      </c>
    </row>
    <row r="920" spans="1:7">
      <c r="A920">
        <v>27401368</v>
      </c>
      <c r="B920">
        <v>0</v>
      </c>
      <c r="C920">
        <v>0</v>
      </c>
      <c r="D920">
        <v>0</v>
      </c>
      <c r="E920">
        <v>0</v>
      </c>
      <c r="F920">
        <v>685</v>
      </c>
      <c r="G920">
        <v>0</v>
      </c>
    </row>
    <row r="921" spans="1:7">
      <c r="A921">
        <v>27401409</v>
      </c>
      <c r="B921">
        <v>0</v>
      </c>
      <c r="C921">
        <v>0</v>
      </c>
      <c r="D921">
        <v>0</v>
      </c>
      <c r="E921">
        <v>0</v>
      </c>
      <c r="F921">
        <v>685</v>
      </c>
      <c r="G921">
        <v>0</v>
      </c>
    </row>
    <row r="922" spans="1:7">
      <c r="A922">
        <v>27401556</v>
      </c>
      <c r="B922">
        <v>0</v>
      </c>
      <c r="C922">
        <v>0</v>
      </c>
      <c r="D922">
        <v>0</v>
      </c>
      <c r="E922">
        <v>0</v>
      </c>
      <c r="F922">
        <v>626</v>
      </c>
      <c r="G922">
        <v>0</v>
      </c>
    </row>
    <row r="923" spans="1:7">
      <c r="A923">
        <v>27428150</v>
      </c>
      <c r="B923">
        <v>0</v>
      </c>
      <c r="C923">
        <v>0</v>
      </c>
      <c r="D923">
        <v>0</v>
      </c>
      <c r="E923">
        <v>0</v>
      </c>
      <c r="F923">
        <v>685</v>
      </c>
      <c r="G923">
        <v>0</v>
      </c>
    </row>
    <row r="924" spans="1:7">
      <c r="A924">
        <v>27428178</v>
      </c>
      <c r="B924">
        <v>391615.8</v>
      </c>
      <c r="C924">
        <v>0</v>
      </c>
      <c r="D924">
        <v>146385.51999999999</v>
      </c>
      <c r="E924">
        <v>538001.31999999995</v>
      </c>
      <c r="F924">
        <v>626</v>
      </c>
      <c r="G924">
        <v>20</v>
      </c>
    </row>
    <row r="925" spans="1:7">
      <c r="A925">
        <v>27428229</v>
      </c>
      <c r="B925">
        <v>0</v>
      </c>
      <c r="C925">
        <v>0</v>
      </c>
      <c r="D925">
        <v>0</v>
      </c>
      <c r="E925">
        <v>0</v>
      </c>
      <c r="F925">
        <v>626</v>
      </c>
      <c r="G925">
        <v>0</v>
      </c>
    </row>
    <row r="926" spans="1:7">
      <c r="A926">
        <v>27428265</v>
      </c>
      <c r="B926">
        <v>0</v>
      </c>
      <c r="C926">
        <v>0</v>
      </c>
      <c r="D926">
        <v>0</v>
      </c>
      <c r="E926">
        <v>0</v>
      </c>
      <c r="F926">
        <v>626</v>
      </c>
      <c r="G926">
        <v>0</v>
      </c>
    </row>
    <row r="927" spans="1:7">
      <c r="A927">
        <v>27428274</v>
      </c>
      <c r="B927">
        <v>196730.68</v>
      </c>
      <c r="C927">
        <v>0</v>
      </c>
      <c r="D927">
        <v>112997.01</v>
      </c>
      <c r="E927">
        <v>309727.69</v>
      </c>
      <c r="F927">
        <v>685</v>
      </c>
      <c r="G927">
        <v>30</v>
      </c>
    </row>
    <row r="928" spans="1:7">
      <c r="A928">
        <v>27428350</v>
      </c>
      <c r="B928">
        <v>169639.45</v>
      </c>
      <c r="C928">
        <v>0</v>
      </c>
      <c r="D928">
        <v>0</v>
      </c>
      <c r="E928">
        <v>169639.45</v>
      </c>
      <c r="F928">
        <v>685</v>
      </c>
      <c r="G928">
        <v>0</v>
      </c>
    </row>
    <row r="929" spans="1:7">
      <c r="A929">
        <v>27428383</v>
      </c>
      <c r="B929">
        <v>0</v>
      </c>
      <c r="C929">
        <v>0</v>
      </c>
      <c r="D929">
        <v>0</v>
      </c>
      <c r="E929">
        <v>0</v>
      </c>
      <c r="F929">
        <v>626</v>
      </c>
      <c r="G929">
        <v>0</v>
      </c>
    </row>
    <row r="930" spans="1:7">
      <c r="A930">
        <v>27428474</v>
      </c>
      <c r="B930">
        <v>0</v>
      </c>
      <c r="C930">
        <v>0</v>
      </c>
      <c r="D930">
        <v>0</v>
      </c>
      <c r="E930">
        <v>0</v>
      </c>
      <c r="F930">
        <v>626</v>
      </c>
      <c r="G930">
        <v>0</v>
      </c>
    </row>
    <row r="931" spans="1:7">
      <c r="A931">
        <v>27428559</v>
      </c>
      <c r="B931">
        <v>0</v>
      </c>
      <c r="C931">
        <v>0</v>
      </c>
      <c r="D931">
        <v>0</v>
      </c>
      <c r="E931">
        <v>0</v>
      </c>
      <c r="F931">
        <v>685</v>
      </c>
      <c r="G931">
        <v>0</v>
      </c>
    </row>
    <row r="932" spans="1:7">
      <c r="A932">
        <v>27428682</v>
      </c>
      <c r="B932">
        <v>0</v>
      </c>
      <c r="C932">
        <v>0</v>
      </c>
      <c r="D932">
        <v>0</v>
      </c>
      <c r="E932">
        <v>0</v>
      </c>
      <c r="F932">
        <v>685</v>
      </c>
      <c r="G932">
        <v>0</v>
      </c>
    </row>
    <row r="933" spans="1:7">
      <c r="A933">
        <v>27428758</v>
      </c>
      <c r="B933">
        <v>0</v>
      </c>
      <c r="C933">
        <v>0</v>
      </c>
      <c r="D933">
        <v>0</v>
      </c>
      <c r="E933">
        <v>0</v>
      </c>
      <c r="F933">
        <v>823</v>
      </c>
      <c r="G933">
        <v>0</v>
      </c>
    </row>
    <row r="934" spans="1:7">
      <c r="A934">
        <v>27457139</v>
      </c>
      <c r="B934">
        <v>0</v>
      </c>
      <c r="C934">
        <v>0</v>
      </c>
      <c r="D934">
        <v>0</v>
      </c>
      <c r="E934">
        <v>0</v>
      </c>
      <c r="F934">
        <v>626</v>
      </c>
      <c r="G934">
        <v>0</v>
      </c>
    </row>
    <row r="935" spans="1:7">
      <c r="A935">
        <v>27457148</v>
      </c>
      <c r="B935">
        <v>0</v>
      </c>
      <c r="C935">
        <v>0</v>
      </c>
      <c r="D935">
        <v>0</v>
      </c>
      <c r="E935">
        <v>0</v>
      </c>
      <c r="F935">
        <v>626</v>
      </c>
      <c r="G935">
        <v>0</v>
      </c>
    </row>
    <row r="936" spans="1:7">
      <c r="A936">
        <v>27457152</v>
      </c>
      <c r="B936">
        <v>0</v>
      </c>
      <c r="C936">
        <v>0</v>
      </c>
      <c r="D936">
        <v>0</v>
      </c>
      <c r="E936">
        <v>0</v>
      </c>
      <c r="F936">
        <v>626</v>
      </c>
      <c r="G936">
        <v>0</v>
      </c>
    </row>
    <row r="937" spans="1:7">
      <c r="A937">
        <v>27457179</v>
      </c>
      <c r="B937">
        <v>220249.28</v>
      </c>
      <c r="C937">
        <v>5189.12</v>
      </c>
      <c r="D937">
        <v>0</v>
      </c>
      <c r="E937">
        <v>225438.4</v>
      </c>
      <c r="F937">
        <v>626</v>
      </c>
      <c r="G937">
        <v>2</v>
      </c>
    </row>
    <row r="938" spans="1:7">
      <c r="A938">
        <v>27457181</v>
      </c>
      <c r="B938">
        <v>175099.04</v>
      </c>
      <c r="C938">
        <v>0</v>
      </c>
      <c r="D938">
        <v>0</v>
      </c>
      <c r="E938">
        <v>175099.04</v>
      </c>
      <c r="F938">
        <v>685</v>
      </c>
      <c r="G938">
        <v>0</v>
      </c>
    </row>
    <row r="939" spans="1:7">
      <c r="A939">
        <v>27457236</v>
      </c>
      <c r="B939">
        <v>0</v>
      </c>
      <c r="C939">
        <v>0</v>
      </c>
      <c r="D939">
        <v>0</v>
      </c>
      <c r="E939">
        <v>0</v>
      </c>
      <c r="F939">
        <v>685</v>
      </c>
      <c r="G939">
        <v>0</v>
      </c>
    </row>
    <row r="940" spans="1:7">
      <c r="A940">
        <v>27457270</v>
      </c>
      <c r="B940">
        <v>333206.08</v>
      </c>
      <c r="C940">
        <v>12968.15</v>
      </c>
      <c r="D940">
        <v>0</v>
      </c>
      <c r="E940">
        <v>346174.23</v>
      </c>
      <c r="F940">
        <v>626</v>
      </c>
      <c r="G940">
        <v>2</v>
      </c>
    </row>
    <row r="941" spans="1:7">
      <c r="A941">
        <v>27457281</v>
      </c>
      <c r="B941">
        <v>148782.31</v>
      </c>
      <c r="C941">
        <v>0</v>
      </c>
      <c r="D941">
        <v>0</v>
      </c>
      <c r="E941">
        <v>148782.31</v>
      </c>
      <c r="F941">
        <v>626</v>
      </c>
      <c r="G941">
        <v>0</v>
      </c>
    </row>
    <row r="942" spans="1:7">
      <c r="A942">
        <v>27457320</v>
      </c>
      <c r="B942">
        <v>227990.33</v>
      </c>
      <c r="C942">
        <v>0</v>
      </c>
      <c r="D942">
        <v>0</v>
      </c>
      <c r="E942">
        <v>227990.33</v>
      </c>
      <c r="F942">
        <v>626</v>
      </c>
      <c r="G942">
        <v>0</v>
      </c>
    </row>
    <row r="943" spans="1:7">
      <c r="A943">
        <v>27457351</v>
      </c>
      <c r="B943">
        <v>0</v>
      </c>
      <c r="C943">
        <v>0</v>
      </c>
      <c r="D943">
        <v>0</v>
      </c>
      <c r="E943">
        <v>0</v>
      </c>
      <c r="F943">
        <v>626</v>
      </c>
      <c r="G943">
        <v>0</v>
      </c>
    </row>
    <row r="944" spans="1:7">
      <c r="A944">
        <v>27457390</v>
      </c>
      <c r="B944">
        <v>0</v>
      </c>
      <c r="C944">
        <v>0</v>
      </c>
      <c r="D944">
        <v>0</v>
      </c>
      <c r="E944">
        <v>0</v>
      </c>
      <c r="F944">
        <v>626</v>
      </c>
      <c r="G944">
        <v>0</v>
      </c>
    </row>
    <row r="945" spans="1:7">
      <c r="A945">
        <v>27457518</v>
      </c>
      <c r="B945">
        <v>512571.27</v>
      </c>
      <c r="C945">
        <v>0</v>
      </c>
      <c r="D945">
        <v>575490.1</v>
      </c>
      <c r="E945">
        <v>1088061.3700000001</v>
      </c>
      <c r="F945">
        <v>685</v>
      </c>
      <c r="G945">
        <v>72</v>
      </c>
    </row>
    <row r="946" spans="1:7">
      <c r="A946">
        <v>27457586</v>
      </c>
      <c r="B946">
        <v>22484.76</v>
      </c>
      <c r="C946">
        <v>0</v>
      </c>
      <c r="D946">
        <v>0</v>
      </c>
      <c r="E946">
        <v>22484.76</v>
      </c>
      <c r="F946">
        <v>823</v>
      </c>
      <c r="G946">
        <v>0</v>
      </c>
    </row>
    <row r="947" spans="1:7">
      <c r="A947">
        <v>27501534</v>
      </c>
      <c r="B947">
        <v>0</v>
      </c>
      <c r="C947">
        <v>0</v>
      </c>
      <c r="D947">
        <v>0</v>
      </c>
      <c r="E947">
        <v>0</v>
      </c>
      <c r="F947">
        <v>685</v>
      </c>
      <c r="G947">
        <v>0</v>
      </c>
    </row>
    <row r="948" spans="1:7">
      <c r="A948">
        <v>27501598</v>
      </c>
      <c r="B948">
        <v>299142.52</v>
      </c>
      <c r="C948">
        <v>6450.85</v>
      </c>
      <c r="D948">
        <v>0</v>
      </c>
      <c r="E948">
        <v>305593.37</v>
      </c>
      <c r="F948">
        <v>626</v>
      </c>
      <c r="G948">
        <v>1</v>
      </c>
    </row>
    <row r="949" spans="1:7">
      <c r="A949">
        <v>27501615</v>
      </c>
      <c r="B949">
        <v>0</v>
      </c>
      <c r="C949">
        <v>0</v>
      </c>
      <c r="D949">
        <v>0</v>
      </c>
      <c r="E949">
        <v>0</v>
      </c>
      <c r="F949">
        <v>823</v>
      </c>
      <c r="G949">
        <v>0</v>
      </c>
    </row>
    <row r="950" spans="1:7">
      <c r="A950">
        <v>27501640</v>
      </c>
      <c r="B950">
        <v>0</v>
      </c>
      <c r="C950">
        <v>0</v>
      </c>
      <c r="D950">
        <v>0</v>
      </c>
      <c r="E950">
        <v>0</v>
      </c>
      <c r="F950">
        <v>685</v>
      </c>
      <c r="G950">
        <v>0</v>
      </c>
    </row>
    <row r="951" spans="1:7">
      <c r="A951">
        <v>27501801</v>
      </c>
      <c r="B951">
        <v>123343.85</v>
      </c>
      <c r="C951">
        <v>0</v>
      </c>
      <c r="D951">
        <v>0</v>
      </c>
      <c r="E951">
        <v>123343.85</v>
      </c>
      <c r="F951">
        <v>626</v>
      </c>
      <c r="G951">
        <v>0</v>
      </c>
    </row>
    <row r="952" spans="1:7">
      <c r="A952">
        <v>27501841</v>
      </c>
      <c r="B952">
        <v>87684.11</v>
      </c>
      <c r="C952">
        <v>0</v>
      </c>
      <c r="D952">
        <v>0</v>
      </c>
      <c r="E952">
        <v>87684.11</v>
      </c>
      <c r="F952">
        <v>626</v>
      </c>
      <c r="G952">
        <v>0</v>
      </c>
    </row>
    <row r="953" spans="1:7">
      <c r="A953">
        <v>27501867</v>
      </c>
      <c r="B953">
        <v>0</v>
      </c>
      <c r="C953">
        <v>0</v>
      </c>
      <c r="D953">
        <v>0</v>
      </c>
      <c r="E953">
        <v>0</v>
      </c>
      <c r="F953">
        <v>626</v>
      </c>
      <c r="G953">
        <v>0</v>
      </c>
    </row>
    <row r="954" spans="1:7">
      <c r="A954">
        <v>27502036</v>
      </c>
      <c r="B954">
        <v>0</v>
      </c>
      <c r="C954">
        <v>0</v>
      </c>
      <c r="D954">
        <v>0</v>
      </c>
      <c r="E954">
        <v>0</v>
      </c>
      <c r="F954">
        <v>626</v>
      </c>
      <c r="G954">
        <v>0</v>
      </c>
    </row>
    <row r="955" spans="1:7">
      <c r="A955">
        <v>27502045</v>
      </c>
      <c r="B955">
        <v>0</v>
      </c>
      <c r="C955">
        <v>0</v>
      </c>
      <c r="D955">
        <v>0</v>
      </c>
      <c r="E955">
        <v>0</v>
      </c>
      <c r="F955">
        <v>685</v>
      </c>
      <c r="G955">
        <v>0</v>
      </c>
    </row>
    <row r="956" spans="1:7">
      <c r="A956">
        <v>27502079</v>
      </c>
      <c r="B956">
        <v>0</v>
      </c>
      <c r="C956">
        <v>0</v>
      </c>
      <c r="D956">
        <v>0</v>
      </c>
      <c r="E956">
        <v>0</v>
      </c>
      <c r="F956">
        <v>626</v>
      </c>
      <c r="G956">
        <v>0</v>
      </c>
    </row>
    <row r="957" spans="1:7">
      <c r="A957">
        <v>27502095</v>
      </c>
      <c r="B957">
        <v>121326.03</v>
      </c>
      <c r="C957">
        <v>0</v>
      </c>
      <c r="D957">
        <v>0</v>
      </c>
      <c r="E957">
        <v>121326.03</v>
      </c>
      <c r="F957">
        <v>626</v>
      </c>
      <c r="G957">
        <v>0</v>
      </c>
    </row>
    <row r="958" spans="1:7">
      <c r="A958">
        <v>27502123</v>
      </c>
      <c r="B958">
        <v>0</v>
      </c>
      <c r="C958">
        <v>0</v>
      </c>
      <c r="D958">
        <v>0</v>
      </c>
      <c r="E958">
        <v>0</v>
      </c>
      <c r="F958">
        <v>626</v>
      </c>
      <c r="G958">
        <v>0</v>
      </c>
    </row>
    <row r="959" spans="1:7">
      <c r="A959">
        <v>27533646</v>
      </c>
      <c r="B959">
        <v>0</v>
      </c>
      <c r="C959">
        <v>0</v>
      </c>
      <c r="D959">
        <v>0</v>
      </c>
      <c r="E959">
        <v>0</v>
      </c>
      <c r="F959">
        <v>626</v>
      </c>
      <c r="G959">
        <v>0</v>
      </c>
    </row>
    <row r="960" spans="1:7">
      <c r="A960">
        <v>27533789</v>
      </c>
      <c r="B960">
        <v>0</v>
      </c>
      <c r="C960">
        <v>0</v>
      </c>
      <c r="D960">
        <v>0</v>
      </c>
      <c r="E960">
        <v>0</v>
      </c>
      <c r="F960">
        <v>685</v>
      </c>
      <c r="G960">
        <v>0</v>
      </c>
    </row>
    <row r="961" spans="1:7">
      <c r="A961">
        <v>27533814</v>
      </c>
      <c r="B961">
        <v>0</v>
      </c>
      <c r="C961">
        <v>0</v>
      </c>
      <c r="D961">
        <v>0</v>
      </c>
      <c r="E961">
        <v>0</v>
      </c>
      <c r="F961">
        <v>626</v>
      </c>
      <c r="G961">
        <v>0</v>
      </c>
    </row>
    <row r="962" spans="1:7">
      <c r="A962">
        <v>27533957</v>
      </c>
      <c r="B962">
        <v>60396.1</v>
      </c>
      <c r="C962">
        <v>0</v>
      </c>
      <c r="D962">
        <v>0</v>
      </c>
      <c r="E962">
        <v>60396.1</v>
      </c>
      <c r="F962">
        <v>626</v>
      </c>
      <c r="G962">
        <v>0</v>
      </c>
    </row>
    <row r="963" spans="1:7">
      <c r="A963">
        <v>27534039</v>
      </c>
      <c r="B963">
        <v>0</v>
      </c>
      <c r="C963">
        <v>0</v>
      </c>
      <c r="D963">
        <v>0</v>
      </c>
      <c r="E963">
        <v>0</v>
      </c>
      <c r="F963">
        <v>626</v>
      </c>
      <c r="G963">
        <v>0</v>
      </c>
    </row>
    <row r="964" spans="1:7">
      <c r="A964">
        <v>27534059</v>
      </c>
      <c r="B964">
        <v>252471.77</v>
      </c>
      <c r="C964">
        <v>0</v>
      </c>
      <c r="D964">
        <v>0</v>
      </c>
      <c r="E964">
        <v>252471.77</v>
      </c>
      <c r="F964">
        <v>626</v>
      </c>
      <c r="G964">
        <v>0</v>
      </c>
    </row>
    <row r="965" spans="1:7">
      <c r="A965">
        <v>27534157</v>
      </c>
      <c r="B965">
        <v>0</v>
      </c>
      <c r="C965">
        <v>0</v>
      </c>
      <c r="D965">
        <v>0</v>
      </c>
      <c r="E965">
        <v>0</v>
      </c>
      <c r="F965">
        <v>685</v>
      </c>
      <c r="G965">
        <v>0</v>
      </c>
    </row>
    <row r="966" spans="1:7">
      <c r="A966">
        <v>27534167</v>
      </c>
      <c r="B966">
        <v>245436.88</v>
      </c>
      <c r="C966">
        <v>0</v>
      </c>
      <c r="D966">
        <v>0</v>
      </c>
      <c r="E966">
        <v>245436.88</v>
      </c>
      <c r="F966">
        <v>626</v>
      </c>
      <c r="G966">
        <v>0</v>
      </c>
    </row>
    <row r="967" spans="1:7">
      <c r="A967">
        <v>27534206</v>
      </c>
      <c r="B967">
        <v>0</v>
      </c>
      <c r="C967">
        <v>0</v>
      </c>
      <c r="D967">
        <v>0</v>
      </c>
      <c r="E967">
        <v>0</v>
      </c>
      <c r="F967">
        <v>626</v>
      </c>
      <c r="G967">
        <v>0</v>
      </c>
    </row>
    <row r="968" spans="1:7">
      <c r="A968">
        <v>27534225</v>
      </c>
      <c r="B968">
        <v>143629.84</v>
      </c>
      <c r="C968">
        <v>0</v>
      </c>
      <c r="D968">
        <v>0</v>
      </c>
      <c r="E968">
        <v>143629.84</v>
      </c>
      <c r="F968">
        <v>626</v>
      </c>
      <c r="G968">
        <v>0</v>
      </c>
    </row>
    <row r="969" spans="1:7">
      <c r="A969">
        <v>27534231</v>
      </c>
      <c r="B969">
        <v>0</v>
      </c>
      <c r="C969">
        <v>0</v>
      </c>
      <c r="D969">
        <v>0</v>
      </c>
      <c r="E969">
        <v>0</v>
      </c>
      <c r="F969">
        <v>626</v>
      </c>
      <c r="G969">
        <v>0</v>
      </c>
    </row>
    <row r="970" spans="1:7">
      <c r="A970">
        <v>27534253</v>
      </c>
      <c r="B970">
        <v>0</v>
      </c>
      <c r="C970">
        <v>0</v>
      </c>
      <c r="D970">
        <v>0</v>
      </c>
      <c r="E970">
        <v>0</v>
      </c>
      <c r="F970">
        <v>626</v>
      </c>
      <c r="G970">
        <v>0</v>
      </c>
    </row>
    <row r="971" spans="1:7">
      <c r="A971">
        <v>27534333</v>
      </c>
      <c r="B971">
        <v>304680.43</v>
      </c>
      <c r="C971">
        <v>0</v>
      </c>
      <c r="D971">
        <v>0</v>
      </c>
      <c r="E971">
        <v>304680.43</v>
      </c>
      <c r="F971">
        <v>626</v>
      </c>
      <c r="G971">
        <v>0</v>
      </c>
    </row>
    <row r="972" spans="1:7">
      <c r="A972">
        <v>27534340</v>
      </c>
      <c r="B972">
        <v>0</v>
      </c>
      <c r="C972">
        <v>0</v>
      </c>
      <c r="D972">
        <v>0</v>
      </c>
      <c r="E972">
        <v>0</v>
      </c>
      <c r="F972">
        <v>626</v>
      </c>
      <c r="G972">
        <v>0</v>
      </c>
    </row>
    <row r="973" spans="1:7">
      <c r="A973">
        <v>27534369</v>
      </c>
      <c r="B973">
        <v>0</v>
      </c>
      <c r="C973">
        <v>0</v>
      </c>
      <c r="D973">
        <v>0</v>
      </c>
      <c r="E973">
        <v>0</v>
      </c>
      <c r="F973">
        <v>626</v>
      </c>
      <c r="G973">
        <v>0</v>
      </c>
    </row>
    <row r="974" spans="1:7">
      <c r="A974">
        <v>27534420</v>
      </c>
      <c r="B974">
        <v>84049.58</v>
      </c>
      <c r="C974">
        <v>0</v>
      </c>
      <c r="D974">
        <v>0</v>
      </c>
      <c r="E974">
        <v>84049.58</v>
      </c>
      <c r="F974">
        <v>626</v>
      </c>
      <c r="G974">
        <v>0</v>
      </c>
    </row>
    <row r="975" spans="1:7">
      <c r="A975">
        <v>27534448</v>
      </c>
      <c r="B975">
        <v>0</v>
      </c>
      <c r="C975">
        <v>0</v>
      </c>
      <c r="D975">
        <v>0</v>
      </c>
      <c r="E975">
        <v>0</v>
      </c>
      <c r="F975">
        <v>626</v>
      </c>
      <c r="G975">
        <v>0</v>
      </c>
    </row>
    <row r="976" spans="1:7">
      <c r="A976">
        <v>27534459</v>
      </c>
      <c r="B976">
        <v>0</v>
      </c>
      <c r="C976">
        <v>0</v>
      </c>
      <c r="D976">
        <v>0</v>
      </c>
      <c r="E976">
        <v>0</v>
      </c>
      <c r="F976">
        <v>626</v>
      </c>
      <c r="G976">
        <v>0</v>
      </c>
    </row>
    <row r="977" spans="1:7">
      <c r="A977">
        <v>27534479</v>
      </c>
      <c r="B977">
        <v>155684.99</v>
      </c>
      <c r="C977">
        <v>0</v>
      </c>
      <c r="D977">
        <v>0</v>
      </c>
      <c r="E977">
        <v>155684.99</v>
      </c>
      <c r="F977">
        <v>685</v>
      </c>
      <c r="G977">
        <v>0</v>
      </c>
    </row>
    <row r="978" spans="1:7">
      <c r="A978">
        <v>27562790</v>
      </c>
      <c r="B978">
        <v>0</v>
      </c>
      <c r="C978">
        <v>0</v>
      </c>
      <c r="D978">
        <v>0</v>
      </c>
      <c r="E978">
        <v>0</v>
      </c>
      <c r="F978">
        <v>626</v>
      </c>
      <c r="G978">
        <v>0</v>
      </c>
    </row>
    <row r="979" spans="1:7">
      <c r="A979">
        <v>27562800</v>
      </c>
      <c r="B979">
        <v>563347.72</v>
      </c>
      <c r="C979">
        <v>0</v>
      </c>
      <c r="D979">
        <v>0</v>
      </c>
      <c r="E979">
        <v>563347.72</v>
      </c>
      <c r="F979">
        <v>626</v>
      </c>
      <c r="G979">
        <v>0</v>
      </c>
    </row>
    <row r="980" spans="1:7">
      <c r="A980">
        <v>27562854</v>
      </c>
      <c r="B980">
        <v>341647.91</v>
      </c>
      <c r="C980">
        <v>0</v>
      </c>
      <c r="D980">
        <v>0</v>
      </c>
      <c r="E980">
        <v>341647.91</v>
      </c>
      <c r="F980">
        <v>626</v>
      </c>
      <c r="G980">
        <v>0</v>
      </c>
    </row>
    <row r="981" spans="1:7">
      <c r="A981">
        <v>27562878</v>
      </c>
      <c r="B981">
        <v>0</v>
      </c>
      <c r="C981">
        <v>0</v>
      </c>
      <c r="D981">
        <v>0</v>
      </c>
      <c r="E981">
        <v>0</v>
      </c>
      <c r="F981">
        <v>626</v>
      </c>
      <c r="G981">
        <v>0</v>
      </c>
    </row>
    <row r="982" spans="1:7">
      <c r="A982">
        <v>27563234</v>
      </c>
      <c r="B982">
        <v>0</v>
      </c>
      <c r="C982">
        <v>0</v>
      </c>
      <c r="D982">
        <v>0</v>
      </c>
      <c r="E982">
        <v>0</v>
      </c>
      <c r="F982">
        <v>823</v>
      </c>
      <c r="G982">
        <v>0</v>
      </c>
    </row>
    <row r="983" spans="1:7">
      <c r="A983">
        <v>27563288</v>
      </c>
      <c r="B983">
        <v>0</v>
      </c>
      <c r="C983">
        <v>0</v>
      </c>
      <c r="D983">
        <v>0</v>
      </c>
      <c r="E983">
        <v>0</v>
      </c>
      <c r="F983">
        <v>823</v>
      </c>
      <c r="G983">
        <v>0</v>
      </c>
    </row>
    <row r="984" spans="1:7">
      <c r="A984">
        <v>27563303</v>
      </c>
      <c r="B984">
        <v>0</v>
      </c>
      <c r="C984">
        <v>0</v>
      </c>
      <c r="D984">
        <v>0</v>
      </c>
      <c r="E984">
        <v>0</v>
      </c>
      <c r="F984">
        <v>626</v>
      </c>
      <c r="G984">
        <v>0</v>
      </c>
    </row>
    <row r="985" spans="1:7">
      <c r="A985">
        <v>27563368</v>
      </c>
      <c r="B985">
        <v>0</v>
      </c>
      <c r="C985">
        <v>0</v>
      </c>
      <c r="D985">
        <v>0</v>
      </c>
      <c r="E985">
        <v>0</v>
      </c>
      <c r="F985">
        <v>685</v>
      </c>
      <c r="G985">
        <v>0</v>
      </c>
    </row>
    <row r="986" spans="1:7">
      <c r="A986">
        <v>27563412</v>
      </c>
      <c r="B986">
        <v>0</v>
      </c>
      <c r="C986">
        <v>0</v>
      </c>
      <c r="D986">
        <v>0</v>
      </c>
      <c r="E986">
        <v>0</v>
      </c>
      <c r="F986">
        <v>626</v>
      </c>
      <c r="G986">
        <v>0</v>
      </c>
    </row>
    <row r="987" spans="1:7">
      <c r="A987">
        <v>27563420</v>
      </c>
      <c r="B987">
        <v>0</v>
      </c>
      <c r="C987">
        <v>0</v>
      </c>
      <c r="D987">
        <v>0</v>
      </c>
      <c r="E987">
        <v>0</v>
      </c>
      <c r="F987">
        <v>685</v>
      </c>
      <c r="G987">
        <v>0</v>
      </c>
    </row>
    <row r="988" spans="1:7">
      <c r="A988">
        <v>27563437</v>
      </c>
      <c r="B988">
        <v>0</v>
      </c>
      <c r="C988">
        <v>0</v>
      </c>
      <c r="D988">
        <v>0</v>
      </c>
      <c r="E988">
        <v>0</v>
      </c>
      <c r="F988">
        <v>626</v>
      </c>
      <c r="G988">
        <v>0</v>
      </c>
    </row>
    <row r="989" spans="1:7">
      <c r="A989">
        <v>27563443</v>
      </c>
      <c r="B989">
        <v>186074.66</v>
      </c>
      <c r="C989">
        <v>5463.03</v>
      </c>
      <c r="D989">
        <v>0</v>
      </c>
      <c r="E989">
        <v>191537.69</v>
      </c>
      <c r="F989">
        <v>626</v>
      </c>
      <c r="G989">
        <v>2</v>
      </c>
    </row>
    <row r="990" spans="1:7">
      <c r="A990">
        <v>27563499</v>
      </c>
      <c r="B990">
        <v>144663.20000000001</v>
      </c>
      <c r="C990">
        <v>0</v>
      </c>
      <c r="D990">
        <v>0</v>
      </c>
      <c r="E990">
        <v>144663.20000000001</v>
      </c>
      <c r="F990">
        <v>685</v>
      </c>
      <c r="G990">
        <v>0</v>
      </c>
    </row>
    <row r="991" spans="1:7">
      <c r="A991">
        <v>27563510</v>
      </c>
      <c r="B991">
        <v>0</v>
      </c>
      <c r="C991">
        <v>0</v>
      </c>
      <c r="D991">
        <v>0</v>
      </c>
      <c r="E991">
        <v>0</v>
      </c>
      <c r="F991">
        <v>626</v>
      </c>
      <c r="G991">
        <v>0</v>
      </c>
    </row>
    <row r="992" spans="1:7">
      <c r="A992">
        <v>27563534</v>
      </c>
      <c r="B992">
        <v>0</v>
      </c>
      <c r="C992">
        <v>0</v>
      </c>
      <c r="D992">
        <v>0</v>
      </c>
      <c r="E992">
        <v>0</v>
      </c>
      <c r="F992">
        <v>626</v>
      </c>
      <c r="G992">
        <v>0</v>
      </c>
    </row>
    <row r="993" spans="1:7">
      <c r="A993">
        <v>27563549</v>
      </c>
      <c r="B993">
        <v>0</v>
      </c>
      <c r="C993">
        <v>0</v>
      </c>
      <c r="D993">
        <v>0</v>
      </c>
      <c r="E993">
        <v>0</v>
      </c>
      <c r="F993">
        <v>626</v>
      </c>
      <c r="G993">
        <v>0</v>
      </c>
    </row>
    <row r="994" spans="1:7">
      <c r="A994">
        <v>27563551</v>
      </c>
      <c r="B994">
        <v>0</v>
      </c>
      <c r="C994">
        <v>0</v>
      </c>
      <c r="D994">
        <v>0</v>
      </c>
      <c r="E994">
        <v>0</v>
      </c>
      <c r="F994">
        <v>626</v>
      </c>
      <c r="G994">
        <v>0</v>
      </c>
    </row>
    <row r="995" spans="1:7">
      <c r="A995">
        <v>27563609</v>
      </c>
      <c r="B995">
        <v>0</v>
      </c>
      <c r="C995">
        <v>0</v>
      </c>
      <c r="D995">
        <v>0</v>
      </c>
      <c r="E995">
        <v>0</v>
      </c>
      <c r="F995">
        <v>626</v>
      </c>
      <c r="G995">
        <v>0</v>
      </c>
    </row>
    <row r="996" spans="1:7">
      <c r="A996">
        <v>27563617</v>
      </c>
      <c r="B996">
        <v>0</v>
      </c>
      <c r="C996">
        <v>0</v>
      </c>
      <c r="D996">
        <v>0</v>
      </c>
      <c r="E996">
        <v>0</v>
      </c>
      <c r="F996">
        <v>685</v>
      </c>
      <c r="G996">
        <v>0</v>
      </c>
    </row>
    <row r="997" spans="1:7">
      <c r="A997">
        <v>27563642</v>
      </c>
      <c r="B997">
        <v>127112.57</v>
      </c>
      <c r="C997">
        <v>0</v>
      </c>
      <c r="D997">
        <v>0</v>
      </c>
      <c r="E997">
        <v>127112.57</v>
      </c>
      <c r="F997">
        <v>626</v>
      </c>
      <c r="G997">
        <v>0</v>
      </c>
    </row>
    <row r="998" spans="1:7">
      <c r="A998">
        <v>27563705</v>
      </c>
      <c r="B998">
        <v>118863.84</v>
      </c>
      <c r="C998">
        <v>0</v>
      </c>
      <c r="D998">
        <v>0</v>
      </c>
      <c r="E998">
        <v>118863.84</v>
      </c>
      <c r="F998">
        <v>685</v>
      </c>
      <c r="G998">
        <v>0</v>
      </c>
    </row>
    <row r="999" spans="1:7">
      <c r="A999">
        <v>27563763</v>
      </c>
      <c r="B999">
        <v>0</v>
      </c>
      <c r="C999">
        <v>0</v>
      </c>
      <c r="D999">
        <v>0</v>
      </c>
      <c r="E999">
        <v>0</v>
      </c>
      <c r="F999">
        <v>626</v>
      </c>
      <c r="G999">
        <v>0</v>
      </c>
    </row>
    <row r="1000" spans="1:7">
      <c r="A1000">
        <v>27563770</v>
      </c>
      <c r="B1000">
        <v>479531.03</v>
      </c>
      <c r="C1000">
        <v>0</v>
      </c>
      <c r="D1000">
        <v>0</v>
      </c>
      <c r="E1000">
        <v>479531.03</v>
      </c>
      <c r="F1000">
        <v>626</v>
      </c>
      <c r="G1000">
        <v>0</v>
      </c>
    </row>
    <row r="1001" spans="1:7">
      <c r="A1001">
        <v>27590328</v>
      </c>
      <c r="B1001">
        <v>0</v>
      </c>
      <c r="C1001">
        <v>0</v>
      </c>
      <c r="D1001">
        <v>0</v>
      </c>
      <c r="E1001">
        <v>0</v>
      </c>
      <c r="F1001">
        <v>626</v>
      </c>
      <c r="G1001">
        <v>0</v>
      </c>
    </row>
    <row r="1002" spans="1:7">
      <c r="A1002">
        <v>27590363</v>
      </c>
      <c r="B1002">
        <v>0</v>
      </c>
      <c r="C1002">
        <v>0</v>
      </c>
      <c r="D1002">
        <v>0</v>
      </c>
      <c r="E1002">
        <v>0</v>
      </c>
      <c r="F1002">
        <v>685</v>
      </c>
      <c r="G1002">
        <v>0</v>
      </c>
    </row>
    <row r="1003" spans="1:7">
      <c r="A1003">
        <v>27590423</v>
      </c>
      <c r="B1003">
        <v>0</v>
      </c>
      <c r="C1003">
        <v>0</v>
      </c>
      <c r="D1003">
        <v>0</v>
      </c>
      <c r="E1003">
        <v>0</v>
      </c>
      <c r="F1003">
        <v>823</v>
      </c>
      <c r="G1003">
        <v>0</v>
      </c>
    </row>
    <row r="1004" spans="1:7">
      <c r="A1004">
        <v>27590438</v>
      </c>
      <c r="B1004">
        <v>1128293.77</v>
      </c>
      <c r="C1004">
        <v>0</v>
      </c>
      <c r="D1004">
        <v>0</v>
      </c>
      <c r="E1004">
        <v>1128293.77</v>
      </c>
      <c r="F1004">
        <v>685</v>
      </c>
      <c r="G1004">
        <v>0</v>
      </c>
    </row>
    <row r="1005" spans="1:7">
      <c r="A1005">
        <v>27590460</v>
      </c>
      <c r="B1005">
        <v>0</v>
      </c>
      <c r="C1005">
        <v>0</v>
      </c>
      <c r="D1005">
        <v>0</v>
      </c>
      <c r="E1005">
        <v>0</v>
      </c>
      <c r="F1005">
        <v>823</v>
      </c>
      <c r="G1005">
        <v>0</v>
      </c>
    </row>
    <row r="1006" spans="1:7">
      <c r="A1006">
        <v>27590479</v>
      </c>
      <c r="B1006">
        <v>0</v>
      </c>
      <c r="C1006">
        <v>0</v>
      </c>
      <c r="D1006">
        <v>0</v>
      </c>
      <c r="E1006">
        <v>0</v>
      </c>
      <c r="F1006">
        <v>626</v>
      </c>
      <c r="G1006">
        <v>0</v>
      </c>
    </row>
    <row r="1007" spans="1:7">
      <c r="A1007">
        <v>27590489</v>
      </c>
      <c r="B1007">
        <v>0</v>
      </c>
      <c r="C1007">
        <v>0</v>
      </c>
      <c r="D1007">
        <v>0</v>
      </c>
      <c r="E1007">
        <v>0</v>
      </c>
      <c r="F1007">
        <v>823</v>
      </c>
      <c r="G1007">
        <v>0</v>
      </c>
    </row>
    <row r="1008" spans="1:7">
      <c r="A1008">
        <v>27590527</v>
      </c>
      <c r="B1008">
        <v>0</v>
      </c>
      <c r="C1008">
        <v>0</v>
      </c>
      <c r="D1008">
        <v>0</v>
      </c>
      <c r="E1008">
        <v>0</v>
      </c>
      <c r="F1008">
        <v>685</v>
      </c>
      <c r="G1008">
        <v>0</v>
      </c>
    </row>
    <row r="1009" spans="1:7">
      <c r="A1009">
        <v>27590560</v>
      </c>
      <c r="B1009">
        <v>138753.60999999999</v>
      </c>
      <c r="C1009">
        <v>2989.6</v>
      </c>
      <c r="D1009">
        <v>0</v>
      </c>
      <c r="E1009">
        <v>141743.21</v>
      </c>
      <c r="F1009">
        <v>685</v>
      </c>
      <c r="G1009">
        <v>1</v>
      </c>
    </row>
    <row r="1010" spans="1:7">
      <c r="A1010">
        <v>27590621</v>
      </c>
      <c r="B1010">
        <v>330658.73</v>
      </c>
      <c r="C1010">
        <v>0</v>
      </c>
      <c r="D1010">
        <v>0</v>
      </c>
      <c r="E1010">
        <v>330658.73</v>
      </c>
      <c r="F1010">
        <v>626</v>
      </c>
      <c r="G1010">
        <v>0</v>
      </c>
    </row>
    <row r="1011" spans="1:7">
      <c r="A1011">
        <v>27590688</v>
      </c>
      <c r="B1011">
        <v>0</v>
      </c>
      <c r="C1011">
        <v>0</v>
      </c>
      <c r="D1011">
        <v>0</v>
      </c>
      <c r="E1011">
        <v>0</v>
      </c>
      <c r="F1011">
        <v>685</v>
      </c>
      <c r="G1011">
        <v>0</v>
      </c>
    </row>
    <row r="1012" spans="1:7">
      <c r="A1012">
        <v>27590700</v>
      </c>
      <c r="B1012">
        <v>193926.39</v>
      </c>
      <c r="C1012">
        <v>8055.58</v>
      </c>
      <c r="D1012">
        <v>0</v>
      </c>
      <c r="E1012">
        <v>201981.97</v>
      </c>
      <c r="F1012">
        <v>626</v>
      </c>
      <c r="G1012">
        <v>2</v>
      </c>
    </row>
    <row r="1013" spans="1:7">
      <c r="A1013">
        <v>27590806</v>
      </c>
      <c r="B1013">
        <v>0</v>
      </c>
      <c r="C1013">
        <v>0</v>
      </c>
      <c r="D1013">
        <v>0</v>
      </c>
      <c r="E1013">
        <v>0</v>
      </c>
      <c r="F1013">
        <v>626</v>
      </c>
      <c r="G1013">
        <v>0</v>
      </c>
    </row>
    <row r="1014" spans="1:7">
      <c r="A1014">
        <v>27590830</v>
      </c>
      <c r="B1014">
        <v>0</v>
      </c>
      <c r="C1014">
        <v>0</v>
      </c>
      <c r="D1014">
        <v>0</v>
      </c>
      <c r="E1014">
        <v>0</v>
      </c>
      <c r="F1014">
        <v>626</v>
      </c>
      <c r="G1014">
        <v>0</v>
      </c>
    </row>
    <row r="1015" spans="1:7">
      <c r="A1015">
        <v>27590864</v>
      </c>
      <c r="B1015">
        <v>0</v>
      </c>
      <c r="C1015">
        <v>0</v>
      </c>
      <c r="D1015">
        <v>0</v>
      </c>
      <c r="E1015">
        <v>0</v>
      </c>
      <c r="F1015">
        <v>626</v>
      </c>
      <c r="G1015">
        <v>0</v>
      </c>
    </row>
    <row r="1016" spans="1:7">
      <c r="A1016">
        <v>27590930</v>
      </c>
      <c r="B1016">
        <v>0</v>
      </c>
      <c r="C1016">
        <v>0</v>
      </c>
      <c r="D1016">
        <v>0</v>
      </c>
      <c r="E1016">
        <v>0</v>
      </c>
      <c r="F1016">
        <v>685</v>
      </c>
      <c r="G1016">
        <v>0</v>
      </c>
    </row>
    <row r="1017" spans="1:7">
      <c r="A1017">
        <v>27590973</v>
      </c>
      <c r="B1017">
        <v>210266.46</v>
      </c>
      <c r="C1017">
        <v>0</v>
      </c>
      <c r="D1017">
        <v>0</v>
      </c>
      <c r="E1017">
        <v>210266.46</v>
      </c>
      <c r="F1017">
        <v>685</v>
      </c>
      <c r="G1017">
        <v>0</v>
      </c>
    </row>
    <row r="1018" spans="1:7">
      <c r="A1018">
        <v>27591000</v>
      </c>
      <c r="B1018">
        <v>0</v>
      </c>
      <c r="C1018">
        <v>0</v>
      </c>
      <c r="D1018">
        <v>0</v>
      </c>
      <c r="E1018">
        <v>0</v>
      </c>
      <c r="F1018">
        <v>626</v>
      </c>
      <c r="G1018">
        <v>0</v>
      </c>
    </row>
    <row r="1019" spans="1:7">
      <c r="A1019">
        <v>27591059</v>
      </c>
      <c r="B1019">
        <v>119278.86</v>
      </c>
      <c r="C1019">
        <v>0</v>
      </c>
      <c r="D1019">
        <v>0</v>
      </c>
      <c r="E1019">
        <v>119278.86</v>
      </c>
      <c r="F1019">
        <v>626</v>
      </c>
      <c r="G1019">
        <v>0</v>
      </c>
    </row>
    <row r="1020" spans="1:7">
      <c r="A1020">
        <v>27591068</v>
      </c>
      <c r="B1020">
        <v>0</v>
      </c>
      <c r="C1020">
        <v>0</v>
      </c>
      <c r="D1020">
        <v>0</v>
      </c>
      <c r="E1020">
        <v>0</v>
      </c>
      <c r="F1020">
        <v>626</v>
      </c>
      <c r="G1020">
        <v>0</v>
      </c>
    </row>
    <row r="1021" spans="1:7">
      <c r="A1021">
        <v>27591100</v>
      </c>
      <c r="B1021">
        <v>207903.31</v>
      </c>
      <c r="C1021">
        <v>0</v>
      </c>
      <c r="D1021">
        <v>0</v>
      </c>
      <c r="E1021">
        <v>207903.31</v>
      </c>
      <c r="F1021">
        <v>685</v>
      </c>
      <c r="G1021">
        <v>0</v>
      </c>
    </row>
    <row r="1022" spans="1:7">
      <c r="A1022">
        <v>27591178</v>
      </c>
      <c r="B1022">
        <v>0</v>
      </c>
      <c r="C1022">
        <v>0</v>
      </c>
      <c r="D1022">
        <v>0</v>
      </c>
      <c r="E1022">
        <v>0</v>
      </c>
      <c r="F1022">
        <v>685</v>
      </c>
      <c r="G1022">
        <v>0</v>
      </c>
    </row>
    <row r="1023" spans="1:7">
      <c r="A1023">
        <v>27591187</v>
      </c>
      <c r="B1023">
        <v>0</v>
      </c>
      <c r="C1023">
        <v>0</v>
      </c>
      <c r="D1023">
        <v>0</v>
      </c>
      <c r="E1023">
        <v>0</v>
      </c>
      <c r="F1023">
        <v>626</v>
      </c>
      <c r="G1023">
        <v>0</v>
      </c>
    </row>
    <row r="1024" spans="1:7">
      <c r="A1024">
        <v>27615121</v>
      </c>
      <c r="B1024">
        <v>0</v>
      </c>
      <c r="C1024">
        <v>0</v>
      </c>
      <c r="D1024">
        <v>0</v>
      </c>
      <c r="E1024">
        <v>0</v>
      </c>
      <c r="F1024">
        <v>685</v>
      </c>
      <c r="G1024">
        <v>0</v>
      </c>
    </row>
    <row r="1025" spans="1:7">
      <c r="A1025">
        <v>27615268</v>
      </c>
      <c r="B1025">
        <v>0</v>
      </c>
      <c r="C1025">
        <v>0</v>
      </c>
      <c r="D1025">
        <v>0</v>
      </c>
      <c r="E1025">
        <v>0</v>
      </c>
      <c r="F1025">
        <v>626</v>
      </c>
      <c r="G1025">
        <v>0</v>
      </c>
    </row>
    <row r="1026" spans="1:7">
      <c r="A1026">
        <v>27615391</v>
      </c>
      <c r="B1026">
        <v>139644.04</v>
      </c>
      <c r="C1026">
        <v>3011.35</v>
      </c>
      <c r="D1026">
        <v>0</v>
      </c>
      <c r="E1026">
        <v>142655.39000000001</v>
      </c>
      <c r="F1026">
        <v>626</v>
      </c>
      <c r="G1026">
        <v>1</v>
      </c>
    </row>
    <row r="1027" spans="1:7">
      <c r="A1027">
        <v>27615440</v>
      </c>
      <c r="B1027">
        <v>517405.73</v>
      </c>
      <c r="C1027">
        <v>0</v>
      </c>
      <c r="D1027">
        <v>603364.55000000005</v>
      </c>
      <c r="E1027">
        <v>1120770.28</v>
      </c>
      <c r="F1027">
        <v>685</v>
      </c>
      <c r="G1027">
        <v>79</v>
      </c>
    </row>
    <row r="1028" spans="1:7">
      <c r="A1028">
        <v>27615518</v>
      </c>
      <c r="B1028">
        <v>0</v>
      </c>
      <c r="C1028">
        <v>0</v>
      </c>
      <c r="D1028">
        <v>0</v>
      </c>
      <c r="E1028">
        <v>0</v>
      </c>
      <c r="F1028">
        <v>685</v>
      </c>
      <c r="G1028">
        <v>0</v>
      </c>
    </row>
    <row r="1029" spans="1:7">
      <c r="A1029">
        <v>27615532</v>
      </c>
      <c r="B1029">
        <v>125556.55</v>
      </c>
      <c r="C1029">
        <v>0</v>
      </c>
      <c r="D1029">
        <v>0</v>
      </c>
      <c r="E1029">
        <v>125556.55</v>
      </c>
      <c r="F1029">
        <v>685</v>
      </c>
      <c r="G1029">
        <v>0</v>
      </c>
    </row>
    <row r="1030" spans="1:7">
      <c r="A1030">
        <v>27615630</v>
      </c>
      <c r="B1030">
        <v>0</v>
      </c>
      <c r="C1030">
        <v>0</v>
      </c>
      <c r="D1030">
        <v>0</v>
      </c>
      <c r="E1030">
        <v>0</v>
      </c>
      <c r="F1030">
        <v>823</v>
      </c>
      <c r="G1030">
        <v>0</v>
      </c>
    </row>
    <row r="1031" spans="1:7">
      <c r="A1031">
        <v>27654426</v>
      </c>
      <c r="B1031">
        <v>0</v>
      </c>
      <c r="C1031">
        <v>0</v>
      </c>
      <c r="D1031">
        <v>0</v>
      </c>
      <c r="E1031">
        <v>0</v>
      </c>
      <c r="F1031">
        <v>626</v>
      </c>
      <c r="G1031">
        <v>0</v>
      </c>
    </row>
    <row r="1032" spans="1:7">
      <c r="A1032">
        <v>27654474</v>
      </c>
      <c r="B1032">
        <v>374402.13</v>
      </c>
      <c r="C1032">
        <v>0</v>
      </c>
      <c r="D1032">
        <v>267951.52</v>
      </c>
      <c r="E1032">
        <v>642353.65</v>
      </c>
      <c r="F1032">
        <v>626</v>
      </c>
      <c r="G1032">
        <v>40</v>
      </c>
    </row>
    <row r="1033" spans="1:7">
      <c r="A1033">
        <v>27654504</v>
      </c>
      <c r="B1033">
        <v>0</v>
      </c>
      <c r="C1033">
        <v>0</v>
      </c>
      <c r="D1033">
        <v>0</v>
      </c>
      <c r="E1033">
        <v>0</v>
      </c>
      <c r="F1033">
        <v>626</v>
      </c>
      <c r="G1033">
        <v>0</v>
      </c>
    </row>
    <row r="1034" spans="1:7">
      <c r="A1034">
        <v>27654550</v>
      </c>
      <c r="B1034">
        <v>479168.76</v>
      </c>
      <c r="C1034">
        <v>10333</v>
      </c>
      <c r="D1034">
        <v>0</v>
      </c>
      <c r="E1034">
        <v>489501.76</v>
      </c>
      <c r="F1034">
        <v>685</v>
      </c>
      <c r="G1034">
        <v>1</v>
      </c>
    </row>
    <row r="1035" spans="1:7">
      <c r="A1035">
        <v>27654647</v>
      </c>
      <c r="B1035">
        <v>0</v>
      </c>
      <c r="C1035">
        <v>0</v>
      </c>
      <c r="D1035">
        <v>0</v>
      </c>
      <c r="E1035">
        <v>0</v>
      </c>
      <c r="F1035">
        <v>626</v>
      </c>
      <c r="G1035">
        <v>0</v>
      </c>
    </row>
    <row r="1036" spans="1:7">
      <c r="A1036">
        <v>27654696</v>
      </c>
      <c r="B1036">
        <v>0</v>
      </c>
      <c r="C1036">
        <v>0</v>
      </c>
      <c r="D1036">
        <v>0</v>
      </c>
      <c r="E1036">
        <v>0</v>
      </c>
      <c r="F1036">
        <v>685</v>
      </c>
      <c r="G1036">
        <v>0</v>
      </c>
    </row>
    <row r="1037" spans="1:7">
      <c r="A1037">
        <v>27654739</v>
      </c>
      <c r="B1037">
        <v>0</v>
      </c>
      <c r="C1037">
        <v>0</v>
      </c>
      <c r="D1037">
        <v>0</v>
      </c>
      <c r="E1037">
        <v>0</v>
      </c>
      <c r="F1037">
        <v>685</v>
      </c>
      <c r="G1037">
        <v>0</v>
      </c>
    </row>
    <row r="1038" spans="1:7">
      <c r="A1038">
        <v>27654855</v>
      </c>
      <c r="B1038">
        <v>0</v>
      </c>
      <c r="C1038">
        <v>0</v>
      </c>
      <c r="D1038">
        <v>0</v>
      </c>
      <c r="E1038">
        <v>0</v>
      </c>
      <c r="F1038">
        <v>685</v>
      </c>
      <c r="G1038">
        <v>0</v>
      </c>
    </row>
    <row r="1039" spans="1:7">
      <c r="A1039">
        <v>27654889</v>
      </c>
      <c r="B1039">
        <v>0</v>
      </c>
      <c r="C1039">
        <v>0</v>
      </c>
      <c r="D1039">
        <v>0</v>
      </c>
      <c r="E1039">
        <v>0</v>
      </c>
      <c r="F1039">
        <v>626</v>
      </c>
      <c r="G1039">
        <v>0</v>
      </c>
    </row>
    <row r="1040" spans="1:7">
      <c r="A1040">
        <v>27654913</v>
      </c>
      <c r="B1040">
        <v>0</v>
      </c>
      <c r="C1040">
        <v>0</v>
      </c>
      <c r="D1040">
        <v>0</v>
      </c>
      <c r="E1040">
        <v>0</v>
      </c>
      <c r="F1040">
        <v>626</v>
      </c>
      <c r="G1040">
        <v>0</v>
      </c>
    </row>
    <row r="1041" spans="1:7">
      <c r="A1041">
        <v>27654940</v>
      </c>
      <c r="B1041">
        <v>323770.02</v>
      </c>
      <c r="C1041">
        <v>0</v>
      </c>
      <c r="D1041">
        <v>0</v>
      </c>
      <c r="E1041">
        <v>323770.02</v>
      </c>
      <c r="F1041">
        <v>823</v>
      </c>
      <c r="G1041">
        <v>0</v>
      </c>
    </row>
    <row r="1042" spans="1:7">
      <c r="A1042">
        <v>27654955</v>
      </c>
      <c r="B1042">
        <v>0</v>
      </c>
      <c r="C1042">
        <v>0</v>
      </c>
      <c r="D1042">
        <v>0</v>
      </c>
      <c r="E1042">
        <v>0</v>
      </c>
      <c r="F1042">
        <v>626</v>
      </c>
      <c r="G1042">
        <v>0</v>
      </c>
    </row>
    <row r="1043" spans="1:7">
      <c r="A1043">
        <v>27654973</v>
      </c>
      <c r="B1043">
        <v>0</v>
      </c>
      <c r="C1043">
        <v>0</v>
      </c>
      <c r="D1043">
        <v>0</v>
      </c>
      <c r="E1043">
        <v>0</v>
      </c>
      <c r="F1043">
        <v>626</v>
      </c>
      <c r="G1043">
        <v>0</v>
      </c>
    </row>
    <row r="1044" spans="1:7">
      <c r="A1044">
        <v>27655027</v>
      </c>
      <c r="B1044">
        <v>0</v>
      </c>
      <c r="C1044">
        <v>0</v>
      </c>
      <c r="D1044">
        <v>0</v>
      </c>
      <c r="E1044">
        <v>0</v>
      </c>
      <c r="F1044">
        <v>626</v>
      </c>
      <c r="G1044">
        <v>0</v>
      </c>
    </row>
    <row r="1045" spans="1:7">
      <c r="A1045">
        <v>27655039</v>
      </c>
      <c r="B1045">
        <v>245140.57</v>
      </c>
      <c r="C1045">
        <v>0</v>
      </c>
      <c r="D1045">
        <v>0</v>
      </c>
      <c r="E1045">
        <v>245140.57</v>
      </c>
      <c r="F1045">
        <v>685</v>
      </c>
      <c r="G1045">
        <v>0</v>
      </c>
    </row>
    <row r="1046" spans="1:7">
      <c r="A1046">
        <v>27655059</v>
      </c>
      <c r="B1046">
        <v>0</v>
      </c>
      <c r="C1046">
        <v>0</v>
      </c>
      <c r="D1046">
        <v>0</v>
      </c>
      <c r="E1046">
        <v>0</v>
      </c>
      <c r="F1046">
        <v>626</v>
      </c>
      <c r="G1046">
        <v>0</v>
      </c>
    </row>
    <row r="1047" spans="1:7">
      <c r="A1047">
        <v>27655274</v>
      </c>
      <c r="B1047">
        <v>166533.14000000001</v>
      </c>
      <c r="C1047">
        <v>0</v>
      </c>
      <c r="D1047">
        <v>0</v>
      </c>
      <c r="E1047">
        <v>166533.14000000001</v>
      </c>
      <c r="F1047">
        <v>685</v>
      </c>
      <c r="G1047">
        <v>0</v>
      </c>
    </row>
    <row r="1048" spans="1:7">
      <c r="A1048">
        <v>27693283</v>
      </c>
      <c r="B1048">
        <v>0</v>
      </c>
      <c r="C1048">
        <v>0</v>
      </c>
      <c r="D1048">
        <v>0</v>
      </c>
      <c r="E1048">
        <v>0</v>
      </c>
      <c r="F1048">
        <v>685</v>
      </c>
      <c r="G1048">
        <v>0</v>
      </c>
    </row>
    <row r="1049" spans="1:7">
      <c r="A1049">
        <v>27693339</v>
      </c>
      <c r="B1049">
        <v>0</v>
      </c>
      <c r="C1049">
        <v>0</v>
      </c>
      <c r="D1049">
        <v>0</v>
      </c>
      <c r="E1049">
        <v>0</v>
      </c>
      <c r="F1049">
        <v>685</v>
      </c>
      <c r="G1049">
        <v>0</v>
      </c>
    </row>
    <row r="1050" spans="1:7">
      <c r="A1050">
        <v>27693557</v>
      </c>
      <c r="B1050">
        <v>0</v>
      </c>
      <c r="C1050">
        <v>0</v>
      </c>
      <c r="D1050">
        <v>0</v>
      </c>
      <c r="E1050">
        <v>0</v>
      </c>
      <c r="F1050">
        <v>626</v>
      </c>
      <c r="G1050">
        <v>0</v>
      </c>
    </row>
    <row r="1051" spans="1:7">
      <c r="A1051">
        <v>27693581</v>
      </c>
      <c r="B1051">
        <v>283870.81</v>
      </c>
      <c r="C1051">
        <v>0</v>
      </c>
      <c r="D1051">
        <v>0</v>
      </c>
      <c r="E1051">
        <v>283870.81</v>
      </c>
      <c r="F1051">
        <v>626</v>
      </c>
      <c r="G1051">
        <v>0</v>
      </c>
    </row>
    <row r="1052" spans="1:7">
      <c r="A1052">
        <v>27693595</v>
      </c>
      <c r="B1052">
        <v>0</v>
      </c>
      <c r="C1052">
        <v>0</v>
      </c>
      <c r="D1052">
        <v>0</v>
      </c>
      <c r="E1052">
        <v>0</v>
      </c>
      <c r="F1052">
        <v>626</v>
      </c>
      <c r="G1052">
        <v>0</v>
      </c>
    </row>
    <row r="1053" spans="1:7">
      <c r="A1053">
        <v>27693600</v>
      </c>
      <c r="B1053">
        <v>0</v>
      </c>
      <c r="C1053">
        <v>0</v>
      </c>
      <c r="D1053">
        <v>0</v>
      </c>
      <c r="E1053">
        <v>0</v>
      </c>
      <c r="F1053">
        <v>626</v>
      </c>
      <c r="G1053">
        <v>0</v>
      </c>
    </row>
    <row r="1054" spans="1:7">
      <c r="A1054">
        <v>27693610</v>
      </c>
      <c r="B1054">
        <v>0</v>
      </c>
      <c r="C1054">
        <v>0</v>
      </c>
      <c r="D1054">
        <v>0</v>
      </c>
      <c r="E1054">
        <v>0</v>
      </c>
      <c r="F1054">
        <v>626</v>
      </c>
      <c r="G1054">
        <v>0</v>
      </c>
    </row>
    <row r="1055" spans="1:7">
      <c r="A1055">
        <v>27693672</v>
      </c>
      <c r="B1055">
        <v>255792.72</v>
      </c>
      <c r="C1055">
        <v>0</v>
      </c>
      <c r="D1055">
        <v>654577.84</v>
      </c>
      <c r="E1055">
        <v>910370.56</v>
      </c>
      <c r="F1055">
        <v>685</v>
      </c>
      <c r="G1055">
        <v>96</v>
      </c>
    </row>
    <row r="1056" spans="1:7">
      <c r="A1056">
        <v>27693745</v>
      </c>
      <c r="B1056">
        <v>0</v>
      </c>
      <c r="C1056">
        <v>0</v>
      </c>
      <c r="D1056">
        <v>0</v>
      </c>
      <c r="E1056">
        <v>0</v>
      </c>
      <c r="F1056">
        <v>626</v>
      </c>
      <c r="G1056">
        <v>0</v>
      </c>
    </row>
    <row r="1057" spans="1:7">
      <c r="A1057">
        <v>27693761</v>
      </c>
      <c r="B1057">
        <v>0</v>
      </c>
      <c r="C1057">
        <v>0</v>
      </c>
      <c r="D1057">
        <v>0</v>
      </c>
      <c r="E1057">
        <v>0</v>
      </c>
      <c r="F1057">
        <v>685</v>
      </c>
      <c r="G1057">
        <v>0</v>
      </c>
    </row>
    <row r="1058" spans="1:7">
      <c r="A1058">
        <v>27693772</v>
      </c>
      <c r="B1058">
        <v>301711.76</v>
      </c>
      <c r="C1058">
        <v>0</v>
      </c>
      <c r="D1058">
        <v>0</v>
      </c>
      <c r="E1058">
        <v>301711.76</v>
      </c>
      <c r="F1058">
        <v>626</v>
      </c>
      <c r="G1058">
        <v>0</v>
      </c>
    </row>
    <row r="1059" spans="1:7">
      <c r="A1059">
        <v>27693806</v>
      </c>
      <c r="B1059">
        <v>0</v>
      </c>
      <c r="C1059">
        <v>0</v>
      </c>
      <c r="D1059">
        <v>0</v>
      </c>
      <c r="E1059">
        <v>0</v>
      </c>
      <c r="F1059">
        <v>626</v>
      </c>
      <c r="G1059">
        <v>0</v>
      </c>
    </row>
    <row r="1060" spans="1:7">
      <c r="A1060">
        <v>27693818</v>
      </c>
      <c r="B1060">
        <v>0</v>
      </c>
      <c r="C1060">
        <v>0</v>
      </c>
      <c r="D1060">
        <v>0</v>
      </c>
      <c r="E1060">
        <v>0</v>
      </c>
      <c r="F1060">
        <v>685</v>
      </c>
      <c r="G1060">
        <v>0</v>
      </c>
    </row>
    <row r="1061" spans="1:7">
      <c r="A1061">
        <v>27693825</v>
      </c>
      <c r="B1061">
        <v>267282.31</v>
      </c>
      <c r="C1061">
        <v>3513.53</v>
      </c>
      <c r="D1061">
        <v>0</v>
      </c>
      <c r="E1061">
        <v>270795.84000000003</v>
      </c>
      <c r="F1061">
        <v>626</v>
      </c>
      <c r="G1061">
        <v>1</v>
      </c>
    </row>
    <row r="1062" spans="1:7">
      <c r="A1062">
        <v>27693843</v>
      </c>
      <c r="B1062">
        <v>387798.35</v>
      </c>
      <c r="C1062">
        <v>8362.66</v>
      </c>
      <c r="D1062">
        <v>0</v>
      </c>
      <c r="E1062">
        <v>396161.01</v>
      </c>
      <c r="F1062">
        <v>626</v>
      </c>
      <c r="G1062">
        <v>1</v>
      </c>
    </row>
    <row r="1063" spans="1:7">
      <c r="A1063">
        <v>27693899</v>
      </c>
      <c r="B1063">
        <v>203761.58</v>
      </c>
      <c r="C1063">
        <v>0</v>
      </c>
      <c r="D1063">
        <v>0</v>
      </c>
      <c r="E1063">
        <v>203761.58</v>
      </c>
      <c r="F1063">
        <v>626</v>
      </c>
      <c r="G1063">
        <v>0</v>
      </c>
    </row>
    <row r="1064" spans="1:7">
      <c r="A1064">
        <v>27693926</v>
      </c>
      <c r="B1064">
        <v>321485</v>
      </c>
      <c r="C1064">
        <v>0</v>
      </c>
      <c r="D1064">
        <v>0</v>
      </c>
      <c r="E1064">
        <v>321485</v>
      </c>
      <c r="F1064">
        <v>626</v>
      </c>
      <c r="G1064">
        <v>0</v>
      </c>
    </row>
    <row r="1065" spans="1:7">
      <c r="A1065">
        <v>27693977</v>
      </c>
      <c r="B1065">
        <v>0</v>
      </c>
      <c r="C1065">
        <v>0</v>
      </c>
      <c r="D1065">
        <v>0</v>
      </c>
      <c r="E1065">
        <v>0</v>
      </c>
      <c r="F1065">
        <v>626</v>
      </c>
      <c r="G1065">
        <v>0</v>
      </c>
    </row>
    <row r="1066" spans="1:7">
      <c r="A1066">
        <v>27693983</v>
      </c>
      <c r="B1066">
        <v>0</v>
      </c>
      <c r="C1066">
        <v>0</v>
      </c>
      <c r="D1066">
        <v>0</v>
      </c>
      <c r="E1066">
        <v>0</v>
      </c>
      <c r="F1066">
        <v>626</v>
      </c>
      <c r="G1066">
        <v>0</v>
      </c>
    </row>
    <row r="1067" spans="1:7">
      <c r="A1067">
        <v>27694019</v>
      </c>
      <c r="B1067">
        <v>0</v>
      </c>
      <c r="C1067">
        <v>0</v>
      </c>
      <c r="D1067">
        <v>0</v>
      </c>
      <c r="E1067">
        <v>0</v>
      </c>
      <c r="F1067">
        <v>685</v>
      </c>
      <c r="G1067">
        <v>0</v>
      </c>
    </row>
    <row r="1068" spans="1:7">
      <c r="A1068">
        <v>27694025</v>
      </c>
      <c r="B1068">
        <v>139828.1</v>
      </c>
      <c r="C1068">
        <v>0</v>
      </c>
      <c r="D1068">
        <v>0</v>
      </c>
      <c r="E1068">
        <v>139828.1</v>
      </c>
      <c r="F1068">
        <v>626</v>
      </c>
      <c r="G1068">
        <v>0</v>
      </c>
    </row>
    <row r="1069" spans="1:7">
      <c r="A1069">
        <v>27694030</v>
      </c>
      <c r="B1069">
        <v>0</v>
      </c>
      <c r="C1069">
        <v>0</v>
      </c>
      <c r="D1069">
        <v>0</v>
      </c>
      <c r="E1069">
        <v>0</v>
      </c>
      <c r="F1069">
        <v>626</v>
      </c>
      <c r="G1069">
        <v>0</v>
      </c>
    </row>
    <row r="1070" spans="1:7">
      <c r="A1070">
        <v>27723019</v>
      </c>
      <c r="B1070">
        <v>0</v>
      </c>
      <c r="C1070">
        <v>0</v>
      </c>
      <c r="D1070">
        <v>0</v>
      </c>
      <c r="E1070">
        <v>0</v>
      </c>
      <c r="F1070">
        <v>626</v>
      </c>
      <c r="G1070">
        <v>0</v>
      </c>
    </row>
    <row r="1071" spans="1:7">
      <c r="A1071">
        <v>27723027</v>
      </c>
      <c r="B1071">
        <v>0</v>
      </c>
      <c r="C1071">
        <v>0</v>
      </c>
      <c r="D1071">
        <v>0</v>
      </c>
      <c r="E1071">
        <v>0</v>
      </c>
      <c r="F1071">
        <v>685</v>
      </c>
      <c r="G1071">
        <v>0</v>
      </c>
    </row>
    <row r="1072" spans="1:7">
      <c r="A1072">
        <v>27723057</v>
      </c>
      <c r="B1072">
        <v>0</v>
      </c>
      <c r="C1072">
        <v>0</v>
      </c>
      <c r="D1072">
        <v>0</v>
      </c>
      <c r="E1072">
        <v>0</v>
      </c>
      <c r="F1072">
        <v>626</v>
      </c>
      <c r="G1072">
        <v>0</v>
      </c>
    </row>
    <row r="1073" spans="1:7">
      <c r="A1073">
        <v>27723075</v>
      </c>
      <c r="B1073">
        <v>178424.89</v>
      </c>
      <c r="C1073">
        <v>0</v>
      </c>
      <c r="D1073">
        <v>0</v>
      </c>
      <c r="E1073">
        <v>178424.89</v>
      </c>
      <c r="F1073">
        <v>823</v>
      </c>
      <c r="G1073">
        <v>0</v>
      </c>
    </row>
    <row r="1074" spans="1:7">
      <c r="A1074">
        <v>27723087</v>
      </c>
      <c r="B1074">
        <v>0</v>
      </c>
      <c r="C1074">
        <v>0</v>
      </c>
      <c r="D1074">
        <v>0</v>
      </c>
      <c r="E1074">
        <v>0</v>
      </c>
      <c r="F1074">
        <v>626</v>
      </c>
      <c r="G1074">
        <v>0</v>
      </c>
    </row>
    <row r="1075" spans="1:7">
      <c r="A1075">
        <v>27723140</v>
      </c>
      <c r="B1075">
        <v>433409</v>
      </c>
      <c r="C1075">
        <v>0</v>
      </c>
      <c r="D1075">
        <v>0</v>
      </c>
      <c r="E1075">
        <v>433409</v>
      </c>
      <c r="F1075">
        <v>823</v>
      </c>
      <c r="G1075">
        <v>0</v>
      </c>
    </row>
    <row r="1076" spans="1:7">
      <c r="A1076">
        <v>27723162</v>
      </c>
      <c r="B1076">
        <v>0</v>
      </c>
      <c r="C1076">
        <v>0</v>
      </c>
      <c r="D1076">
        <v>0</v>
      </c>
      <c r="E1076">
        <v>0</v>
      </c>
      <c r="F1076">
        <v>685</v>
      </c>
      <c r="G1076">
        <v>0</v>
      </c>
    </row>
    <row r="1077" spans="1:7">
      <c r="A1077">
        <v>27723182</v>
      </c>
      <c r="B1077">
        <v>0</v>
      </c>
      <c r="C1077">
        <v>0</v>
      </c>
      <c r="D1077">
        <v>0</v>
      </c>
      <c r="E1077">
        <v>0</v>
      </c>
      <c r="F1077">
        <v>626</v>
      </c>
      <c r="G1077">
        <v>0</v>
      </c>
    </row>
    <row r="1078" spans="1:7">
      <c r="A1078">
        <v>27723228</v>
      </c>
      <c r="B1078">
        <v>303943.51</v>
      </c>
      <c r="C1078">
        <v>0</v>
      </c>
      <c r="D1078">
        <v>19192.810000000001</v>
      </c>
      <c r="E1078">
        <v>323136.32</v>
      </c>
      <c r="F1078">
        <v>626</v>
      </c>
      <c r="G1078">
        <v>3</v>
      </c>
    </row>
    <row r="1079" spans="1:7">
      <c r="A1079">
        <v>27723265</v>
      </c>
      <c r="B1079">
        <v>0</v>
      </c>
      <c r="C1079">
        <v>0</v>
      </c>
      <c r="D1079">
        <v>0</v>
      </c>
      <c r="E1079">
        <v>0</v>
      </c>
      <c r="F1079">
        <v>626</v>
      </c>
      <c r="G1079">
        <v>0</v>
      </c>
    </row>
    <row r="1080" spans="1:7">
      <c r="A1080">
        <v>27723280</v>
      </c>
      <c r="B1080">
        <v>0</v>
      </c>
      <c r="C1080">
        <v>0</v>
      </c>
      <c r="D1080">
        <v>0</v>
      </c>
      <c r="E1080">
        <v>0</v>
      </c>
      <c r="F1080">
        <v>685</v>
      </c>
      <c r="G1080">
        <v>0</v>
      </c>
    </row>
    <row r="1081" spans="1:7">
      <c r="A1081">
        <v>27723324</v>
      </c>
      <c r="B1081">
        <v>431181.18</v>
      </c>
      <c r="C1081">
        <v>0</v>
      </c>
      <c r="D1081">
        <v>0</v>
      </c>
      <c r="E1081">
        <v>431181.18</v>
      </c>
      <c r="F1081">
        <v>685</v>
      </c>
      <c r="G1081">
        <v>0</v>
      </c>
    </row>
    <row r="1082" spans="1:7">
      <c r="A1082">
        <v>27723458</v>
      </c>
      <c r="B1082">
        <v>0</v>
      </c>
      <c r="C1082">
        <v>0</v>
      </c>
      <c r="D1082">
        <v>0</v>
      </c>
      <c r="E1082">
        <v>0</v>
      </c>
      <c r="F1082">
        <v>626</v>
      </c>
      <c r="G1082">
        <v>0</v>
      </c>
    </row>
    <row r="1083" spans="1:7">
      <c r="A1083">
        <v>27777750</v>
      </c>
      <c r="B1083">
        <v>0</v>
      </c>
      <c r="C1083">
        <v>0</v>
      </c>
      <c r="D1083">
        <v>0</v>
      </c>
      <c r="E1083">
        <v>0</v>
      </c>
      <c r="F1083">
        <v>626</v>
      </c>
      <c r="G1083">
        <v>0</v>
      </c>
    </row>
    <row r="1084" spans="1:7">
      <c r="A1084">
        <v>27777795</v>
      </c>
      <c r="B1084">
        <v>552279.42000000004</v>
      </c>
      <c r="C1084">
        <v>0</v>
      </c>
      <c r="D1084">
        <v>0</v>
      </c>
      <c r="E1084">
        <v>552279.42000000004</v>
      </c>
      <c r="F1084">
        <v>626</v>
      </c>
      <c r="G1084">
        <v>0</v>
      </c>
    </row>
    <row r="1085" spans="1:7">
      <c r="A1085">
        <v>27777859</v>
      </c>
      <c r="B1085">
        <v>0</v>
      </c>
      <c r="C1085">
        <v>0</v>
      </c>
      <c r="D1085">
        <v>0</v>
      </c>
      <c r="E1085">
        <v>0</v>
      </c>
      <c r="F1085">
        <v>626</v>
      </c>
      <c r="G1085">
        <v>0</v>
      </c>
    </row>
    <row r="1086" spans="1:7">
      <c r="A1086">
        <v>27777874</v>
      </c>
      <c r="B1086">
        <v>0</v>
      </c>
      <c r="C1086">
        <v>0</v>
      </c>
      <c r="D1086">
        <v>0</v>
      </c>
      <c r="E1086">
        <v>0</v>
      </c>
      <c r="F1086">
        <v>685</v>
      </c>
      <c r="G1086">
        <v>0</v>
      </c>
    </row>
    <row r="1087" spans="1:7">
      <c r="A1087">
        <v>27827090</v>
      </c>
      <c r="B1087">
        <v>0</v>
      </c>
      <c r="C1087">
        <v>0</v>
      </c>
      <c r="D1087">
        <v>0</v>
      </c>
      <c r="E1087">
        <v>0</v>
      </c>
      <c r="F1087">
        <v>626</v>
      </c>
      <c r="G1087">
        <v>0</v>
      </c>
    </row>
    <row r="1088" spans="1:7">
      <c r="A1088">
        <v>27827203</v>
      </c>
      <c r="B1088">
        <v>0</v>
      </c>
      <c r="C1088">
        <v>0</v>
      </c>
      <c r="D1088">
        <v>0</v>
      </c>
      <c r="E1088">
        <v>0</v>
      </c>
      <c r="F1088">
        <v>823</v>
      </c>
      <c r="G1088">
        <v>0</v>
      </c>
    </row>
    <row r="1089" spans="1:7">
      <c r="A1089">
        <v>27848352</v>
      </c>
      <c r="B1089">
        <v>187620.46</v>
      </c>
      <c r="C1089">
        <v>11893.01</v>
      </c>
      <c r="D1089">
        <v>0</v>
      </c>
      <c r="E1089">
        <v>199513.47</v>
      </c>
      <c r="F1089">
        <v>626</v>
      </c>
      <c r="G1089">
        <v>3</v>
      </c>
    </row>
    <row r="1090" spans="1:7">
      <c r="A1090">
        <v>27848368</v>
      </c>
      <c r="B1090">
        <v>0</v>
      </c>
      <c r="C1090">
        <v>0</v>
      </c>
      <c r="D1090">
        <v>0</v>
      </c>
      <c r="E1090">
        <v>0</v>
      </c>
      <c r="F1090">
        <v>626</v>
      </c>
      <c r="G1090">
        <v>0</v>
      </c>
    </row>
    <row r="1091" spans="1:7">
      <c r="A1091">
        <v>27848682</v>
      </c>
      <c r="B1091">
        <v>0</v>
      </c>
      <c r="C1091">
        <v>0</v>
      </c>
      <c r="D1091">
        <v>0</v>
      </c>
      <c r="E1091">
        <v>0</v>
      </c>
      <c r="F1091">
        <v>823</v>
      </c>
      <c r="G1091">
        <v>0</v>
      </c>
    </row>
    <row r="1092" spans="1:7">
      <c r="A1092">
        <v>27873467</v>
      </c>
      <c r="B1092">
        <v>229623.99</v>
      </c>
      <c r="C1092">
        <v>0</v>
      </c>
      <c r="D1092">
        <v>0</v>
      </c>
      <c r="E1092">
        <v>229623.99</v>
      </c>
      <c r="F1092">
        <v>685</v>
      </c>
      <c r="G1092">
        <v>0</v>
      </c>
    </row>
    <row r="1093" spans="1:7">
      <c r="A1093">
        <v>27891556</v>
      </c>
      <c r="B1093">
        <v>0</v>
      </c>
      <c r="C1093">
        <v>0</v>
      </c>
      <c r="D1093">
        <v>0</v>
      </c>
      <c r="E1093">
        <v>0</v>
      </c>
      <c r="F1093">
        <v>685</v>
      </c>
      <c r="G1093">
        <v>0</v>
      </c>
    </row>
    <row r="1094" spans="1:7">
      <c r="A1094">
        <v>27937155</v>
      </c>
      <c r="B1094">
        <v>0</v>
      </c>
      <c r="C1094">
        <v>0</v>
      </c>
      <c r="D1094">
        <v>0</v>
      </c>
      <c r="E1094">
        <v>0</v>
      </c>
      <c r="F1094">
        <v>685</v>
      </c>
      <c r="G1094">
        <v>0</v>
      </c>
    </row>
    <row r="1095" spans="1:7">
      <c r="A1095">
        <v>27937175</v>
      </c>
      <c r="B1095">
        <v>0</v>
      </c>
      <c r="C1095">
        <v>0</v>
      </c>
      <c r="D1095">
        <v>0</v>
      </c>
      <c r="E1095">
        <v>0</v>
      </c>
      <c r="F1095">
        <v>626</v>
      </c>
      <c r="G1095">
        <v>0</v>
      </c>
    </row>
    <row r="1096" spans="1:7">
      <c r="A1096">
        <v>27937260</v>
      </c>
      <c r="B1096">
        <v>0</v>
      </c>
      <c r="C1096">
        <v>0</v>
      </c>
      <c r="D1096">
        <v>0</v>
      </c>
      <c r="E1096">
        <v>0</v>
      </c>
      <c r="F1096">
        <v>823</v>
      </c>
      <c r="G1096">
        <v>0</v>
      </c>
    </row>
    <row r="1097" spans="1:7">
      <c r="A1097">
        <v>27954439</v>
      </c>
      <c r="B1097">
        <v>288528.11</v>
      </c>
      <c r="C1097">
        <v>0</v>
      </c>
      <c r="D1097">
        <v>0</v>
      </c>
      <c r="E1097">
        <v>288528.11</v>
      </c>
      <c r="F1097">
        <v>626</v>
      </c>
      <c r="G1097">
        <v>0</v>
      </c>
    </row>
    <row r="1098" spans="1:7">
      <c r="A1098">
        <v>27954509</v>
      </c>
      <c r="B1098">
        <v>0</v>
      </c>
      <c r="C1098">
        <v>0</v>
      </c>
      <c r="D1098">
        <v>0</v>
      </c>
      <c r="E1098">
        <v>0</v>
      </c>
      <c r="F1098">
        <v>685</v>
      </c>
      <c r="G1098">
        <v>0</v>
      </c>
    </row>
    <row r="1099" spans="1:7">
      <c r="A1099">
        <v>27954540</v>
      </c>
      <c r="B1099">
        <v>0</v>
      </c>
      <c r="C1099">
        <v>0</v>
      </c>
      <c r="D1099">
        <v>0</v>
      </c>
      <c r="E1099">
        <v>0</v>
      </c>
      <c r="F1099">
        <v>823</v>
      </c>
      <c r="G1099">
        <v>0</v>
      </c>
    </row>
    <row r="1100" spans="1:7">
      <c r="A1100">
        <v>27983324</v>
      </c>
      <c r="B1100">
        <v>217125.75</v>
      </c>
      <c r="C1100">
        <v>0</v>
      </c>
      <c r="D1100">
        <v>13618.59</v>
      </c>
      <c r="E1100">
        <v>230744.34</v>
      </c>
      <c r="F1100">
        <v>626</v>
      </c>
      <c r="G1100">
        <v>4</v>
      </c>
    </row>
    <row r="1101" spans="1:7">
      <c r="A1101">
        <v>27983345</v>
      </c>
      <c r="B1101">
        <v>0</v>
      </c>
      <c r="C1101">
        <v>0</v>
      </c>
      <c r="D1101">
        <v>0</v>
      </c>
      <c r="E1101">
        <v>0</v>
      </c>
      <c r="F1101">
        <v>626</v>
      </c>
      <c r="G1101">
        <v>0</v>
      </c>
    </row>
    <row r="1102" spans="1:7">
      <c r="A1102">
        <v>28002791</v>
      </c>
      <c r="B1102">
        <v>0</v>
      </c>
      <c r="C1102">
        <v>0</v>
      </c>
      <c r="D1102">
        <v>0</v>
      </c>
      <c r="E1102">
        <v>0</v>
      </c>
      <c r="F1102">
        <v>626</v>
      </c>
      <c r="G1102">
        <v>0</v>
      </c>
    </row>
    <row r="1103" spans="1:7">
      <c r="A1103">
        <v>28002801</v>
      </c>
      <c r="B1103">
        <v>0</v>
      </c>
      <c r="C1103">
        <v>0</v>
      </c>
      <c r="D1103">
        <v>0</v>
      </c>
      <c r="E1103">
        <v>0</v>
      </c>
      <c r="F1103">
        <v>626</v>
      </c>
      <c r="G1103">
        <v>0</v>
      </c>
    </row>
    <row r="1104" spans="1:7">
      <c r="A1104">
        <v>28002826</v>
      </c>
      <c r="B1104">
        <v>0</v>
      </c>
      <c r="C1104">
        <v>0</v>
      </c>
      <c r="D1104">
        <v>0</v>
      </c>
      <c r="E1104">
        <v>0</v>
      </c>
      <c r="F1104">
        <v>626</v>
      </c>
      <c r="G1104">
        <v>0</v>
      </c>
    </row>
    <row r="1105" spans="1:7">
      <c r="A1105">
        <v>28002834</v>
      </c>
      <c r="B1105">
        <v>203015.16</v>
      </c>
      <c r="C1105">
        <v>0</v>
      </c>
      <c r="D1105">
        <v>0</v>
      </c>
      <c r="E1105">
        <v>203015.16</v>
      </c>
      <c r="F1105">
        <v>626</v>
      </c>
      <c r="G1105">
        <v>0</v>
      </c>
    </row>
    <row r="1106" spans="1:7">
      <c r="A1106">
        <v>28002866</v>
      </c>
      <c r="B1106">
        <v>0</v>
      </c>
      <c r="C1106">
        <v>0</v>
      </c>
      <c r="D1106">
        <v>0</v>
      </c>
      <c r="E1106">
        <v>0</v>
      </c>
      <c r="F1106">
        <v>626</v>
      </c>
      <c r="G1106">
        <v>0</v>
      </c>
    </row>
    <row r="1107" spans="1:7">
      <c r="A1107">
        <v>28002904</v>
      </c>
      <c r="B1107">
        <v>0</v>
      </c>
      <c r="C1107">
        <v>0</v>
      </c>
      <c r="D1107">
        <v>0</v>
      </c>
      <c r="E1107">
        <v>0</v>
      </c>
      <c r="F1107">
        <v>685</v>
      </c>
      <c r="G1107">
        <v>0</v>
      </c>
    </row>
    <row r="1108" spans="1:7">
      <c r="A1108">
        <v>28002915</v>
      </c>
      <c r="B1108">
        <v>0</v>
      </c>
      <c r="C1108">
        <v>0</v>
      </c>
      <c r="D1108">
        <v>0</v>
      </c>
      <c r="E1108">
        <v>0</v>
      </c>
      <c r="F1108">
        <v>823</v>
      </c>
      <c r="G1108">
        <v>0</v>
      </c>
    </row>
    <row r="1109" spans="1:7">
      <c r="A1109">
        <v>28002940</v>
      </c>
      <c r="B1109">
        <v>0</v>
      </c>
      <c r="C1109">
        <v>0</v>
      </c>
      <c r="D1109">
        <v>0</v>
      </c>
      <c r="E1109">
        <v>0</v>
      </c>
      <c r="F1109">
        <v>823</v>
      </c>
      <c r="G1109">
        <v>0</v>
      </c>
    </row>
    <row r="1110" spans="1:7">
      <c r="A1110">
        <v>28028320</v>
      </c>
      <c r="B1110">
        <v>192987.85</v>
      </c>
      <c r="C1110">
        <v>0</v>
      </c>
      <c r="D1110">
        <v>0</v>
      </c>
      <c r="E1110">
        <v>192987.85</v>
      </c>
      <c r="F1110">
        <v>626</v>
      </c>
      <c r="G1110">
        <v>0</v>
      </c>
    </row>
    <row r="1111" spans="1:7">
      <c r="A1111">
        <v>28051456</v>
      </c>
      <c r="B1111">
        <v>223279.71</v>
      </c>
      <c r="C1111">
        <v>0</v>
      </c>
      <c r="D1111">
        <v>0</v>
      </c>
      <c r="E1111">
        <v>223279.71</v>
      </c>
      <c r="F1111">
        <v>626</v>
      </c>
      <c r="G1111">
        <v>0</v>
      </c>
    </row>
    <row r="1112" spans="1:7">
      <c r="A1112">
        <v>28051468</v>
      </c>
      <c r="B1112">
        <v>256286.95</v>
      </c>
      <c r="C1112">
        <v>0</v>
      </c>
      <c r="D1112">
        <v>0</v>
      </c>
      <c r="E1112">
        <v>256286.95</v>
      </c>
      <c r="F1112">
        <v>626</v>
      </c>
      <c r="G1112">
        <v>0</v>
      </c>
    </row>
    <row r="1113" spans="1:7">
      <c r="A1113">
        <v>28051478</v>
      </c>
      <c r="B1113">
        <v>0</v>
      </c>
      <c r="C1113">
        <v>0</v>
      </c>
      <c r="D1113">
        <v>0</v>
      </c>
      <c r="E1113">
        <v>0</v>
      </c>
      <c r="F1113">
        <v>626</v>
      </c>
      <c r="G1113">
        <v>0</v>
      </c>
    </row>
    <row r="1114" spans="1:7">
      <c r="A1114">
        <v>28051492</v>
      </c>
      <c r="B1114">
        <v>0</v>
      </c>
      <c r="C1114">
        <v>0</v>
      </c>
      <c r="D1114">
        <v>0</v>
      </c>
      <c r="E1114">
        <v>0</v>
      </c>
      <c r="F1114">
        <v>626</v>
      </c>
      <c r="G1114">
        <v>0</v>
      </c>
    </row>
    <row r="1115" spans="1:7">
      <c r="A1115">
        <v>28051501</v>
      </c>
      <c r="B1115">
        <v>103129.07</v>
      </c>
      <c r="C1115">
        <v>0</v>
      </c>
      <c r="D1115">
        <v>0</v>
      </c>
      <c r="E1115">
        <v>103129.07</v>
      </c>
      <c r="F1115">
        <v>685</v>
      </c>
      <c r="G1115">
        <v>0</v>
      </c>
    </row>
    <row r="1116" spans="1:7">
      <c r="A1116">
        <v>28067704</v>
      </c>
      <c r="B1116">
        <v>0</v>
      </c>
      <c r="C1116">
        <v>0</v>
      </c>
      <c r="D1116">
        <v>0</v>
      </c>
      <c r="E1116">
        <v>0</v>
      </c>
      <c r="F1116">
        <v>626</v>
      </c>
      <c r="G1116">
        <v>0</v>
      </c>
    </row>
    <row r="1117" spans="1:7">
      <c r="A1117">
        <v>28067969</v>
      </c>
      <c r="B1117">
        <v>0</v>
      </c>
      <c r="C1117">
        <v>0</v>
      </c>
      <c r="D1117">
        <v>0</v>
      </c>
      <c r="E1117">
        <v>0</v>
      </c>
      <c r="F1117">
        <v>823</v>
      </c>
      <c r="G1117">
        <v>0</v>
      </c>
    </row>
    <row r="1118" spans="1:7">
      <c r="A1118">
        <v>28083957</v>
      </c>
      <c r="B1118">
        <v>309855.82</v>
      </c>
      <c r="C1118">
        <v>0</v>
      </c>
      <c r="D1118">
        <v>0</v>
      </c>
      <c r="E1118">
        <v>309855.82</v>
      </c>
      <c r="F1118">
        <v>685</v>
      </c>
      <c r="G1118">
        <v>0</v>
      </c>
    </row>
    <row r="1119" spans="1:7">
      <c r="A1119">
        <v>28083970</v>
      </c>
      <c r="B1119">
        <v>0</v>
      </c>
      <c r="C1119">
        <v>0</v>
      </c>
      <c r="D1119">
        <v>0</v>
      </c>
      <c r="E1119">
        <v>0</v>
      </c>
      <c r="F1119">
        <v>626</v>
      </c>
      <c r="G1119">
        <v>0</v>
      </c>
    </row>
    <row r="1120" spans="1:7">
      <c r="A1120">
        <v>28084049</v>
      </c>
      <c r="B1120">
        <v>0</v>
      </c>
      <c r="C1120">
        <v>0</v>
      </c>
      <c r="D1120">
        <v>0</v>
      </c>
      <c r="E1120">
        <v>0</v>
      </c>
      <c r="F1120">
        <v>685</v>
      </c>
      <c r="G1120">
        <v>0</v>
      </c>
    </row>
    <row r="1121" spans="1:7">
      <c r="A1121">
        <v>28084199</v>
      </c>
      <c r="B1121">
        <v>0</v>
      </c>
      <c r="C1121">
        <v>0</v>
      </c>
      <c r="D1121">
        <v>0</v>
      </c>
      <c r="E1121">
        <v>0</v>
      </c>
      <c r="F1121">
        <v>626</v>
      </c>
      <c r="G1121">
        <v>0</v>
      </c>
    </row>
    <row r="1122" spans="1:7">
      <c r="A1122">
        <v>28105567</v>
      </c>
      <c r="B1122">
        <v>0</v>
      </c>
      <c r="C1122">
        <v>0</v>
      </c>
      <c r="D1122">
        <v>0</v>
      </c>
      <c r="E1122">
        <v>0</v>
      </c>
      <c r="F1122">
        <v>626</v>
      </c>
      <c r="G1122">
        <v>0</v>
      </c>
    </row>
    <row r="1123" spans="1:7">
      <c r="A1123">
        <v>28105598</v>
      </c>
      <c r="B1123">
        <v>0</v>
      </c>
      <c r="C1123">
        <v>0</v>
      </c>
      <c r="D1123">
        <v>0</v>
      </c>
      <c r="E1123">
        <v>0</v>
      </c>
      <c r="F1123">
        <v>685</v>
      </c>
      <c r="G1123">
        <v>0</v>
      </c>
    </row>
    <row r="1124" spans="1:7">
      <c r="A1124">
        <v>28105609</v>
      </c>
      <c r="B1124">
        <v>0</v>
      </c>
      <c r="C1124">
        <v>0</v>
      </c>
      <c r="D1124">
        <v>0</v>
      </c>
      <c r="E1124">
        <v>0</v>
      </c>
      <c r="F1124">
        <v>823</v>
      </c>
      <c r="G1124">
        <v>0</v>
      </c>
    </row>
    <row r="1125" spans="1:7">
      <c r="A1125">
        <v>28105623</v>
      </c>
      <c r="B1125">
        <v>0</v>
      </c>
      <c r="C1125">
        <v>0</v>
      </c>
      <c r="D1125">
        <v>0</v>
      </c>
      <c r="E1125">
        <v>0</v>
      </c>
      <c r="F1125">
        <v>626</v>
      </c>
      <c r="G1125">
        <v>0</v>
      </c>
    </row>
    <row r="1126" spans="1:7">
      <c r="A1126">
        <v>28105712</v>
      </c>
      <c r="B1126">
        <v>0</v>
      </c>
      <c r="C1126">
        <v>0</v>
      </c>
      <c r="D1126">
        <v>0</v>
      </c>
      <c r="E1126">
        <v>0</v>
      </c>
      <c r="F1126">
        <v>685</v>
      </c>
      <c r="G1126">
        <v>0</v>
      </c>
    </row>
    <row r="1127" spans="1:7">
      <c r="A1127">
        <v>28105846</v>
      </c>
      <c r="B1127">
        <v>0</v>
      </c>
      <c r="C1127">
        <v>0</v>
      </c>
      <c r="D1127">
        <v>0</v>
      </c>
      <c r="E1127">
        <v>0</v>
      </c>
      <c r="F1127">
        <v>626</v>
      </c>
      <c r="G1127">
        <v>0</v>
      </c>
    </row>
    <row r="1128" spans="1:7">
      <c r="A1128">
        <v>28105876</v>
      </c>
      <c r="B1128">
        <v>0</v>
      </c>
      <c r="C1128">
        <v>0</v>
      </c>
      <c r="D1128">
        <v>0</v>
      </c>
      <c r="E1128">
        <v>0</v>
      </c>
      <c r="F1128">
        <v>823</v>
      </c>
      <c r="G1128">
        <v>0</v>
      </c>
    </row>
    <row r="1129" spans="1:7">
      <c r="A1129">
        <v>28105892</v>
      </c>
      <c r="B1129">
        <v>0</v>
      </c>
      <c r="C1129">
        <v>0</v>
      </c>
      <c r="D1129">
        <v>0</v>
      </c>
      <c r="E1129">
        <v>0</v>
      </c>
      <c r="F1129">
        <v>685</v>
      </c>
      <c r="G1129">
        <v>0</v>
      </c>
    </row>
    <row r="1130" spans="1:7">
      <c r="A1130">
        <v>28128296</v>
      </c>
      <c r="B1130">
        <v>535605.30000000005</v>
      </c>
      <c r="C1130">
        <v>0</v>
      </c>
      <c r="D1130">
        <v>0</v>
      </c>
      <c r="E1130">
        <v>535605.30000000005</v>
      </c>
      <c r="F1130">
        <v>685</v>
      </c>
      <c r="G1130">
        <v>0</v>
      </c>
    </row>
    <row r="1131" spans="1:7">
      <c r="A1131">
        <v>28128300</v>
      </c>
      <c r="B1131">
        <v>0</v>
      </c>
      <c r="C1131">
        <v>0</v>
      </c>
      <c r="D1131">
        <v>0</v>
      </c>
      <c r="E1131">
        <v>0</v>
      </c>
      <c r="F1131">
        <v>626</v>
      </c>
      <c r="G1131">
        <v>0</v>
      </c>
    </row>
    <row r="1132" spans="1:7">
      <c r="A1132">
        <v>28128310</v>
      </c>
      <c r="B1132">
        <v>319140.26</v>
      </c>
      <c r="C1132">
        <v>0</v>
      </c>
      <c r="D1132">
        <v>0</v>
      </c>
      <c r="E1132">
        <v>319140.26</v>
      </c>
      <c r="F1132">
        <v>823</v>
      </c>
      <c r="G1132">
        <v>0</v>
      </c>
    </row>
    <row r="1133" spans="1:7">
      <c r="A1133">
        <v>28128382</v>
      </c>
      <c r="B1133">
        <v>0</v>
      </c>
      <c r="C1133">
        <v>0</v>
      </c>
      <c r="D1133">
        <v>0</v>
      </c>
      <c r="E1133">
        <v>0</v>
      </c>
      <c r="F1133">
        <v>823</v>
      </c>
      <c r="G1133">
        <v>0</v>
      </c>
    </row>
    <row r="1134" spans="1:7">
      <c r="A1134">
        <v>28128505</v>
      </c>
      <c r="B1134">
        <v>0</v>
      </c>
      <c r="C1134">
        <v>0</v>
      </c>
      <c r="D1134">
        <v>0</v>
      </c>
      <c r="E1134">
        <v>0</v>
      </c>
      <c r="F1134">
        <v>685</v>
      </c>
      <c r="G1134">
        <v>0</v>
      </c>
    </row>
    <row r="1135" spans="1:7">
      <c r="A1135">
        <v>28161338</v>
      </c>
      <c r="B1135">
        <v>181265.64</v>
      </c>
      <c r="C1135">
        <v>0</v>
      </c>
      <c r="D1135">
        <v>0</v>
      </c>
      <c r="E1135">
        <v>181265.64</v>
      </c>
      <c r="F1135">
        <v>626</v>
      </c>
      <c r="G1135">
        <v>0</v>
      </c>
    </row>
    <row r="1136" spans="1:7">
      <c r="A1136">
        <v>28161341</v>
      </c>
      <c r="B1136">
        <v>0</v>
      </c>
      <c r="C1136">
        <v>0</v>
      </c>
      <c r="D1136">
        <v>0</v>
      </c>
      <c r="E1136">
        <v>0</v>
      </c>
      <c r="F1136">
        <v>823</v>
      </c>
      <c r="G1136">
        <v>0</v>
      </c>
    </row>
    <row r="1137" spans="1:7">
      <c r="A1137">
        <v>28161354</v>
      </c>
      <c r="B1137">
        <v>388177.73</v>
      </c>
      <c r="C1137">
        <v>0</v>
      </c>
      <c r="D1137">
        <v>0</v>
      </c>
      <c r="E1137">
        <v>388177.73</v>
      </c>
      <c r="F1137">
        <v>626</v>
      </c>
      <c r="G1137">
        <v>0</v>
      </c>
    </row>
    <row r="1138" spans="1:7">
      <c r="A1138">
        <v>28161380</v>
      </c>
      <c r="B1138">
        <v>96374.86</v>
      </c>
      <c r="C1138">
        <v>0</v>
      </c>
      <c r="D1138">
        <v>0</v>
      </c>
      <c r="E1138">
        <v>96374.86</v>
      </c>
      <c r="F1138">
        <v>685</v>
      </c>
      <c r="G1138">
        <v>0</v>
      </c>
    </row>
    <row r="1139" spans="1:7">
      <c r="A1139">
        <v>28210218</v>
      </c>
      <c r="B1139">
        <v>144670.68</v>
      </c>
      <c r="C1139">
        <v>0</v>
      </c>
      <c r="D1139">
        <v>0</v>
      </c>
      <c r="E1139">
        <v>144670.68</v>
      </c>
      <c r="F1139">
        <v>626</v>
      </c>
      <c r="G1139">
        <v>0</v>
      </c>
    </row>
    <row r="1140" spans="1:7">
      <c r="A1140">
        <v>28210226</v>
      </c>
      <c r="B1140">
        <v>0</v>
      </c>
      <c r="C1140">
        <v>0</v>
      </c>
      <c r="D1140">
        <v>0</v>
      </c>
      <c r="E1140">
        <v>0</v>
      </c>
      <c r="F1140">
        <v>626</v>
      </c>
      <c r="G1140">
        <v>0</v>
      </c>
    </row>
    <row r="1141" spans="1:7">
      <c r="A1141">
        <v>28210232</v>
      </c>
      <c r="B1141">
        <v>0</v>
      </c>
      <c r="C1141">
        <v>0</v>
      </c>
      <c r="D1141">
        <v>0</v>
      </c>
      <c r="E1141">
        <v>0</v>
      </c>
      <c r="F1141">
        <v>626</v>
      </c>
      <c r="G1141">
        <v>0</v>
      </c>
    </row>
    <row r="1142" spans="1:7">
      <c r="A1142">
        <v>28210248</v>
      </c>
      <c r="B1142">
        <v>0</v>
      </c>
      <c r="C1142">
        <v>0</v>
      </c>
      <c r="D1142">
        <v>0</v>
      </c>
      <c r="E1142">
        <v>0</v>
      </c>
      <c r="F1142">
        <v>685</v>
      </c>
      <c r="G1142">
        <v>0</v>
      </c>
    </row>
    <row r="1143" spans="1:7">
      <c r="A1143">
        <v>28210251</v>
      </c>
      <c r="B1143">
        <v>279027.89</v>
      </c>
      <c r="C1143">
        <v>0</v>
      </c>
      <c r="D1143">
        <v>0</v>
      </c>
      <c r="E1143">
        <v>279027.89</v>
      </c>
      <c r="F1143">
        <v>626</v>
      </c>
      <c r="G1143">
        <v>0</v>
      </c>
    </row>
    <row r="1144" spans="1:7">
      <c r="A1144">
        <v>28210265</v>
      </c>
      <c r="B1144">
        <v>0</v>
      </c>
      <c r="C1144">
        <v>0</v>
      </c>
      <c r="D1144">
        <v>0</v>
      </c>
      <c r="E1144">
        <v>0</v>
      </c>
      <c r="F1144">
        <v>626</v>
      </c>
      <c r="G1144">
        <v>0</v>
      </c>
    </row>
    <row r="1145" spans="1:7">
      <c r="A1145">
        <v>28210296</v>
      </c>
      <c r="B1145">
        <v>0</v>
      </c>
      <c r="C1145">
        <v>0</v>
      </c>
      <c r="D1145">
        <v>0</v>
      </c>
      <c r="E1145">
        <v>0</v>
      </c>
      <c r="F1145">
        <v>685</v>
      </c>
      <c r="G1145">
        <v>0</v>
      </c>
    </row>
    <row r="1146" spans="1:7">
      <c r="A1146">
        <v>28210303</v>
      </c>
      <c r="B1146">
        <v>0</v>
      </c>
      <c r="C1146">
        <v>0</v>
      </c>
      <c r="D1146">
        <v>0</v>
      </c>
      <c r="E1146">
        <v>0</v>
      </c>
      <c r="F1146">
        <v>626</v>
      </c>
      <c r="G1146">
        <v>0</v>
      </c>
    </row>
    <row r="1147" spans="1:7">
      <c r="A1147">
        <v>28210316</v>
      </c>
      <c r="B1147">
        <v>0</v>
      </c>
      <c r="C1147">
        <v>0</v>
      </c>
      <c r="D1147">
        <v>0</v>
      </c>
      <c r="E1147">
        <v>0</v>
      </c>
      <c r="F1147">
        <v>626</v>
      </c>
      <c r="G1147">
        <v>0</v>
      </c>
    </row>
    <row r="1148" spans="1:7">
      <c r="A1148">
        <v>28228399</v>
      </c>
      <c r="B1148">
        <v>0</v>
      </c>
      <c r="C1148">
        <v>0</v>
      </c>
      <c r="D1148">
        <v>0</v>
      </c>
      <c r="E1148">
        <v>0</v>
      </c>
      <c r="F1148">
        <v>685</v>
      </c>
      <c r="G1148">
        <v>0</v>
      </c>
    </row>
    <row r="1149" spans="1:7">
      <c r="A1149">
        <v>28228505</v>
      </c>
      <c r="B1149">
        <v>0</v>
      </c>
      <c r="C1149">
        <v>0</v>
      </c>
      <c r="D1149">
        <v>0</v>
      </c>
      <c r="E1149">
        <v>0</v>
      </c>
      <c r="F1149">
        <v>626</v>
      </c>
      <c r="G1149">
        <v>0</v>
      </c>
    </row>
    <row r="1150" spans="1:7">
      <c r="A1150">
        <v>28228520</v>
      </c>
      <c r="B1150">
        <v>0</v>
      </c>
      <c r="C1150">
        <v>0</v>
      </c>
      <c r="D1150">
        <v>0</v>
      </c>
      <c r="E1150">
        <v>0</v>
      </c>
      <c r="F1150">
        <v>685</v>
      </c>
      <c r="G1150">
        <v>0</v>
      </c>
    </row>
    <row r="1151" spans="1:7">
      <c r="A1151">
        <v>28228547</v>
      </c>
      <c r="B1151">
        <v>159557.26</v>
      </c>
      <c r="C1151">
        <v>0</v>
      </c>
      <c r="D1151">
        <v>0</v>
      </c>
      <c r="E1151">
        <v>159557.26</v>
      </c>
      <c r="F1151">
        <v>685</v>
      </c>
      <c r="G1151">
        <v>0</v>
      </c>
    </row>
    <row r="1152" spans="1:7">
      <c r="A1152">
        <v>28228610</v>
      </c>
      <c r="B1152">
        <v>0</v>
      </c>
      <c r="C1152">
        <v>0</v>
      </c>
      <c r="D1152">
        <v>0</v>
      </c>
      <c r="E1152">
        <v>0</v>
      </c>
      <c r="F1152">
        <v>626</v>
      </c>
      <c r="G1152">
        <v>0</v>
      </c>
    </row>
    <row r="1153" spans="1:7">
      <c r="A1153">
        <v>28228695</v>
      </c>
      <c r="B1153">
        <v>0</v>
      </c>
      <c r="C1153">
        <v>0</v>
      </c>
      <c r="D1153">
        <v>0</v>
      </c>
      <c r="E1153">
        <v>0</v>
      </c>
      <c r="F1153">
        <v>685</v>
      </c>
      <c r="G1153">
        <v>0</v>
      </c>
    </row>
    <row r="1154" spans="1:7">
      <c r="A1154">
        <v>28228708</v>
      </c>
      <c r="B1154">
        <v>0</v>
      </c>
      <c r="C1154">
        <v>0</v>
      </c>
      <c r="D1154">
        <v>0</v>
      </c>
      <c r="E1154">
        <v>0</v>
      </c>
      <c r="F1154">
        <v>685</v>
      </c>
      <c r="G1154">
        <v>0</v>
      </c>
    </row>
    <row r="1155" spans="1:7">
      <c r="A1155">
        <v>28248428</v>
      </c>
      <c r="B1155">
        <v>0</v>
      </c>
      <c r="C1155">
        <v>0</v>
      </c>
      <c r="D1155">
        <v>0</v>
      </c>
      <c r="E1155">
        <v>0</v>
      </c>
      <c r="F1155">
        <v>626</v>
      </c>
      <c r="G1155">
        <v>0</v>
      </c>
    </row>
    <row r="1156" spans="1:7">
      <c r="A1156">
        <v>28248460</v>
      </c>
      <c r="B1156">
        <v>0</v>
      </c>
      <c r="C1156">
        <v>0</v>
      </c>
      <c r="D1156">
        <v>0</v>
      </c>
      <c r="E1156">
        <v>0</v>
      </c>
      <c r="F1156">
        <v>685</v>
      </c>
      <c r="G1156">
        <v>0</v>
      </c>
    </row>
    <row r="1157" spans="1:7">
      <c r="A1157">
        <v>28248592</v>
      </c>
      <c r="B1157">
        <v>0</v>
      </c>
      <c r="C1157">
        <v>0</v>
      </c>
      <c r="D1157">
        <v>0</v>
      </c>
      <c r="E1157">
        <v>0</v>
      </c>
      <c r="F1157">
        <v>685</v>
      </c>
      <c r="G1157">
        <v>0</v>
      </c>
    </row>
    <row r="1158" spans="1:7">
      <c r="A1158">
        <v>28248655</v>
      </c>
      <c r="B1158">
        <v>214636.92</v>
      </c>
      <c r="C1158">
        <v>0</v>
      </c>
      <c r="D1158">
        <v>0</v>
      </c>
      <c r="E1158">
        <v>214636.92</v>
      </c>
      <c r="F1158">
        <v>626</v>
      </c>
      <c r="G1158">
        <v>0</v>
      </c>
    </row>
    <row r="1159" spans="1:7">
      <c r="A1159">
        <v>28248750</v>
      </c>
      <c r="B1159">
        <v>599633.31999999995</v>
      </c>
      <c r="C1159">
        <v>12532.99</v>
      </c>
      <c r="D1159">
        <v>0</v>
      </c>
      <c r="E1159">
        <v>612166.31000000006</v>
      </c>
      <c r="F1159">
        <v>626</v>
      </c>
      <c r="G1159">
        <v>1</v>
      </c>
    </row>
    <row r="1160" spans="1:7">
      <c r="A1160">
        <v>28248784</v>
      </c>
      <c r="B1160">
        <v>0</v>
      </c>
      <c r="C1160">
        <v>0</v>
      </c>
      <c r="D1160">
        <v>0</v>
      </c>
      <c r="E1160">
        <v>0</v>
      </c>
      <c r="F1160">
        <v>685</v>
      </c>
      <c r="G1160">
        <v>0</v>
      </c>
    </row>
    <row r="1161" spans="1:7">
      <c r="A1161">
        <v>28271082</v>
      </c>
      <c r="B1161">
        <v>98544.16</v>
      </c>
      <c r="C1161">
        <v>0</v>
      </c>
      <c r="D1161">
        <v>0</v>
      </c>
      <c r="E1161">
        <v>98544.16</v>
      </c>
      <c r="F1161">
        <v>626</v>
      </c>
      <c r="G1161">
        <v>0</v>
      </c>
    </row>
    <row r="1162" spans="1:7">
      <c r="A1162">
        <v>28271120</v>
      </c>
      <c r="B1162">
        <v>289170.75</v>
      </c>
      <c r="C1162">
        <v>0</v>
      </c>
      <c r="D1162">
        <v>0</v>
      </c>
      <c r="E1162">
        <v>289170.75</v>
      </c>
      <c r="F1162">
        <v>626</v>
      </c>
      <c r="G1162">
        <v>0</v>
      </c>
    </row>
    <row r="1163" spans="1:7">
      <c r="A1163">
        <v>28271169</v>
      </c>
      <c r="B1163">
        <v>0</v>
      </c>
      <c r="C1163">
        <v>0</v>
      </c>
      <c r="D1163">
        <v>0</v>
      </c>
      <c r="E1163">
        <v>0</v>
      </c>
      <c r="F1163">
        <v>626</v>
      </c>
      <c r="G1163">
        <v>0</v>
      </c>
    </row>
    <row r="1164" spans="1:7">
      <c r="A1164">
        <v>28271245</v>
      </c>
      <c r="B1164">
        <v>0</v>
      </c>
      <c r="C1164">
        <v>0</v>
      </c>
      <c r="D1164">
        <v>0</v>
      </c>
      <c r="E1164">
        <v>0</v>
      </c>
      <c r="F1164">
        <v>685</v>
      </c>
      <c r="G1164">
        <v>0</v>
      </c>
    </row>
    <row r="1165" spans="1:7">
      <c r="A1165">
        <v>28303499</v>
      </c>
      <c r="B1165">
        <v>0</v>
      </c>
      <c r="C1165">
        <v>0</v>
      </c>
      <c r="D1165">
        <v>0</v>
      </c>
      <c r="E1165">
        <v>0</v>
      </c>
      <c r="F1165">
        <v>626</v>
      </c>
      <c r="G1165">
        <v>0</v>
      </c>
    </row>
    <row r="1166" spans="1:7">
      <c r="A1166">
        <v>28303508</v>
      </c>
      <c r="B1166">
        <v>0</v>
      </c>
      <c r="C1166">
        <v>0</v>
      </c>
      <c r="D1166">
        <v>0</v>
      </c>
      <c r="E1166">
        <v>0</v>
      </c>
      <c r="F1166">
        <v>626</v>
      </c>
      <c r="G1166">
        <v>0</v>
      </c>
    </row>
    <row r="1167" spans="1:7">
      <c r="A1167">
        <v>28303527</v>
      </c>
      <c r="B1167">
        <v>0</v>
      </c>
      <c r="C1167">
        <v>0</v>
      </c>
      <c r="D1167">
        <v>0</v>
      </c>
      <c r="E1167">
        <v>0</v>
      </c>
      <c r="F1167">
        <v>685</v>
      </c>
      <c r="G1167">
        <v>0</v>
      </c>
    </row>
    <row r="1168" spans="1:7">
      <c r="A1168">
        <v>28303531</v>
      </c>
      <c r="B1168">
        <v>392503.82</v>
      </c>
      <c r="C1168">
        <v>0</v>
      </c>
      <c r="D1168">
        <v>0</v>
      </c>
      <c r="E1168">
        <v>392503.82</v>
      </c>
      <c r="F1168">
        <v>823</v>
      </c>
      <c r="G1168">
        <v>0</v>
      </c>
    </row>
    <row r="1169" spans="1:7">
      <c r="A1169">
        <v>28303553</v>
      </c>
      <c r="B1169">
        <v>0</v>
      </c>
      <c r="C1169">
        <v>0</v>
      </c>
      <c r="D1169">
        <v>0</v>
      </c>
      <c r="E1169">
        <v>0</v>
      </c>
      <c r="F1169">
        <v>626</v>
      </c>
      <c r="G1169">
        <v>0</v>
      </c>
    </row>
    <row r="1170" spans="1:7">
      <c r="A1170">
        <v>28303675</v>
      </c>
      <c r="B1170">
        <v>302553.8</v>
      </c>
      <c r="C1170">
        <v>0</v>
      </c>
      <c r="D1170">
        <v>0</v>
      </c>
      <c r="E1170">
        <v>302553.8</v>
      </c>
      <c r="F1170">
        <v>626</v>
      </c>
      <c r="G1170">
        <v>0</v>
      </c>
    </row>
    <row r="1171" spans="1:7">
      <c r="A1171">
        <v>28303713</v>
      </c>
      <c r="B1171">
        <v>0</v>
      </c>
      <c r="C1171">
        <v>0</v>
      </c>
      <c r="D1171">
        <v>0</v>
      </c>
      <c r="E1171">
        <v>0</v>
      </c>
      <c r="F1171">
        <v>685</v>
      </c>
      <c r="G1171">
        <v>0</v>
      </c>
    </row>
    <row r="1172" spans="1:7">
      <c r="A1172">
        <v>28303796</v>
      </c>
      <c r="B1172">
        <v>0</v>
      </c>
      <c r="C1172">
        <v>0</v>
      </c>
      <c r="D1172">
        <v>0</v>
      </c>
      <c r="E1172">
        <v>0</v>
      </c>
      <c r="F1172">
        <v>626</v>
      </c>
      <c r="G1172">
        <v>0</v>
      </c>
    </row>
    <row r="1173" spans="1:7">
      <c r="A1173">
        <v>28319138</v>
      </c>
      <c r="B1173">
        <v>0</v>
      </c>
      <c r="C1173">
        <v>0</v>
      </c>
      <c r="D1173">
        <v>0</v>
      </c>
      <c r="E1173">
        <v>0</v>
      </c>
      <c r="F1173">
        <v>823</v>
      </c>
      <c r="G1173">
        <v>0</v>
      </c>
    </row>
    <row r="1174" spans="1:7">
      <c r="A1174">
        <v>28319171</v>
      </c>
      <c r="B1174">
        <v>0</v>
      </c>
      <c r="C1174">
        <v>0</v>
      </c>
      <c r="D1174">
        <v>0</v>
      </c>
      <c r="E1174">
        <v>0</v>
      </c>
      <c r="F1174">
        <v>626</v>
      </c>
      <c r="G1174">
        <v>0</v>
      </c>
    </row>
    <row r="1175" spans="1:7">
      <c r="A1175">
        <v>28319279</v>
      </c>
      <c r="B1175">
        <v>0</v>
      </c>
      <c r="C1175">
        <v>0</v>
      </c>
      <c r="D1175">
        <v>0</v>
      </c>
      <c r="E1175">
        <v>0</v>
      </c>
      <c r="F1175">
        <v>626</v>
      </c>
      <c r="G1175">
        <v>0</v>
      </c>
    </row>
    <row r="1176" spans="1:7">
      <c r="A1176">
        <v>28319282</v>
      </c>
      <c r="B1176">
        <v>0</v>
      </c>
      <c r="C1176">
        <v>0</v>
      </c>
      <c r="D1176">
        <v>0</v>
      </c>
      <c r="E1176">
        <v>0</v>
      </c>
      <c r="F1176">
        <v>626</v>
      </c>
      <c r="G1176">
        <v>0</v>
      </c>
    </row>
    <row r="1177" spans="1:7">
      <c r="A1177">
        <v>28319318</v>
      </c>
      <c r="B1177">
        <v>0</v>
      </c>
      <c r="C1177">
        <v>0</v>
      </c>
      <c r="D1177">
        <v>0</v>
      </c>
      <c r="E1177">
        <v>0</v>
      </c>
      <c r="F1177">
        <v>626</v>
      </c>
      <c r="G1177">
        <v>0</v>
      </c>
    </row>
    <row r="1178" spans="1:7">
      <c r="A1178">
        <v>28319339</v>
      </c>
      <c r="B1178">
        <v>0</v>
      </c>
      <c r="C1178">
        <v>0</v>
      </c>
      <c r="D1178">
        <v>0</v>
      </c>
      <c r="E1178">
        <v>0</v>
      </c>
      <c r="F1178">
        <v>626</v>
      </c>
      <c r="G1178">
        <v>0</v>
      </c>
    </row>
    <row r="1179" spans="1:7">
      <c r="A1179">
        <v>28319406</v>
      </c>
      <c r="B1179">
        <v>369054.36</v>
      </c>
      <c r="C1179">
        <v>0</v>
      </c>
      <c r="D1179">
        <v>410242.75</v>
      </c>
      <c r="E1179">
        <v>779297.11</v>
      </c>
      <c r="F1179">
        <v>626</v>
      </c>
      <c r="G1179">
        <v>75</v>
      </c>
    </row>
    <row r="1180" spans="1:7">
      <c r="A1180">
        <v>28319419</v>
      </c>
      <c r="B1180">
        <v>402757.62</v>
      </c>
      <c r="C1180">
        <v>0</v>
      </c>
      <c r="D1180">
        <v>0</v>
      </c>
      <c r="E1180">
        <v>402757.62</v>
      </c>
      <c r="F1180">
        <v>626</v>
      </c>
      <c r="G1180">
        <v>0</v>
      </c>
    </row>
    <row r="1181" spans="1:7">
      <c r="A1181">
        <v>28319480</v>
      </c>
      <c r="B1181">
        <v>0</v>
      </c>
      <c r="C1181">
        <v>0</v>
      </c>
      <c r="D1181">
        <v>0</v>
      </c>
      <c r="E1181">
        <v>0</v>
      </c>
      <c r="F1181">
        <v>823</v>
      </c>
      <c r="G1181">
        <v>0</v>
      </c>
    </row>
    <row r="1182" spans="1:7">
      <c r="A1182">
        <v>28319574</v>
      </c>
      <c r="B1182">
        <v>0</v>
      </c>
      <c r="C1182">
        <v>0</v>
      </c>
      <c r="D1182">
        <v>0</v>
      </c>
      <c r="E1182">
        <v>0</v>
      </c>
      <c r="F1182">
        <v>626</v>
      </c>
      <c r="G1182">
        <v>0</v>
      </c>
    </row>
    <row r="1183" spans="1:7">
      <c r="A1183">
        <v>28347699</v>
      </c>
      <c r="B1183">
        <v>0</v>
      </c>
      <c r="C1183">
        <v>0</v>
      </c>
      <c r="D1183">
        <v>0</v>
      </c>
      <c r="E1183">
        <v>0</v>
      </c>
      <c r="F1183">
        <v>685</v>
      </c>
      <c r="G1183">
        <v>0</v>
      </c>
    </row>
    <row r="1184" spans="1:7">
      <c r="A1184">
        <v>28347747</v>
      </c>
      <c r="B1184">
        <v>0</v>
      </c>
      <c r="C1184">
        <v>0</v>
      </c>
      <c r="D1184">
        <v>0</v>
      </c>
      <c r="E1184">
        <v>0</v>
      </c>
      <c r="F1184">
        <v>626</v>
      </c>
      <c r="G1184">
        <v>0</v>
      </c>
    </row>
    <row r="1185" spans="1:7">
      <c r="A1185">
        <v>28347761</v>
      </c>
      <c r="B1185">
        <v>0</v>
      </c>
      <c r="C1185">
        <v>0</v>
      </c>
      <c r="D1185">
        <v>0</v>
      </c>
      <c r="E1185">
        <v>0</v>
      </c>
      <c r="F1185">
        <v>626</v>
      </c>
      <c r="G1185">
        <v>0</v>
      </c>
    </row>
    <row r="1186" spans="1:7">
      <c r="A1186">
        <v>28347802</v>
      </c>
      <c r="B1186">
        <v>0</v>
      </c>
      <c r="C1186">
        <v>0</v>
      </c>
      <c r="D1186">
        <v>0</v>
      </c>
      <c r="E1186">
        <v>0</v>
      </c>
      <c r="F1186">
        <v>685</v>
      </c>
      <c r="G1186">
        <v>0</v>
      </c>
    </row>
    <row r="1187" spans="1:7">
      <c r="A1187">
        <v>28347829</v>
      </c>
      <c r="B1187">
        <v>0</v>
      </c>
      <c r="C1187">
        <v>0</v>
      </c>
      <c r="D1187">
        <v>0</v>
      </c>
      <c r="E1187">
        <v>0</v>
      </c>
      <c r="F1187">
        <v>626</v>
      </c>
      <c r="G1187">
        <v>0</v>
      </c>
    </row>
    <row r="1188" spans="1:7">
      <c r="A1188">
        <v>28347844</v>
      </c>
      <c r="B1188">
        <v>0</v>
      </c>
      <c r="C1188">
        <v>0</v>
      </c>
      <c r="D1188">
        <v>0</v>
      </c>
      <c r="E1188">
        <v>0</v>
      </c>
      <c r="F1188">
        <v>626</v>
      </c>
      <c r="G1188">
        <v>0</v>
      </c>
    </row>
    <row r="1189" spans="1:7">
      <c r="A1189">
        <v>28347863</v>
      </c>
      <c r="B1189">
        <v>0</v>
      </c>
      <c r="C1189">
        <v>0</v>
      </c>
      <c r="D1189">
        <v>0</v>
      </c>
      <c r="E1189">
        <v>0</v>
      </c>
      <c r="F1189">
        <v>626</v>
      </c>
      <c r="G1189">
        <v>0</v>
      </c>
    </row>
    <row r="1190" spans="1:7">
      <c r="A1190">
        <v>28347929</v>
      </c>
      <c r="B1190">
        <v>0</v>
      </c>
      <c r="C1190">
        <v>0</v>
      </c>
      <c r="D1190">
        <v>0</v>
      </c>
      <c r="E1190">
        <v>0</v>
      </c>
      <c r="F1190">
        <v>626</v>
      </c>
      <c r="G1190">
        <v>0</v>
      </c>
    </row>
    <row r="1191" spans="1:7">
      <c r="A1191">
        <v>28347940</v>
      </c>
      <c r="B1191">
        <v>0</v>
      </c>
      <c r="C1191">
        <v>0</v>
      </c>
      <c r="D1191">
        <v>0</v>
      </c>
      <c r="E1191">
        <v>0</v>
      </c>
      <c r="F1191">
        <v>685</v>
      </c>
      <c r="G1191">
        <v>0</v>
      </c>
    </row>
    <row r="1192" spans="1:7">
      <c r="A1192">
        <v>28347990</v>
      </c>
      <c r="B1192">
        <v>0</v>
      </c>
      <c r="C1192">
        <v>0</v>
      </c>
      <c r="D1192">
        <v>0</v>
      </c>
      <c r="E1192">
        <v>0</v>
      </c>
      <c r="F1192">
        <v>626</v>
      </c>
      <c r="G1192">
        <v>0</v>
      </c>
    </row>
    <row r="1193" spans="1:7">
      <c r="A1193">
        <v>28348023</v>
      </c>
      <c r="B1193">
        <v>0</v>
      </c>
      <c r="C1193">
        <v>0</v>
      </c>
      <c r="D1193">
        <v>0</v>
      </c>
      <c r="E1193">
        <v>0</v>
      </c>
      <c r="F1193">
        <v>626</v>
      </c>
      <c r="G1193">
        <v>0</v>
      </c>
    </row>
    <row r="1194" spans="1:7">
      <c r="A1194">
        <v>28348167</v>
      </c>
      <c r="B1194">
        <v>0</v>
      </c>
      <c r="C1194">
        <v>0</v>
      </c>
      <c r="D1194">
        <v>0</v>
      </c>
      <c r="E1194">
        <v>0</v>
      </c>
      <c r="F1194">
        <v>626</v>
      </c>
      <c r="G1194">
        <v>0</v>
      </c>
    </row>
    <row r="1195" spans="1:7">
      <c r="A1195">
        <v>28348193</v>
      </c>
      <c r="B1195">
        <v>0</v>
      </c>
      <c r="C1195">
        <v>0</v>
      </c>
      <c r="D1195">
        <v>0</v>
      </c>
      <c r="E1195">
        <v>0</v>
      </c>
      <c r="F1195">
        <v>823</v>
      </c>
      <c r="G1195">
        <v>0</v>
      </c>
    </row>
    <row r="1196" spans="1:7">
      <c r="A1196">
        <v>28348204</v>
      </c>
      <c r="B1196">
        <v>0</v>
      </c>
      <c r="C1196">
        <v>0</v>
      </c>
      <c r="D1196">
        <v>0</v>
      </c>
      <c r="E1196">
        <v>0</v>
      </c>
      <c r="F1196">
        <v>626</v>
      </c>
      <c r="G1196">
        <v>0</v>
      </c>
    </row>
    <row r="1197" spans="1:7">
      <c r="A1197">
        <v>28348279</v>
      </c>
      <c r="B1197">
        <v>0</v>
      </c>
      <c r="C1197">
        <v>0</v>
      </c>
      <c r="D1197">
        <v>0</v>
      </c>
      <c r="E1197">
        <v>0</v>
      </c>
      <c r="F1197">
        <v>685</v>
      </c>
      <c r="G1197">
        <v>0</v>
      </c>
    </row>
    <row r="1198" spans="1:7">
      <c r="A1198">
        <v>28369818</v>
      </c>
      <c r="B1198">
        <v>0</v>
      </c>
      <c r="C1198">
        <v>0</v>
      </c>
      <c r="D1198">
        <v>0</v>
      </c>
      <c r="E1198">
        <v>0</v>
      </c>
      <c r="F1198">
        <v>626</v>
      </c>
      <c r="G1198">
        <v>0</v>
      </c>
    </row>
    <row r="1199" spans="1:7">
      <c r="A1199">
        <v>28369837</v>
      </c>
      <c r="B1199">
        <v>937244.36</v>
      </c>
      <c r="C1199">
        <v>0</v>
      </c>
      <c r="D1199">
        <v>674879.99</v>
      </c>
      <c r="E1199">
        <v>1612124.35</v>
      </c>
      <c r="F1199">
        <v>626</v>
      </c>
      <c r="G1199">
        <v>44</v>
      </c>
    </row>
    <row r="1200" spans="1:7">
      <c r="A1200">
        <v>28369843</v>
      </c>
      <c r="B1200">
        <v>465813.06</v>
      </c>
      <c r="C1200">
        <v>0</v>
      </c>
      <c r="D1200">
        <v>0</v>
      </c>
      <c r="E1200">
        <v>465813.06</v>
      </c>
      <c r="F1200">
        <v>685</v>
      </c>
      <c r="G1200">
        <v>0</v>
      </c>
    </row>
    <row r="1201" spans="1:7">
      <c r="A1201">
        <v>28369915</v>
      </c>
      <c r="B1201">
        <v>414024.49</v>
      </c>
      <c r="C1201">
        <v>7624.79</v>
      </c>
      <c r="D1201">
        <v>0</v>
      </c>
      <c r="E1201">
        <v>421649.28</v>
      </c>
      <c r="F1201">
        <v>626</v>
      </c>
      <c r="G1201">
        <v>1</v>
      </c>
    </row>
    <row r="1202" spans="1:7">
      <c r="A1202">
        <v>28369963</v>
      </c>
      <c r="B1202">
        <v>0</v>
      </c>
      <c r="C1202">
        <v>0</v>
      </c>
      <c r="D1202">
        <v>0</v>
      </c>
      <c r="E1202">
        <v>0</v>
      </c>
      <c r="F1202">
        <v>626</v>
      </c>
      <c r="G1202">
        <v>0</v>
      </c>
    </row>
    <row r="1203" spans="1:7">
      <c r="A1203">
        <v>28369970</v>
      </c>
      <c r="B1203">
        <v>0</v>
      </c>
      <c r="C1203">
        <v>0</v>
      </c>
      <c r="D1203">
        <v>0</v>
      </c>
      <c r="E1203">
        <v>0</v>
      </c>
      <c r="F1203">
        <v>626</v>
      </c>
      <c r="G1203">
        <v>0</v>
      </c>
    </row>
    <row r="1204" spans="1:7">
      <c r="A1204">
        <v>28369990</v>
      </c>
      <c r="B1204">
        <v>0</v>
      </c>
      <c r="C1204">
        <v>0</v>
      </c>
      <c r="D1204">
        <v>0</v>
      </c>
      <c r="E1204">
        <v>0</v>
      </c>
      <c r="F1204">
        <v>626</v>
      </c>
      <c r="G1204">
        <v>0</v>
      </c>
    </row>
    <row r="1205" spans="1:7">
      <c r="A1205">
        <v>28370059</v>
      </c>
      <c r="B1205">
        <v>119936.19</v>
      </c>
      <c r="C1205">
        <v>0</v>
      </c>
      <c r="D1205">
        <v>9879.83</v>
      </c>
      <c r="E1205">
        <v>129816.02</v>
      </c>
      <c r="F1205">
        <v>626</v>
      </c>
      <c r="G1205">
        <v>4</v>
      </c>
    </row>
    <row r="1206" spans="1:7">
      <c r="A1206">
        <v>28370060</v>
      </c>
      <c r="B1206">
        <v>103983.67999999999</v>
      </c>
      <c r="C1206">
        <v>4331.34</v>
      </c>
      <c r="D1206">
        <v>0</v>
      </c>
      <c r="E1206">
        <v>108315.02</v>
      </c>
      <c r="F1206">
        <v>626</v>
      </c>
      <c r="G1206">
        <v>2</v>
      </c>
    </row>
    <row r="1207" spans="1:7">
      <c r="A1207">
        <v>28370078</v>
      </c>
      <c r="B1207">
        <v>0</v>
      </c>
      <c r="C1207">
        <v>0</v>
      </c>
      <c r="D1207">
        <v>0</v>
      </c>
      <c r="E1207">
        <v>0</v>
      </c>
      <c r="F1207">
        <v>626</v>
      </c>
      <c r="G1207">
        <v>0</v>
      </c>
    </row>
    <row r="1208" spans="1:7">
      <c r="A1208">
        <v>28370083</v>
      </c>
      <c r="B1208">
        <v>291123.34000000003</v>
      </c>
      <c r="C1208">
        <v>0</v>
      </c>
      <c r="D1208">
        <v>0</v>
      </c>
      <c r="E1208">
        <v>291123.34000000003</v>
      </c>
      <c r="F1208">
        <v>626</v>
      </c>
      <c r="G1208">
        <v>0</v>
      </c>
    </row>
    <row r="1209" spans="1:7">
      <c r="A1209">
        <v>28370230</v>
      </c>
      <c r="B1209">
        <v>0</v>
      </c>
      <c r="C1209">
        <v>0</v>
      </c>
      <c r="D1209">
        <v>0</v>
      </c>
      <c r="E1209">
        <v>0</v>
      </c>
      <c r="F1209">
        <v>626</v>
      </c>
      <c r="G1209">
        <v>0</v>
      </c>
    </row>
    <row r="1210" spans="1:7">
      <c r="A1210">
        <v>28370254</v>
      </c>
      <c r="B1210">
        <v>299650.63</v>
      </c>
      <c r="C1210">
        <v>0</v>
      </c>
      <c r="D1210">
        <v>236494.5</v>
      </c>
      <c r="E1210">
        <v>536145.13</v>
      </c>
      <c r="F1210">
        <v>626</v>
      </c>
      <c r="G1210">
        <v>47</v>
      </c>
    </row>
    <row r="1211" spans="1:7">
      <c r="A1211">
        <v>28370310</v>
      </c>
      <c r="B1211">
        <v>334616.52</v>
      </c>
      <c r="C1211">
        <v>13919.1</v>
      </c>
      <c r="D1211">
        <v>0</v>
      </c>
      <c r="E1211">
        <v>348535.62</v>
      </c>
      <c r="F1211">
        <v>823</v>
      </c>
      <c r="G1211">
        <v>2</v>
      </c>
    </row>
    <row r="1212" spans="1:7">
      <c r="A1212">
        <v>28370329</v>
      </c>
      <c r="B1212">
        <v>0</v>
      </c>
      <c r="C1212">
        <v>0</v>
      </c>
      <c r="D1212">
        <v>0</v>
      </c>
      <c r="E1212">
        <v>0</v>
      </c>
      <c r="F1212">
        <v>626</v>
      </c>
      <c r="G1212">
        <v>0</v>
      </c>
    </row>
    <row r="1213" spans="1:7">
      <c r="A1213">
        <v>28370353</v>
      </c>
      <c r="B1213">
        <v>0</v>
      </c>
      <c r="C1213">
        <v>0</v>
      </c>
      <c r="D1213">
        <v>0</v>
      </c>
      <c r="E1213">
        <v>0</v>
      </c>
      <c r="F1213">
        <v>685</v>
      </c>
      <c r="G1213">
        <v>0</v>
      </c>
    </row>
    <row r="1214" spans="1:7">
      <c r="A1214">
        <v>28370372</v>
      </c>
      <c r="B1214">
        <v>0</v>
      </c>
      <c r="C1214">
        <v>0</v>
      </c>
      <c r="D1214">
        <v>0</v>
      </c>
      <c r="E1214">
        <v>0</v>
      </c>
      <c r="F1214">
        <v>626</v>
      </c>
      <c r="G1214">
        <v>0</v>
      </c>
    </row>
    <row r="1215" spans="1:7">
      <c r="A1215">
        <v>28370514</v>
      </c>
      <c r="B1215">
        <v>0</v>
      </c>
      <c r="C1215">
        <v>0</v>
      </c>
      <c r="D1215">
        <v>0</v>
      </c>
      <c r="E1215">
        <v>0</v>
      </c>
      <c r="F1215">
        <v>685</v>
      </c>
      <c r="G1215">
        <v>0</v>
      </c>
    </row>
    <row r="1216" spans="1:7">
      <c r="A1216">
        <v>28402880</v>
      </c>
      <c r="B1216">
        <v>0</v>
      </c>
      <c r="C1216">
        <v>0</v>
      </c>
      <c r="D1216">
        <v>0</v>
      </c>
      <c r="E1216">
        <v>0</v>
      </c>
      <c r="F1216">
        <v>823</v>
      </c>
      <c r="G1216">
        <v>0</v>
      </c>
    </row>
    <row r="1217" spans="1:7">
      <c r="A1217">
        <v>28402900</v>
      </c>
      <c r="B1217">
        <v>0</v>
      </c>
      <c r="C1217">
        <v>0</v>
      </c>
      <c r="D1217">
        <v>0</v>
      </c>
      <c r="E1217">
        <v>0</v>
      </c>
      <c r="F1217">
        <v>823</v>
      </c>
      <c r="G1217">
        <v>0</v>
      </c>
    </row>
    <row r="1218" spans="1:7">
      <c r="A1218">
        <v>28402945</v>
      </c>
      <c r="B1218">
        <v>97332.74</v>
      </c>
      <c r="C1218">
        <v>0</v>
      </c>
      <c r="D1218">
        <v>0</v>
      </c>
      <c r="E1218">
        <v>97332.74</v>
      </c>
      <c r="F1218">
        <v>626</v>
      </c>
      <c r="G1218">
        <v>0</v>
      </c>
    </row>
    <row r="1219" spans="1:7">
      <c r="A1219">
        <v>28402969</v>
      </c>
      <c r="B1219">
        <v>439136.81</v>
      </c>
      <c r="C1219">
        <v>0</v>
      </c>
      <c r="D1219">
        <v>0</v>
      </c>
      <c r="E1219">
        <v>439136.81</v>
      </c>
      <c r="F1219">
        <v>626</v>
      </c>
      <c r="G1219">
        <v>0</v>
      </c>
    </row>
    <row r="1220" spans="1:7">
      <c r="A1220">
        <v>28402986</v>
      </c>
      <c r="B1220">
        <v>0</v>
      </c>
      <c r="C1220">
        <v>0</v>
      </c>
      <c r="D1220">
        <v>0</v>
      </c>
      <c r="E1220">
        <v>0</v>
      </c>
      <c r="F1220">
        <v>685</v>
      </c>
      <c r="G1220">
        <v>0</v>
      </c>
    </row>
    <row r="1221" spans="1:7">
      <c r="A1221">
        <v>28403025</v>
      </c>
      <c r="B1221">
        <v>306412.84000000003</v>
      </c>
      <c r="C1221">
        <v>0</v>
      </c>
      <c r="D1221">
        <v>0</v>
      </c>
      <c r="E1221">
        <v>306412.84000000003</v>
      </c>
      <c r="F1221">
        <v>823</v>
      </c>
      <c r="G1221">
        <v>0</v>
      </c>
    </row>
    <row r="1222" spans="1:7">
      <c r="A1222">
        <v>28420401</v>
      </c>
      <c r="B1222">
        <v>0</v>
      </c>
      <c r="C1222">
        <v>0</v>
      </c>
      <c r="D1222">
        <v>0</v>
      </c>
      <c r="E1222">
        <v>0</v>
      </c>
      <c r="F1222">
        <v>626</v>
      </c>
      <c r="G1222">
        <v>0</v>
      </c>
    </row>
    <row r="1223" spans="1:7">
      <c r="A1223">
        <v>28420412</v>
      </c>
      <c r="B1223">
        <v>374394.04</v>
      </c>
      <c r="C1223">
        <v>0</v>
      </c>
      <c r="D1223">
        <v>462837.65</v>
      </c>
      <c r="E1223">
        <v>837231.69</v>
      </c>
      <c r="F1223">
        <v>626</v>
      </c>
      <c r="G1223">
        <v>95</v>
      </c>
    </row>
    <row r="1224" spans="1:7">
      <c r="A1224">
        <v>28420437</v>
      </c>
      <c r="B1224">
        <v>0</v>
      </c>
      <c r="C1224">
        <v>0</v>
      </c>
      <c r="D1224">
        <v>0</v>
      </c>
      <c r="E1224">
        <v>0</v>
      </c>
      <c r="F1224">
        <v>626</v>
      </c>
      <c r="G1224">
        <v>0</v>
      </c>
    </row>
    <row r="1225" spans="1:7">
      <c r="A1225">
        <v>28420472</v>
      </c>
      <c r="B1225">
        <v>0</v>
      </c>
      <c r="C1225">
        <v>0</v>
      </c>
      <c r="D1225">
        <v>0</v>
      </c>
      <c r="E1225">
        <v>0</v>
      </c>
      <c r="F1225">
        <v>685</v>
      </c>
      <c r="G1225">
        <v>0</v>
      </c>
    </row>
    <row r="1226" spans="1:7">
      <c r="A1226">
        <v>28420753</v>
      </c>
      <c r="B1226">
        <v>0</v>
      </c>
      <c r="C1226">
        <v>0</v>
      </c>
      <c r="D1226">
        <v>0</v>
      </c>
      <c r="E1226">
        <v>0</v>
      </c>
      <c r="F1226">
        <v>626</v>
      </c>
      <c r="G1226">
        <v>0</v>
      </c>
    </row>
    <row r="1227" spans="1:7">
      <c r="A1227">
        <v>28421113</v>
      </c>
      <c r="B1227">
        <v>85563.7</v>
      </c>
      <c r="C1227">
        <v>1734.49</v>
      </c>
      <c r="D1227">
        <v>0</v>
      </c>
      <c r="E1227">
        <v>87298.19</v>
      </c>
      <c r="F1227">
        <v>626</v>
      </c>
      <c r="G1227">
        <v>1</v>
      </c>
    </row>
    <row r="1228" spans="1:7">
      <c r="A1228">
        <v>28421124</v>
      </c>
      <c r="B1228">
        <v>155241.42000000001</v>
      </c>
      <c r="C1228">
        <v>0</v>
      </c>
      <c r="D1228">
        <v>0</v>
      </c>
      <c r="E1228">
        <v>155241.42000000001</v>
      </c>
      <c r="F1228">
        <v>626</v>
      </c>
      <c r="G1228">
        <v>0</v>
      </c>
    </row>
    <row r="1229" spans="1:7">
      <c r="A1229">
        <v>28446974</v>
      </c>
      <c r="B1229">
        <v>159492.78</v>
      </c>
      <c r="C1229">
        <v>0</v>
      </c>
      <c r="D1229">
        <v>0</v>
      </c>
      <c r="E1229">
        <v>159492.78</v>
      </c>
      <c r="F1229">
        <v>626</v>
      </c>
      <c r="G1229">
        <v>0</v>
      </c>
    </row>
    <row r="1230" spans="1:7">
      <c r="A1230">
        <v>28446988</v>
      </c>
      <c r="B1230">
        <v>393327.49</v>
      </c>
      <c r="C1230">
        <v>0</v>
      </c>
      <c r="D1230">
        <v>0</v>
      </c>
      <c r="E1230">
        <v>393327.49</v>
      </c>
      <c r="F1230">
        <v>626</v>
      </c>
      <c r="G1230">
        <v>0</v>
      </c>
    </row>
    <row r="1231" spans="1:7">
      <c r="A1231">
        <v>28447044</v>
      </c>
      <c r="B1231">
        <v>0</v>
      </c>
      <c r="C1231">
        <v>0</v>
      </c>
      <c r="D1231">
        <v>0</v>
      </c>
      <c r="E1231">
        <v>0</v>
      </c>
      <c r="F1231">
        <v>626</v>
      </c>
      <c r="G1231">
        <v>0</v>
      </c>
    </row>
    <row r="1232" spans="1:7">
      <c r="A1232">
        <v>28447132</v>
      </c>
      <c r="B1232">
        <v>83195.37</v>
      </c>
      <c r="C1232">
        <v>0</v>
      </c>
      <c r="D1232">
        <v>0</v>
      </c>
      <c r="E1232">
        <v>83195.37</v>
      </c>
      <c r="F1232">
        <v>626</v>
      </c>
      <c r="G1232">
        <v>0</v>
      </c>
    </row>
    <row r="1233" spans="1:7">
      <c r="A1233">
        <v>28447171</v>
      </c>
      <c r="B1233">
        <v>256004.24</v>
      </c>
      <c r="C1233">
        <v>0</v>
      </c>
      <c r="D1233">
        <v>0</v>
      </c>
      <c r="E1233">
        <v>256004.24</v>
      </c>
      <c r="F1233">
        <v>685</v>
      </c>
      <c r="G1233">
        <v>0</v>
      </c>
    </row>
    <row r="1234" spans="1:7">
      <c r="A1234">
        <v>28447188</v>
      </c>
      <c r="B1234">
        <v>0</v>
      </c>
      <c r="C1234">
        <v>0</v>
      </c>
      <c r="D1234">
        <v>0</v>
      </c>
      <c r="E1234">
        <v>0</v>
      </c>
      <c r="F1234">
        <v>626</v>
      </c>
      <c r="G1234">
        <v>0</v>
      </c>
    </row>
    <row r="1235" spans="1:7">
      <c r="A1235">
        <v>28447678</v>
      </c>
      <c r="B1235">
        <v>0</v>
      </c>
      <c r="C1235">
        <v>0</v>
      </c>
      <c r="D1235">
        <v>0</v>
      </c>
      <c r="E1235">
        <v>0</v>
      </c>
      <c r="F1235">
        <v>685</v>
      </c>
      <c r="G1235">
        <v>0</v>
      </c>
    </row>
    <row r="1236" spans="1:7">
      <c r="A1236">
        <v>28467851</v>
      </c>
      <c r="B1236">
        <v>0</v>
      </c>
      <c r="C1236">
        <v>0</v>
      </c>
      <c r="D1236">
        <v>0</v>
      </c>
      <c r="E1236">
        <v>0</v>
      </c>
      <c r="F1236">
        <v>626</v>
      </c>
      <c r="G1236">
        <v>0</v>
      </c>
    </row>
    <row r="1237" spans="1:7">
      <c r="A1237">
        <v>28467984</v>
      </c>
      <c r="B1237">
        <v>0</v>
      </c>
      <c r="C1237">
        <v>0</v>
      </c>
      <c r="D1237">
        <v>0</v>
      </c>
      <c r="E1237">
        <v>0</v>
      </c>
      <c r="F1237">
        <v>626</v>
      </c>
      <c r="G1237">
        <v>0</v>
      </c>
    </row>
    <row r="1238" spans="1:7">
      <c r="A1238">
        <v>28468099</v>
      </c>
      <c r="B1238">
        <v>0</v>
      </c>
      <c r="C1238">
        <v>0</v>
      </c>
      <c r="D1238">
        <v>0</v>
      </c>
      <c r="E1238">
        <v>0</v>
      </c>
      <c r="F1238">
        <v>626</v>
      </c>
      <c r="G1238">
        <v>0</v>
      </c>
    </row>
    <row r="1239" spans="1:7">
      <c r="A1239">
        <v>28468138</v>
      </c>
      <c r="B1239">
        <v>0</v>
      </c>
      <c r="C1239">
        <v>0</v>
      </c>
      <c r="D1239">
        <v>0</v>
      </c>
      <c r="E1239">
        <v>0</v>
      </c>
      <c r="F1239">
        <v>685</v>
      </c>
      <c r="G1239">
        <v>0</v>
      </c>
    </row>
    <row r="1240" spans="1:7">
      <c r="A1240">
        <v>28468434</v>
      </c>
      <c r="B1240">
        <v>0</v>
      </c>
      <c r="C1240">
        <v>0</v>
      </c>
      <c r="D1240">
        <v>0</v>
      </c>
      <c r="E1240">
        <v>0</v>
      </c>
      <c r="F1240">
        <v>685</v>
      </c>
      <c r="G1240">
        <v>0</v>
      </c>
    </row>
    <row r="1241" spans="1:7">
      <c r="A1241">
        <v>28468593</v>
      </c>
      <c r="B1241">
        <v>0</v>
      </c>
      <c r="C1241">
        <v>0</v>
      </c>
      <c r="D1241">
        <v>0</v>
      </c>
      <c r="E1241">
        <v>0</v>
      </c>
      <c r="F1241">
        <v>685</v>
      </c>
      <c r="G1241">
        <v>0</v>
      </c>
    </row>
    <row r="1242" spans="1:7">
      <c r="A1242">
        <v>28491136</v>
      </c>
      <c r="B1242">
        <v>0</v>
      </c>
      <c r="C1242">
        <v>0</v>
      </c>
      <c r="D1242">
        <v>0</v>
      </c>
      <c r="E1242">
        <v>0</v>
      </c>
      <c r="F1242">
        <v>626</v>
      </c>
      <c r="G1242">
        <v>0</v>
      </c>
    </row>
    <row r="1243" spans="1:7">
      <c r="A1243">
        <v>28491193</v>
      </c>
      <c r="B1243">
        <v>0</v>
      </c>
      <c r="C1243">
        <v>0</v>
      </c>
      <c r="D1243">
        <v>0</v>
      </c>
      <c r="E1243">
        <v>0</v>
      </c>
      <c r="F1243">
        <v>626</v>
      </c>
      <c r="G1243">
        <v>0</v>
      </c>
    </row>
    <row r="1244" spans="1:7">
      <c r="A1244">
        <v>28491255</v>
      </c>
      <c r="B1244">
        <v>384198.57</v>
      </c>
      <c r="C1244">
        <v>7788.26</v>
      </c>
      <c r="D1244">
        <v>0</v>
      </c>
      <c r="E1244">
        <v>391986.83</v>
      </c>
      <c r="F1244">
        <v>626</v>
      </c>
      <c r="G1244">
        <v>1</v>
      </c>
    </row>
    <row r="1245" spans="1:7">
      <c r="A1245">
        <v>28491312</v>
      </c>
      <c r="B1245">
        <v>0</v>
      </c>
      <c r="C1245">
        <v>0</v>
      </c>
      <c r="D1245">
        <v>0</v>
      </c>
      <c r="E1245">
        <v>0</v>
      </c>
      <c r="F1245">
        <v>626</v>
      </c>
      <c r="G1245">
        <v>0</v>
      </c>
    </row>
    <row r="1246" spans="1:7">
      <c r="A1246">
        <v>28491320</v>
      </c>
      <c r="B1246">
        <v>0</v>
      </c>
      <c r="C1246">
        <v>0</v>
      </c>
      <c r="D1246">
        <v>0</v>
      </c>
      <c r="E1246">
        <v>0</v>
      </c>
      <c r="F1246">
        <v>685</v>
      </c>
      <c r="G1246">
        <v>0</v>
      </c>
    </row>
    <row r="1247" spans="1:7">
      <c r="A1247">
        <v>28491351</v>
      </c>
      <c r="B1247">
        <v>0</v>
      </c>
      <c r="C1247">
        <v>0</v>
      </c>
      <c r="D1247">
        <v>0</v>
      </c>
      <c r="E1247">
        <v>0</v>
      </c>
      <c r="F1247">
        <v>626</v>
      </c>
      <c r="G1247">
        <v>0</v>
      </c>
    </row>
    <row r="1248" spans="1:7">
      <c r="A1248">
        <v>28491380</v>
      </c>
      <c r="B1248">
        <v>0</v>
      </c>
      <c r="C1248">
        <v>0</v>
      </c>
      <c r="D1248">
        <v>0</v>
      </c>
      <c r="E1248">
        <v>0</v>
      </c>
      <c r="F1248">
        <v>823</v>
      </c>
      <c r="G1248">
        <v>0</v>
      </c>
    </row>
    <row r="1249" spans="1:7">
      <c r="A1249">
        <v>28491574</v>
      </c>
      <c r="B1249">
        <v>308871.96999999997</v>
      </c>
      <c r="C1249">
        <v>0</v>
      </c>
      <c r="D1249">
        <v>12460.74</v>
      </c>
      <c r="E1249">
        <v>321332.71000000002</v>
      </c>
      <c r="F1249">
        <v>685</v>
      </c>
      <c r="G1249">
        <v>2</v>
      </c>
    </row>
    <row r="1250" spans="1:7">
      <c r="A1250">
        <v>28491671</v>
      </c>
      <c r="B1250">
        <v>484023.55</v>
      </c>
      <c r="C1250">
        <v>0</v>
      </c>
      <c r="D1250">
        <v>0</v>
      </c>
      <c r="E1250">
        <v>484023.55</v>
      </c>
      <c r="F1250">
        <v>823</v>
      </c>
      <c r="G1250">
        <v>0</v>
      </c>
    </row>
    <row r="1251" spans="1:7">
      <c r="A1251">
        <v>28513636</v>
      </c>
      <c r="B1251">
        <v>160914.38</v>
      </c>
      <c r="C1251">
        <v>0</v>
      </c>
      <c r="D1251">
        <v>155362.85</v>
      </c>
      <c r="E1251">
        <v>316277.23</v>
      </c>
      <c r="F1251">
        <v>626</v>
      </c>
      <c r="G1251">
        <v>64</v>
      </c>
    </row>
    <row r="1252" spans="1:7">
      <c r="A1252">
        <v>28513659</v>
      </c>
      <c r="B1252">
        <v>203598.89</v>
      </c>
      <c r="C1252">
        <v>3673.34</v>
      </c>
      <c r="D1252">
        <v>0</v>
      </c>
      <c r="E1252">
        <v>207272.23</v>
      </c>
      <c r="F1252">
        <v>626</v>
      </c>
      <c r="G1252">
        <v>1</v>
      </c>
    </row>
    <row r="1253" spans="1:7">
      <c r="A1253">
        <v>28513673</v>
      </c>
      <c r="B1253">
        <v>0</v>
      </c>
      <c r="C1253">
        <v>0</v>
      </c>
      <c r="D1253">
        <v>0</v>
      </c>
      <c r="E1253">
        <v>0</v>
      </c>
      <c r="F1253">
        <v>626</v>
      </c>
      <c r="G1253">
        <v>0</v>
      </c>
    </row>
    <row r="1254" spans="1:7">
      <c r="A1254">
        <v>28513695</v>
      </c>
      <c r="B1254">
        <v>358321.91999999998</v>
      </c>
      <c r="C1254">
        <v>0</v>
      </c>
      <c r="D1254">
        <v>0</v>
      </c>
      <c r="E1254">
        <v>358321.91999999998</v>
      </c>
      <c r="F1254">
        <v>685</v>
      </c>
      <c r="G1254">
        <v>0</v>
      </c>
    </row>
    <row r="1255" spans="1:7">
      <c r="A1255">
        <v>28513707</v>
      </c>
      <c r="B1255">
        <v>142868.81</v>
      </c>
      <c r="C1255">
        <v>0</v>
      </c>
      <c r="D1255">
        <v>0</v>
      </c>
      <c r="E1255">
        <v>142868.81</v>
      </c>
      <c r="F1255">
        <v>626</v>
      </c>
      <c r="G1255">
        <v>0</v>
      </c>
    </row>
    <row r="1256" spans="1:7">
      <c r="A1256">
        <v>28513720</v>
      </c>
      <c r="B1256">
        <v>221452.36</v>
      </c>
      <c r="C1256">
        <v>0</v>
      </c>
      <c r="D1256">
        <v>0</v>
      </c>
      <c r="E1256">
        <v>221452.36</v>
      </c>
      <c r="F1256">
        <v>626</v>
      </c>
      <c r="G1256">
        <v>0</v>
      </c>
    </row>
    <row r="1257" spans="1:7">
      <c r="A1257">
        <v>28513760</v>
      </c>
      <c r="B1257">
        <v>0</v>
      </c>
      <c r="C1257">
        <v>0</v>
      </c>
      <c r="D1257">
        <v>0</v>
      </c>
      <c r="E1257">
        <v>0</v>
      </c>
      <c r="F1257">
        <v>626</v>
      </c>
      <c r="G1257">
        <v>0</v>
      </c>
    </row>
    <row r="1258" spans="1:7">
      <c r="A1258">
        <v>28513818</v>
      </c>
      <c r="B1258">
        <v>0</v>
      </c>
      <c r="C1258">
        <v>0</v>
      </c>
      <c r="D1258">
        <v>0</v>
      </c>
      <c r="E1258">
        <v>0</v>
      </c>
      <c r="F1258">
        <v>823</v>
      </c>
      <c r="G1258">
        <v>0</v>
      </c>
    </row>
    <row r="1259" spans="1:7">
      <c r="A1259">
        <v>28538750</v>
      </c>
      <c r="B1259">
        <v>411445.69</v>
      </c>
      <c r="C1259">
        <v>0</v>
      </c>
      <c r="D1259">
        <v>0</v>
      </c>
      <c r="E1259">
        <v>411445.69</v>
      </c>
      <c r="F1259">
        <v>823</v>
      </c>
      <c r="G1259">
        <v>0</v>
      </c>
    </row>
    <row r="1260" spans="1:7">
      <c r="A1260">
        <v>28538764</v>
      </c>
      <c r="B1260">
        <v>0</v>
      </c>
      <c r="C1260">
        <v>0</v>
      </c>
      <c r="D1260">
        <v>0</v>
      </c>
      <c r="E1260">
        <v>0</v>
      </c>
      <c r="F1260">
        <v>685</v>
      </c>
      <c r="G1260">
        <v>0</v>
      </c>
    </row>
    <row r="1261" spans="1:7">
      <c r="A1261">
        <v>28538772</v>
      </c>
      <c r="B1261">
        <v>0</v>
      </c>
      <c r="C1261">
        <v>0</v>
      </c>
      <c r="D1261">
        <v>0</v>
      </c>
      <c r="E1261">
        <v>0</v>
      </c>
      <c r="F1261">
        <v>626</v>
      </c>
      <c r="G1261">
        <v>0</v>
      </c>
    </row>
    <row r="1262" spans="1:7">
      <c r="A1262">
        <v>28538784</v>
      </c>
      <c r="B1262">
        <v>334615.77</v>
      </c>
      <c r="C1262">
        <v>0</v>
      </c>
      <c r="D1262">
        <v>0</v>
      </c>
      <c r="E1262">
        <v>334615.77</v>
      </c>
      <c r="F1262">
        <v>685</v>
      </c>
      <c r="G1262">
        <v>0</v>
      </c>
    </row>
    <row r="1263" spans="1:7">
      <c r="A1263">
        <v>28538838</v>
      </c>
      <c r="B1263">
        <v>0</v>
      </c>
      <c r="C1263">
        <v>0</v>
      </c>
      <c r="D1263">
        <v>0</v>
      </c>
      <c r="E1263">
        <v>0</v>
      </c>
      <c r="F1263">
        <v>685</v>
      </c>
      <c r="G1263">
        <v>0</v>
      </c>
    </row>
    <row r="1264" spans="1:7">
      <c r="A1264">
        <v>28538840</v>
      </c>
      <c r="B1264">
        <v>0</v>
      </c>
      <c r="C1264">
        <v>0</v>
      </c>
      <c r="D1264">
        <v>0</v>
      </c>
      <c r="E1264">
        <v>0</v>
      </c>
      <c r="F1264">
        <v>823</v>
      </c>
      <c r="G1264">
        <v>0</v>
      </c>
    </row>
    <row r="1265" spans="1:7">
      <c r="A1265">
        <v>28538858</v>
      </c>
      <c r="B1265">
        <v>72728.67</v>
      </c>
      <c r="C1265">
        <v>0</v>
      </c>
      <c r="D1265">
        <v>0</v>
      </c>
      <c r="E1265">
        <v>72728.67</v>
      </c>
      <c r="F1265">
        <v>823</v>
      </c>
      <c r="G1265">
        <v>0</v>
      </c>
    </row>
    <row r="1266" spans="1:7">
      <c r="A1266">
        <v>28562231</v>
      </c>
      <c r="B1266">
        <v>0</v>
      </c>
      <c r="C1266">
        <v>0</v>
      </c>
      <c r="D1266">
        <v>0</v>
      </c>
      <c r="E1266">
        <v>0</v>
      </c>
      <c r="F1266">
        <v>626</v>
      </c>
      <c r="G1266">
        <v>0</v>
      </c>
    </row>
    <row r="1267" spans="1:7">
      <c r="A1267">
        <v>28562275</v>
      </c>
      <c r="B1267">
        <v>0</v>
      </c>
      <c r="C1267">
        <v>0</v>
      </c>
      <c r="D1267">
        <v>0</v>
      </c>
      <c r="E1267">
        <v>0</v>
      </c>
      <c r="F1267">
        <v>626</v>
      </c>
      <c r="G1267">
        <v>0</v>
      </c>
    </row>
    <row r="1268" spans="1:7">
      <c r="A1268">
        <v>28562302</v>
      </c>
      <c r="B1268">
        <v>0</v>
      </c>
      <c r="C1268">
        <v>0</v>
      </c>
      <c r="D1268">
        <v>0</v>
      </c>
      <c r="E1268">
        <v>0</v>
      </c>
      <c r="F1268">
        <v>685</v>
      </c>
      <c r="G1268">
        <v>0</v>
      </c>
    </row>
    <row r="1269" spans="1:7">
      <c r="A1269">
        <v>28562353</v>
      </c>
      <c r="B1269">
        <v>276776.44</v>
      </c>
      <c r="C1269">
        <v>5555.31</v>
      </c>
      <c r="D1269">
        <v>0</v>
      </c>
      <c r="E1269">
        <v>282331.75</v>
      </c>
      <c r="F1269">
        <v>685</v>
      </c>
      <c r="G1269">
        <v>1</v>
      </c>
    </row>
    <row r="1270" spans="1:7">
      <c r="A1270">
        <v>28562618</v>
      </c>
      <c r="B1270">
        <v>488529.66</v>
      </c>
      <c r="C1270">
        <v>0</v>
      </c>
      <c r="D1270">
        <v>0</v>
      </c>
      <c r="E1270">
        <v>488529.66</v>
      </c>
      <c r="F1270">
        <v>626</v>
      </c>
      <c r="G1270">
        <v>0</v>
      </c>
    </row>
    <row r="1271" spans="1:7">
      <c r="A1271">
        <v>28562634</v>
      </c>
      <c r="B1271">
        <v>0</v>
      </c>
      <c r="C1271">
        <v>0</v>
      </c>
      <c r="D1271">
        <v>0</v>
      </c>
      <c r="E1271">
        <v>0</v>
      </c>
      <c r="F1271">
        <v>685</v>
      </c>
      <c r="G1271">
        <v>0</v>
      </c>
    </row>
    <row r="1272" spans="1:7">
      <c r="A1272">
        <v>28581184</v>
      </c>
      <c r="B1272">
        <v>80264.11</v>
      </c>
      <c r="C1272">
        <v>0</v>
      </c>
      <c r="D1272">
        <v>4606.96</v>
      </c>
      <c r="E1272">
        <v>84871.07</v>
      </c>
      <c r="F1272">
        <v>626</v>
      </c>
      <c r="G1272">
        <v>3</v>
      </c>
    </row>
    <row r="1273" spans="1:7">
      <c r="A1273">
        <v>28581208</v>
      </c>
      <c r="B1273">
        <v>0</v>
      </c>
      <c r="C1273">
        <v>0</v>
      </c>
      <c r="D1273">
        <v>0</v>
      </c>
      <c r="E1273">
        <v>0</v>
      </c>
      <c r="F1273">
        <v>685</v>
      </c>
      <c r="G1273">
        <v>0</v>
      </c>
    </row>
    <row r="1274" spans="1:7">
      <c r="A1274">
        <v>28581217</v>
      </c>
      <c r="B1274">
        <v>0</v>
      </c>
      <c r="C1274">
        <v>0</v>
      </c>
      <c r="D1274">
        <v>0</v>
      </c>
      <c r="E1274">
        <v>0</v>
      </c>
      <c r="F1274">
        <v>685</v>
      </c>
      <c r="G1274">
        <v>0</v>
      </c>
    </row>
    <row r="1275" spans="1:7">
      <c r="A1275">
        <v>28581230</v>
      </c>
      <c r="B1275">
        <v>331058.65999999997</v>
      </c>
      <c r="C1275">
        <v>0</v>
      </c>
      <c r="D1275">
        <v>0</v>
      </c>
      <c r="E1275">
        <v>331058.65999999997</v>
      </c>
      <c r="F1275">
        <v>626</v>
      </c>
      <c r="G1275">
        <v>0</v>
      </c>
    </row>
    <row r="1276" spans="1:7">
      <c r="A1276">
        <v>28581270</v>
      </c>
      <c r="B1276">
        <v>0</v>
      </c>
      <c r="C1276">
        <v>0</v>
      </c>
      <c r="D1276">
        <v>0</v>
      </c>
      <c r="E1276">
        <v>0</v>
      </c>
      <c r="F1276">
        <v>685</v>
      </c>
      <c r="G1276">
        <v>0</v>
      </c>
    </row>
    <row r="1277" spans="1:7">
      <c r="A1277">
        <v>28581389</v>
      </c>
      <c r="B1277">
        <v>205943.63</v>
      </c>
      <c r="C1277">
        <v>0</v>
      </c>
      <c r="D1277">
        <v>0</v>
      </c>
      <c r="E1277">
        <v>205943.63</v>
      </c>
      <c r="F1277">
        <v>626</v>
      </c>
      <c r="G1277">
        <v>0</v>
      </c>
    </row>
    <row r="1278" spans="1:7">
      <c r="A1278">
        <v>28581390</v>
      </c>
      <c r="B1278">
        <v>0</v>
      </c>
      <c r="C1278">
        <v>0</v>
      </c>
      <c r="D1278">
        <v>0</v>
      </c>
      <c r="E1278">
        <v>0</v>
      </c>
      <c r="F1278">
        <v>823</v>
      </c>
      <c r="G1278">
        <v>0</v>
      </c>
    </row>
    <row r="1279" spans="1:7">
      <c r="A1279">
        <v>28581411</v>
      </c>
      <c r="B1279">
        <v>0</v>
      </c>
      <c r="C1279">
        <v>0</v>
      </c>
      <c r="D1279">
        <v>0</v>
      </c>
      <c r="E1279">
        <v>0</v>
      </c>
      <c r="F1279">
        <v>626</v>
      </c>
      <c r="G1279">
        <v>0</v>
      </c>
    </row>
    <row r="1280" spans="1:7">
      <c r="A1280">
        <v>28602726</v>
      </c>
      <c r="B1280">
        <v>0</v>
      </c>
      <c r="C1280">
        <v>0</v>
      </c>
      <c r="D1280">
        <v>0</v>
      </c>
      <c r="E1280">
        <v>0</v>
      </c>
      <c r="F1280">
        <v>685</v>
      </c>
      <c r="G1280">
        <v>0</v>
      </c>
    </row>
    <row r="1281" spans="1:7">
      <c r="A1281">
        <v>28602748</v>
      </c>
      <c r="B1281">
        <v>182132</v>
      </c>
      <c r="C1281">
        <v>0</v>
      </c>
      <c r="D1281">
        <v>0</v>
      </c>
      <c r="E1281">
        <v>182132</v>
      </c>
      <c r="F1281">
        <v>626</v>
      </c>
      <c r="G1281">
        <v>0</v>
      </c>
    </row>
    <row r="1282" spans="1:7">
      <c r="A1282">
        <v>28602764</v>
      </c>
      <c r="B1282">
        <v>0</v>
      </c>
      <c r="C1282">
        <v>0</v>
      </c>
      <c r="D1282">
        <v>0</v>
      </c>
      <c r="E1282">
        <v>0</v>
      </c>
      <c r="F1282">
        <v>626</v>
      </c>
      <c r="G1282">
        <v>0</v>
      </c>
    </row>
    <row r="1283" spans="1:7">
      <c r="A1283">
        <v>28602802</v>
      </c>
      <c r="B1283">
        <v>0</v>
      </c>
      <c r="C1283">
        <v>0</v>
      </c>
      <c r="D1283">
        <v>0</v>
      </c>
      <c r="E1283">
        <v>0</v>
      </c>
      <c r="F1283">
        <v>685</v>
      </c>
      <c r="G1283">
        <v>0</v>
      </c>
    </row>
    <row r="1284" spans="1:7">
      <c r="A1284">
        <v>28602845</v>
      </c>
      <c r="B1284">
        <v>0</v>
      </c>
      <c r="C1284">
        <v>0</v>
      </c>
      <c r="D1284">
        <v>0</v>
      </c>
      <c r="E1284">
        <v>0</v>
      </c>
      <c r="F1284">
        <v>626</v>
      </c>
      <c r="G1284">
        <v>0</v>
      </c>
    </row>
    <row r="1285" spans="1:7">
      <c r="A1285">
        <v>28602886</v>
      </c>
      <c r="B1285">
        <v>0</v>
      </c>
      <c r="C1285">
        <v>0</v>
      </c>
      <c r="D1285">
        <v>0</v>
      </c>
      <c r="E1285">
        <v>0</v>
      </c>
      <c r="F1285">
        <v>685</v>
      </c>
      <c r="G1285">
        <v>0</v>
      </c>
    </row>
    <row r="1286" spans="1:7">
      <c r="A1286">
        <v>28603046</v>
      </c>
      <c r="B1286">
        <v>929039.56</v>
      </c>
      <c r="C1286">
        <v>0</v>
      </c>
      <c r="D1286">
        <v>0</v>
      </c>
      <c r="E1286">
        <v>929039.56</v>
      </c>
      <c r="F1286">
        <v>626</v>
      </c>
      <c r="G1286">
        <v>0</v>
      </c>
    </row>
    <row r="1287" spans="1:7">
      <c r="A1287">
        <v>28624121</v>
      </c>
      <c r="B1287">
        <v>0</v>
      </c>
      <c r="C1287">
        <v>0</v>
      </c>
      <c r="D1287">
        <v>0</v>
      </c>
      <c r="E1287">
        <v>0</v>
      </c>
      <c r="F1287">
        <v>685</v>
      </c>
      <c r="G1287">
        <v>0</v>
      </c>
    </row>
    <row r="1288" spans="1:7">
      <c r="A1288">
        <v>28624157</v>
      </c>
      <c r="B1288">
        <v>0</v>
      </c>
      <c r="C1288">
        <v>0</v>
      </c>
      <c r="D1288">
        <v>0</v>
      </c>
      <c r="E1288">
        <v>0</v>
      </c>
      <c r="F1288">
        <v>626</v>
      </c>
      <c r="G1288">
        <v>0</v>
      </c>
    </row>
    <row r="1289" spans="1:7">
      <c r="A1289">
        <v>28624222</v>
      </c>
      <c r="B1289">
        <v>318597.56</v>
      </c>
      <c r="C1289">
        <v>0</v>
      </c>
      <c r="D1289">
        <v>0</v>
      </c>
      <c r="E1289">
        <v>318597.56</v>
      </c>
      <c r="F1289">
        <v>626</v>
      </c>
      <c r="G1289">
        <v>0</v>
      </c>
    </row>
    <row r="1290" spans="1:7">
      <c r="A1290">
        <v>28624240</v>
      </c>
      <c r="B1290">
        <v>0</v>
      </c>
      <c r="C1290">
        <v>0</v>
      </c>
      <c r="D1290">
        <v>0</v>
      </c>
      <c r="E1290">
        <v>0</v>
      </c>
      <c r="F1290">
        <v>626</v>
      </c>
      <c r="G1290">
        <v>0</v>
      </c>
    </row>
    <row r="1291" spans="1:7">
      <c r="A1291">
        <v>28624310</v>
      </c>
      <c r="B1291">
        <v>0</v>
      </c>
      <c r="C1291">
        <v>0</v>
      </c>
      <c r="D1291">
        <v>0</v>
      </c>
      <c r="E1291">
        <v>0</v>
      </c>
      <c r="F1291">
        <v>685</v>
      </c>
      <c r="G1291">
        <v>0</v>
      </c>
    </row>
    <row r="1292" spans="1:7">
      <c r="A1292">
        <v>28624562</v>
      </c>
      <c r="B1292">
        <v>0</v>
      </c>
      <c r="C1292">
        <v>0</v>
      </c>
      <c r="D1292">
        <v>0</v>
      </c>
      <c r="E1292">
        <v>0</v>
      </c>
      <c r="F1292">
        <v>626</v>
      </c>
      <c r="G1292">
        <v>0</v>
      </c>
    </row>
    <row r="1293" spans="1:7">
      <c r="A1293">
        <v>28657495</v>
      </c>
      <c r="B1293">
        <v>0</v>
      </c>
      <c r="C1293">
        <v>0</v>
      </c>
      <c r="D1293">
        <v>0</v>
      </c>
      <c r="E1293">
        <v>0</v>
      </c>
      <c r="F1293">
        <v>626</v>
      </c>
      <c r="G1293">
        <v>0</v>
      </c>
    </row>
    <row r="1294" spans="1:7">
      <c r="A1294">
        <v>28657506</v>
      </c>
      <c r="B1294">
        <v>0</v>
      </c>
      <c r="C1294">
        <v>0</v>
      </c>
      <c r="D1294">
        <v>0</v>
      </c>
      <c r="E1294">
        <v>0</v>
      </c>
      <c r="F1294">
        <v>685</v>
      </c>
      <c r="G1294">
        <v>0</v>
      </c>
    </row>
    <row r="1295" spans="1:7">
      <c r="A1295">
        <v>28657532</v>
      </c>
      <c r="B1295">
        <v>0</v>
      </c>
      <c r="C1295">
        <v>0</v>
      </c>
      <c r="D1295">
        <v>0</v>
      </c>
      <c r="E1295">
        <v>0</v>
      </c>
      <c r="F1295">
        <v>626</v>
      </c>
      <c r="G1295">
        <v>0</v>
      </c>
    </row>
    <row r="1296" spans="1:7">
      <c r="A1296">
        <v>28657693</v>
      </c>
      <c r="B1296">
        <v>0</v>
      </c>
      <c r="C1296">
        <v>0</v>
      </c>
      <c r="D1296">
        <v>0</v>
      </c>
      <c r="E1296">
        <v>0</v>
      </c>
      <c r="F1296">
        <v>626</v>
      </c>
      <c r="G1296">
        <v>0</v>
      </c>
    </row>
    <row r="1297" spans="1:7">
      <c r="A1297">
        <v>28657717</v>
      </c>
      <c r="B1297">
        <v>0</v>
      </c>
      <c r="C1297">
        <v>0</v>
      </c>
      <c r="D1297">
        <v>0</v>
      </c>
      <c r="E1297">
        <v>0</v>
      </c>
      <c r="F1297">
        <v>685</v>
      </c>
      <c r="G1297">
        <v>0</v>
      </c>
    </row>
    <row r="1298" spans="1:7">
      <c r="A1298">
        <v>28657725</v>
      </c>
      <c r="B1298">
        <v>0</v>
      </c>
      <c r="C1298">
        <v>0</v>
      </c>
      <c r="D1298">
        <v>0</v>
      </c>
      <c r="E1298">
        <v>0</v>
      </c>
      <c r="F1298">
        <v>626</v>
      </c>
      <c r="G1298">
        <v>0</v>
      </c>
    </row>
    <row r="1299" spans="1:7">
      <c r="A1299">
        <v>28657740</v>
      </c>
      <c r="B1299">
        <v>0</v>
      </c>
      <c r="C1299">
        <v>0</v>
      </c>
      <c r="D1299">
        <v>0</v>
      </c>
      <c r="E1299">
        <v>0</v>
      </c>
      <c r="F1299">
        <v>626</v>
      </c>
      <c r="G1299">
        <v>0</v>
      </c>
    </row>
    <row r="1300" spans="1:7">
      <c r="A1300">
        <v>28676861</v>
      </c>
      <c r="B1300">
        <v>0</v>
      </c>
      <c r="C1300">
        <v>0</v>
      </c>
      <c r="D1300">
        <v>0</v>
      </c>
      <c r="E1300">
        <v>0</v>
      </c>
      <c r="F1300">
        <v>626</v>
      </c>
      <c r="G1300">
        <v>0</v>
      </c>
    </row>
    <row r="1301" spans="1:7">
      <c r="A1301">
        <v>28676902</v>
      </c>
      <c r="B1301">
        <v>0</v>
      </c>
      <c r="C1301">
        <v>0</v>
      </c>
      <c r="D1301">
        <v>0</v>
      </c>
      <c r="E1301">
        <v>0</v>
      </c>
      <c r="F1301">
        <v>626</v>
      </c>
      <c r="G1301">
        <v>0</v>
      </c>
    </row>
    <row r="1302" spans="1:7">
      <c r="A1302">
        <v>28676914</v>
      </c>
      <c r="B1302">
        <v>0</v>
      </c>
      <c r="C1302">
        <v>0</v>
      </c>
      <c r="D1302">
        <v>0</v>
      </c>
      <c r="E1302">
        <v>0</v>
      </c>
      <c r="F1302">
        <v>626</v>
      </c>
      <c r="G1302">
        <v>0</v>
      </c>
    </row>
    <row r="1303" spans="1:7">
      <c r="A1303">
        <v>28676940</v>
      </c>
      <c r="B1303">
        <v>0</v>
      </c>
      <c r="C1303">
        <v>0</v>
      </c>
      <c r="D1303">
        <v>0</v>
      </c>
      <c r="E1303">
        <v>0</v>
      </c>
      <c r="F1303">
        <v>685</v>
      </c>
      <c r="G1303">
        <v>0</v>
      </c>
    </row>
    <row r="1304" spans="1:7">
      <c r="A1304">
        <v>28677192</v>
      </c>
      <c r="B1304">
        <v>144365.32999999999</v>
      </c>
      <c r="C1304">
        <v>0</v>
      </c>
      <c r="D1304">
        <v>0</v>
      </c>
      <c r="E1304">
        <v>144365.32999999999</v>
      </c>
      <c r="F1304">
        <v>626</v>
      </c>
      <c r="G1304">
        <v>0</v>
      </c>
    </row>
    <row r="1305" spans="1:7">
      <c r="A1305">
        <v>28696990</v>
      </c>
      <c r="B1305">
        <v>0</v>
      </c>
      <c r="C1305">
        <v>0</v>
      </c>
      <c r="D1305">
        <v>0</v>
      </c>
      <c r="E1305">
        <v>0</v>
      </c>
      <c r="F1305">
        <v>626</v>
      </c>
      <c r="G1305">
        <v>0</v>
      </c>
    </row>
    <row r="1306" spans="1:7">
      <c r="A1306">
        <v>28697000</v>
      </c>
      <c r="B1306">
        <v>595959.37</v>
      </c>
      <c r="C1306">
        <v>0</v>
      </c>
      <c r="D1306">
        <v>0</v>
      </c>
      <c r="E1306">
        <v>595959.37</v>
      </c>
      <c r="F1306">
        <v>685</v>
      </c>
      <c r="G1306">
        <v>0</v>
      </c>
    </row>
    <row r="1307" spans="1:7">
      <c r="A1307">
        <v>28697016</v>
      </c>
      <c r="B1307">
        <v>0</v>
      </c>
      <c r="C1307">
        <v>0</v>
      </c>
      <c r="D1307">
        <v>0</v>
      </c>
      <c r="E1307">
        <v>0</v>
      </c>
      <c r="F1307">
        <v>626</v>
      </c>
      <c r="G1307">
        <v>0</v>
      </c>
    </row>
    <row r="1308" spans="1:7">
      <c r="A1308">
        <v>28697037</v>
      </c>
      <c r="B1308">
        <v>219015.21</v>
      </c>
      <c r="C1308">
        <v>0</v>
      </c>
      <c r="D1308">
        <v>0</v>
      </c>
      <c r="E1308">
        <v>219015.21</v>
      </c>
      <c r="F1308">
        <v>685</v>
      </c>
      <c r="G1308">
        <v>0</v>
      </c>
    </row>
    <row r="1309" spans="1:7">
      <c r="A1309">
        <v>28697116</v>
      </c>
      <c r="B1309">
        <v>0</v>
      </c>
      <c r="C1309">
        <v>0</v>
      </c>
      <c r="D1309">
        <v>0</v>
      </c>
      <c r="E1309">
        <v>0</v>
      </c>
      <c r="F1309">
        <v>685</v>
      </c>
      <c r="G1309">
        <v>0</v>
      </c>
    </row>
    <row r="1310" spans="1:7">
      <c r="A1310">
        <v>28697130</v>
      </c>
      <c r="B1310">
        <v>0</v>
      </c>
      <c r="C1310">
        <v>0</v>
      </c>
      <c r="D1310">
        <v>0</v>
      </c>
      <c r="E1310">
        <v>0</v>
      </c>
      <c r="F1310">
        <v>685</v>
      </c>
      <c r="G1310">
        <v>0</v>
      </c>
    </row>
    <row r="1311" spans="1:7">
      <c r="A1311">
        <v>28697231</v>
      </c>
      <c r="B1311">
        <v>0</v>
      </c>
      <c r="C1311">
        <v>0</v>
      </c>
      <c r="D1311">
        <v>0</v>
      </c>
      <c r="E1311">
        <v>0</v>
      </c>
      <c r="F1311">
        <v>626</v>
      </c>
      <c r="G1311">
        <v>0</v>
      </c>
    </row>
    <row r="1312" spans="1:7">
      <c r="A1312">
        <v>28697268</v>
      </c>
      <c r="B1312">
        <v>194960.44</v>
      </c>
      <c r="C1312">
        <v>3952.1</v>
      </c>
      <c r="D1312">
        <v>0</v>
      </c>
      <c r="E1312">
        <v>198912.54</v>
      </c>
      <c r="F1312">
        <v>685</v>
      </c>
      <c r="G1312">
        <v>1</v>
      </c>
    </row>
    <row r="1313" spans="1:7">
      <c r="A1313">
        <v>28697292</v>
      </c>
      <c r="B1313">
        <v>0</v>
      </c>
      <c r="C1313">
        <v>0</v>
      </c>
      <c r="D1313">
        <v>0</v>
      </c>
      <c r="E1313">
        <v>0</v>
      </c>
      <c r="F1313">
        <v>685</v>
      </c>
      <c r="G1313">
        <v>0</v>
      </c>
    </row>
    <row r="1314" spans="1:7">
      <c r="A1314">
        <v>28697375</v>
      </c>
      <c r="B1314">
        <v>202108.42</v>
      </c>
      <c r="C1314">
        <v>0</v>
      </c>
      <c r="D1314">
        <v>0</v>
      </c>
      <c r="E1314">
        <v>202108.42</v>
      </c>
      <c r="F1314">
        <v>626</v>
      </c>
      <c r="G1314">
        <v>0</v>
      </c>
    </row>
    <row r="1315" spans="1:7">
      <c r="A1315">
        <v>28697612</v>
      </c>
      <c r="B1315">
        <v>810587.61</v>
      </c>
      <c r="C1315">
        <v>0</v>
      </c>
      <c r="D1315">
        <v>0</v>
      </c>
      <c r="E1315">
        <v>810587.61</v>
      </c>
      <c r="F1315">
        <v>626</v>
      </c>
      <c r="G1315">
        <v>0</v>
      </c>
    </row>
    <row r="1316" spans="1:7">
      <c r="A1316">
        <v>28697637</v>
      </c>
      <c r="B1316">
        <v>1855465.66</v>
      </c>
      <c r="C1316">
        <v>37625.879999999997</v>
      </c>
      <c r="D1316">
        <v>0</v>
      </c>
      <c r="E1316">
        <v>1893091.54</v>
      </c>
      <c r="F1316">
        <v>626</v>
      </c>
      <c r="G1316">
        <v>1</v>
      </c>
    </row>
    <row r="1317" spans="1:7">
      <c r="A1317">
        <v>28697641</v>
      </c>
      <c r="B1317">
        <v>0</v>
      </c>
      <c r="C1317">
        <v>0</v>
      </c>
      <c r="D1317">
        <v>0</v>
      </c>
      <c r="E1317">
        <v>0</v>
      </c>
      <c r="F1317">
        <v>626</v>
      </c>
      <c r="G1317">
        <v>0</v>
      </c>
    </row>
    <row r="1318" spans="1:7">
      <c r="A1318">
        <v>28697654</v>
      </c>
      <c r="B1318">
        <v>146888.01</v>
      </c>
      <c r="C1318">
        <v>3263.58</v>
      </c>
      <c r="D1318">
        <v>0</v>
      </c>
      <c r="E1318">
        <v>150151.59</v>
      </c>
      <c r="F1318">
        <v>626</v>
      </c>
      <c r="G1318">
        <v>2</v>
      </c>
    </row>
    <row r="1319" spans="1:7">
      <c r="A1319">
        <v>28717432</v>
      </c>
      <c r="B1319">
        <v>0</v>
      </c>
      <c r="C1319">
        <v>0</v>
      </c>
      <c r="D1319">
        <v>0</v>
      </c>
      <c r="E1319">
        <v>0</v>
      </c>
      <c r="F1319">
        <v>685</v>
      </c>
      <c r="G1319">
        <v>0</v>
      </c>
    </row>
    <row r="1320" spans="1:7">
      <c r="A1320">
        <v>28717464</v>
      </c>
      <c r="B1320">
        <v>241994.11</v>
      </c>
      <c r="C1320">
        <v>0</v>
      </c>
      <c r="D1320">
        <v>0</v>
      </c>
      <c r="E1320">
        <v>241994.11</v>
      </c>
      <c r="F1320">
        <v>685</v>
      </c>
      <c r="G1320">
        <v>0</v>
      </c>
    </row>
    <row r="1321" spans="1:7">
      <c r="A1321">
        <v>28717479</v>
      </c>
      <c r="B1321">
        <v>0</v>
      </c>
      <c r="C1321">
        <v>0</v>
      </c>
      <c r="D1321">
        <v>0</v>
      </c>
      <c r="E1321">
        <v>0</v>
      </c>
      <c r="F1321">
        <v>626</v>
      </c>
      <c r="G1321">
        <v>0</v>
      </c>
    </row>
    <row r="1322" spans="1:7">
      <c r="A1322">
        <v>28717483</v>
      </c>
      <c r="B1322">
        <v>0</v>
      </c>
      <c r="C1322">
        <v>0</v>
      </c>
      <c r="D1322">
        <v>0</v>
      </c>
      <c r="E1322">
        <v>0</v>
      </c>
      <c r="F1322">
        <v>626</v>
      </c>
      <c r="G1322">
        <v>0</v>
      </c>
    </row>
    <row r="1323" spans="1:7">
      <c r="A1323">
        <v>28717504</v>
      </c>
      <c r="B1323">
        <v>0</v>
      </c>
      <c r="C1323">
        <v>0</v>
      </c>
      <c r="D1323">
        <v>0</v>
      </c>
      <c r="E1323">
        <v>0</v>
      </c>
      <c r="F1323">
        <v>685</v>
      </c>
      <c r="G1323">
        <v>0</v>
      </c>
    </row>
    <row r="1324" spans="1:7">
      <c r="A1324">
        <v>28717519</v>
      </c>
      <c r="B1324">
        <v>163368.54</v>
      </c>
      <c r="C1324">
        <v>0</v>
      </c>
      <c r="D1324">
        <v>0</v>
      </c>
      <c r="E1324">
        <v>163368.54</v>
      </c>
      <c r="F1324">
        <v>823</v>
      </c>
      <c r="G1324">
        <v>0</v>
      </c>
    </row>
    <row r="1325" spans="1:7">
      <c r="A1325">
        <v>28717528</v>
      </c>
      <c r="B1325">
        <v>219027.6</v>
      </c>
      <c r="C1325">
        <v>0</v>
      </c>
      <c r="D1325">
        <v>255426.56</v>
      </c>
      <c r="E1325">
        <v>474454.16</v>
      </c>
      <c r="F1325">
        <v>626</v>
      </c>
      <c r="G1325">
        <v>86</v>
      </c>
    </row>
    <row r="1326" spans="1:7">
      <c r="A1326">
        <v>28717611</v>
      </c>
      <c r="B1326">
        <v>228628.54</v>
      </c>
      <c r="C1326">
        <v>0</v>
      </c>
      <c r="D1326">
        <v>0</v>
      </c>
      <c r="E1326">
        <v>228628.54</v>
      </c>
      <c r="F1326">
        <v>685</v>
      </c>
      <c r="G1326">
        <v>0</v>
      </c>
    </row>
    <row r="1327" spans="1:7">
      <c r="A1327">
        <v>28717670</v>
      </c>
      <c r="B1327">
        <v>0</v>
      </c>
      <c r="C1327">
        <v>0</v>
      </c>
      <c r="D1327">
        <v>0</v>
      </c>
      <c r="E1327">
        <v>0</v>
      </c>
      <c r="F1327">
        <v>626</v>
      </c>
      <c r="G1327">
        <v>0</v>
      </c>
    </row>
    <row r="1328" spans="1:7">
      <c r="A1328">
        <v>28717793</v>
      </c>
      <c r="B1328">
        <v>140601.29999999999</v>
      </c>
      <c r="C1328">
        <v>0</v>
      </c>
      <c r="D1328">
        <v>0</v>
      </c>
      <c r="E1328">
        <v>140601.29999999999</v>
      </c>
      <c r="F1328">
        <v>685</v>
      </c>
      <c r="G1328">
        <v>0</v>
      </c>
    </row>
    <row r="1329" spans="1:7">
      <c r="A1329">
        <v>28739678</v>
      </c>
      <c r="B1329">
        <v>0</v>
      </c>
      <c r="C1329">
        <v>0</v>
      </c>
      <c r="D1329">
        <v>0</v>
      </c>
      <c r="E1329">
        <v>0</v>
      </c>
      <c r="F1329">
        <v>685</v>
      </c>
      <c r="G1329">
        <v>0</v>
      </c>
    </row>
    <row r="1330" spans="1:7">
      <c r="A1330">
        <v>28739690</v>
      </c>
      <c r="B1330">
        <v>177406.34</v>
      </c>
      <c r="C1330">
        <v>0</v>
      </c>
      <c r="D1330">
        <v>0</v>
      </c>
      <c r="E1330">
        <v>177406.34</v>
      </c>
      <c r="F1330">
        <v>685</v>
      </c>
      <c r="G1330">
        <v>0</v>
      </c>
    </row>
    <row r="1331" spans="1:7">
      <c r="A1331">
        <v>28739708</v>
      </c>
      <c r="B1331">
        <v>128623.77</v>
      </c>
      <c r="C1331">
        <v>0</v>
      </c>
      <c r="D1331">
        <v>0</v>
      </c>
      <c r="E1331">
        <v>128623.77</v>
      </c>
      <c r="F1331">
        <v>626</v>
      </c>
      <c r="G1331">
        <v>0</v>
      </c>
    </row>
    <row r="1332" spans="1:7">
      <c r="A1332">
        <v>28739763</v>
      </c>
      <c r="B1332">
        <v>0</v>
      </c>
      <c r="C1332">
        <v>0</v>
      </c>
      <c r="D1332">
        <v>0</v>
      </c>
      <c r="E1332">
        <v>0</v>
      </c>
      <c r="F1332">
        <v>626</v>
      </c>
      <c r="G1332">
        <v>0</v>
      </c>
    </row>
    <row r="1333" spans="1:7">
      <c r="A1333">
        <v>28739817</v>
      </c>
      <c r="B1333">
        <v>0</v>
      </c>
      <c r="C1333">
        <v>0</v>
      </c>
      <c r="D1333">
        <v>0</v>
      </c>
      <c r="E1333">
        <v>0</v>
      </c>
      <c r="F1333">
        <v>626</v>
      </c>
      <c r="G1333">
        <v>0</v>
      </c>
    </row>
    <row r="1334" spans="1:7">
      <c r="A1334">
        <v>28740207</v>
      </c>
      <c r="B1334">
        <v>0</v>
      </c>
      <c r="C1334">
        <v>0</v>
      </c>
      <c r="D1334">
        <v>0</v>
      </c>
      <c r="E1334">
        <v>0</v>
      </c>
      <c r="F1334">
        <v>626</v>
      </c>
      <c r="G1334">
        <v>0</v>
      </c>
    </row>
    <row r="1335" spans="1:7">
      <c r="A1335">
        <v>28770369</v>
      </c>
      <c r="B1335">
        <v>213720.22</v>
      </c>
      <c r="C1335">
        <v>0</v>
      </c>
      <c r="D1335">
        <v>8659</v>
      </c>
      <c r="E1335">
        <v>222379.22</v>
      </c>
      <c r="F1335">
        <v>626</v>
      </c>
      <c r="G1335">
        <v>2</v>
      </c>
    </row>
    <row r="1336" spans="1:7">
      <c r="A1336">
        <v>28770392</v>
      </c>
      <c r="B1336">
        <v>107057.53</v>
      </c>
      <c r="C1336">
        <v>0</v>
      </c>
      <c r="D1336">
        <v>0</v>
      </c>
      <c r="E1336">
        <v>107057.53</v>
      </c>
      <c r="F1336">
        <v>685</v>
      </c>
      <c r="G1336">
        <v>0</v>
      </c>
    </row>
    <row r="1337" spans="1:7">
      <c r="A1337">
        <v>28770400</v>
      </c>
      <c r="B1337">
        <v>185444.73</v>
      </c>
      <c r="C1337">
        <v>0</v>
      </c>
      <c r="D1337">
        <v>0</v>
      </c>
      <c r="E1337">
        <v>185444.73</v>
      </c>
      <c r="F1337">
        <v>626</v>
      </c>
      <c r="G1337">
        <v>0</v>
      </c>
    </row>
    <row r="1338" spans="1:7">
      <c r="A1338">
        <v>28770412</v>
      </c>
      <c r="B1338">
        <v>0</v>
      </c>
      <c r="C1338">
        <v>0</v>
      </c>
      <c r="D1338">
        <v>0</v>
      </c>
      <c r="E1338">
        <v>0</v>
      </c>
      <c r="F1338">
        <v>626</v>
      </c>
      <c r="G1338">
        <v>0</v>
      </c>
    </row>
    <row r="1339" spans="1:7">
      <c r="A1339">
        <v>28770426</v>
      </c>
      <c r="B1339">
        <v>0</v>
      </c>
      <c r="C1339">
        <v>0</v>
      </c>
      <c r="D1339">
        <v>0</v>
      </c>
      <c r="E1339">
        <v>0</v>
      </c>
      <c r="F1339">
        <v>626</v>
      </c>
      <c r="G1339">
        <v>0</v>
      </c>
    </row>
    <row r="1340" spans="1:7">
      <c r="A1340">
        <v>28770536</v>
      </c>
      <c r="B1340">
        <v>0</v>
      </c>
      <c r="C1340">
        <v>0</v>
      </c>
      <c r="D1340">
        <v>0</v>
      </c>
      <c r="E1340">
        <v>0</v>
      </c>
      <c r="F1340">
        <v>823</v>
      </c>
      <c r="G1340">
        <v>0</v>
      </c>
    </row>
    <row r="1341" spans="1:7">
      <c r="A1341">
        <v>28770548</v>
      </c>
      <c r="B1341">
        <v>0</v>
      </c>
      <c r="C1341">
        <v>0</v>
      </c>
      <c r="D1341">
        <v>0</v>
      </c>
      <c r="E1341">
        <v>0</v>
      </c>
      <c r="F1341">
        <v>823</v>
      </c>
      <c r="G1341">
        <v>0</v>
      </c>
    </row>
    <row r="1342" spans="1:7">
      <c r="A1342">
        <v>28770624</v>
      </c>
      <c r="B1342">
        <v>197114.63</v>
      </c>
      <c r="C1342">
        <v>0</v>
      </c>
      <c r="D1342">
        <v>0</v>
      </c>
      <c r="E1342">
        <v>197114.63</v>
      </c>
      <c r="F1342">
        <v>626</v>
      </c>
      <c r="G1342">
        <v>0</v>
      </c>
    </row>
    <row r="1343" spans="1:7">
      <c r="A1343">
        <v>28770705</v>
      </c>
      <c r="B1343">
        <v>0</v>
      </c>
      <c r="C1343">
        <v>0</v>
      </c>
      <c r="D1343">
        <v>0</v>
      </c>
      <c r="E1343">
        <v>0</v>
      </c>
      <c r="F1343">
        <v>685</v>
      </c>
      <c r="G1343">
        <v>0</v>
      </c>
    </row>
    <row r="1344" spans="1:7">
      <c r="A1344">
        <v>28795143</v>
      </c>
      <c r="B1344">
        <v>201880.39</v>
      </c>
      <c r="C1344">
        <v>0</v>
      </c>
      <c r="D1344">
        <v>0</v>
      </c>
      <c r="E1344">
        <v>201880.39</v>
      </c>
      <c r="F1344">
        <v>626</v>
      </c>
      <c r="G1344">
        <v>0</v>
      </c>
    </row>
    <row r="1345" spans="1:7">
      <c r="A1345">
        <v>28795170</v>
      </c>
      <c r="B1345">
        <v>122110.76</v>
      </c>
      <c r="C1345">
        <v>0</v>
      </c>
      <c r="D1345">
        <v>0</v>
      </c>
      <c r="E1345">
        <v>122110.76</v>
      </c>
      <c r="F1345">
        <v>626</v>
      </c>
      <c r="G1345">
        <v>0</v>
      </c>
    </row>
    <row r="1346" spans="1:7">
      <c r="A1346">
        <v>28795182</v>
      </c>
      <c r="B1346">
        <v>189279.96</v>
      </c>
      <c r="C1346">
        <v>0</v>
      </c>
      <c r="D1346">
        <v>0</v>
      </c>
      <c r="E1346">
        <v>189279.96</v>
      </c>
      <c r="F1346">
        <v>626</v>
      </c>
      <c r="G1346">
        <v>0</v>
      </c>
    </row>
    <row r="1347" spans="1:7">
      <c r="A1347">
        <v>28795233</v>
      </c>
      <c r="B1347">
        <v>0</v>
      </c>
      <c r="C1347">
        <v>0</v>
      </c>
      <c r="D1347">
        <v>0</v>
      </c>
      <c r="E1347">
        <v>0</v>
      </c>
      <c r="F1347">
        <v>823</v>
      </c>
      <c r="G1347">
        <v>0</v>
      </c>
    </row>
    <row r="1348" spans="1:7">
      <c r="A1348">
        <v>28795250</v>
      </c>
      <c r="B1348">
        <v>0</v>
      </c>
      <c r="C1348">
        <v>0</v>
      </c>
      <c r="D1348">
        <v>0</v>
      </c>
      <c r="E1348">
        <v>0</v>
      </c>
      <c r="F1348">
        <v>823</v>
      </c>
      <c r="G1348">
        <v>0</v>
      </c>
    </row>
    <row r="1349" spans="1:7">
      <c r="A1349">
        <v>28795303</v>
      </c>
      <c r="B1349">
        <v>244235.83</v>
      </c>
      <c r="C1349">
        <v>5127.3</v>
      </c>
      <c r="D1349">
        <v>0</v>
      </c>
      <c r="E1349">
        <v>249363.13</v>
      </c>
      <c r="F1349">
        <v>626</v>
      </c>
      <c r="G1349">
        <v>1</v>
      </c>
    </row>
    <row r="1350" spans="1:7">
      <c r="A1350">
        <v>28795339</v>
      </c>
      <c r="B1350">
        <v>0</v>
      </c>
      <c r="C1350">
        <v>0</v>
      </c>
      <c r="D1350">
        <v>0</v>
      </c>
      <c r="E1350">
        <v>0</v>
      </c>
      <c r="F1350">
        <v>823</v>
      </c>
      <c r="G1350">
        <v>0</v>
      </c>
    </row>
    <row r="1351" spans="1:7">
      <c r="A1351">
        <v>28795341</v>
      </c>
      <c r="B1351">
        <v>0</v>
      </c>
      <c r="C1351">
        <v>0</v>
      </c>
      <c r="D1351">
        <v>0</v>
      </c>
      <c r="E1351">
        <v>0</v>
      </c>
      <c r="F1351">
        <v>823</v>
      </c>
      <c r="G1351">
        <v>0</v>
      </c>
    </row>
    <row r="1352" spans="1:7">
      <c r="A1352">
        <v>28795444</v>
      </c>
      <c r="B1352">
        <v>0</v>
      </c>
      <c r="C1352">
        <v>0</v>
      </c>
      <c r="D1352">
        <v>0</v>
      </c>
      <c r="E1352">
        <v>0</v>
      </c>
      <c r="F1352">
        <v>685</v>
      </c>
      <c r="G1352">
        <v>0</v>
      </c>
    </row>
    <row r="1353" spans="1:7">
      <c r="A1353">
        <v>28818612</v>
      </c>
      <c r="B1353">
        <v>289956.69</v>
      </c>
      <c r="C1353">
        <v>0</v>
      </c>
      <c r="D1353">
        <v>354140.75</v>
      </c>
      <c r="E1353">
        <v>644097.43999999994</v>
      </c>
      <c r="F1353">
        <v>626</v>
      </c>
      <c r="G1353">
        <v>101</v>
      </c>
    </row>
    <row r="1354" spans="1:7">
      <c r="A1354">
        <v>28818632</v>
      </c>
      <c r="B1354">
        <v>0</v>
      </c>
      <c r="C1354">
        <v>0</v>
      </c>
      <c r="D1354">
        <v>0</v>
      </c>
      <c r="E1354">
        <v>0</v>
      </c>
      <c r="F1354">
        <v>685</v>
      </c>
      <c r="G1354">
        <v>0</v>
      </c>
    </row>
    <row r="1355" spans="1:7">
      <c r="A1355">
        <v>28818658</v>
      </c>
      <c r="B1355">
        <v>0</v>
      </c>
      <c r="C1355">
        <v>0</v>
      </c>
      <c r="D1355">
        <v>0</v>
      </c>
      <c r="E1355">
        <v>0</v>
      </c>
      <c r="F1355">
        <v>626</v>
      </c>
      <c r="G1355">
        <v>0</v>
      </c>
    </row>
    <row r="1356" spans="1:7">
      <c r="A1356">
        <v>28818665</v>
      </c>
      <c r="B1356">
        <v>0</v>
      </c>
      <c r="C1356">
        <v>0</v>
      </c>
      <c r="D1356">
        <v>0</v>
      </c>
      <c r="E1356">
        <v>0</v>
      </c>
      <c r="F1356">
        <v>626</v>
      </c>
      <c r="G1356">
        <v>0</v>
      </c>
    </row>
    <row r="1357" spans="1:7">
      <c r="A1357">
        <v>28818699</v>
      </c>
      <c r="B1357">
        <v>0</v>
      </c>
      <c r="C1357">
        <v>0</v>
      </c>
      <c r="D1357">
        <v>0</v>
      </c>
      <c r="E1357">
        <v>0</v>
      </c>
      <c r="F1357">
        <v>626</v>
      </c>
      <c r="G1357">
        <v>0</v>
      </c>
    </row>
    <row r="1358" spans="1:7">
      <c r="A1358">
        <v>28818720</v>
      </c>
      <c r="B1358">
        <v>639411.51</v>
      </c>
      <c r="C1358">
        <v>0</v>
      </c>
      <c r="D1358">
        <v>0</v>
      </c>
      <c r="E1358">
        <v>639411.51</v>
      </c>
      <c r="F1358">
        <v>685</v>
      </c>
      <c r="G1358">
        <v>0</v>
      </c>
    </row>
    <row r="1359" spans="1:7">
      <c r="A1359">
        <v>28818746</v>
      </c>
      <c r="B1359">
        <v>0</v>
      </c>
      <c r="C1359">
        <v>0</v>
      </c>
      <c r="D1359">
        <v>0</v>
      </c>
      <c r="E1359">
        <v>0</v>
      </c>
      <c r="F1359">
        <v>685</v>
      </c>
      <c r="G1359">
        <v>0</v>
      </c>
    </row>
    <row r="1360" spans="1:7">
      <c r="A1360">
        <v>28818813</v>
      </c>
      <c r="B1360">
        <v>0</v>
      </c>
      <c r="C1360">
        <v>0</v>
      </c>
      <c r="D1360">
        <v>0</v>
      </c>
      <c r="E1360">
        <v>0</v>
      </c>
      <c r="F1360">
        <v>685</v>
      </c>
      <c r="G1360">
        <v>0</v>
      </c>
    </row>
    <row r="1361" spans="1:7">
      <c r="A1361">
        <v>28818891</v>
      </c>
      <c r="B1361">
        <v>0</v>
      </c>
      <c r="C1361">
        <v>0</v>
      </c>
      <c r="D1361">
        <v>0</v>
      </c>
      <c r="E1361">
        <v>0</v>
      </c>
      <c r="F1361">
        <v>685</v>
      </c>
      <c r="G1361">
        <v>0</v>
      </c>
    </row>
    <row r="1362" spans="1:7">
      <c r="A1362">
        <v>28819044</v>
      </c>
      <c r="B1362">
        <v>154463.76999999999</v>
      </c>
      <c r="C1362">
        <v>0</v>
      </c>
      <c r="D1362">
        <v>0</v>
      </c>
      <c r="E1362">
        <v>154463.76999999999</v>
      </c>
      <c r="F1362">
        <v>823</v>
      </c>
      <c r="G1362">
        <v>0</v>
      </c>
    </row>
    <row r="1363" spans="1:7">
      <c r="A1363">
        <v>28819081</v>
      </c>
      <c r="B1363">
        <v>403161</v>
      </c>
      <c r="C1363">
        <v>0</v>
      </c>
      <c r="D1363">
        <v>271231.62</v>
      </c>
      <c r="E1363">
        <v>674392.62</v>
      </c>
      <c r="F1363">
        <v>823</v>
      </c>
      <c r="G1363">
        <v>40</v>
      </c>
    </row>
    <row r="1364" spans="1:7">
      <c r="A1364">
        <v>28819136</v>
      </c>
      <c r="B1364">
        <v>236537.59</v>
      </c>
      <c r="C1364">
        <v>0</v>
      </c>
      <c r="D1364">
        <v>0</v>
      </c>
      <c r="E1364">
        <v>236537.59</v>
      </c>
      <c r="F1364">
        <v>626</v>
      </c>
      <c r="G1364">
        <v>0</v>
      </c>
    </row>
    <row r="1365" spans="1:7">
      <c r="A1365">
        <v>28819215</v>
      </c>
      <c r="B1365">
        <v>0</v>
      </c>
      <c r="C1365">
        <v>0</v>
      </c>
      <c r="D1365">
        <v>0</v>
      </c>
      <c r="E1365">
        <v>0</v>
      </c>
      <c r="F1365">
        <v>685</v>
      </c>
      <c r="G1365">
        <v>0</v>
      </c>
    </row>
    <row r="1366" spans="1:7">
      <c r="A1366">
        <v>28819227</v>
      </c>
      <c r="B1366">
        <v>0</v>
      </c>
      <c r="C1366">
        <v>0</v>
      </c>
      <c r="D1366">
        <v>0</v>
      </c>
      <c r="E1366">
        <v>0</v>
      </c>
      <c r="F1366">
        <v>626</v>
      </c>
      <c r="G1366">
        <v>0</v>
      </c>
    </row>
    <row r="1367" spans="1:7">
      <c r="A1367">
        <v>28819230</v>
      </c>
      <c r="B1367">
        <v>0</v>
      </c>
      <c r="C1367">
        <v>0</v>
      </c>
      <c r="D1367">
        <v>0</v>
      </c>
      <c r="E1367">
        <v>0</v>
      </c>
      <c r="F1367">
        <v>685</v>
      </c>
      <c r="G1367">
        <v>0</v>
      </c>
    </row>
    <row r="1368" spans="1:7">
      <c r="A1368">
        <v>28819257</v>
      </c>
      <c r="B1368">
        <v>0</v>
      </c>
      <c r="C1368">
        <v>0</v>
      </c>
      <c r="D1368">
        <v>0</v>
      </c>
      <c r="E1368">
        <v>0</v>
      </c>
      <c r="F1368">
        <v>626</v>
      </c>
      <c r="G1368">
        <v>0</v>
      </c>
    </row>
    <row r="1369" spans="1:7">
      <c r="A1369">
        <v>28819265</v>
      </c>
      <c r="B1369">
        <v>394030.99</v>
      </c>
      <c r="C1369">
        <v>4.3600000000000003</v>
      </c>
      <c r="D1369">
        <v>0</v>
      </c>
      <c r="E1369">
        <v>394035.35</v>
      </c>
      <c r="F1369">
        <v>626</v>
      </c>
      <c r="G1369">
        <v>1</v>
      </c>
    </row>
    <row r="1370" spans="1:7">
      <c r="A1370">
        <v>28819276</v>
      </c>
      <c r="B1370">
        <v>0</v>
      </c>
      <c r="C1370">
        <v>0</v>
      </c>
      <c r="D1370">
        <v>0</v>
      </c>
      <c r="E1370">
        <v>0</v>
      </c>
      <c r="F1370">
        <v>626</v>
      </c>
      <c r="G1370">
        <v>0</v>
      </c>
    </row>
    <row r="1371" spans="1:7">
      <c r="A1371">
        <v>28819284</v>
      </c>
      <c r="B1371">
        <v>0</v>
      </c>
      <c r="C1371">
        <v>0</v>
      </c>
      <c r="D1371">
        <v>0</v>
      </c>
      <c r="E1371">
        <v>0</v>
      </c>
      <c r="F1371">
        <v>626</v>
      </c>
      <c r="G1371">
        <v>0</v>
      </c>
    </row>
    <row r="1372" spans="1:7">
      <c r="A1372">
        <v>28842522</v>
      </c>
      <c r="B1372">
        <v>0</v>
      </c>
      <c r="C1372">
        <v>0</v>
      </c>
      <c r="D1372">
        <v>0</v>
      </c>
      <c r="E1372">
        <v>0</v>
      </c>
      <c r="F1372">
        <v>626</v>
      </c>
      <c r="G1372">
        <v>0</v>
      </c>
    </row>
    <row r="1373" spans="1:7">
      <c r="A1373">
        <v>28842531</v>
      </c>
      <c r="B1373">
        <v>197743.52</v>
      </c>
      <c r="C1373">
        <v>0</v>
      </c>
      <c r="D1373">
        <v>0</v>
      </c>
      <c r="E1373">
        <v>197743.52</v>
      </c>
      <c r="F1373">
        <v>626</v>
      </c>
      <c r="G1373">
        <v>0</v>
      </c>
    </row>
    <row r="1374" spans="1:7">
      <c r="A1374">
        <v>28842561</v>
      </c>
      <c r="B1374">
        <v>253375.21</v>
      </c>
      <c r="C1374">
        <v>0</v>
      </c>
      <c r="D1374">
        <v>0</v>
      </c>
      <c r="E1374">
        <v>253375.21</v>
      </c>
      <c r="F1374">
        <v>626</v>
      </c>
      <c r="G1374">
        <v>0</v>
      </c>
    </row>
    <row r="1375" spans="1:7">
      <c r="A1375">
        <v>28842602</v>
      </c>
      <c r="B1375">
        <v>0</v>
      </c>
      <c r="C1375">
        <v>0</v>
      </c>
      <c r="D1375">
        <v>0</v>
      </c>
      <c r="E1375">
        <v>0</v>
      </c>
      <c r="F1375">
        <v>685</v>
      </c>
      <c r="G1375">
        <v>0</v>
      </c>
    </row>
    <row r="1376" spans="1:7">
      <c r="A1376">
        <v>28842617</v>
      </c>
      <c r="B1376">
        <v>0</v>
      </c>
      <c r="C1376">
        <v>0</v>
      </c>
      <c r="D1376">
        <v>0</v>
      </c>
      <c r="E1376">
        <v>0</v>
      </c>
      <c r="F1376">
        <v>626</v>
      </c>
      <c r="G1376">
        <v>0</v>
      </c>
    </row>
    <row r="1377" spans="1:7">
      <c r="A1377">
        <v>28842627</v>
      </c>
      <c r="B1377">
        <v>148690.78</v>
      </c>
      <c r="C1377">
        <v>0</v>
      </c>
      <c r="D1377">
        <v>0</v>
      </c>
      <c r="E1377">
        <v>148690.78</v>
      </c>
      <c r="F1377">
        <v>685</v>
      </c>
      <c r="G1377">
        <v>0</v>
      </c>
    </row>
    <row r="1378" spans="1:7">
      <c r="A1378">
        <v>28842639</v>
      </c>
      <c r="B1378">
        <v>0</v>
      </c>
      <c r="C1378">
        <v>0</v>
      </c>
      <c r="D1378">
        <v>0</v>
      </c>
      <c r="E1378">
        <v>0</v>
      </c>
      <c r="F1378">
        <v>685</v>
      </c>
      <c r="G1378">
        <v>0</v>
      </c>
    </row>
    <row r="1379" spans="1:7">
      <c r="A1379">
        <v>28842689</v>
      </c>
      <c r="B1379">
        <v>186829.39</v>
      </c>
      <c r="C1379">
        <v>0</v>
      </c>
      <c r="D1379">
        <v>0</v>
      </c>
      <c r="E1379">
        <v>186829.39</v>
      </c>
      <c r="F1379">
        <v>626</v>
      </c>
      <c r="G1379">
        <v>0</v>
      </c>
    </row>
    <row r="1380" spans="1:7">
      <c r="A1380">
        <v>28842858</v>
      </c>
      <c r="B1380">
        <v>187934.97</v>
      </c>
      <c r="C1380">
        <v>0</v>
      </c>
      <c r="D1380">
        <v>0</v>
      </c>
      <c r="E1380">
        <v>187934.97</v>
      </c>
      <c r="F1380">
        <v>823</v>
      </c>
      <c r="G1380">
        <v>0</v>
      </c>
    </row>
    <row r="1381" spans="1:7">
      <c r="A1381">
        <v>28842865</v>
      </c>
      <c r="B1381">
        <v>0</v>
      </c>
      <c r="C1381">
        <v>0</v>
      </c>
      <c r="D1381">
        <v>0</v>
      </c>
      <c r="E1381">
        <v>0</v>
      </c>
      <c r="F1381">
        <v>626</v>
      </c>
      <c r="G1381">
        <v>0</v>
      </c>
    </row>
    <row r="1382" spans="1:7">
      <c r="A1382">
        <v>28842935</v>
      </c>
      <c r="B1382">
        <v>218377.45</v>
      </c>
      <c r="C1382">
        <v>0</v>
      </c>
      <c r="D1382">
        <v>0</v>
      </c>
      <c r="E1382">
        <v>218377.45</v>
      </c>
      <c r="F1382">
        <v>626</v>
      </c>
      <c r="G1382">
        <v>0</v>
      </c>
    </row>
    <row r="1383" spans="1:7">
      <c r="A1383">
        <v>28843450</v>
      </c>
      <c r="B1383">
        <v>0</v>
      </c>
      <c r="C1383">
        <v>0</v>
      </c>
      <c r="D1383">
        <v>0</v>
      </c>
      <c r="E1383">
        <v>0</v>
      </c>
      <c r="F1383">
        <v>626</v>
      </c>
      <c r="G1383">
        <v>0</v>
      </c>
    </row>
    <row r="1384" spans="1:7">
      <c r="A1384">
        <v>28843465</v>
      </c>
      <c r="B1384">
        <v>0</v>
      </c>
      <c r="C1384">
        <v>0</v>
      </c>
      <c r="D1384">
        <v>0</v>
      </c>
      <c r="E1384">
        <v>0</v>
      </c>
      <c r="F1384">
        <v>626</v>
      </c>
      <c r="G1384">
        <v>0</v>
      </c>
    </row>
    <row r="1385" spans="1:7">
      <c r="A1385">
        <v>28843471</v>
      </c>
      <c r="B1385">
        <v>425109.82</v>
      </c>
      <c r="C1385">
        <v>14118.46</v>
      </c>
      <c r="D1385">
        <v>0</v>
      </c>
      <c r="E1385">
        <v>439228.28</v>
      </c>
      <c r="F1385">
        <v>626</v>
      </c>
      <c r="G1385">
        <v>2</v>
      </c>
    </row>
    <row r="1386" spans="1:7">
      <c r="A1386">
        <v>28906221</v>
      </c>
      <c r="B1386">
        <v>0</v>
      </c>
      <c r="C1386">
        <v>0</v>
      </c>
      <c r="D1386">
        <v>0</v>
      </c>
      <c r="E1386">
        <v>0</v>
      </c>
      <c r="F1386">
        <v>685</v>
      </c>
      <c r="G1386">
        <v>0</v>
      </c>
    </row>
    <row r="1387" spans="1:7">
      <c r="A1387">
        <v>28907276</v>
      </c>
      <c r="B1387">
        <v>0</v>
      </c>
      <c r="C1387">
        <v>0</v>
      </c>
      <c r="D1387">
        <v>0</v>
      </c>
      <c r="E1387">
        <v>0</v>
      </c>
      <c r="F1387">
        <v>685</v>
      </c>
      <c r="G1387">
        <v>0</v>
      </c>
    </row>
    <row r="1388" spans="1:7">
      <c r="A1388">
        <v>28907280</v>
      </c>
      <c r="B1388">
        <v>0</v>
      </c>
      <c r="C1388">
        <v>0</v>
      </c>
      <c r="D1388">
        <v>0</v>
      </c>
      <c r="E1388">
        <v>0</v>
      </c>
      <c r="F1388">
        <v>626</v>
      </c>
      <c r="G1388">
        <v>0</v>
      </c>
    </row>
    <row r="1389" spans="1:7">
      <c r="A1389">
        <v>28932379</v>
      </c>
      <c r="B1389">
        <v>0</v>
      </c>
      <c r="C1389">
        <v>0</v>
      </c>
      <c r="D1389">
        <v>0</v>
      </c>
      <c r="E1389">
        <v>0</v>
      </c>
      <c r="F1389">
        <v>685</v>
      </c>
      <c r="G1389">
        <v>0</v>
      </c>
    </row>
    <row r="1390" spans="1:7">
      <c r="A1390">
        <v>28932607</v>
      </c>
      <c r="B1390">
        <v>447417.37</v>
      </c>
      <c r="C1390">
        <v>0</v>
      </c>
      <c r="D1390">
        <v>0</v>
      </c>
      <c r="E1390">
        <v>447417.37</v>
      </c>
      <c r="F1390">
        <v>626</v>
      </c>
      <c r="G1390">
        <v>0</v>
      </c>
    </row>
    <row r="1391" spans="1:7">
      <c r="A1391">
        <v>28932614</v>
      </c>
      <c r="B1391">
        <v>0</v>
      </c>
      <c r="C1391">
        <v>0</v>
      </c>
      <c r="D1391">
        <v>0</v>
      </c>
      <c r="E1391">
        <v>0</v>
      </c>
      <c r="F1391">
        <v>626</v>
      </c>
      <c r="G1391">
        <v>0</v>
      </c>
    </row>
    <row r="1392" spans="1:7">
      <c r="A1392">
        <v>28932648</v>
      </c>
      <c r="B1392">
        <v>0</v>
      </c>
      <c r="C1392">
        <v>0</v>
      </c>
      <c r="D1392">
        <v>0</v>
      </c>
      <c r="E1392">
        <v>0</v>
      </c>
      <c r="F1392">
        <v>685</v>
      </c>
      <c r="G1392">
        <v>0</v>
      </c>
    </row>
    <row r="1393" spans="1:7">
      <c r="A1393">
        <v>28959081</v>
      </c>
      <c r="B1393">
        <v>0</v>
      </c>
      <c r="C1393">
        <v>0</v>
      </c>
      <c r="D1393">
        <v>0</v>
      </c>
      <c r="E1393">
        <v>0</v>
      </c>
      <c r="F1393">
        <v>823</v>
      </c>
      <c r="G1393">
        <v>0</v>
      </c>
    </row>
    <row r="1394" spans="1:7">
      <c r="A1394">
        <v>28959105</v>
      </c>
      <c r="B1394">
        <v>0</v>
      </c>
      <c r="C1394">
        <v>0</v>
      </c>
      <c r="D1394">
        <v>0</v>
      </c>
      <c r="E1394">
        <v>0</v>
      </c>
      <c r="F1394">
        <v>626</v>
      </c>
      <c r="G1394">
        <v>0</v>
      </c>
    </row>
    <row r="1395" spans="1:7">
      <c r="A1395">
        <v>28959117</v>
      </c>
      <c r="B1395">
        <v>0</v>
      </c>
      <c r="C1395">
        <v>0</v>
      </c>
      <c r="D1395">
        <v>0</v>
      </c>
      <c r="E1395">
        <v>0</v>
      </c>
      <c r="F1395">
        <v>823</v>
      </c>
      <c r="G1395">
        <v>0</v>
      </c>
    </row>
    <row r="1396" spans="1:7">
      <c r="A1396">
        <v>28959220</v>
      </c>
      <c r="B1396">
        <v>0</v>
      </c>
      <c r="C1396">
        <v>0</v>
      </c>
      <c r="D1396">
        <v>0</v>
      </c>
      <c r="E1396">
        <v>0</v>
      </c>
      <c r="F1396">
        <v>626</v>
      </c>
      <c r="G1396">
        <v>0</v>
      </c>
    </row>
    <row r="1397" spans="1:7">
      <c r="A1397">
        <v>28959269</v>
      </c>
      <c r="B1397">
        <v>0</v>
      </c>
      <c r="C1397">
        <v>0</v>
      </c>
      <c r="D1397">
        <v>0</v>
      </c>
      <c r="E1397">
        <v>0</v>
      </c>
      <c r="F1397">
        <v>626</v>
      </c>
      <c r="G1397">
        <v>0</v>
      </c>
    </row>
    <row r="1398" spans="1:7">
      <c r="A1398">
        <v>28959273</v>
      </c>
      <c r="B1398">
        <v>424542.57</v>
      </c>
      <c r="C1398">
        <v>0</v>
      </c>
      <c r="D1398">
        <v>0</v>
      </c>
      <c r="E1398">
        <v>424542.57</v>
      </c>
      <c r="F1398">
        <v>626</v>
      </c>
      <c r="G1398">
        <v>0</v>
      </c>
    </row>
    <row r="1399" spans="1:7">
      <c r="A1399">
        <v>28959321</v>
      </c>
      <c r="B1399">
        <v>0</v>
      </c>
      <c r="C1399">
        <v>0</v>
      </c>
      <c r="D1399">
        <v>0</v>
      </c>
      <c r="E1399">
        <v>0</v>
      </c>
      <c r="F1399">
        <v>626</v>
      </c>
      <c r="G1399">
        <v>0</v>
      </c>
    </row>
    <row r="1400" spans="1:7">
      <c r="A1400">
        <v>28959350</v>
      </c>
      <c r="B1400">
        <v>0</v>
      </c>
      <c r="C1400">
        <v>0</v>
      </c>
      <c r="D1400">
        <v>0</v>
      </c>
      <c r="E1400">
        <v>0</v>
      </c>
      <c r="F1400">
        <v>626</v>
      </c>
      <c r="G1400">
        <v>0</v>
      </c>
    </row>
    <row r="1401" spans="1:7">
      <c r="A1401">
        <v>28959360</v>
      </c>
      <c r="B1401">
        <v>0</v>
      </c>
      <c r="C1401">
        <v>0</v>
      </c>
      <c r="D1401">
        <v>0</v>
      </c>
      <c r="E1401">
        <v>0</v>
      </c>
      <c r="F1401">
        <v>626</v>
      </c>
      <c r="G1401">
        <v>0</v>
      </c>
    </row>
    <row r="1402" spans="1:7">
      <c r="A1402">
        <v>28959379</v>
      </c>
      <c r="B1402">
        <v>0</v>
      </c>
      <c r="C1402">
        <v>0</v>
      </c>
      <c r="D1402">
        <v>0</v>
      </c>
      <c r="E1402">
        <v>0</v>
      </c>
      <c r="F1402">
        <v>626</v>
      </c>
      <c r="G1402">
        <v>0</v>
      </c>
    </row>
    <row r="1403" spans="1:7">
      <c r="A1403">
        <v>28977020</v>
      </c>
      <c r="B1403">
        <v>0</v>
      </c>
      <c r="C1403">
        <v>0</v>
      </c>
      <c r="D1403">
        <v>0</v>
      </c>
      <c r="E1403">
        <v>0</v>
      </c>
      <c r="F1403">
        <v>626</v>
      </c>
      <c r="G1403">
        <v>0</v>
      </c>
    </row>
    <row r="1404" spans="1:7">
      <c r="A1404">
        <v>28977030</v>
      </c>
      <c r="B1404">
        <v>0</v>
      </c>
      <c r="C1404">
        <v>0</v>
      </c>
      <c r="D1404">
        <v>0</v>
      </c>
      <c r="E1404">
        <v>0</v>
      </c>
      <c r="F1404">
        <v>685</v>
      </c>
      <c r="G1404">
        <v>0</v>
      </c>
    </row>
    <row r="1405" spans="1:7">
      <c r="A1405">
        <v>28977044</v>
      </c>
      <c r="B1405">
        <v>0</v>
      </c>
      <c r="C1405">
        <v>0</v>
      </c>
      <c r="D1405">
        <v>0</v>
      </c>
      <c r="E1405">
        <v>0</v>
      </c>
      <c r="F1405">
        <v>626</v>
      </c>
      <c r="G1405">
        <v>0</v>
      </c>
    </row>
    <row r="1406" spans="1:7">
      <c r="A1406">
        <v>28977063</v>
      </c>
      <c r="B1406">
        <v>10750.06</v>
      </c>
      <c r="C1406">
        <v>0</v>
      </c>
      <c r="D1406">
        <v>16578.310000000001</v>
      </c>
      <c r="E1406">
        <v>27328.37</v>
      </c>
      <c r="F1406">
        <v>685</v>
      </c>
      <c r="G1406">
        <v>4</v>
      </c>
    </row>
    <row r="1407" spans="1:7">
      <c r="A1407">
        <v>28977094</v>
      </c>
      <c r="B1407">
        <v>0</v>
      </c>
      <c r="C1407">
        <v>0</v>
      </c>
      <c r="D1407">
        <v>0</v>
      </c>
      <c r="E1407">
        <v>0</v>
      </c>
      <c r="F1407">
        <v>626</v>
      </c>
      <c r="G1407">
        <v>0</v>
      </c>
    </row>
    <row r="1408" spans="1:7">
      <c r="A1408">
        <v>28977119</v>
      </c>
      <c r="B1408">
        <v>303725.93</v>
      </c>
      <c r="C1408">
        <v>0</v>
      </c>
      <c r="D1408">
        <v>369613.8</v>
      </c>
      <c r="E1408">
        <v>673339.73</v>
      </c>
      <c r="F1408">
        <v>685</v>
      </c>
      <c r="G1408">
        <v>97</v>
      </c>
    </row>
    <row r="1409" spans="1:7">
      <c r="A1409">
        <v>28977159</v>
      </c>
      <c r="B1409">
        <v>0</v>
      </c>
      <c r="C1409">
        <v>0</v>
      </c>
      <c r="D1409">
        <v>0</v>
      </c>
      <c r="E1409">
        <v>0</v>
      </c>
      <c r="F1409">
        <v>626</v>
      </c>
      <c r="G1409">
        <v>0</v>
      </c>
    </row>
    <row r="1410" spans="1:7">
      <c r="A1410">
        <v>28977300</v>
      </c>
      <c r="B1410">
        <v>0</v>
      </c>
      <c r="C1410">
        <v>0</v>
      </c>
      <c r="D1410">
        <v>0</v>
      </c>
      <c r="E1410">
        <v>0</v>
      </c>
      <c r="F1410">
        <v>626</v>
      </c>
      <c r="G1410">
        <v>0</v>
      </c>
    </row>
    <row r="1411" spans="1:7">
      <c r="A1411">
        <v>28977532</v>
      </c>
      <c r="B1411">
        <v>0</v>
      </c>
      <c r="C1411">
        <v>0</v>
      </c>
      <c r="D1411">
        <v>0</v>
      </c>
      <c r="E1411">
        <v>0</v>
      </c>
      <c r="F1411">
        <v>685</v>
      </c>
      <c r="G1411">
        <v>0</v>
      </c>
    </row>
    <row r="1412" spans="1:7">
      <c r="A1412">
        <v>28977551</v>
      </c>
      <c r="B1412">
        <v>0</v>
      </c>
      <c r="C1412">
        <v>0</v>
      </c>
      <c r="D1412">
        <v>0</v>
      </c>
      <c r="E1412">
        <v>0</v>
      </c>
      <c r="F1412">
        <v>685</v>
      </c>
      <c r="G1412">
        <v>0</v>
      </c>
    </row>
    <row r="1413" spans="1:7">
      <c r="A1413">
        <v>28977566</v>
      </c>
      <c r="B1413">
        <v>367127.17</v>
      </c>
      <c r="C1413">
        <v>10659.39</v>
      </c>
      <c r="D1413">
        <v>0</v>
      </c>
      <c r="E1413">
        <v>377786.56</v>
      </c>
      <c r="F1413">
        <v>626</v>
      </c>
      <c r="G1413">
        <v>2</v>
      </c>
    </row>
    <row r="1414" spans="1:7">
      <c r="A1414">
        <v>29028871</v>
      </c>
      <c r="B1414">
        <v>0</v>
      </c>
      <c r="C1414">
        <v>0</v>
      </c>
      <c r="D1414">
        <v>0</v>
      </c>
      <c r="E1414">
        <v>0</v>
      </c>
      <c r="F1414">
        <v>626</v>
      </c>
      <c r="G1414">
        <v>0</v>
      </c>
    </row>
    <row r="1415" spans="1:7">
      <c r="A1415">
        <v>29028891</v>
      </c>
      <c r="B1415">
        <v>0</v>
      </c>
      <c r="C1415">
        <v>0</v>
      </c>
      <c r="D1415">
        <v>0</v>
      </c>
      <c r="E1415">
        <v>0</v>
      </c>
      <c r="F1415">
        <v>685</v>
      </c>
      <c r="G1415">
        <v>0</v>
      </c>
    </row>
    <row r="1416" spans="1:7">
      <c r="A1416">
        <v>29029088</v>
      </c>
      <c r="B1416">
        <v>0</v>
      </c>
      <c r="C1416">
        <v>0</v>
      </c>
      <c r="D1416">
        <v>0</v>
      </c>
      <c r="E1416">
        <v>0</v>
      </c>
      <c r="F1416">
        <v>685</v>
      </c>
      <c r="G1416">
        <v>0</v>
      </c>
    </row>
    <row r="1417" spans="1:7">
      <c r="A1417">
        <v>29029094</v>
      </c>
      <c r="B1417">
        <v>0</v>
      </c>
      <c r="C1417">
        <v>0</v>
      </c>
      <c r="D1417">
        <v>0</v>
      </c>
      <c r="E1417">
        <v>0</v>
      </c>
      <c r="F1417">
        <v>626</v>
      </c>
      <c r="G1417">
        <v>0</v>
      </c>
    </row>
    <row r="1418" spans="1:7">
      <c r="A1418">
        <v>29029107</v>
      </c>
      <c r="B1418">
        <v>0</v>
      </c>
      <c r="C1418">
        <v>0</v>
      </c>
      <c r="D1418">
        <v>0</v>
      </c>
      <c r="E1418">
        <v>0</v>
      </c>
      <c r="F1418">
        <v>685</v>
      </c>
      <c r="G1418">
        <v>0</v>
      </c>
    </row>
    <row r="1419" spans="1:7">
      <c r="A1419">
        <v>29029217</v>
      </c>
      <c r="B1419">
        <v>0</v>
      </c>
      <c r="C1419">
        <v>0</v>
      </c>
      <c r="D1419">
        <v>0</v>
      </c>
      <c r="E1419">
        <v>0</v>
      </c>
      <c r="F1419">
        <v>626</v>
      </c>
      <c r="G1419">
        <v>0</v>
      </c>
    </row>
    <row r="1420" spans="1:7">
      <c r="A1420">
        <v>29029229</v>
      </c>
      <c r="B1420">
        <v>0</v>
      </c>
      <c r="C1420">
        <v>0</v>
      </c>
      <c r="D1420">
        <v>0</v>
      </c>
      <c r="E1420">
        <v>0</v>
      </c>
      <c r="F1420">
        <v>685</v>
      </c>
      <c r="G1420">
        <v>0</v>
      </c>
    </row>
    <row r="1421" spans="1:7">
      <c r="A1421">
        <v>29071141</v>
      </c>
      <c r="B1421">
        <v>108113.5</v>
      </c>
      <c r="C1421">
        <v>0</v>
      </c>
      <c r="D1421">
        <v>0</v>
      </c>
      <c r="E1421">
        <v>108113.5</v>
      </c>
      <c r="F1421">
        <v>685</v>
      </c>
      <c r="G1421">
        <v>0</v>
      </c>
    </row>
    <row r="1422" spans="1:7">
      <c r="A1422">
        <v>29071260</v>
      </c>
      <c r="B1422">
        <v>0</v>
      </c>
      <c r="C1422">
        <v>0</v>
      </c>
      <c r="D1422">
        <v>0</v>
      </c>
      <c r="E1422">
        <v>0</v>
      </c>
      <c r="F1422">
        <v>685</v>
      </c>
      <c r="G1422">
        <v>0</v>
      </c>
    </row>
    <row r="1423" spans="1:7">
      <c r="A1423">
        <v>29071279</v>
      </c>
      <c r="B1423">
        <v>651286.39</v>
      </c>
      <c r="C1423">
        <v>0</v>
      </c>
      <c r="D1423">
        <v>751430.72</v>
      </c>
      <c r="E1423">
        <v>1402717.11</v>
      </c>
      <c r="F1423">
        <v>685</v>
      </c>
      <c r="G1423">
        <v>93</v>
      </c>
    </row>
    <row r="1424" spans="1:7">
      <c r="A1424">
        <v>29071290</v>
      </c>
      <c r="B1424">
        <v>0</v>
      </c>
      <c r="C1424">
        <v>0</v>
      </c>
      <c r="D1424">
        <v>0</v>
      </c>
      <c r="E1424">
        <v>0</v>
      </c>
      <c r="F1424">
        <v>626</v>
      </c>
      <c r="G1424">
        <v>0</v>
      </c>
    </row>
    <row r="1425" spans="1:7">
      <c r="A1425">
        <v>29071323</v>
      </c>
      <c r="B1425">
        <v>0</v>
      </c>
      <c r="C1425">
        <v>0</v>
      </c>
      <c r="D1425">
        <v>0</v>
      </c>
      <c r="E1425">
        <v>0</v>
      </c>
      <c r="F1425">
        <v>685</v>
      </c>
      <c r="G1425">
        <v>0</v>
      </c>
    </row>
    <row r="1426" spans="1:7">
      <c r="A1426">
        <v>29071437</v>
      </c>
      <c r="B1426">
        <v>0</v>
      </c>
      <c r="C1426">
        <v>0</v>
      </c>
      <c r="D1426">
        <v>0</v>
      </c>
      <c r="E1426">
        <v>0</v>
      </c>
      <c r="F1426">
        <v>685</v>
      </c>
      <c r="G1426">
        <v>0</v>
      </c>
    </row>
    <row r="1427" spans="1:7">
      <c r="A1427">
        <v>29071441</v>
      </c>
      <c r="B1427">
        <v>0</v>
      </c>
      <c r="C1427">
        <v>0</v>
      </c>
      <c r="D1427">
        <v>0</v>
      </c>
      <c r="E1427">
        <v>0</v>
      </c>
      <c r="F1427">
        <v>685</v>
      </c>
      <c r="G1427">
        <v>0</v>
      </c>
    </row>
    <row r="1428" spans="1:7">
      <c r="A1428">
        <v>29100123</v>
      </c>
      <c r="B1428">
        <v>117876.39</v>
      </c>
      <c r="C1428">
        <v>0</v>
      </c>
      <c r="D1428">
        <v>0</v>
      </c>
      <c r="E1428">
        <v>117876.39</v>
      </c>
      <c r="F1428">
        <v>685</v>
      </c>
      <c r="G1428">
        <v>0</v>
      </c>
    </row>
    <row r="1429" spans="1:7">
      <c r="A1429">
        <v>29100132</v>
      </c>
      <c r="B1429">
        <v>0</v>
      </c>
      <c r="C1429">
        <v>0</v>
      </c>
      <c r="D1429">
        <v>0</v>
      </c>
      <c r="E1429">
        <v>0</v>
      </c>
      <c r="F1429">
        <v>823</v>
      </c>
      <c r="G1429">
        <v>0</v>
      </c>
    </row>
    <row r="1430" spans="1:7">
      <c r="A1430">
        <v>29100364</v>
      </c>
      <c r="B1430">
        <v>0</v>
      </c>
      <c r="C1430">
        <v>0</v>
      </c>
      <c r="D1430">
        <v>0</v>
      </c>
      <c r="E1430">
        <v>0</v>
      </c>
      <c r="F1430">
        <v>685</v>
      </c>
      <c r="G1430">
        <v>0</v>
      </c>
    </row>
    <row r="1431" spans="1:7">
      <c r="A1431">
        <v>29100617</v>
      </c>
      <c r="B1431">
        <v>0</v>
      </c>
      <c r="C1431">
        <v>0</v>
      </c>
      <c r="D1431">
        <v>0</v>
      </c>
      <c r="E1431">
        <v>0</v>
      </c>
      <c r="F1431">
        <v>823</v>
      </c>
      <c r="G1431">
        <v>0</v>
      </c>
    </row>
    <row r="1432" spans="1:7">
      <c r="A1432">
        <v>29100639</v>
      </c>
      <c r="B1432">
        <v>0</v>
      </c>
      <c r="C1432">
        <v>0</v>
      </c>
      <c r="D1432">
        <v>0</v>
      </c>
      <c r="E1432">
        <v>0</v>
      </c>
      <c r="F1432">
        <v>685</v>
      </c>
      <c r="G1432">
        <v>0</v>
      </c>
    </row>
    <row r="1433" spans="1:7">
      <c r="A1433">
        <v>29100650</v>
      </c>
      <c r="B1433">
        <v>0</v>
      </c>
      <c r="C1433">
        <v>0</v>
      </c>
      <c r="D1433">
        <v>0</v>
      </c>
      <c r="E1433">
        <v>0</v>
      </c>
      <c r="F1433">
        <v>626</v>
      </c>
      <c r="G1433">
        <v>0</v>
      </c>
    </row>
    <row r="1434" spans="1:7">
      <c r="A1434">
        <v>29100660</v>
      </c>
      <c r="B1434">
        <v>0</v>
      </c>
      <c r="C1434">
        <v>0</v>
      </c>
      <c r="D1434">
        <v>0</v>
      </c>
      <c r="E1434">
        <v>0</v>
      </c>
      <c r="F1434">
        <v>626</v>
      </c>
      <c r="G1434">
        <v>0</v>
      </c>
    </row>
    <row r="1435" spans="1:7">
      <c r="A1435">
        <v>29100676</v>
      </c>
      <c r="B1435">
        <v>0</v>
      </c>
      <c r="C1435">
        <v>0</v>
      </c>
      <c r="D1435">
        <v>0</v>
      </c>
      <c r="E1435">
        <v>0</v>
      </c>
      <c r="F1435">
        <v>685</v>
      </c>
      <c r="G1435">
        <v>0</v>
      </c>
    </row>
    <row r="1436" spans="1:7">
      <c r="A1436">
        <v>29131220</v>
      </c>
      <c r="B1436">
        <v>0</v>
      </c>
      <c r="C1436">
        <v>0</v>
      </c>
      <c r="D1436">
        <v>0</v>
      </c>
      <c r="E1436">
        <v>0</v>
      </c>
      <c r="F1436">
        <v>626</v>
      </c>
      <c r="G1436">
        <v>0</v>
      </c>
    </row>
    <row r="1437" spans="1:7">
      <c r="A1437">
        <v>29131423</v>
      </c>
      <c r="B1437">
        <v>0</v>
      </c>
      <c r="C1437">
        <v>0</v>
      </c>
      <c r="D1437">
        <v>0</v>
      </c>
      <c r="E1437">
        <v>0</v>
      </c>
      <c r="F1437">
        <v>823</v>
      </c>
      <c r="G1437">
        <v>0</v>
      </c>
    </row>
    <row r="1438" spans="1:7">
      <c r="A1438">
        <v>29131444</v>
      </c>
      <c r="B1438">
        <v>174930.68</v>
      </c>
      <c r="C1438">
        <v>0</v>
      </c>
      <c r="D1438">
        <v>0</v>
      </c>
      <c r="E1438">
        <v>174930.68</v>
      </c>
      <c r="F1438">
        <v>685</v>
      </c>
      <c r="G1438">
        <v>0</v>
      </c>
    </row>
    <row r="1439" spans="1:7">
      <c r="A1439">
        <v>29131467</v>
      </c>
      <c r="B1439">
        <v>0</v>
      </c>
      <c r="C1439">
        <v>0</v>
      </c>
      <c r="D1439">
        <v>0</v>
      </c>
      <c r="E1439">
        <v>0</v>
      </c>
      <c r="F1439">
        <v>626</v>
      </c>
      <c r="G1439">
        <v>0</v>
      </c>
    </row>
    <row r="1440" spans="1:7">
      <c r="A1440">
        <v>29131479</v>
      </c>
      <c r="B1440">
        <v>0</v>
      </c>
      <c r="C1440">
        <v>0</v>
      </c>
      <c r="D1440">
        <v>0</v>
      </c>
      <c r="E1440">
        <v>0</v>
      </c>
      <c r="F1440">
        <v>626</v>
      </c>
      <c r="G1440">
        <v>0</v>
      </c>
    </row>
    <row r="1441" spans="1:7">
      <c r="A1441">
        <v>29131514</v>
      </c>
      <c r="B1441">
        <v>0</v>
      </c>
      <c r="C1441">
        <v>0</v>
      </c>
      <c r="D1441">
        <v>0</v>
      </c>
      <c r="E1441">
        <v>0</v>
      </c>
      <c r="F1441">
        <v>626</v>
      </c>
      <c r="G1441">
        <v>0</v>
      </c>
    </row>
    <row r="1442" spans="1:7">
      <c r="A1442">
        <v>29131533</v>
      </c>
      <c r="B1442">
        <v>0</v>
      </c>
      <c r="C1442">
        <v>0</v>
      </c>
      <c r="D1442">
        <v>0</v>
      </c>
      <c r="E1442">
        <v>0</v>
      </c>
      <c r="F1442">
        <v>823</v>
      </c>
      <c r="G1442">
        <v>0</v>
      </c>
    </row>
    <row r="1443" spans="1:7">
      <c r="A1443">
        <v>29131686</v>
      </c>
      <c r="B1443">
        <v>127298.51</v>
      </c>
      <c r="C1443">
        <v>0</v>
      </c>
      <c r="D1443">
        <v>0</v>
      </c>
      <c r="E1443">
        <v>127298.51</v>
      </c>
      <c r="F1443">
        <v>685</v>
      </c>
      <c r="G1443">
        <v>0</v>
      </c>
    </row>
    <row r="1444" spans="1:7">
      <c r="A1444">
        <v>29132270</v>
      </c>
      <c r="B1444">
        <v>209588.06</v>
      </c>
      <c r="C1444">
        <v>0</v>
      </c>
      <c r="D1444">
        <v>0</v>
      </c>
      <c r="E1444">
        <v>209588.06</v>
      </c>
      <c r="F1444">
        <v>685</v>
      </c>
      <c r="G1444">
        <v>0</v>
      </c>
    </row>
    <row r="1445" spans="1:7">
      <c r="A1445">
        <v>29159869</v>
      </c>
      <c r="B1445">
        <v>0</v>
      </c>
      <c r="C1445">
        <v>0</v>
      </c>
      <c r="D1445">
        <v>0</v>
      </c>
      <c r="E1445">
        <v>0</v>
      </c>
      <c r="F1445">
        <v>626</v>
      </c>
      <c r="G1445">
        <v>0</v>
      </c>
    </row>
    <row r="1446" spans="1:7">
      <c r="A1446">
        <v>29159892</v>
      </c>
      <c r="B1446">
        <v>0</v>
      </c>
      <c r="C1446">
        <v>0</v>
      </c>
      <c r="D1446">
        <v>0</v>
      </c>
      <c r="E1446">
        <v>0</v>
      </c>
      <c r="F1446">
        <v>685</v>
      </c>
      <c r="G1446">
        <v>0</v>
      </c>
    </row>
    <row r="1447" spans="1:7">
      <c r="A1447">
        <v>29159906</v>
      </c>
      <c r="B1447">
        <v>0</v>
      </c>
      <c r="C1447">
        <v>0</v>
      </c>
      <c r="D1447">
        <v>0</v>
      </c>
      <c r="E1447">
        <v>0</v>
      </c>
      <c r="F1447">
        <v>626</v>
      </c>
      <c r="G1447">
        <v>0</v>
      </c>
    </row>
    <row r="1448" spans="1:7">
      <c r="A1448">
        <v>29160041</v>
      </c>
      <c r="B1448">
        <v>0</v>
      </c>
      <c r="C1448">
        <v>0</v>
      </c>
      <c r="D1448">
        <v>0</v>
      </c>
      <c r="E1448">
        <v>0</v>
      </c>
      <c r="F1448">
        <v>685</v>
      </c>
      <c r="G1448">
        <v>0</v>
      </c>
    </row>
    <row r="1449" spans="1:7">
      <c r="A1449">
        <v>29160131</v>
      </c>
      <c r="B1449">
        <v>295388.01</v>
      </c>
      <c r="C1449">
        <v>11564.84</v>
      </c>
      <c r="D1449">
        <v>0</v>
      </c>
      <c r="E1449">
        <v>306952.84999999998</v>
      </c>
      <c r="F1449">
        <v>626</v>
      </c>
      <c r="G1449">
        <v>2</v>
      </c>
    </row>
    <row r="1450" spans="1:7">
      <c r="A1450">
        <v>29160146</v>
      </c>
      <c r="B1450">
        <v>0</v>
      </c>
      <c r="C1450">
        <v>0</v>
      </c>
      <c r="D1450">
        <v>0</v>
      </c>
      <c r="E1450">
        <v>0</v>
      </c>
      <c r="F1450">
        <v>823</v>
      </c>
      <c r="G1450">
        <v>0</v>
      </c>
    </row>
    <row r="1451" spans="1:7">
      <c r="A1451">
        <v>29160278</v>
      </c>
      <c r="B1451">
        <v>0</v>
      </c>
      <c r="C1451">
        <v>0</v>
      </c>
      <c r="D1451">
        <v>0</v>
      </c>
      <c r="E1451">
        <v>0</v>
      </c>
      <c r="F1451">
        <v>823</v>
      </c>
      <c r="G1451">
        <v>0</v>
      </c>
    </row>
    <row r="1452" spans="1:7">
      <c r="A1452">
        <v>29160281</v>
      </c>
      <c r="B1452">
        <v>1007345.79</v>
      </c>
      <c r="C1452">
        <v>0</v>
      </c>
      <c r="D1452">
        <v>0</v>
      </c>
      <c r="E1452">
        <v>1007345.79</v>
      </c>
      <c r="F1452">
        <v>626</v>
      </c>
      <c r="G1452">
        <v>0</v>
      </c>
    </row>
    <row r="1453" spans="1:7">
      <c r="A1453">
        <v>29189045</v>
      </c>
      <c r="B1453">
        <v>236180.79</v>
      </c>
      <c r="C1453">
        <v>0</v>
      </c>
      <c r="D1453">
        <v>0</v>
      </c>
      <c r="E1453">
        <v>236180.79</v>
      </c>
      <c r="F1453">
        <v>685</v>
      </c>
      <c r="G1453">
        <v>0</v>
      </c>
    </row>
    <row r="1454" spans="1:7">
      <c r="A1454">
        <v>29189129</v>
      </c>
      <c r="B1454">
        <v>517528.08</v>
      </c>
      <c r="C1454">
        <v>0</v>
      </c>
      <c r="D1454">
        <v>0</v>
      </c>
      <c r="E1454">
        <v>517528.08</v>
      </c>
      <c r="F1454">
        <v>626</v>
      </c>
      <c r="G1454">
        <v>0</v>
      </c>
    </row>
    <row r="1455" spans="1:7">
      <c r="A1455">
        <v>29189140</v>
      </c>
      <c r="B1455">
        <v>0</v>
      </c>
      <c r="C1455">
        <v>0</v>
      </c>
      <c r="D1455">
        <v>0</v>
      </c>
      <c r="E1455">
        <v>0</v>
      </c>
      <c r="F1455">
        <v>626</v>
      </c>
      <c r="G1455">
        <v>0</v>
      </c>
    </row>
    <row r="1456" spans="1:7">
      <c r="A1456">
        <v>29189152</v>
      </c>
      <c r="B1456">
        <v>417332.16</v>
      </c>
      <c r="C1456">
        <v>0</v>
      </c>
      <c r="D1456">
        <v>487357.45</v>
      </c>
      <c r="E1456">
        <v>904689.61</v>
      </c>
      <c r="F1456">
        <v>626</v>
      </c>
      <c r="G1456">
        <v>99</v>
      </c>
    </row>
    <row r="1457" spans="1:7">
      <c r="A1457">
        <v>29189178</v>
      </c>
      <c r="B1457">
        <v>0</v>
      </c>
      <c r="C1457">
        <v>0</v>
      </c>
      <c r="D1457">
        <v>0</v>
      </c>
      <c r="E1457">
        <v>0</v>
      </c>
      <c r="F1457">
        <v>626</v>
      </c>
      <c r="G1457">
        <v>0</v>
      </c>
    </row>
    <row r="1458" spans="1:7">
      <c r="A1458">
        <v>29189181</v>
      </c>
      <c r="B1458">
        <v>0</v>
      </c>
      <c r="C1458">
        <v>0</v>
      </c>
      <c r="D1458">
        <v>0</v>
      </c>
      <c r="E1458">
        <v>0</v>
      </c>
      <c r="F1458">
        <v>685</v>
      </c>
      <c r="G1458">
        <v>0</v>
      </c>
    </row>
    <row r="1459" spans="1:7">
      <c r="A1459">
        <v>29189230</v>
      </c>
      <c r="B1459">
        <v>214279.41</v>
      </c>
      <c r="C1459">
        <v>0</v>
      </c>
      <c r="D1459">
        <v>0</v>
      </c>
      <c r="E1459">
        <v>214279.41</v>
      </c>
      <c r="F1459">
        <v>626</v>
      </c>
      <c r="G1459">
        <v>0</v>
      </c>
    </row>
    <row r="1460" spans="1:7">
      <c r="A1460">
        <v>29189240</v>
      </c>
      <c r="B1460">
        <v>0</v>
      </c>
      <c r="C1460">
        <v>0</v>
      </c>
      <c r="D1460">
        <v>0</v>
      </c>
      <c r="E1460">
        <v>0</v>
      </c>
      <c r="F1460">
        <v>823</v>
      </c>
      <c r="G1460">
        <v>0</v>
      </c>
    </row>
    <row r="1461" spans="1:7">
      <c r="A1461">
        <v>29189255</v>
      </c>
      <c r="B1461">
        <v>402050.3</v>
      </c>
      <c r="C1461">
        <v>7909.39</v>
      </c>
      <c r="D1461">
        <v>0</v>
      </c>
      <c r="E1461">
        <v>409959.69</v>
      </c>
      <c r="F1461">
        <v>626</v>
      </c>
      <c r="G1461">
        <v>1</v>
      </c>
    </row>
    <row r="1462" spans="1:7">
      <c r="A1462">
        <v>29227084</v>
      </c>
      <c r="B1462">
        <v>0</v>
      </c>
      <c r="C1462">
        <v>0</v>
      </c>
      <c r="D1462">
        <v>0</v>
      </c>
      <c r="E1462">
        <v>0</v>
      </c>
      <c r="F1462">
        <v>823</v>
      </c>
      <c r="G1462">
        <v>0</v>
      </c>
    </row>
    <row r="1463" spans="1:7">
      <c r="A1463">
        <v>29227140</v>
      </c>
      <c r="B1463">
        <v>0</v>
      </c>
      <c r="C1463">
        <v>0</v>
      </c>
      <c r="D1463">
        <v>0</v>
      </c>
      <c r="E1463">
        <v>0</v>
      </c>
      <c r="F1463">
        <v>626</v>
      </c>
      <c r="G1463">
        <v>0</v>
      </c>
    </row>
    <row r="1464" spans="1:7">
      <c r="A1464">
        <v>29227156</v>
      </c>
      <c r="B1464">
        <v>0</v>
      </c>
      <c r="C1464">
        <v>0</v>
      </c>
      <c r="D1464">
        <v>0</v>
      </c>
      <c r="E1464">
        <v>0</v>
      </c>
      <c r="F1464">
        <v>626</v>
      </c>
      <c r="G1464">
        <v>0</v>
      </c>
    </row>
    <row r="1465" spans="1:7">
      <c r="A1465">
        <v>29227160</v>
      </c>
      <c r="B1465">
        <v>0</v>
      </c>
      <c r="C1465">
        <v>0</v>
      </c>
      <c r="D1465">
        <v>0</v>
      </c>
      <c r="E1465">
        <v>0</v>
      </c>
      <c r="F1465">
        <v>823</v>
      </c>
      <c r="G1465">
        <v>0</v>
      </c>
    </row>
    <row r="1466" spans="1:7">
      <c r="A1466">
        <v>29227235</v>
      </c>
      <c r="B1466">
        <v>0</v>
      </c>
      <c r="C1466">
        <v>0</v>
      </c>
      <c r="D1466">
        <v>0</v>
      </c>
      <c r="E1466">
        <v>0</v>
      </c>
      <c r="F1466">
        <v>626</v>
      </c>
      <c r="G1466">
        <v>0</v>
      </c>
    </row>
    <row r="1467" spans="1:7">
      <c r="A1467">
        <v>29227257</v>
      </c>
      <c r="B1467">
        <v>0</v>
      </c>
      <c r="C1467">
        <v>0</v>
      </c>
      <c r="D1467">
        <v>0</v>
      </c>
      <c r="E1467">
        <v>0</v>
      </c>
      <c r="F1467">
        <v>626</v>
      </c>
      <c r="G1467">
        <v>0</v>
      </c>
    </row>
    <row r="1468" spans="1:7">
      <c r="A1468">
        <v>29227318</v>
      </c>
      <c r="B1468">
        <v>271021.24</v>
      </c>
      <c r="C1468">
        <v>1310.6099999999999</v>
      </c>
      <c r="D1468">
        <v>0</v>
      </c>
      <c r="E1468">
        <v>272331.84999999998</v>
      </c>
      <c r="F1468">
        <v>685</v>
      </c>
      <c r="G1468">
        <v>1</v>
      </c>
    </row>
    <row r="1469" spans="1:7">
      <c r="A1469">
        <v>29227339</v>
      </c>
      <c r="B1469">
        <v>0</v>
      </c>
      <c r="C1469">
        <v>0</v>
      </c>
      <c r="D1469">
        <v>0</v>
      </c>
      <c r="E1469">
        <v>0</v>
      </c>
      <c r="F1469">
        <v>685</v>
      </c>
      <c r="G1469">
        <v>0</v>
      </c>
    </row>
    <row r="1470" spans="1:7">
      <c r="A1470">
        <v>29263346</v>
      </c>
      <c r="B1470">
        <v>0</v>
      </c>
      <c r="C1470">
        <v>0</v>
      </c>
      <c r="D1470">
        <v>0</v>
      </c>
      <c r="E1470">
        <v>0</v>
      </c>
      <c r="F1470">
        <v>626</v>
      </c>
      <c r="G1470">
        <v>0</v>
      </c>
    </row>
    <row r="1471" spans="1:7">
      <c r="A1471">
        <v>29263362</v>
      </c>
      <c r="B1471">
        <v>0</v>
      </c>
      <c r="C1471">
        <v>0</v>
      </c>
      <c r="D1471">
        <v>0</v>
      </c>
      <c r="E1471">
        <v>0</v>
      </c>
      <c r="F1471">
        <v>626</v>
      </c>
      <c r="G1471">
        <v>0</v>
      </c>
    </row>
    <row r="1472" spans="1:7">
      <c r="A1472">
        <v>29263389</v>
      </c>
      <c r="B1472">
        <v>0</v>
      </c>
      <c r="C1472">
        <v>0</v>
      </c>
      <c r="D1472">
        <v>0</v>
      </c>
      <c r="E1472">
        <v>0</v>
      </c>
      <c r="F1472">
        <v>626</v>
      </c>
      <c r="G1472">
        <v>0</v>
      </c>
    </row>
    <row r="1473" spans="1:7">
      <c r="A1473">
        <v>29263397</v>
      </c>
      <c r="B1473">
        <v>0</v>
      </c>
      <c r="C1473">
        <v>0</v>
      </c>
      <c r="D1473">
        <v>0</v>
      </c>
      <c r="E1473">
        <v>0</v>
      </c>
      <c r="F1473">
        <v>823</v>
      </c>
      <c r="G1473">
        <v>0</v>
      </c>
    </row>
    <row r="1474" spans="1:7">
      <c r="A1474">
        <v>29263400</v>
      </c>
      <c r="B1474">
        <v>262668.26</v>
      </c>
      <c r="C1474">
        <v>12769.43</v>
      </c>
      <c r="D1474">
        <v>0</v>
      </c>
      <c r="E1474">
        <v>275437.69</v>
      </c>
      <c r="F1474">
        <v>626</v>
      </c>
      <c r="G1474">
        <v>3</v>
      </c>
    </row>
    <row r="1475" spans="1:7">
      <c r="A1475">
        <v>29263424</v>
      </c>
      <c r="B1475">
        <v>165049.91</v>
      </c>
      <c r="C1475">
        <v>0</v>
      </c>
      <c r="D1475">
        <v>19624.54</v>
      </c>
      <c r="E1475">
        <v>184674.45</v>
      </c>
      <c r="F1475">
        <v>626</v>
      </c>
      <c r="G1475">
        <v>7</v>
      </c>
    </row>
    <row r="1476" spans="1:7">
      <c r="A1476">
        <v>29263565</v>
      </c>
      <c r="B1476">
        <v>0</v>
      </c>
      <c r="C1476">
        <v>0</v>
      </c>
      <c r="D1476">
        <v>0</v>
      </c>
      <c r="E1476">
        <v>0</v>
      </c>
      <c r="F1476">
        <v>685</v>
      </c>
      <c r="G1476">
        <v>0</v>
      </c>
    </row>
    <row r="1477" spans="1:7">
      <c r="A1477">
        <v>29263957</v>
      </c>
      <c r="B1477">
        <v>742624.7</v>
      </c>
      <c r="C1477">
        <v>0</v>
      </c>
      <c r="D1477">
        <v>0</v>
      </c>
      <c r="E1477">
        <v>742624.7</v>
      </c>
      <c r="F1477">
        <v>685</v>
      </c>
      <c r="G1477">
        <v>0</v>
      </c>
    </row>
    <row r="1478" spans="1:7">
      <c r="A1478">
        <v>29295617</v>
      </c>
      <c r="B1478">
        <v>0</v>
      </c>
      <c r="C1478">
        <v>0</v>
      </c>
      <c r="D1478">
        <v>0</v>
      </c>
      <c r="E1478">
        <v>0</v>
      </c>
      <c r="F1478">
        <v>626</v>
      </c>
      <c r="G1478">
        <v>0</v>
      </c>
    </row>
    <row r="1479" spans="1:7">
      <c r="A1479">
        <v>29295675</v>
      </c>
      <c r="B1479">
        <v>0</v>
      </c>
      <c r="C1479">
        <v>0</v>
      </c>
      <c r="D1479">
        <v>0</v>
      </c>
      <c r="E1479">
        <v>0</v>
      </c>
      <c r="F1479">
        <v>626</v>
      </c>
      <c r="G1479">
        <v>0</v>
      </c>
    </row>
    <row r="1480" spans="1:7">
      <c r="A1480">
        <v>29295762</v>
      </c>
      <c r="B1480">
        <v>366616.77</v>
      </c>
      <c r="C1480">
        <v>0</v>
      </c>
      <c r="D1480">
        <v>0</v>
      </c>
      <c r="E1480">
        <v>366616.77</v>
      </c>
      <c r="F1480">
        <v>626</v>
      </c>
      <c r="G1480">
        <v>0</v>
      </c>
    </row>
    <row r="1481" spans="1:7">
      <c r="A1481">
        <v>29295796</v>
      </c>
      <c r="B1481">
        <v>0</v>
      </c>
      <c r="C1481">
        <v>0</v>
      </c>
      <c r="D1481">
        <v>0</v>
      </c>
      <c r="E1481">
        <v>0</v>
      </c>
      <c r="F1481">
        <v>823</v>
      </c>
      <c r="G1481">
        <v>0</v>
      </c>
    </row>
    <row r="1482" spans="1:7">
      <c r="A1482">
        <v>29295828</v>
      </c>
      <c r="B1482">
        <v>0</v>
      </c>
      <c r="C1482">
        <v>0</v>
      </c>
      <c r="D1482">
        <v>0</v>
      </c>
      <c r="E1482">
        <v>0</v>
      </c>
      <c r="F1482">
        <v>626</v>
      </c>
      <c r="G1482">
        <v>0</v>
      </c>
    </row>
    <row r="1483" spans="1:7">
      <c r="A1483">
        <v>29295938</v>
      </c>
      <c r="B1483">
        <v>0</v>
      </c>
      <c r="C1483">
        <v>0</v>
      </c>
      <c r="D1483">
        <v>0</v>
      </c>
      <c r="E1483">
        <v>0</v>
      </c>
      <c r="F1483">
        <v>685</v>
      </c>
      <c r="G1483">
        <v>0</v>
      </c>
    </row>
    <row r="1484" spans="1:7">
      <c r="A1484">
        <v>29296261</v>
      </c>
      <c r="B1484">
        <v>0</v>
      </c>
      <c r="C1484">
        <v>0</v>
      </c>
      <c r="D1484">
        <v>0</v>
      </c>
      <c r="E1484">
        <v>0</v>
      </c>
      <c r="F1484">
        <v>626</v>
      </c>
      <c r="G1484">
        <v>0</v>
      </c>
    </row>
    <row r="1485" spans="1:7">
      <c r="A1485">
        <v>29322999</v>
      </c>
      <c r="B1485">
        <v>290435.17</v>
      </c>
      <c r="C1485">
        <v>5713.63</v>
      </c>
      <c r="D1485">
        <v>0</v>
      </c>
      <c r="E1485">
        <v>296148.8</v>
      </c>
      <c r="F1485">
        <v>626</v>
      </c>
      <c r="G1485">
        <v>1</v>
      </c>
    </row>
    <row r="1486" spans="1:7">
      <c r="A1486">
        <v>29323013</v>
      </c>
      <c r="B1486">
        <v>0</v>
      </c>
      <c r="C1486">
        <v>0</v>
      </c>
      <c r="D1486">
        <v>0</v>
      </c>
      <c r="E1486">
        <v>0</v>
      </c>
      <c r="F1486">
        <v>626</v>
      </c>
      <c r="G1486">
        <v>0</v>
      </c>
    </row>
    <row r="1487" spans="1:7">
      <c r="A1487">
        <v>29323172</v>
      </c>
      <c r="B1487">
        <v>0</v>
      </c>
      <c r="C1487">
        <v>0</v>
      </c>
      <c r="D1487">
        <v>0</v>
      </c>
      <c r="E1487">
        <v>0</v>
      </c>
      <c r="F1487">
        <v>626</v>
      </c>
      <c r="G1487">
        <v>0</v>
      </c>
    </row>
    <row r="1488" spans="1:7">
      <c r="A1488">
        <v>29323198</v>
      </c>
      <c r="B1488">
        <v>0</v>
      </c>
      <c r="C1488">
        <v>0</v>
      </c>
      <c r="D1488">
        <v>0</v>
      </c>
      <c r="E1488">
        <v>0</v>
      </c>
      <c r="F1488">
        <v>626</v>
      </c>
      <c r="G1488">
        <v>0</v>
      </c>
    </row>
    <row r="1489" spans="1:7">
      <c r="A1489">
        <v>29323216</v>
      </c>
      <c r="B1489">
        <v>0</v>
      </c>
      <c r="C1489">
        <v>0</v>
      </c>
      <c r="D1489">
        <v>0</v>
      </c>
      <c r="E1489">
        <v>0</v>
      </c>
      <c r="F1489">
        <v>626</v>
      </c>
      <c r="G1489">
        <v>0</v>
      </c>
    </row>
    <row r="1490" spans="1:7">
      <c r="A1490">
        <v>29323232</v>
      </c>
      <c r="B1490">
        <v>0</v>
      </c>
      <c r="C1490">
        <v>0</v>
      </c>
      <c r="D1490">
        <v>0</v>
      </c>
      <c r="E1490">
        <v>0</v>
      </c>
      <c r="F1490">
        <v>685</v>
      </c>
      <c r="G1490">
        <v>0</v>
      </c>
    </row>
    <row r="1491" spans="1:7">
      <c r="A1491">
        <v>29323263</v>
      </c>
      <c r="B1491">
        <v>124447.24</v>
      </c>
      <c r="C1491">
        <v>0</v>
      </c>
      <c r="D1491">
        <v>0</v>
      </c>
      <c r="E1491">
        <v>124447.24</v>
      </c>
      <c r="F1491">
        <v>685</v>
      </c>
      <c r="G1491">
        <v>0</v>
      </c>
    </row>
    <row r="1492" spans="1:7">
      <c r="A1492">
        <v>29323293</v>
      </c>
      <c r="B1492">
        <v>0</v>
      </c>
      <c r="C1492">
        <v>0</v>
      </c>
      <c r="D1492">
        <v>0</v>
      </c>
      <c r="E1492">
        <v>0</v>
      </c>
      <c r="F1492">
        <v>685</v>
      </c>
      <c r="G1492">
        <v>0</v>
      </c>
    </row>
    <row r="1493" spans="1:7">
      <c r="A1493">
        <v>29323301</v>
      </c>
      <c r="B1493">
        <v>0</v>
      </c>
      <c r="C1493">
        <v>0</v>
      </c>
      <c r="D1493">
        <v>0</v>
      </c>
      <c r="E1493">
        <v>0</v>
      </c>
      <c r="F1493">
        <v>685</v>
      </c>
      <c r="G1493">
        <v>0</v>
      </c>
    </row>
    <row r="1494" spans="1:7">
      <c r="A1494">
        <v>29323374</v>
      </c>
      <c r="B1494">
        <v>0</v>
      </c>
      <c r="C1494">
        <v>0</v>
      </c>
      <c r="D1494">
        <v>0</v>
      </c>
      <c r="E1494">
        <v>0</v>
      </c>
      <c r="F1494">
        <v>626</v>
      </c>
      <c r="G1494">
        <v>0</v>
      </c>
    </row>
    <row r="1495" spans="1:7">
      <c r="A1495">
        <v>29323397</v>
      </c>
      <c r="B1495">
        <v>0</v>
      </c>
      <c r="C1495">
        <v>0</v>
      </c>
      <c r="D1495">
        <v>0</v>
      </c>
      <c r="E1495">
        <v>0</v>
      </c>
      <c r="F1495">
        <v>626</v>
      </c>
      <c r="G1495">
        <v>0</v>
      </c>
    </row>
    <row r="1496" spans="1:7">
      <c r="A1496">
        <v>29323410</v>
      </c>
      <c r="B1496">
        <v>0</v>
      </c>
      <c r="C1496">
        <v>0</v>
      </c>
      <c r="D1496">
        <v>0</v>
      </c>
      <c r="E1496">
        <v>0</v>
      </c>
      <c r="F1496">
        <v>823</v>
      </c>
      <c r="G1496">
        <v>0</v>
      </c>
    </row>
    <row r="1497" spans="1:7">
      <c r="A1497">
        <v>29323473</v>
      </c>
      <c r="B1497">
        <v>0</v>
      </c>
      <c r="C1497">
        <v>0</v>
      </c>
      <c r="D1497">
        <v>0</v>
      </c>
      <c r="E1497">
        <v>0</v>
      </c>
      <c r="F1497">
        <v>626</v>
      </c>
      <c r="G1497">
        <v>0</v>
      </c>
    </row>
    <row r="1498" spans="1:7">
      <c r="A1498">
        <v>29323501</v>
      </c>
      <c r="B1498">
        <v>0</v>
      </c>
      <c r="C1498">
        <v>0</v>
      </c>
      <c r="D1498">
        <v>0</v>
      </c>
      <c r="E1498">
        <v>0</v>
      </c>
      <c r="F1498">
        <v>823</v>
      </c>
      <c r="G1498">
        <v>0</v>
      </c>
    </row>
    <row r="1499" spans="1:7">
      <c r="A1499">
        <v>29323569</v>
      </c>
      <c r="B1499">
        <v>300468.99</v>
      </c>
      <c r="C1499">
        <v>0</v>
      </c>
      <c r="D1499">
        <v>273807.46000000002</v>
      </c>
      <c r="E1499">
        <v>574276.44999999995</v>
      </c>
      <c r="F1499">
        <v>685</v>
      </c>
      <c r="G1499">
        <v>64</v>
      </c>
    </row>
    <row r="1500" spans="1:7">
      <c r="A1500">
        <v>29323590</v>
      </c>
      <c r="B1500">
        <v>0</v>
      </c>
      <c r="C1500">
        <v>0</v>
      </c>
      <c r="D1500">
        <v>0</v>
      </c>
      <c r="E1500">
        <v>0</v>
      </c>
      <c r="F1500">
        <v>626</v>
      </c>
      <c r="G1500">
        <v>0</v>
      </c>
    </row>
    <row r="1501" spans="1:7">
      <c r="A1501">
        <v>29323633</v>
      </c>
      <c r="B1501">
        <v>0</v>
      </c>
      <c r="C1501">
        <v>0</v>
      </c>
      <c r="D1501">
        <v>0</v>
      </c>
      <c r="E1501">
        <v>0</v>
      </c>
      <c r="F1501">
        <v>685</v>
      </c>
      <c r="G1501">
        <v>0</v>
      </c>
    </row>
    <row r="1502" spans="1:7">
      <c r="A1502">
        <v>29358370</v>
      </c>
      <c r="B1502">
        <v>109949.9</v>
      </c>
      <c r="C1502">
        <v>0</v>
      </c>
      <c r="D1502">
        <v>0</v>
      </c>
      <c r="E1502">
        <v>109949.9</v>
      </c>
      <c r="F1502">
        <v>626</v>
      </c>
      <c r="G1502">
        <v>0</v>
      </c>
    </row>
    <row r="1503" spans="1:7">
      <c r="A1503">
        <v>29358389</v>
      </c>
      <c r="B1503">
        <v>180411.22</v>
      </c>
      <c r="C1503">
        <v>0</v>
      </c>
      <c r="D1503">
        <v>102159.37</v>
      </c>
      <c r="E1503">
        <v>282570.59000000003</v>
      </c>
      <c r="F1503">
        <v>823</v>
      </c>
      <c r="G1503">
        <v>34</v>
      </c>
    </row>
    <row r="1504" spans="1:7">
      <c r="A1504">
        <v>29358390</v>
      </c>
      <c r="B1504">
        <v>132961.82</v>
      </c>
      <c r="C1504">
        <v>0</v>
      </c>
      <c r="D1504">
        <v>0</v>
      </c>
      <c r="E1504">
        <v>132961.82</v>
      </c>
      <c r="F1504">
        <v>823</v>
      </c>
      <c r="G1504">
        <v>0</v>
      </c>
    </row>
    <row r="1505" spans="1:7">
      <c r="A1505">
        <v>29358409</v>
      </c>
      <c r="B1505">
        <v>171302.05</v>
      </c>
      <c r="C1505">
        <v>0</v>
      </c>
      <c r="D1505">
        <v>0</v>
      </c>
      <c r="E1505">
        <v>171302.05</v>
      </c>
      <c r="F1505">
        <v>626</v>
      </c>
      <c r="G1505">
        <v>0</v>
      </c>
    </row>
    <row r="1506" spans="1:7">
      <c r="A1506">
        <v>29359071</v>
      </c>
      <c r="B1506">
        <v>0</v>
      </c>
      <c r="C1506">
        <v>0</v>
      </c>
      <c r="D1506">
        <v>0</v>
      </c>
      <c r="E1506">
        <v>0</v>
      </c>
      <c r="F1506">
        <v>685</v>
      </c>
      <c r="G1506">
        <v>0</v>
      </c>
    </row>
    <row r="1507" spans="1:7">
      <c r="A1507">
        <v>29392651</v>
      </c>
      <c r="B1507">
        <v>0</v>
      </c>
      <c r="C1507">
        <v>0</v>
      </c>
      <c r="D1507">
        <v>0</v>
      </c>
      <c r="E1507">
        <v>0</v>
      </c>
      <c r="F1507">
        <v>823</v>
      </c>
      <c r="G1507">
        <v>0</v>
      </c>
    </row>
    <row r="1508" spans="1:7">
      <c r="A1508">
        <v>29392698</v>
      </c>
      <c r="B1508">
        <v>0</v>
      </c>
      <c r="C1508">
        <v>0</v>
      </c>
      <c r="D1508">
        <v>0</v>
      </c>
      <c r="E1508">
        <v>0</v>
      </c>
      <c r="F1508">
        <v>823</v>
      </c>
      <c r="G1508">
        <v>0</v>
      </c>
    </row>
    <row r="1509" spans="1:7">
      <c r="A1509">
        <v>29392729</v>
      </c>
      <c r="B1509">
        <v>0</v>
      </c>
      <c r="C1509">
        <v>0</v>
      </c>
      <c r="D1509">
        <v>0</v>
      </c>
      <c r="E1509">
        <v>0</v>
      </c>
      <c r="F1509">
        <v>685</v>
      </c>
      <c r="G1509">
        <v>0</v>
      </c>
    </row>
    <row r="1510" spans="1:7">
      <c r="A1510">
        <v>29392965</v>
      </c>
      <c r="B1510">
        <v>0</v>
      </c>
      <c r="C1510">
        <v>0</v>
      </c>
      <c r="D1510">
        <v>0</v>
      </c>
      <c r="E1510">
        <v>0</v>
      </c>
      <c r="F1510">
        <v>626</v>
      </c>
      <c r="G1510">
        <v>0</v>
      </c>
    </row>
    <row r="1511" spans="1:7">
      <c r="A1511">
        <v>29440410</v>
      </c>
      <c r="B1511">
        <v>0</v>
      </c>
      <c r="C1511">
        <v>0</v>
      </c>
      <c r="D1511">
        <v>0</v>
      </c>
      <c r="E1511">
        <v>0</v>
      </c>
      <c r="F1511">
        <v>685</v>
      </c>
      <c r="G1511">
        <v>0</v>
      </c>
    </row>
    <row r="1512" spans="1:7">
      <c r="A1512">
        <v>29440446</v>
      </c>
      <c r="B1512">
        <v>369542.95</v>
      </c>
      <c r="C1512">
        <v>0</v>
      </c>
      <c r="D1512">
        <v>0</v>
      </c>
      <c r="E1512">
        <v>369542.95</v>
      </c>
      <c r="F1512">
        <v>626</v>
      </c>
      <c r="G1512">
        <v>0</v>
      </c>
    </row>
    <row r="1513" spans="1:7">
      <c r="A1513">
        <v>29440813</v>
      </c>
      <c r="B1513">
        <v>0</v>
      </c>
      <c r="C1513">
        <v>0</v>
      </c>
      <c r="D1513">
        <v>0</v>
      </c>
      <c r="E1513">
        <v>0</v>
      </c>
      <c r="F1513">
        <v>626</v>
      </c>
      <c r="G1513">
        <v>0</v>
      </c>
    </row>
    <row r="1514" spans="1:7">
      <c r="A1514">
        <v>29483950</v>
      </c>
      <c r="B1514">
        <v>0</v>
      </c>
      <c r="C1514">
        <v>0</v>
      </c>
      <c r="D1514">
        <v>0</v>
      </c>
      <c r="E1514">
        <v>0</v>
      </c>
      <c r="F1514">
        <v>626</v>
      </c>
      <c r="G1514">
        <v>0</v>
      </c>
    </row>
    <row r="1515" spans="1:7">
      <c r="A1515">
        <v>29483981</v>
      </c>
      <c r="B1515">
        <v>226049.54</v>
      </c>
      <c r="C1515">
        <v>0</v>
      </c>
      <c r="D1515">
        <v>0</v>
      </c>
      <c r="E1515">
        <v>226049.54</v>
      </c>
      <c r="F1515">
        <v>626</v>
      </c>
      <c r="G1515">
        <v>0</v>
      </c>
    </row>
    <row r="1516" spans="1:7">
      <c r="A1516">
        <v>29484339</v>
      </c>
      <c r="B1516">
        <v>0</v>
      </c>
      <c r="C1516">
        <v>0</v>
      </c>
      <c r="D1516">
        <v>0</v>
      </c>
      <c r="E1516">
        <v>0</v>
      </c>
      <c r="F1516">
        <v>685</v>
      </c>
      <c r="G1516">
        <v>0</v>
      </c>
    </row>
    <row r="1517" spans="1:7">
      <c r="A1517">
        <v>29484340</v>
      </c>
      <c r="B1517">
        <v>0</v>
      </c>
      <c r="C1517">
        <v>0</v>
      </c>
      <c r="D1517">
        <v>0</v>
      </c>
      <c r="E1517">
        <v>0</v>
      </c>
      <c r="F1517">
        <v>626</v>
      </c>
      <c r="G1517">
        <v>0</v>
      </c>
    </row>
    <row r="1518" spans="1:7">
      <c r="A1518">
        <v>29484351</v>
      </c>
      <c r="B1518">
        <v>138875.51</v>
      </c>
      <c r="C1518">
        <v>0</v>
      </c>
      <c r="D1518">
        <v>0</v>
      </c>
      <c r="E1518">
        <v>138875.51</v>
      </c>
      <c r="F1518">
        <v>626</v>
      </c>
      <c r="G1518">
        <v>0</v>
      </c>
    </row>
    <row r="1519" spans="1:7">
      <c r="A1519">
        <v>29524490</v>
      </c>
      <c r="B1519">
        <v>0</v>
      </c>
      <c r="C1519">
        <v>0</v>
      </c>
      <c r="D1519">
        <v>0</v>
      </c>
      <c r="E1519">
        <v>0</v>
      </c>
      <c r="F1519">
        <v>626</v>
      </c>
      <c r="G1519">
        <v>0</v>
      </c>
    </row>
    <row r="1520" spans="1:7">
      <c r="A1520">
        <v>29524510</v>
      </c>
      <c r="B1520">
        <v>0</v>
      </c>
      <c r="C1520">
        <v>0</v>
      </c>
      <c r="D1520">
        <v>0</v>
      </c>
      <c r="E1520">
        <v>0</v>
      </c>
      <c r="F1520">
        <v>626</v>
      </c>
      <c r="G1520">
        <v>0</v>
      </c>
    </row>
    <row r="1521" spans="1:7">
      <c r="A1521">
        <v>29524520</v>
      </c>
      <c r="B1521">
        <v>0</v>
      </c>
      <c r="C1521">
        <v>0</v>
      </c>
      <c r="D1521">
        <v>0</v>
      </c>
      <c r="E1521">
        <v>0</v>
      </c>
      <c r="F1521">
        <v>823</v>
      </c>
      <c r="G1521">
        <v>0</v>
      </c>
    </row>
    <row r="1522" spans="1:7">
      <c r="A1522">
        <v>29524531</v>
      </c>
      <c r="B1522">
        <v>0</v>
      </c>
      <c r="C1522">
        <v>0</v>
      </c>
      <c r="D1522">
        <v>0</v>
      </c>
      <c r="E1522">
        <v>0</v>
      </c>
      <c r="F1522">
        <v>823</v>
      </c>
      <c r="G1522">
        <v>0</v>
      </c>
    </row>
    <row r="1523" spans="1:7">
      <c r="A1523">
        <v>29524568</v>
      </c>
      <c r="B1523">
        <v>0</v>
      </c>
      <c r="C1523">
        <v>0</v>
      </c>
      <c r="D1523">
        <v>0</v>
      </c>
      <c r="E1523">
        <v>0</v>
      </c>
      <c r="F1523">
        <v>685</v>
      </c>
      <c r="G1523">
        <v>0</v>
      </c>
    </row>
    <row r="1524" spans="1:7">
      <c r="A1524">
        <v>29524597</v>
      </c>
      <c r="B1524">
        <v>0</v>
      </c>
      <c r="C1524">
        <v>0</v>
      </c>
      <c r="D1524">
        <v>0</v>
      </c>
      <c r="E1524">
        <v>0</v>
      </c>
      <c r="F1524">
        <v>823</v>
      </c>
      <c r="G1524">
        <v>0</v>
      </c>
    </row>
    <row r="1525" spans="1:7">
      <c r="A1525">
        <v>29524686</v>
      </c>
      <c r="B1525">
        <v>0</v>
      </c>
      <c r="C1525">
        <v>0</v>
      </c>
      <c r="D1525">
        <v>0</v>
      </c>
      <c r="E1525">
        <v>0</v>
      </c>
      <c r="F1525">
        <v>685</v>
      </c>
      <c r="G1525">
        <v>0</v>
      </c>
    </row>
    <row r="1526" spans="1:7">
      <c r="A1526">
        <v>29525067</v>
      </c>
      <c r="B1526">
        <v>680325.31</v>
      </c>
      <c r="C1526">
        <v>0</v>
      </c>
      <c r="D1526">
        <v>695013.3</v>
      </c>
      <c r="E1526">
        <v>1375338.61</v>
      </c>
      <c r="F1526">
        <v>685</v>
      </c>
      <c r="G1526">
        <v>81</v>
      </c>
    </row>
    <row r="1527" spans="1:7">
      <c r="A1527">
        <v>29525090</v>
      </c>
      <c r="B1527">
        <v>95910.28</v>
      </c>
      <c r="C1527">
        <v>0</v>
      </c>
      <c r="D1527">
        <v>0</v>
      </c>
      <c r="E1527">
        <v>95910.28</v>
      </c>
      <c r="F1527">
        <v>626</v>
      </c>
      <c r="G1527">
        <v>0</v>
      </c>
    </row>
    <row r="1528" spans="1:7">
      <c r="A1528">
        <v>29525103</v>
      </c>
      <c r="B1528">
        <v>0</v>
      </c>
      <c r="C1528">
        <v>0</v>
      </c>
      <c r="D1528">
        <v>0</v>
      </c>
      <c r="E1528">
        <v>0</v>
      </c>
      <c r="F1528">
        <v>626</v>
      </c>
      <c r="G1528">
        <v>0</v>
      </c>
    </row>
    <row r="1529" spans="1:7">
      <c r="A1529">
        <v>29525136</v>
      </c>
      <c r="B1529">
        <v>0</v>
      </c>
      <c r="C1529">
        <v>0</v>
      </c>
      <c r="D1529">
        <v>0</v>
      </c>
      <c r="E1529">
        <v>0</v>
      </c>
      <c r="F1529">
        <v>626</v>
      </c>
      <c r="G1529">
        <v>0</v>
      </c>
    </row>
    <row r="1530" spans="1:7">
      <c r="A1530">
        <v>29525140</v>
      </c>
      <c r="B1530">
        <v>495573.64</v>
      </c>
      <c r="C1530">
        <v>0</v>
      </c>
      <c r="D1530">
        <v>0</v>
      </c>
      <c r="E1530">
        <v>495573.64</v>
      </c>
      <c r="F1530">
        <v>626</v>
      </c>
      <c r="G1530">
        <v>0</v>
      </c>
    </row>
    <row r="1531" spans="1:7">
      <c r="A1531">
        <v>29525151</v>
      </c>
      <c r="B1531">
        <v>0</v>
      </c>
      <c r="C1531">
        <v>0</v>
      </c>
      <c r="D1531">
        <v>4322.75</v>
      </c>
      <c r="E1531">
        <v>4322.75</v>
      </c>
      <c r="F1531">
        <v>626</v>
      </c>
      <c r="G1531">
        <v>1</v>
      </c>
    </row>
    <row r="1532" spans="1:7">
      <c r="A1532">
        <v>29525177</v>
      </c>
      <c r="B1532">
        <v>0</v>
      </c>
      <c r="C1532">
        <v>0</v>
      </c>
      <c r="D1532">
        <v>0</v>
      </c>
      <c r="E1532">
        <v>0</v>
      </c>
      <c r="F1532">
        <v>626</v>
      </c>
      <c r="G1532">
        <v>0</v>
      </c>
    </row>
    <row r="1533" spans="1:7">
      <c r="A1533">
        <v>29549594</v>
      </c>
      <c r="B1533">
        <v>195965.02</v>
      </c>
      <c r="C1533">
        <v>0</v>
      </c>
      <c r="D1533">
        <v>0</v>
      </c>
      <c r="E1533">
        <v>195965.02</v>
      </c>
      <c r="F1533">
        <v>685</v>
      </c>
      <c r="G1533">
        <v>0</v>
      </c>
    </row>
    <row r="1534" spans="1:7">
      <c r="A1534">
        <v>29549630</v>
      </c>
      <c r="B1534">
        <v>0</v>
      </c>
      <c r="C1534">
        <v>0</v>
      </c>
      <c r="D1534">
        <v>0</v>
      </c>
      <c r="E1534">
        <v>0</v>
      </c>
      <c r="F1534">
        <v>626</v>
      </c>
      <c r="G1534">
        <v>0</v>
      </c>
    </row>
    <row r="1535" spans="1:7">
      <c r="A1535">
        <v>29549653</v>
      </c>
      <c r="B1535">
        <v>0</v>
      </c>
      <c r="C1535">
        <v>0</v>
      </c>
      <c r="D1535">
        <v>0</v>
      </c>
      <c r="E1535">
        <v>0</v>
      </c>
      <c r="F1535">
        <v>685</v>
      </c>
      <c r="G1535">
        <v>0</v>
      </c>
    </row>
    <row r="1536" spans="1:7">
      <c r="A1536">
        <v>29549698</v>
      </c>
      <c r="B1536">
        <v>98930.4</v>
      </c>
      <c r="C1536">
        <v>0</v>
      </c>
      <c r="D1536">
        <v>0</v>
      </c>
      <c r="E1536">
        <v>98930.4</v>
      </c>
      <c r="F1536">
        <v>626</v>
      </c>
      <c r="G1536">
        <v>0</v>
      </c>
    </row>
    <row r="1537" spans="1:7">
      <c r="A1537">
        <v>29549751</v>
      </c>
      <c r="B1537">
        <v>0</v>
      </c>
      <c r="C1537">
        <v>0</v>
      </c>
      <c r="D1537">
        <v>0</v>
      </c>
      <c r="E1537">
        <v>0</v>
      </c>
      <c r="F1537">
        <v>626</v>
      </c>
      <c r="G1537">
        <v>0</v>
      </c>
    </row>
    <row r="1538" spans="1:7">
      <c r="A1538">
        <v>29549776</v>
      </c>
      <c r="B1538">
        <v>0</v>
      </c>
      <c r="C1538">
        <v>0</v>
      </c>
      <c r="D1538">
        <v>0</v>
      </c>
      <c r="E1538">
        <v>0</v>
      </c>
      <c r="F1538">
        <v>823</v>
      </c>
      <c r="G1538">
        <v>0</v>
      </c>
    </row>
    <row r="1539" spans="1:7">
      <c r="A1539">
        <v>29549835</v>
      </c>
      <c r="B1539">
        <v>0</v>
      </c>
      <c r="C1539">
        <v>0</v>
      </c>
      <c r="D1539">
        <v>0</v>
      </c>
      <c r="E1539">
        <v>0</v>
      </c>
      <c r="F1539">
        <v>685</v>
      </c>
      <c r="G1539">
        <v>0</v>
      </c>
    </row>
    <row r="1540" spans="1:7">
      <c r="A1540">
        <v>29549859</v>
      </c>
      <c r="B1540">
        <v>0</v>
      </c>
      <c r="C1540">
        <v>0</v>
      </c>
      <c r="D1540">
        <v>0</v>
      </c>
      <c r="E1540">
        <v>0</v>
      </c>
      <c r="F1540">
        <v>823</v>
      </c>
      <c r="G1540">
        <v>0</v>
      </c>
    </row>
    <row r="1541" spans="1:7">
      <c r="A1541">
        <v>29549861</v>
      </c>
      <c r="B1541">
        <v>128693.85</v>
      </c>
      <c r="C1541">
        <v>0</v>
      </c>
      <c r="D1541">
        <v>35193.29</v>
      </c>
      <c r="E1541">
        <v>163887.14000000001</v>
      </c>
      <c r="F1541">
        <v>685</v>
      </c>
      <c r="G1541">
        <v>16</v>
      </c>
    </row>
    <row r="1542" spans="1:7">
      <c r="A1542">
        <v>29549931</v>
      </c>
      <c r="B1542">
        <v>0</v>
      </c>
      <c r="C1542">
        <v>0</v>
      </c>
      <c r="D1542">
        <v>0</v>
      </c>
      <c r="E1542">
        <v>0</v>
      </c>
      <c r="F1542">
        <v>626</v>
      </c>
      <c r="G1542">
        <v>0</v>
      </c>
    </row>
    <row r="1543" spans="1:7">
      <c r="A1543">
        <v>29550163</v>
      </c>
      <c r="B1543">
        <v>0</v>
      </c>
      <c r="C1543">
        <v>0</v>
      </c>
      <c r="D1543">
        <v>0</v>
      </c>
      <c r="E1543">
        <v>0</v>
      </c>
      <c r="F1543">
        <v>685</v>
      </c>
      <c r="G1543">
        <v>0</v>
      </c>
    </row>
    <row r="1544" spans="1:7">
      <c r="A1544">
        <v>29550207</v>
      </c>
      <c r="B1544">
        <v>0</v>
      </c>
      <c r="C1544">
        <v>0</v>
      </c>
      <c r="D1544">
        <v>0</v>
      </c>
      <c r="E1544">
        <v>0</v>
      </c>
      <c r="F1544">
        <v>823</v>
      </c>
      <c r="G1544">
        <v>0</v>
      </c>
    </row>
    <row r="1545" spans="1:7">
      <c r="A1545">
        <v>29550584</v>
      </c>
      <c r="B1545">
        <v>0</v>
      </c>
      <c r="C1545">
        <v>0</v>
      </c>
      <c r="D1545">
        <v>0</v>
      </c>
      <c r="E1545">
        <v>0</v>
      </c>
      <c r="F1545">
        <v>685</v>
      </c>
      <c r="G1545">
        <v>0</v>
      </c>
    </row>
    <row r="1546" spans="1:7">
      <c r="A1546">
        <v>29550596</v>
      </c>
      <c r="B1546">
        <v>390105.73</v>
      </c>
      <c r="C1546">
        <v>0</v>
      </c>
      <c r="D1546">
        <v>0</v>
      </c>
      <c r="E1546">
        <v>390105.73</v>
      </c>
      <c r="F1546">
        <v>626</v>
      </c>
      <c r="G1546">
        <v>0</v>
      </c>
    </row>
    <row r="1547" spans="1:7">
      <c r="A1547">
        <v>29550604</v>
      </c>
      <c r="B1547">
        <v>205362.96</v>
      </c>
      <c r="C1547">
        <v>0</v>
      </c>
      <c r="D1547">
        <v>0</v>
      </c>
      <c r="E1547">
        <v>205362.96</v>
      </c>
      <c r="F1547">
        <v>626</v>
      </c>
      <c r="G1547">
        <v>0</v>
      </c>
    </row>
    <row r="1548" spans="1:7">
      <c r="A1548">
        <v>29550618</v>
      </c>
      <c r="B1548">
        <v>0</v>
      </c>
      <c r="C1548">
        <v>0</v>
      </c>
      <c r="D1548">
        <v>0</v>
      </c>
      <c r="E1548">
        <v>0</v>
      </c>
      <c r="F1548">
        <v>685</v>
      </c>
      <c r="G1548">
        <v>0</v>
      </c>
    </row>
    <row r="1549" spans="1:7">
      <c r="A1549">
        <v>29550622</v>
      </c>
      <c r="B1549">
        <v>0</v>
      </c>
      <c r="C1549">
        <v>0</v>
      </c>
      <c r="D1549">
        <v>0</v>
      </c>
      <c r="E1549">
        <v>0</v>
      </c>
      <c r="F1549">
        <v>626</v>
      </c>
      <c r="G1549">
        <v>0</v>
      </c>
    </row>
    <row r="1550" spans="1:7">
      <c r="A1550">
        <v>29550656</v>
      </c>
      <c r="B1550">
        <v>0</v>
      </c>
      <c r="C1550">
        <v>0</v>
      </c>
      <c r="D1550">
        <v>0</v>
      </c>
      <c r="E1550">
        <v>0</v>
      </c>
      <c r="F1550">
        <v>626</v>
      </c>
      <c r="G1550">
        <v>0</v>
      </c>
    </row>
    <row r="1551" spans="1:7">
      <c r="A1551">
        <v>29577490</v>
      </c>
      <c r="B1551">
        <v>0</v>
      </c>
      <c r="C1551">
        <v>0</v>
      </c>
      <c r="D1551">
        <v>0</v>
      </c>
      <c r="E1551">
        <v>0</v>
      </c>
      <c r="F1551">
        <v>626</v>
      </c>
      <c r="G1551">
        <v>0</v>
      </c>
    </row>
    <row r="1552" spans="1:7">
      <c r="A1552">
        <v>29577810</v>
      </c>
      <c r="B1552">
        <v>0</v>
      </c>
      <c r="C1552">
        <v>0</v>
      </c>
      <c r="D1552">
        <v>0</v>
      </c>
      <c r="E1552">
        <v>0</v>
      </c>
      <c r="F1552">
        <v>626</v>
      </c>
      <c r="G1552">
        <v>0</v>
      </c>
    </row>
    <row r="1553" spans="1:7">
      <c r="A1553">
        <v>29577820</v>
      </c>
      <c r="B1553">
        <v>0</v>
      </c>
      <c r="C1553">
        <v>0</v>
      </c>
      <c r="D1553">
        <v>0</v>
      </c>
      <c r="E1553">
        <v>0</v>
      </c>
      <c r="F1553">
        <v>626</v>
      </c>
      <c r="G1553">
        <v>0</v>
      </c>
    </row>
    <row r="1554" spans="1:7">
      <c r="A1554">
        <v>29577835</v>
      </c>
      <c r="B1554">
        <v>167327.46</v>
      </c>
      <c r="C1554">
        <v>0</v>
      </c>
      <c r="D1554">
        <v>0</v>
      </c>
      <c r="E1554">
        <v>167327.46</v>
      </c>
      <c r="F1554">
        <v>626</v>
      </c>
      <c r="G1554">
        <v>0</v>
      </c>
    </row>
    <row r="1555" spans="1:7">
      <c r="A1555">
        <v>29600114</v>
      </c>
      <c r="B1555">
        <v>242174.09</v>
      </c>
      <c r="C1555">
        <v>0</v>
      </c>
      <c r="D1555">
        <v>0</v>
      </c>
      <c r="E1555">
        <v>242174.09</v>
      </c>
      <c r="F1555">
        <v>685</v>
      </c>
      <c r="G1555">
        <v>0</v>
      </c>
    </row>
    <row r="1556" spans="1:7">
      <c r="A1556">
        <v>29600245</v>
      </c>
      <c r="B1556">
        <v>190748.42</v>
      </c>
      <c r="C1556">
        <v>0</v>
      </c>
      <c r="D1556">
        <v>0</v>
      </c>
      <c r="E1556">
        <v>190748.42</v>
      </c>
      <c r="F1556">
        <v>626</v>
      </c>
      <c r="G1556">
        <v>0</v>
      </c>
    </row>
    <row r="1557" spans="1:7">
      <c r="A1557">
        <v>29600273</v>
      </c>
      <c r="B1557">
        <v>0</v>
      </c>
      <c r="C1557">
        <v>0</v>
      </c>
      <c r="D1557">
        <v>0</v>
      </c>
      <c r="E1557">
        <v>0</v>
      </c>
      <c r="F1557">
        <v>626</v>
      </c>
      <c r="G1557">
        <v>0</v>
      </c>
    </row>
    <row r="1558" spans="1:7">
      <c r="A1558">
        <v>29607523</v>
      </c>
      <c r="B1558">
        <v>0</v>
      </c>
      <c r="C1558">
        <v>0</v>
      </c>
      <c r="D1558">
        <v>0</v>
      </c>
      <c r="E1558">
        <v>0</v>
      </c>
      <c r="F1558">
        <v>823</v>
      </c>
      <c r="G1558">
        <v>0</v>
      </c>
    </row>
    <row r="1559" spans="1:7">
      <c r="A1559">
        <v>29607608</v>
      </c>
      <c r="B1559">
        <v>258830.29</v>
      </c>
      <c r="C1559">
        <v>0</v>
      </c>
      <c r="D1559">
        <v>0</v>
      </c>
      <c r="E1559">
        <v>258830.29</v>
      </c>
      <c r="F1559">
        <v>626</v>
      </c>
      <c r="G1559">
        <v>0</v>
      </c>
    </row>
    <row r="1560" spans="1:7">
      <c r="A1560">
        <v>29607947</v>
      </c>
      <c r="B1560">
        <v>557173.67000000004</v>
      </c>
      <c r="C1560">
        <v>0</v>
      </c>
      <c r="D1560">
        <v>0</v>
      </c>
      <c r="E1560">
        <v>557173.67000000004</v>
      </c>
      <c r="F1560">
        <v>626</v>
      </c>
      <c r="G1560">
        <v>0</v>
      </c>
    </row>
    <row r="1561" spans="1:7">
      <c r="A1561">
        <v>29607953</v>
      </c>
      <c r="B1561">
        <v>322804.43</v>
      </c>
      <c r="C1561">
        <v>0</v>
      </c>
      <c r="D1561">
        <v>0</v>
      </c>
      <c r="E1561">
        <v>322804.43</v>
      </c>
      <c r="F1561">
        <v>626</v>
      </c>
      <c r="G1561">
        <v>0</v>
      </c>
    </row>
    <row r="1562" spans="1:7">
      <c r="A1562">
        <v>29607960</v>
      </c>
      <c r="B1562">
        <v>0</v>
      </c>
      <c r="C1562">
        <v>0</v>
      </c>
      <c r="D1562">
        <v>0</v>
      </c>
      <c r="E1562">
        <v>0</v>
      </c>
      <c r="F1562">
        <v>685</v>
      </c>
      <c r="G1562">
        <v>0</v>
      </c>
    </row>
    <row r="1563" spans="1:7">
      <c r="A1563">
        <v>29607971</v>
      </c>
      <c r="B1563">
        <v>0</v>
      </c>
      <c r="C1563">
        <v>0</v>
      </c>
      <c r="D1563">
        <v>0</v>
      </c>
      <c r="E1563">
        <v>0</v>
      </c>
      <c r="F1563">
        <v>626</v>
      </c>
      <c r="G1563">
        <v>0</v>
      </c>
    </row>
    <row r="1564" spans="1:7">
      <c r="A1564">
        <v>29655857</v>
      </c>
      <c r="B1564">
        <v>0</v>
      </c>
      <c r="C1564">
        <v>0</v>
      </c>
      <c r="D1564">
        <v>0</v>
      </c>
      <c r="E1564">
        <v>0</v>
      </c>
      <c r="F1564">
        <v>685</v>
      </c>
      <c r="G1564">
        <v>0</v>
      </c>
    </row>
    <row r="1565" spans="1:7">
      <c r="A1565">
        <v>29655869</v>
      </c>
      <c r="B1565">
        <v>399014.59</v>
      </c>
      <c r="C1565">
        <v>0</v>
      </c>
      <c r="D1565">
        <v>0</v>
      </c>
      <c r="E1565">
        <v>399014.59</v>
      </c>
      <c r="F1565">
        <v>626</v>
      </c>
      <c r="G1565">
        <v>0</v>
      </c>
    </row>
    <row r="1566" spans="1:7">
      <c r="A1566">
        <v>29655939</v>
      </c>
      <c r="B1566">
        <v>0</v>
      </c>
      <c r="C1566">
        <v>0</v>
      </c>
      <c r="D1566">
        <v>0</v>
      </c>
      <c r="E1566">
        <v>0</v>
      </c>
      <c r="F1566">
        <v>823</v>
      </c>
      <c r="G1566">
        <v>0</v>
      </c>
    </row>
    <row r="1567" spans="1:7">
      <c r="A1567">
        <v>29656094</v>
      </c>
      <c r="B1567">
        <v>226312.92</v>
      </c>
      <c r="C1567">
        <v>2006.26</v>
      </c>
      <c r="D1567">
        <v>0</v>
      </c>
      <c r="E1567">
        <v>228319.18</v>
      </c>
      <c r="F1567">
        <v>626</v>
      </c>
      <c r="G1567">
        <v>1</v>
      </c>
    </row>
    <row r="1568" spans="1:7">
      <c r="A1568">
        <v>29656440</v>
      </c>
      <c r="B1568">
        <v>0</v>
      </c>
      <c r="C1568">
        <v>0</v>
      </c>
      <c r="D1568">
        <v>0</v>
      </c>
      <c r="E1568">
        <v>0</v>
      </c>
      <c r="F1568">
        <v>685</v>
      </c>
      <c r="G1568">
        <v>0</v>
      </c>
    </row>
    <row r="1569" spans="1:7">
      <c r="A1569">
        <v>29656458</v>
      </c>
      <c r="B1569">
        <v>0</v>
      </c>
      <c r="C1569">
        <v>0</v>
      </c>
      <c r="D1569">
        <v>0</v>
      </c>
      <c r="E1569">
        <v>0</v>
      </c>
      <c r="F1569">
        <v>626</v>
      </c>
      <c r="G1569">
        <v>0</v>
      </c>
    </row>
    <row r="1570" spans="1:7">
      <c r="A1570">
        <v>29656466</v>
      </c>
      <c r="B1570">
        <v>211418.2</v>
      </c>
      <c r="C1570">
        <v>0</v>
      </c>
      <c r="D1570">
        <v>23642.61</v>
      </c>
      <c r="E1570">
        <v>235060.81</v>
      </c>
      <c r="F1570">
        <v>626</v>
      </c>
      <c r="G1570">
        <v>6</v>
      </c>
    </row>
    <row r="1571" spans="1:7">
      <c r="A1571">
        <v>29676715</v>
      </c>
      <c r="B1571">
        <v>0</v>
      </c>
      <c r="C1571">
        <v>0</v>
      </c>
      <c r="D1571">
        <v>0</v>
      </c>
      <c r="E1571">
        <v>0</v>
      </c>
      <c r="F1571">
        <v>626</v>
      </c>
      <c r="G1571">
        <v>0</v>
      </c>
    </row>
    <row r="1572" spans="1:7">
      <c r="A1572">
        <v>29676820</v>
      </c>
      <c r="B1572">
        <v>0</v>
      </c>
      <c r="C1572">
        <v>0</v>
      </c>
      <c r="D1572">
        <v>0</v>
      </c>
      <c r="E1572">
        <v>0</v>
      </c>
      <c r="F1572">
        <v>823</v>
      </c>
      <c r="G1572">
        <v>0</v>
      </c>
    </row>
    <row r="1573" spans="1:7">
      <c r="A1573">
        <v>29676930</v>
      </c>
      <c r="B1573">
        <v>137436.23000000001</v>
      </c>
      <c r="C1573">
        <v>0</v>
      </c>
      <c r="D1573">
        <v>0</v>
      </c>
      <c r="E1573">
        <v>137436.23000000001</v>
      </c>
      <c r="F1573">
        <v>626</v>
      </c>
      <c r="G1573">
        <v>0</v>
      </c>
    </row>
    <row r="1574" spans="1:7">
      <c r="A1574">
        <v>29676949</v>
      </c>
      <c r="B1574">
        <v>0</v>
      </c>
      <c r="C1574">
        <v>0</v>
      </c>
      <c r="D1574">
        <v>0</v>
      </c>
      <c r="E1574">
        <v>0</v>
      </c>
      <c r="F1574">
        <v>626</v>
      </c>
      <c r="G1574">
        <v>0</v>
      </c>
    </row>
    <row r="1575" spans="1:7">
      <c r="A1575">
        <v>29676950</v>
      </c>
      <c r="B1575">
        <v>0</v>
      </c>
      <c r="C1575">
        <v>0</v>
      </c>
      <c r="D1575">
        <v>0</v>
      </c>
      <c r="E1575">
        <v>0</v>
      </c>
      <c r="F1575">
        <v>626</v>
      </c>
      <c r="G1575">
        <v>0</v>
      </c>
    </row>
    <row r="1576" spans="1:7">
      <c r="A1576">
        <v>29676966</v>
      </c>
      <c r="B1576">
        <v>205260.23</v>
      </c>
      <c r="C1576">
        <v>0</v>
      </c>
      <c r="D1576">
        <v>0</v>
      </c>
      <c r="E1576">
        <v>205260.23</v>
      </c>
      <c r="F1576">
        <v>626</v>
      </c>
      <c r="G1576">
        <v>0</v>
      </c>
    </row>
    <row r="1577" spans="1:7">
      <c r="A1577">
        <v>29702489</v>
      </c>
      <c r="B1577">
        <v>0</v>
      </c>
      <c r="C1577">
        <v>0</v>
      </c>
      <c r="D1577">
        <v>0</v>
      </c>
      <c r="E1577">
        <v>0</v>
      </c>
      <c r="F1577">
        <v>626</v>
      </c>
      <c r="G1577">
        <v>0</v>
      </c>
    </row>
    <row r="1578" spans="1:7">
      <c r="A1578">
        <v>29702560</v>
      </c>
      <c r="B1578">
        <v>0</v>
      </c>
      <c r="C1578">
        <v>0</v>
      </c>
      <c r="D1578">
        <v>0</v>
      </c>
      <c r="E1578">
        <v>0</v>
      </c>
      <c r="F1578">
        <v>626</v>
      </c>
      <c r="G1578">
        <v>0</v>
      </c>
    </row>
    <row r="1579" spans="1:7">
      <c r="A1579">
        <v>29702586</v>
      </c>
      <c r="B1579">
        <v>0</v>
      </c>
      <c r="C1579">
        <v>0</v>
      </c>
      <c r="D1579">
        <v>0</v>
      </c>
      <c r="E1579">
        <v>0</v>
      </c>
      <c r="F1579">
        <v>626</v>
      </c>
      <c r="G1579">
        <v>0</v>
      </c>
    </row>
    <row r="1580" spans="1:7">
      <c r="A1580">
        <v>29702818</v>
      </c>
      <c r="B1580">
        <v>0</v>
      </c>
      <c r="C1580">
        <v>0</v>
      </c>
      <c r="D1580">
        <v>0</v>
      </c>
      <c r="E1580">
        <v>0</v>
      </c>
      <c r="F1580">
        <v>823</v>
      </c>
      <c r="G1580">
        <v>0</v>
      </c>
    </row>
    <row r="1581" spans="1:7">
      <c r="A1581">
        <v>29702967</v>
      </c>
      <c r="B1581">
        <v>0</v>
      </c>
      <c r="C1581">
        <v>0</v>
      </c>
      <c r="D1581">
        <v>0</v>
      </c>
      <c r="E1581">
        <v>0</v>
      </c>
      <c r="F1581">
        <v>626</v>
      </c>
      <c r="G1581">
        <v>0</v>
      </c>
    </row>
    <row r="1582" spans="1:7">
      <c r="A1582">
        <v>29702979</v>
      </c>
      <c r="B1582">
        <v>0</v>
      </c>
      <c r="C1582">
        <v>0</v>
      </c>
      <c r="D1582">
        <v>0</v>
      </c>
      <c r="E1582">
        <v>0</v>
      </c>
      <c r="F1582">
        <v>626</v>
      </c>
      <c r="G1582">
        <v>0</v>
      </c>
    </row>
    <row r="1583" spans="1:7">
      <c r="A1583">
        <v>29703006</v>
      </c>
      <c r="B1583">
        <v>0</v>
      </c>
      <c r="C1583">
        <v>0</v>
      </c>
      <c r="D1583">
        <v>0</v>
      </c>
      <c r="E1583">
        <v>0</v>
      </c>
      <c r="F1583">
        <v>626</v>
      </c>
      <c r="G1583">
        <v>0</v>
      </c>
    </row>
    <row r="1584" spans="1:7">
      <c r="A1584">
        <v>29703016</v>
      </c>
      <c r="B1584">
        <v>0</v>
      </c>
      <c r="C1584">
        <v>0</v>
      </c>
      <c r="D1584">
        <v>0</v>
      </c>
      <c r="E1584">
        <v>0</v>
      </c>
      <c r="F1584">
        <v>685</v>
      </c>
      <c r="G1584">
        <v>0</v>
      </c>
    </row>
    <row r="1585" spans="1:7">
      <c r="A1585">
        <v>29703029</v>
      </c>
      <c r="B1585">
        <v>0</v>
      </c>
      <c r="C1585">
        <v>0</v>
      </c>
      <c r="D1585">
        <v>0</v>
      </c>
      <c r="E1585">
        <v>0</v>
      </c>
      <c r="F1585">
        <v>626</v>
      </c>
      <c r="G1585">
        <v>0</v>
      </c>
    </row>
    <row r="1586" spans="1:7">
      <c r="A1586">
        <v>29703040</v>
      </c>
      <c r="B1586">
        <v>0</v>
      </c>
      <c r="C1586">
        <v>0</v>
      </c>
      <c r="D1586">
        <v>0</v>
      </c>
      <c r="E1586">
        <v>0</v>
      </c>
      <c r="F1586">
        <v>626</v>
      </c>
      <c r="G1586">
        <v>0</v>
      </c>
    </row>
    <row r="1587" spans="1:7">
      <c r="A1587">
        <v>29703052</v>
      </c>
      <c r="B1587">
        <v>0</v>
      </c>
      <c r="C1587">
        <v>0</v>
      </c>
      <c r="D1587">
        <v>0</v>
      </c>
      <c r="E1587">
        <v>0</v>
      </c>
      <c r="F1587">
        <v>626</v>
      </c>
      <c r="G1587">
        <v>0</v>
      </c>
    </row>
    <row r="1588" spans="1:7">
      <c r="A1588">
        <v>29730450</v>
      </c>
      <c r="B1588">
        <v>0</v>
      </c>
      <c r="C1588">
        <v>0</v>
      </c>
      <c r="D1588">
        <v>0</v>
      </c>
      <c r="E1588">
        <v>0</v>
      </c>
      <c r="F1588">
        <v>626</v>
      </c>
      <c r="G1588">
        <v>0</v>
      </c>
    </row>
    <row r="1589" spans="1:7">
      <c r="A1589">
        <v>29730478</v>
      </c>
      <c r="B1589">
        <v>0</v>
      </c>
      <c r="C1589">
        <v>0</v>
      </c>
      <c r="D1589">
        <v>0</v>
      </c>
      <c r="E1589">
        <v>0</v>
      </c>
      <c r="F1589">
        <v>823</v>
      </c>
      <c r="G1589">
        <v>0</v>
      </c>
    </row>
    <row r="1590" spans="1:7">
      <c r="A1590">
        <v>29730480</v>
      </c>
      <c r="B1590">
        <v>0</v>
      </c>
      <c r="C1590">
        <v>0</v>
      </c>
      <c r="D1590">
        <v>0</v>
      </c>
      <c r="E1590">
        <v>0</v>
      </c>
      <c r="F1590">
        <v>626</v>
      </c>
      <c r="G1590">
        <v>0</v>
      </c>
    </row>
    <row r="1591" spans="1:7">
      <c r="A1591">
        <v>29762781</v>
      </c>
      <c r="B1591">
        <v>229259.72</v>
      </c>
      <c r="C1591">
        <v>0</v>
      </c>
      <c r="D1591">
        <v>151874.09</v>
      </c>
      <c r="E1591">
        <v>381133.81</v>
      </c>
      <c r="F1591">
        <v>626</v>
      </c>
      <c r="G1591">
        <v>49</v>
      </c>
    </row>
    <row r="1592" spans="1:7">
      <c r="A1592">
        <v>29763040</v>
      </c>
      <c r="B1592">
        <v>0</v>
      </c>
      <c r="C1592">
        <v>0</v>
      </c>
      <c r="D1592">
        <v>0</v>
      </c>
      <c r="E1592">
        <v>0</v>
      </c>
      <c r="F1592">
        <v>626</v>
      </c>
      <c r="G1592">
        <v>0</v>
      </c>
    </row>
    <row r="1593" spans="1:7">
      <c r="A1593">
        <v>29763051</v>
      </c>
      <c r="B1593">
        <v>0</v>
      </c>
      <c r="C1593">
        <v>0</v>
      </c>
      <c r="D1593">
        <v>0</v>
      </c>
      <c r="E1593">
        <v>0</v>
      </c>
      <c r="F1593">
        <v>626</v>
      </c>
      <c r="G1593">
        <v>0</v>
      </c>
    </row>
    <row r="1594" spans="1:7">
      <c r="A1594">
        <v>29763062</v>
      </c>
      <c r="B1594">
        <v>0</v>
      </c>
      <c r="C1594">
        <v>0</v>
      </c>
      <c r="D1594">
        <v>0</v>
      </c>
      <c r="E1594">
        <v>0</v>
      </c>
      <c r="F1594">
        <v>626</v>
      </c>
      <c r="G1594">
        <v>0</v>
      </c>
    </row>
    <row r="1595" spans="1:7">
      <c r="A1595">
        <v>29763089</v>
      </c>
      <c r="B1595">
        <v>0</v>
      </c>
      <c r="C1595">
        <v>0</v>
      </c>
      <c r="D1595">
        <v>0</v>
      </c>
      <c r="E1595">
        <v>0</v>
      </c>
      <c r="F1595">
        <v>626</v>
      </c>
      <c r="G1595">
        <v>0</v>
      </c>
    </row>
    <row r="1596" spans="1:7">
      <c r="A1596">
        <v>29798899</v>
      </c>
      <c r="B1596">
        <v>0</v>
      </c>
      <c r="C1596">
        <v>0</v>
      </c>
      <c r="D1596">
        <v>0</v>
      </c>
      <c r="E1596">
        <v>0</v>
      </c>
      <c r="F1596">
        <v>685</v>
      </c>
      <c r="G1596">
        <v>0</v>
      </c>
    </row>
    <row r="1597" spans="1:7">
      <c r="A1597">
        <v>29799027</v>
      </c>
      <c r="B1597">
        <v>0</v>
      </c>
      <c r="C1597">
        <v>0</v>
      </c>
      <c r="D1597">
        <v>0</v>
      </c>
      <c r="E1597">
        <v>0</v>
      </c>
      <c r="F1597">
        <v>823</v>
      </c>
      <c r="G1597">
        <v>0</v>
      </c>
    </row>
    <row r="1598" spans="1:7">
      <c r="A1598">
        <v>29799163</v>
      </c>
      <c r="B1598">
        <v>0</v>
      </c>
      <c r="C1598">
        <v>0</v>
      </c>
      <c r="D1598">
        <v>0</v>
      </c>
      <c r="E1598">
        <v>0</v>
      </c>
      <c r="F1598">
        <v>626</v>
      </c>
      <c r="G1598">
        <v>0</v>
      </c>
    </row>
    <row r="1599" spans="1:7">
      <c r="A1599">
        <v>29799202</v>
      </c>
      <c r="B1599">
        <v>295007.39</v>
      </c>
      <c r="C1599">
        <v>5635.49</v>
      </c>
      <c r="D1599">
        <v>0</v>
      </c>
      <c r="E1599">
        <v>300642.88</v>
      </c>
      <c r="F1599">
        <v>685</v>
      </c>
      <c r="G1599">
        <v>1</v>
      </c>
    </row>
    <row r="1600" spans="1:7">
      <c r="A1600">
        <v>29799218</v>
      </c>
      <c r="B1600">
        <v>0</v>
      </c>
      <c r="C1600">
        <v>0</v>
      </c>
      <c r="D1600">
        <v>0</v>
      </c>
      <c r="E1600">
        <v>0</v>
      </c>
      <c r="F1600">
        <v>685</v>
      </c>
      <c r="G1600">
        <v>0</v>
      </c>
    </row>
    <row r="1601" spans="1:7">
      <c r="A1601">
        <v>29799229</v>
      </c>
      <c r="B1601">
        <v>0</v>
      </c>
      <c r="C1601">
        <v>0</v>
      </c>
      <c r="D1601">
        <v>0</v>
      </c>
      <c r="E1601">
        <v>0</v>
      </c>
      <c r="F1601">
        <v>626</v>
      </c>
      <c r="G1601">
        <v>0</v>
      </c>
    </row>
    <row r="1602" spans="1:7">
      <c r="A1602">
        <v>29799243</v>
      </c>
      <c r="B1602">
        <v>0</v>
      </c>
      <c r="C1602">
        <v>0</v>
      </c>
      <c r="D1602">
        <v>0</v>
      </c>
      <c r="E1602">
        <v>0</v>
      </c>
      <c r="F1602">
        <v>823</v>
      </c>
      <c r="G1602">
        <v>0</v>
      </c>
    </row>
    <row r="1603" spans="1:7">
      <c r="A1603">
        <v>29799251</v>
      </c>
      <c r="B1603">
        <v>203067.92</v>
      </c>
      <c r="C1603">
        <v>0</v>
      </c>
      <c r="D1603">
        <v>0</v>
      </c>
      <c r="E1603">
        <v>203067.92</v>
      </c>
      <c r="F1603">
        <v>626</v>
      </c>
      <c r="G1603">
        <v>0</v>
      </c>
    </row>
    <row r="1604" spans="1:7">
      <c r="A1604">
        <v>29799260</v>
      </c>
      <c r="B1604">
        <v>0</v>
      </c>
      <c r="C1604">
        <v>0</v>
      </c>
      <c r="D1604">
        <v>0</v>
      </c>
      <c r="E1604">
        <v>0</v>
      </c>
      <c r="F1604">
        <v>626</v>
      </c>
      <c r="G1604">
        <v>0</v>
      </c>
    </row>
    <row r="1605" spans="1:7">
      <c r="A1605">
        <v>29799550</v>
      </c>
      <c r="B1605">
        <v>0</v>
      </c>
      <c r="C1605">
        <v>0</v>
      </c>
      <c r="D1605">
        <v>0</v>
      </c>
      <c r="E1605">
        <v>0</v>
      </c>
      <c r="F1605">
        <v>626</v>
      </c>
      <c r="G1605">
        <v>0</v>
      </c>
    </row>
    <row r="1606" spans="1:7">
      <c r="A1606">
        <v>29799570</v>
      </c>
      <c r="B1606">
        <v>0</v>
      </c>
      <c r="C1606">
        <v>0</v>
      </c>
      <c r="D1606">
        <v>0</v>
      </c>
      <c r="E1606">
        <v>0</v>
      </c>
      <c r="F1606">
        <v>626</v>
      </c>
      <c r="G1606">
        <v>0</v>
      </c>
    </row>
    <row r="1607" spans="1:7">
      <c r="A1607">
        <v>29799588</v>
      </c>
      <c r="B1607">
        <v>0</v>
      </c>
      <c r="C1607">
        <v>0</v>
      </c>
      <c r="D1607">
        <v>0</v>
      </c>
      <c r="E1607">
        <v>0</v>
      </c>
      <c r="F1607">
        <v>626</v>
      </c>
      <c r="G1607">
        <v>0</v>
      </c>
    </row>
    <row r="1608" spans="1:7">
      <c r="A1608">
        <v>29799596</v>
      </c>
      <c r="B1608">
        <v>0</v>
      </c>
      <c r="C1608">
        <v>0</v>
      </c>
      <c r="D1608">
        <v>0</v>
      </c>
      <c r="E1608">
        <v>0</v>
      </c>
      <c r="F1608">
        <v>626</v>
      </c>
      <c r="G1608">
        <v>0</v>
      </c>
    </row>
    <row r="1609" spans="1:7">
      <c r="A1609">
        <v>29799605</v>
      </c>
      <c r="B1609">
        <v>0</v>
      </c>
      <c r="C1609">
        <v>0</v>
      </c>
      <c r="D1609">
        <v>0</v>
      </c>
      <c r="E1609">
        <v>0</v>
      </c>
      <c r="F1609">
        <v>626</v>
      </c>
      <c r="G1609">
        <v>0</v>
      </c>
    </row>
    <row r="1610" spans="1:7">
      <c r="A1610">
        <v>29799616</v>
      </c>
      <c r="B1610">
        <v>0</v>
      </c>
      <c r="C1610">
        <v>0</v>
      </c>
      <c r="D1610">
        <v>0</v>
      </c>
      <c r="E1610">
        <v>0</v>
      </c>
      <c r="F1610">
        <v>685</v>
      </c>
      <c r="G1610">
        <v>0</v>
      </c>
    </row>
    <row r="1611" spans="1:7">
      <c r="A1611">
        <v>29818309</v>
      </c>
      <c r="B1611">
        <v>294591.27</v>
      </c>
      <c r="C1611">
        <v>0</v>
      </c>
      <c r="D1611">
        <v>0</v>
      </c>
      <c r="E1611">
        <v>294591.27</v>
      </c>
      <c r="F1611">
        <v>626</v>
      </c>
      <c r="G1611">
        <v>0</v>
      </c>
    </row>
    <row r="1612" spans="1:7">
      <c r="A1612">
        <v>29818513</v>
      </c>
      <c r="B1612">
        <v>123496.89</v>
      </c>
      <c r="C1612">
        <v>0</v>
      </c>
      <c r="D1612">
        <v>141848.97</v>
      </c>
      <c r="E1612">
        <v>265345.86</v>
      </c>
      <c r="F1612">
        <v>685</v>
      </c>
      <c r="G1612">
        <v>95</v>
      </c>
    </row>
    <row r="1613" spans="1:7">
      <c r="A1613">
        <v>29818701</v>
      </c>
      <c r="B1613">
        <v>0</v>
      </c>
      <c r="C1613">
        <v>0</v>
      </c>
      <c r="D1613">
        <v>0</v>
      </c>
      <c r="E1613">
        <v>0</v>
      </c>
      <c r="F1613">
        <v>685</v>
      </c>
      <c r="G1613">
        <v>0</v>
      </c>
    </row>
    <row r="1614" spans="1:7">
      <c r="A1614">
        <v>29819087</v>
      </c>
      <c r="B1614">
        <v>0</v>
      </c>
      <c r="C1614">
        <v>0</v>
      </c>
      <c r="D1614">
        <v>0</v>
      </c>
      <c r="E1614">
        <v>0</v>
      </c>
      <c r="F1614">
        <v>685</v>
      </c>
      <c r="G1614">
        <v>0</v>
      </c>
    </row>
    <row r="1615" spans="1:7">
      <c r="A1615">
        <v>29819094</v>
      </c>
      <c r="B1615">
        <v>0</v>
      </c>
      <c r="C1615">
        <v>0</v>
      </c>
      <c r="D1615">
        <v>0</v>
      </c>
      <c r="E1615">
        <v>0</v>
      </c>
      <c r="F1615">
        <v>626</v>
      </c>
      <c r="G1615">
        <v>0</v>
      </c>
    </row>
    <row r="1616" spans="1:7">
      <c r="A1616">
        <v>29819103</v>
      </c>
      <c r="B1616">
        <v>545765.02</v>
      </c>
      <c r="C1616">
        <v>0</v>
      </c>
      <c r="D1616">
        <v>70255.850000000006</v>
      </c>
      <c r="E1616">
        <v>616020.87</v>
      </c>
      <c r="F1616">
        <v>685</v>
      </c>
      <c r="G1616">
        <v>8</v>
      </c>
    </row>
    <row r="1617" spans="1:7">
      <c r="A1617">
        <v>29819110</v>
      </c>
      <c r="B1617">
        <v>247121.13</v>
      </c>
      <c r="C1617">
        <v>0</v>
      </c>
      <c r="D1617">
        <v>0</v>
      </c>
      <c r="E1617">
        <v>247121.13</v>
      </c>
      <c r="F1617">
        <v>685</v>
      </c>
      <c r="G1617">
        <v>0</v>
      </c>
    </row>
    <row r="1618" spans="1:7">
      <c r="A1618">
        <v>29819127</v>
      </c>
      <c r="B1618">
        <v>387050.01</v>
      </c>
      <c r="C1618">
        <v>0</v>
      </c>
      <c r="D1618">
        <v>0</v>
      </c>
      <c r="E1618">
        <v>387050.01</v>
      </c>
      <c r="F1618">
        <v>626</v>
      </c>
      <c r="G1618">
        <v>0</v>
      </c>
    </row>
    <row r="1619" spans="1:7">
      <c r="A1619">
        <v>29819135</v>
      </c>
      <c r="B1619">
        <v>0</v>
      </c>
      <c r="C1619">
        <v>0</v>
      </c>
      <c r="D1619">
        <v>0</v>
      </c>
      <c r="E1619">
        <v>0</v>
      </c>
      <c r="F1619">
        <v>626</v>
      </c>
      <c r="G1619">
        <v>0</v>
      </c>
    </row>
    <row r="1620" spans="1:7">
      <c r="A1620">
        <v>29819151</v>
      </c>
      <c r="B1620">
        <v>0</v>
      </c>
      <c r="C1620">
        <v>0</v>
      </c>
      <c r="D1620">
        <v>0</v>
      </c>
      <c r="E1620">
        <v>0</v>
      </c>
      <c r="F1620">
        <v>626</v>
      </c>
      <c r="G1620">
        <v>0</v>
      </c>
    </row>
    <row r="1621" spans="1:7">
      <c r="A1621">
        <v>29845994</v>
      </c>
      <c r="B1621">
        <v>455704.38</v>
      </c>
      <c r="C1621">
        <v>0</v>
      </c>
      <c r="D1621">
        <v>0</v>
      </c>
      <c r="E1621">
        <v>455704.38</v>
      </c>
      <c r="F1621">
        <v>626</v>
      </c>
      <c r="G1621">
        <v>0</v>
      </c>
    </row>
    <row r="1622" spans="1:7">
      <c r="A1622">
        <v>29846002</v>
      </c>
      <c r="B1622">
        <v>0</v>
      </c>
      <c r="C1622">
        <v>0</v>
      </c>
      <c r="D1622">
        <v>0</v>
      </c>
      <c r="E1622">
        <v>0</v>
      </c>
      <c r="F1622">
        <v>685</v>
      </c>
      <c r="G1622">
        <v>0</v>
      </c>
    </row>
    <row r="1623" spans="1:7">
      <c r="A1623">
        <v>29846118</v>
      </c>
      <c r="B1623">
        <v>0</v>
      </c>
      <c r="C1623">
        <v>0</v>
      </c>
      <c r="D1623">
        <v>0</v>
      </c>
      <c r="E1623">
        <v>0</v>
      </c>
      <c r="F1623">
        <v>626</v>
      </c>
      <c r="G1623">
        <v>0</v>
      </c>
    </row>
    <row r="1624" spans="1:7">
      <c r="A1624">
        <v>29846125</v>
      </c>
      <c r="B1624">
        <v>0</v>
      </c>
      <c r="C1624">
        <v>0</v>
      </c>
      <c r="D1624">
        <v>0</v>
      </c>
      <c r="E1624">
        <v>0</v>
      </c>
      <c r="F1624">
        <v>823</v>
      </c>
      <c r="G1624">
        <v>0</v>
      </c>
    </row>
    <row r="1625" spans="1:7">
      <c r="A1625">
        <v>29846150</v>
      </c>
      <c r="B1625">
        <v>0</v>
      </c>
      <c r="C1625">
        <v>0</v>
      </c>
      <c r="D1625">
        <v>0</v>
      </c>
      <c r="E1625">
        <v>0</v>
      </c>
      <c r="F1625">
        <v>823</v>
      </c>
      <c r="G1625">
        <v>0</v>
      </c>
    </row>
    <row r="1626" spans="1:7">
      <c r="A1626">
        <v>29846318</v>
      </c>
      <c r="B1626">
        <v>174877.15</v>
      </c>
      <c r="C1626">
        <v>0</v>
      </c>
      <c r="D1626">
        <v>0</v>
      </c>
      <c r="E1626">
        <v>174877.15</v>
      </c>
      <c r="F1626">
        <v>626</v>
      </c>
      <c r="G1626">
        <v>0</v>
      </c>
    </row>
    <row r="1627" spans="1:7">
      <c r="A1627">
        <v>29846336</v>
      </c>
      <c r="B1627">
        <v>0</v>
      </c>
      <c r="C1627">
        <v>0</v>
      </c>
      <c r="D1627">
        <v>0</v>
      </c>
      <c r="E1627">
        <v>0</v>
      </c>
      <c r="F1627">
        <v>626</v>
      </c>
      <c r="G1627">
        <v>0</v>
      </c>
    </row>
    <row r="1628" spans="1:7">
      <c r="A1628">
        <v>29873319</v>
      </c>
      <c r="B1628">
        <v>0</v>
      </c>
      <c r="C1628">
        <v>0</v>
      </c>
      <c r="D1628">
        <v>0</v>
      </c>
      <c r="E1628">
        <v>0</v>
      </c>
      <c r="F1628">
        <v>626</v>
      </c>
      <c r="G1628">
        <v>0</v>
      </c>
    </row>
    <row r="1629" spans="1:7">
      <c r="A1629">
        <v>29873379</v>
      </c>
      <c r="B1629">
        <v>0</v>
      </c>
      <c r="C1629">
        <v>0</v>
      </c>
      <c r="D1629">
        <v>0</v>
      </c>
      <c r="E1629">
        <v>0</v>
      </c>
      <c r="F1629">
        <v>685</v>
      </c>
      <c r="G1629">
        <v>0</v>
      </c>
    </row>
    <row r="1630" spans="1:7">
      <c r="A1630">
        <v>29873436</v>
      </c>
      <c r="B1630">
        <v>0</v>
      </c>
      <c r="C1630">
        <v>0</v>
      </c>
      <c r="D1630">
        <v>0</v>
      </c>
      <c r="E1630">
        <v>0</v>
      </c>
      <c r="F1630">
        <v>823</v>
      </c>
      <c r="G1630">
        <v>0</v>
      </c>
    </row>
    <row r="1631" spans="1:7">
      <c r="A1631">
        <v>29873485</v>
      </c>
      <c r="B1631">
        <v>0</v>
      </c>
      <c r="C1631">
        <v>0</v>
      </c>
      <c r="D1631">
        <v>0</v>
      </c>
      <c r="E1631">
        <v>0</v>
      </c>
      <c r="F1631">
        <v>685</v>
      </c>
      <c r="G1631">
        <v>0</v>
      </c>
    </row>
    <row r="1632" spans="1:7">
      <c r="A1632">
        <v>29873532</v>
      </c>
      <c r="B1632">
        <v>0</v>
      </c>
      <c r="C1632">
        <v>0</v>
      </c>
      <c r="D1632">
        <v>0</v>
      </c>
      <c r="E1632">
        <v>0</v>
      </c>
      <c r="F1632">
        <v>823</v>
      </c>
      <c r="G1632">
        <v>0</v>
      </c>
    </row>
    <row r="1633" spans="1:7">
      <c r="A1633">
        <v>29873592</v>
      </c>
      <c r="B1633">
        <v>0</v>
      </c>
      <c r="C1633">
        <v>0</v>
      </c>
      <c r="D1633">
        <v>0</v>
      </c>
      <c r="E1633">
        <v>0</v>
      </c>
      <c r="F1633">
        <v>685</v>
      </c>
      <c r="G1633">
        <v>0</v>
      </c>
    </row>
    <row r="1634" spans="1:7">
      <c r="A1634">
        <v>29873613</v>
      </c>
      <c r="B1634">
        <v>0</v>
      </c>
      <c r="C1634">
        <v>0</v>
      </c>
      <c r="D1634">
        <v>0</v>
      </c>
      <c r="E1634">
        <v>0</v>
      </c>
      <c r="F1634">
        <v>823</v>
      </c>
      <c r="G1634">
        <v>0</v>
      </c>
    </row>
    <row r="1635" spans="1:7">
      <c r="A1635">
        <v>29873746</v>
      </c>
      <c r="B1635">
        <v>137545.89000000001</v>
      </c>
      <c r="C1635">
        <v>0</v>
      </c>
      <c r="D1635">
        <v>0</v>
      </c>
      <c r="E1635">
        <v>137545.89000000001</v>
      </c>
      <c r="F1635">
        <v>685</v>
      </c>
      <c r="G1635">
        <v>0</v>
      </c>
    </row>
    <row r="1636" spans="1:7">
      <c r="A1636">
        <v>29873792</v>
      </c>
      <c r="B1636">
        <v>0</v>
      </c>
      <c r="C1636">
        <v>0</v>
      </c>
      <c r="D1636">
        <v>0</v>
      </c>
      <c r="E1636">
        <v>0</v>
      </c>
      <c r="F1636">
        <v>685</v>
      </c>
      <c r="G1636">
        <v>0</v>
      </c>
    </row>
    <row r="1637" spans="1:7">
      <c r="A1637">
        <v>29873814</v>
      </c>
      <c r="B1637">
        <v>0</v>
      </c>
      <c r="C1637">
        <v>0</v>
      </c>
      <c r="D1637">
        <v>0</v>
      </c>
      <c r="E1637">
        <v>0</v>
      </c>
      <c r="F1637">
        <v>685</v>
      </c>
      <c r="G1637">
        <v>0</v>
      </c>
    </row>
    <row r="1638" spans="1:7">
      <c r="A1638">
        <v>29874364</v>
      </c>
      <c r="B1638">
        <v>134026.49</v>
      </c>
      <c r="C1638">
        <v>0</v>
      </c>
      <c r="D1638">
        <v>0</v>
      </c>
      <c r="E1638">
        <v>134026.49</v>
      </c>
      <c r="F1638">
        <v>685</v>
      </c>
      <c r="G1638">
        <v>0</v>
      </c>
    </row>
    <row r="1639" spans="1:7">
      <c r="A1639">
        <v>29874376</v>
      </c>
      <c r="B1639">
        <v>0</v>
      </c>
      <c r="C1639">
        <v>0</v>
      </c>
      <c r="D1639">
        <v>0</v>
      </c>
      <c r="E1639">
        <v>0</v>
      </c>
      <c r="F1639">
        <v>685</v>
      </c>
      <c r="G1639">
        <v>0</v>
      </c>
    </row>
    <row r="1640" spans="1:7">
      <c r="A1640">
        <v>29874380</v>
      </c>
      <c r="B1640">
        <v>133646.32</v>
      </c>
      <c r="C1640">
        <v>0</v>
      </c>
      <c r="D1640">
        <v>0</v>
      </c>
      <c r="E1640">
        <v>133646.32</v>
      </c>
      <c r="F1640">
        <v>685</v>
      </c>
      <c r="G1640">
        <v>0</v>
      </c>
    </row>
    <row r="1641" spans="1:7">
      <c r="A1641">
        <v>29874407</v>
      </c>
      <c r="B1641">
        <v>128263.98</v>
      </c>
      <c r="C1641">
        <v>0</v>
      </c>
      <c r="D1641">
        <v>0</v>
      </c>
      <c r="E1641">
        <v>128263.98</v>
      </c>
      <c r="F1641">
        <v>626</v>
      </c>
      <c r="G1641">
        <v>0</v>
      </c>
    </row>
    <row r="1642" spans="1:7">
      <c r="A1642">
        <v>29874443</v>
      </c>
      <c r="B1642">
        <v>0</v>
      </c>
      <c r="C1642">
        <v>0</v>
      </c>
      <c r="D1642">
        <v>0</v>
      </c>
      <c r="E1642">
        <v>0</v>
      </c>
      <c r="F1642">
        <v>685</v>
      </c>
      <c r="G1642">
        <v>0</v>
      </c>
    </row>
    <row r="1643" spans="1:7">
      <c r="A1643">
        <v>29874450</v>
      </c>
      <c r="B1643">
        <v>0</v>
      </c>
      <c r="C1643">
        <v>0</v>
      </c>
      <c r="D1643">
        <v>0</v>
      </c>
      <c r="E1643">
        <v>0</v>
      </c>
      <c r="F1643">
        <v>626</v>
      </c>
      <c r="G1643">
        <v>0</v>
      </c>
    </row>
    <row r="1644" spans="1:7">
      <c r="A1644">
        <v>29874468</v>
      </c>
      <c r="B1644">
        <v>181473.61</v>
      </c>
      <c r="C1644">
        <v>0</v>
      </c>
      <c r="D1644">
        <v>0</v>
      </c>
      <c r="E1644">
        <v>181473.61</v>
      </c>
      <c r="F1644">
        <v>685</v>
      </c>
      <c r="G1644">
        <v>0</v>
      </c>
    </row>
    <row r="1645" spans="1:7">
      <c r="A1645">
        <v>29874471</v>
      </c>
      <c r="B1645">
        <v>0</v>
      </c>
      <c r="C1645">
        <v>0</v>
      </c>
      <c r="D1645">
        <v>0</v>
      </c>
      <c r="E1645">
        <v>0</v>
      </c>
      <c r="F1645">
        <v>626</v>
      </c>
      <c r="G1645">
        <v>0</v>
      </c>
    </row>
    <row r="1646" spans="1:7">
      <c r="A1646">
        <v>29906470</v>
      </c>
      <c r="B1646">
        <v>0</v>
      </c>
      <c r="C1646">
        <v>0</v>
      </c>
      <c r="D1646">
        <v>0</v>
      </c>
      <c r="E1646">
        <v>0</v>
      </c>
      <c r="F1646">
        <v>685</v>
      </c>
      <c r="G1646">
        <v>0</v>
      </c>
    </row>
    <row r="1647" spans="1:7">
      <c r="A1647">
        <v>29906574</v>
      </c>
      <c r="B1647">
        <v>0</v>
      </c>
      <c r="C1647">
        <v>0</v>
      </c>
      <c r="D1647">
        <v>0</v>
      </c>
      <c r="E1647">
        <v>0</v>
      </c>
      <c r="F1647">
        <v>626</v>
      </c>
      <c r="G1647">
        <v>0</v>
      </c>
    </row>
    <row r="1648" spans="1:7">
      <c r="A1648">
        <v>29906696</v>
      </c>
      <c r="B1648">
        <v>0</v>
      </c>
      <c r="C1648">
        <v>0</v>
      </c>
      <c r="D1648">
        <v>0</v>
      </c>
      <c r="E1648">
        <v>0</v>
      </c>
      <c r="F1648">
        <v>626</v>
      </c>
      <c r="G1648">
        <v>0</v>
      </c>
    </row>
    <row r="1649" spans="1:7">
      <c r="A1649">
        <v>29906710</v>
      </c>
      <c r="B1649">
        <v>0</v>
      </c>
      <c r="C1649">
        <v>0</v>
      </c>
      <c r="D1649">
        <v>0</v>
      </c>
      <c r="E1649">
        <v>0</v>
      </c>
      <c r="F1649">
        <v>626</v>
      </c>
      <c r="G1649">
        <v>0</v>
      </c>
    </row>
    <row r="1650" spans="1:7">
      <c r="A1650">
        <v>29933567</v>
      </c>
      <c r="B1650">
        <v>0</v>
      </c>
      <c r="C1650">
        <v>0</v>
      </c>
      <c r="D1650">
        <v>0</v>
      </c>
      <c r="E1650">
        <v>0</v>
      </c>
      <c r="F1650">
        <v>626</v>
      </c>
      <c r="G1650">
        <v>0</v>
      </c>
    </row>
    <row r="1651" spans="1:7">
      <c r="A1651">
        <v>29933598</v>
      </c>
      <c r="B1651">
        <v>0</v>
      </c>
      <c r="C1651">
        <v>0</v>
      </c>
      <c r="D1651">
        <v>0</v>
      </c>
      <c r="E1651">
        <v>0</v>
      </c>
      <c r="F1651">
        <v>823</v>
      </c>
      <c r="G1651">
        <v>0</v>
      </c>
    </row>
    <row r="1652" spans="1:7">
      <c r="A1652">
        <v>29933800</v>
      </c>
      <c r="B1652">
        <v>474525.42</v>
      </c>
      <c r="C1652">
        <v>0</v>
      </c>
      <c r="D1652">
        <v>0</v>
      </c>
      <c r="E1652">
        <v>474525.42</v>
      </c>
      <c r="F1652">
        <v>626</v>
      </c>
      <c r="G1652">
        <v>0</v>
      </c>
    </row>
    <row r="1653" spans="1:7">
      <c r="A1653">
        <v>29933822</v>
      </c>
      <c r="B1653">
        <v>0</v>
      </c>
      <c r="C1653">
        <v>0</v>
      </c>
      <c r="D1653">
        <v>0</v>
      </c>
      <c r="E1653">
        <v>0</v>
      </c>
      <c r="F1653">
        <v>626</v>
      </c>
      <c r="G1653">
        <v>0</v>
      </c>
    </row>
    <row r="1654" spans="1:7">
      <c r="A1654">
        <v>29963639</v>
      </c>
      <c r="B1654">
        <v>0</v>
      </c>
      <c r="C1654">
        <v>0</v>
      </c>
      <c r="D1654">
        <v>0</v>
      </c>
      <c r="E1654">
        <v>0</v>
      </c>
      <c r="F1654">
        <v>685</v>
      </c>
      <c r="G1654">
        <v>0</v>
      </c>
    </row>
    <row r="1655" spans="1:7">
      <c r="A1655">
        <v>29963732</v>
      </c>
      <c r="B1655">
        <v>0</v>
      </c>
      <c r="C1655">
        <v>0</v>
      </c>
      <c r="D1655">
        <v>0</v>
      </c>
      <c r="E1655">
        <v>0</v>
      </c>
      <c r="F1655">
        <v>823</v>
      </c>
      <c r="G1655">
        <v>0</v>
      </c>
    </row>
    <row r="1656" spans="1:7">
      <c r="A1656">
        <v>29963777</v>
      </c>
      <c r="B1656">
        <v>141579.26</v>
      </c>
      <c r="C1656">
        <v>63.1</v>
      </c>
      <c r="D1656">
        <v>0</v>
      </c>
      <c r="E1656">
        <v>141642.35999999999</v>
      </c>
      <c r="F1656">
        <v>626</v>
      </c>
      <c r="G1656">
        <v>1</v>
      </c>
    </row>
    <row r="1657" spans="1:7">
      <c r="A1657">
        <v>29964008</v>
      </c>
      <c r="B1657">
        <v>620691.31000000006</v>
      </c>
      <c r="C1657">
        <v>0</v>
      </c>
      <c r="D1657">
        <v>0</v>
      </c>
      <c r="E1657">
        <v>620691.31000000006</v>
      </c>
      <c r="F1657">
        <v>626</v>
      </c>
      <c r="G1657">
        <v>0</v>
      </c>
    </row>
    <row r="1658" spans="1:7">
      <c r="A1658">
        <v>29964013</v>
      </c>
      <c r="B1658">
        <v>246142.73</v>
      </c>
      <c r="C1658">
        <v>0</v>
      </c>
      <c r="D1658">
        <v>0</v>
      </c>
      <c r="E1658">
        <v>246142.73</v>
      </c>
      <c r="F1658">
        <v>626</v>
      </c>
      <c r="G1658">
        <v>0</v>
      </c>
    </row>
    <row r="1659" spans="1:7">
      <c r="A1659">
        <v>29964023</v>
      </c>
      <c r="B1659">
        <v>0</v>
      </c>
      <c r="C1659">
        <v>0</v>
      </c>
      <c r="D1659">
        <v>0</v>
      </c>
      <c r="E1659">
        <v>0</v>
      </c>
      <c r="F1659">
        <v>626</v>
      </c>
      <c r="G1659">
        <v>0</v>
      </c>
    </row>
    <row r="1660" spans="1:7">
      <c r="A1660">
        <v>29993507</v>
      </c>
      <c r="B1660">
        <v>0</v>
      </c>
      <c r="C1660">
        <v>0</v>
      </c>
      <c r="D1660">
        <v>0</v>
      </c>
      <c r="E1660">
        <v>0</v>
      </c>
      <c r="F1660">
        <v>685</v>
      </c>
      <c r="G1660">
        <v>0</v>
      </c>
    </row>
    <row r="1661" spans="1:7">
      <c r="A1661">
        <v>29993513</v>
      </c>
      <c r="B1661">
        <v>0</v>
      </c>
      <c r="C1661">
        <v>0</v>
      </c>
      <c r="D1661">
        <v>0</v>
      </c>
      <c r="E1661">
        <v>0</v>
      </c>
      <c r="F1661">
        <v>823</v>
      </c>
      <c r="G1661">
        <v>0</v>
      </c>
    </row>
    <row r="1662" spans="1:7">
      <c r="A1662">
        <v>29993590</v>
      </c>
      <c r="B1662">
        <v>0</v>
      </c>
      <c r="C1662">
        <v>0</v>
      </c>
      <c r="D1662">
        <v>0</v>
      </c>
      <c r="E1662">
        <v>0</v>
      </c>
      <c r="F1662">
        <v>685</v>
      </c>
      <c r="G1662">
        <v>0</v>
      </c>
    </row>
    <row r="1663" spans="1:7">
      <c r="A1663">
        <v>29993620</v>
      </c>
      <c r="B1663">
        <v>289357.43</v>
      </c>
      <c r="C1663">
        <v>0</v>
      </c>
      <c r="D1663">
        <v>15790.18</v>
      </c>
      <c r="E1663">
        <v>305147.61</v>
      </c>
      <c r="F1663">
        <v>626</v>
      </c>
      <c r="G1663">
        <v>3</v>
      </c>
    </row>
    <row r="1664" spans="1:7">
      <c r="A1664">
        <v>29993657</v>
      </c>
      <c r="B1664">
        <v>341601.2</v>
      </c>
      <c r="C1664">
        <v>0</v>
      </c>
      <c r="D1664">
        <v>0</v>
      </c>
      <c r="E1664">
        <v>341601.2</v>
      </c>
      <c r="F1664">
        <v>626</v>
      </c>
      <c r="G1664">
        <v>0</v>
      </c>
    </row>
    <row r="1665" spans="1:7">
      <c r="A1665">
        <v>29993734</v>
      </c>
      <c r="B1665">
        <v>0</v>
      </c>
      <c r="C1665">
        <v>0</v>
      </c>
      <c r="D1665">
        <v>0</v>
      </c>
      <c r="E1665">
        <v>0</v>
      </c>
      <c r="F1665">
        <v>685</v>
      </c>
      <c r="G1665">
        <v>0</v>
      </c>
    </row>
    <row r="1666" spans="1:7">
      <c r="A1666">
        <v>29993918</v>
      </c>
      <c r="B1666">
        <v>377942.53</v>
      </c>
      <c r="C1666">
        <v>0</v>
      </c>
      <c r="D1666">
        <v>0</v>
      </c>
      <c r="E1666">
        <v>377942.53</v>
      </c>
      <c r="F1666">
        <v>626</v>
      </c>
      <c r="G1666">
        <v>0</v>
      </c>
    </row>
    <row r="1667" spans="1:7">
      <c r="A1667">
        <v>29993925</v>
      </c>
      <c r="B1667">
        <v>377942.53</v>
      </c>
      <c r="C1667">
        <v>0</v>
      </c>
      <c r="D1667">
        <v>0</v>
      </c>
      <c r="E1667">
        <v>377942.53</v>
      </c>
      <c r="F1667">
        <v>626</v>
      </c>
      <c r="G1667">
        <v>0</v>
      </c>
    </row>
    <row r="1668" spans="1:7">
      <c r="A1668">
        <v>29993998</v>
      </c>
      <c r="B1668">
        <v>0</v>
      </c>
      <c r="C1668">
        <v>0</v>
      </c>
      <c r="D1668">
        <v>0</v>
      </c>
      <c r="E1668">
        <v>0</v>
      </c>
      <c r="F1668">
        <v>626</v>
      </c>
      <c r="G1668">
        <v>0</v>
      </c>
    </row>
    <row r="1669" spans="1:7">
      <c r="A1669">
        <v>29994077</v>
      </c>
      <c r="B1669">
        <v>85695.15</v>
      </c>
      <c r="C1669">
        <v>3257.96</v>
      </c>
      <c r="D1669">
        <v>0</v>
      </c>
      <c r="E1669">
        <v>88953.11</v>
      </c>
      <c r="F1669">
        <v>823</v>
      </c>
      <c r="G1669">
        <v>2</v>
      </c>
    </row>
    <row r="1670" spans="1:7">
      <c r="A1670">
        <v>29994136</v>
      </c>
      <c r="B1670">
        <v>657693.24</v>
      </c>
      <c r="C1670">
        <v>0</v>
      </c>
      <c r="D1670">
        <v>442075.76</v>
      </c>
      <c r="E1670">
        <v>1099769</v>
      </c>
      <c r="F1670">
        <v>626</v>
      </c>
      <c r="G1670">
        <v>43</v>
      </c>
    </row>
    <row r="1671" spans="1:7">
      <c r="A1671">
        <v>29994169</v>
      </c>
      <c r="B1671">
        <v>0</v>
      </c>
      <c r="C1671">
        <v>0</v>
      </c>
      <c r="D1671">
        <v>0</v>
      </c>
      <c r="E1671">
        <v>0</v>
      </c>
      <c r="F1671">
        <v>626</v>
      </c>
      <c r="G1671">
        <v>0</v>
      </c>
    </row>
    <row r="1672" spans="1:7">
      <c r="A1672">
        <v>29994176</v>
      </c>
      <c r="B1672">
        <v>98893.119999999995</v>
      </c>
      <c r="C1672">
        <v>0</v>
      </c>
      <c r="D1672">
        <v>0</v>
      </c>
      <c r="E1672">
        <v>98893.119999999995</v>
      </c>
      <c r="F1672">
        <v>626</v>
      </c>
      <c r="G1672">
        <v>0</v>
      </c>
    </row>
    <row r="1673" spans="1:7">
      <c r="A1673">
        <v>29994186</v>
      </c>
      <c r="B1673">
        <v>281851.78999999998</v>
      </c>
      <c r="C1673">
        <v>0</v>
      </c>
      <c r="D1673">
        <v>31595.3</v>
      </c>
      <c r="E1673">
        <v>313447.09000000003</v>
      </c>
      <c r="F1673">
        <v>626</v>
      </c>
      <c r="G1673">
        <v>6</v>
      </c>
    </row>
    <row r="1674" spans="1:7">
      <c r="A1674">
        <v>29994195</v>
      </c>
      <c r="B1674">
        <v>0</v>
      </c>
      <c r="C1674">
        <v>0</v>
      </c>
      <c r="D1674">
        <v>0</v>
      </c>
      <c r="E1674">
        <v>0</v>
      </c>
      <c r="F1674">
        <v>626</v>
      </c>
      <c r="G1674">
        <v>0</v>
      </c>
    </row>
    <row r="1675" spans="1:7">
      <c r="A1675">
        <v>30017915</v>
      </c>
      <c r="B1675">
        <v>0</v>
      </c>
      <c r="C1675">
        <v>0</v>
      </c>
      <c r="D1675">
        <v>0</v>
      </c>
      <c r="E1675">
        <v>0</v>
      </c>
      <c r="F1675">
        <v>626</v>
      </c>
      <c r="G1675">
        <v>0</v>
      </c>
    </row>
    <row r="1676" spans="1:7">
      <c r="A1676">
        <v>30018022</v>
      </c>
      <c r="B1676">
        <v>0</v>
      </c>
      <c r="C1676">
        <v>0</v>
      </c>
      <c r="D1676">
        <v>0</v>
      </c>
      <c r="E1676">
        <v>0</v>
      </c>
      <c r="F1676">
        <v>823</v>
      </c>
      <c r="G1676">
        <v>0</v>
      </c>
    </row>
    <row r="1677" spans="1:7">
      <c r="A1677">
        <v>30018146</v>
      </c>
      <c r="B1677">
        <v>0</v>
      </c>
      <c r="C1677">
        <v>0</v>
      </c>
      <c r="D1677">
        <v>0</v>
      </c>
      <c r="E1677">
        <v>0</v>
      </c>
      <c r="F1677">
        <v>626</v>
      </c>
      <c r="G1677">
        <v>0</v>
      </c>
    </row>
    <row r="1678" spans="1:7">
      <c r="A1678">
        <v>30018255</v>
      </c>
      <c r="B1678">
        <v>0</v>
      </c>
      <c r="C1678">
        <v>0</v>
      </c>
      <c r="D1678">
        <v>0</v>
      </c>
      <c r="E1678">
        <v>0</v>
      </c>
      <c r="F1678">
        <v>626</v>
      </c>
      <c r="G1678">
        <v>0</v>
      </c>
    </row>
    <row r="1679" spans="1:7">
      <c r="A1679">
        <v>30018269</v>
      </c>
      <c r="B1679">
        <v>705381.7</v>
      </c>
      <c r="C1679">
        <v>0</v>
      </c>
      <c r="D1679">
        <v>0</v>
      </c>
      <c r="E1679">
        <v>705381.7</v>
      </c>
      <c r="F1679">
        <v>626</v>
      </c>
      <c r="G1679">
        <v>0</v>
      </c>
    </row>
    <row r="1680" spans="1:7">
      <c r="A1680">
        <v>30018287</v>
      </c>
      <c r="B1680">
        <v>0</v>
      </c>
      <c r="C1680">
        <v>0</v>
      </c>
      <c r="D1680">
        <v>0</v>
      </c>
      <c r="E1680">
        <v>0</v>
      </c>
      <c r="F1680">
        <v>626</v>
      </c>
      <c r="G1680">
        <v>0</v>
      </c>
    </row>
    <row r="1681" spans="1:7">
      <c r="A1681">
        <v>30018299</v>
      </c>
      <c r="B1681">
        <v>0</v>
      </c>
      <c r="C1681">
        <v>0</v>
      </c>
      <c r="D1681">
        <v>0</v>
      </c>
      <c r="E1681">
        <v>0</v>
      </c>
      <c r="F1681">
        <v>626</v>
      </c>
      <c r="G1681">
        <v>0</v>
      </c>
    </row>
    <row r="1682" spans="1:7">
      <c r="A1682">
        <v>30018317</v>
      </c>
      <c r="B1682">
        <v>193431.76</v>
      </c>
      <c r="C1682">
        <v>0</v>
      </c>
      <c r="D1682">
        <v>0</v>
      </c>
      <c r="E1682">
        <v>193431.76</v>
      </c>
      <c r="F1682">
        <v>626</v>
      </c>
      <c r="G1682">
        <v>0</v>
      </c>
    </row>
    <row r="1683" spans="1:7">
      <c r="A1683">
        <v>30051249</v>
      </c>
      <c r="B1683">
        <v>0</v>
      </c>
      <c r="C1683">
        <v>0</v>
      </c>
      <c r="D1683">
        <v>0</v>
      </c>
      <c r="E1683">
        <v>0</v>
      </c>
      <c r="F1683">
        <v>626</v>
      </c>
      <c r="G1683">
        <v>0</v>
      </c>
    </row>
    <row r="1684" spans="1:7">
      <c r="A1684">
        <v>30051281</v>
      </c>
      <c r="B1684">
        <v>366895.14</v>
      </c>
      <c r="C1684">
        <v>7337.1</v>
      </c>
      <c r="D1684">
        <v>0</v>
      </c>
      <c r="E1684">
        <v>374232.24</v>
      </c>
      <c r="F1684">
        <v>626</v>
      </c>
      <c r="G1684">
        <v>1</v>
      </c>
    </row>
    <row r="1685" spans="1:7">
      <c r="A1685">
        <v>30051333</v>
      </c>
      <c r="B1685">
        <v>260624.23</v>
      </c>
      <c r="C1685">
        <v>0</v>
      </c>
      <c r="D1685">
        <v>33233.949999999997</v>
      </c>
      <c r="E1685">
        <v>293858.18</v>
      </c>
      <c r="F1685">
        <v>823</v>
      </c>
      <c r="G1685">
        <v>12</v>
      </c>
    </row>
    <row r="1686" spans="1:7">
      <c r="A1686">
        <v>30051352</v>
      </c>
      <c r="B1686">
        <v>0</v>
      </c>
      <c r="C1686">
        <v>0</v>
      </c>
      <c r="D1686">
        <v>0</v>
      </c>
      <c r="E1686">
        <v>0</v>
      </c>
      <c r="F1686">
        <v>823</v>
      </c>
      <c r="G1686">
        <v>0</v>
      </c>
    </row>
    <row r="1687" spans="1:7">
      <c r="A1687">
        <v>30051698</v>
      </c>
      <c r="B1687">
        <v>0</v>
      </c>
      <c r="C1687">
        <v>0</v>
      </c>
      <c r="D1687">
        <v>0</v>
      </c>
      <c r="E1687">
        <v>0</v>
      </c>
      <c r="F1687">
        <v>626</v>
      </c>
      <c r="G1687">
        <v>0</v>
      </c>
    </row>
    <row r="1688" spans="1:7">
      <c r="A1688">
        <v>30051713</v>
      </c>
      <c r="B1688">
        <v>0</v>
      </c>
      <c r="C1688">
        <v>0</v>
      </c>
      <c r="D1688">
        <v>0</v>
      </c>
      <c r="E1688">
        <v>0</v>
      </c>
      <c r="F1688">
        <v>685</v>
      </c>
      <c r="G1688">
        <v>0</v>
      </c>
    </row>
    <row r="1689" spans="1:7">
      <c r="A1689">
        <v>30051744</v>
      </c>
      <c r="B1689">
        <v>17027.509999999998</v>
      </c>
      <c r="C1689">
        <v>30496.97</v>
      </c>
      <c r="D1689">
        <v>0</v>
      </c>
      <c r="E1689">
        <v>47524.480000000003</v>
      </c>
      <c r="F1689">
        <v>626</v>
      </c>
      <c r="G1689">
        <v>2</v>
      </c>
    </row>
    <row r="1690" spans="1:7">
      <c r="A1690">
        <v>30073940</v>
      </c>
      <c r="B1690">
        <v>0</v>
      </c>
      <c r="C1690">
        <v>0</v>
      </c>
      <c r="D1690">
        <v>0</v>
      </c>
      <c r="E1690">
        <v>0</v>
      </c>
      <c r="F1690">
        <v>626</v>
      </c>
      <c r="G1690">
        <v>0</v>
      </c>
    </row>
    <row r="1691" spans="1:7">
      <c r="A1691">
        <v>30073958</v>
      </c>
      <c r="B1691">
        <v>103997.48</v>
      </c>
      <c r="C1691">
        <v>0</v>
      </c>
      <c r="D1691">
        <v>0</v>
      </c>
      <c r="E1691">
        <v>103997.48</v>
      </c>
      <c r="F1691">
        <v>626</v>
      </c>
      <c r="G1691">
        <v>0</v>
      </c>
    </row>
    <row r="1692" spans="1:7">
      <c r="A1692">
        <v>30074037</v>
      </c>
      <c r="B1692">
        <v>0</v>
      </c>
      <c r="C1692">
        <v>0</v>
      </c>
      <c r="D1692">
        <v>0</v>
      </c>
      <c r="E1692">
        <v>0</v>
      </c>
      <c r="F1692">
        <v>685</v>
      </c>
      <c r="G1692">
        <v>0</v>
      </c>
    </row>
    <row r="1693" spans="1:7">
      <c r="A1693">
        <v>30074175</v>
      </c>
      <c r="B1693">
        <v>0</v>
      </c>
      <c r="C1693">
        <v>0</v>
      </c>
      <c r="D1693">
        <v>0</v>
      </c>
      <c r="E1693">
        <v>0</v>
      </c>
      <c r="F1693">
        <v>823</v>
      </c>
      <c r="G1693">
        <v>0</v>
      </c>
    </row>
    <row r="1694" spans="1:7">
      <c r="A1694">
        <v>30074190</v>
      </c>
      <c r="B1694">
        <v>0</v>
      </c>
      <c r="C1694">
        <v>0</v>
      </c>
      <c r="D1694">
        <v>0</v>
      </c>
      <c r="E1694">
        <v>0</v>
      </c>
      <c r="F1694">
        <v>823</v>
      </c>
      <c r="G1694">
        <v>0</v>
      </c>
    </row>
    <row r="1695" spans="1:7">
      <c r="A1695">
        <v>30074484</v>
      </c>
      <c r="B1695">
        <v>0</v>
      </c>
      <c r="C1695">
        <v>0</v>
      </c>
      <c r="D1695">
        <v>0</v>
      </c>
      <c r="E1695">
        <v>0</v>
      </c>
      <c r="F1695">
        <v>685</v>
      </c>
      <c r="G1695">
        <v>0</v>
      </c>
    </row>
    <row r="1696" spans="1:7">
      <c r="A1696">
        <v>30074490</v>
      </c>
      <c r="B1696">
        <v>0</v>
      </c>
      <c r="C1696">
        <v>0</v>
      </c>
      <c r="D1696">
        <v>0</v>
      </c>
      <c r="E1696">
        <v>0</v>
      </c>
      <c r="F1696">
        <v>626</v>
      </c>
      <c r="G1696">
        <v>0</v>
      </c>
    </row>
    <row r="1697" spans="1:7">
      <c r="A1697">
        <v>30074505</v>
      </c>
      <c r="B1697">
        <v>0</v>
      </c>
      <c r="C1697">
        <v>0</v>
      </c>
      <c r="D1697">
        <v>0</v>
      </c>
      <c r="E1697">
        <v>0</v>
      </c>
      <c r="F1697">
        <v>626</v>
      </c>
      <c r="G1697">
        <v>0</v>
      </c>
    </row>
    <row r="1698" spans="1:7">
      <c r="A1698">
        <v>30074510</v>
      </c>
      <c r="B1698">
        <v>0</v>
      </c>
      <c r="C1698">
        <v>0</v>
      </c>
      <c r="D1698">
        <v>0</v>
      </c>
      <c r="E1698">
        <v>0</v>
      </c>
      <c r="F1698">
        <v>685</v>
      </c>
      <c r="G1698">
        <v>0</v>
      </c>
    </row>
    <row r="1699" spans="1:7">
      <c r="A1699">
        <v>30074522</v>
      </c>
      <c r="B1699">
        <v>171207.76</v>
      </c>
      <c r="C1699">
        <v>0</v>
      </c>
      <c r="D1699">
        <v>0</v>
      </c>
      <c r="E1699">
        <v>171207.76</v>
      </c>
      <c r="F1699">
        <v>626</v>
      </c>
      <c r="G1699">
        <v>0</v>
      </c>
    </row>
    <row r="1700" spans="1:7">
      <c r="A1700">
        <v>30074538</v>
      </c>
      <c r="B1700">
        <v>0</v>
      </c>
      <c r="C1700">
        <v>0</v>
      </c>
      <c r="D1700">
        <v>0</v>
      </c>
      <c r="E1700">
        <v>0</v>
      </c>
      <c r="F1700">
        <v>626</v>
      </c>
      <c r="G1700">
        <v>0</v>
      </c>
    </row>
    <row r="1701" spans="1:7">
      <c r="A1701">
        <v>30074545</v>
      </c>
      <c r="B1701">
        <v>0</v>
      </c>
      <c r="C1701">
        <v>0</v>
      </c>
      <c r="D1701">
        <v>0</v>
      </c>
      <c r="E1701">
        <v>0</v>
      </c>
      <c r="F1701">
        <v>685</v>
      </c>
      <c r="G1701">
        <v>0</v>
      </c>
    </row>
    <row r="1702" spans="1:7">
      <c r="A1702">
        <v>30074558</v>
      </c>
      <c r="B1702">
        <v>0</v>
      </c>
      <c r="C1702">
        <v>0</v>
      </c>
      <c r="D1702">
        <v>0</v>
      </c>
      <c r="E1702">
        <v>0</v>
      </c>
      <c r="F1702">
        <v>626</v>
      </c>
      <c r="G1702">
        <v>0</v>
      </c>
    </row>
    <row r="1703" spans="1:7">
      <c r="A1703">
        <v>30074566</v>
      </c>
      <c r="B1703">
        <v>117069.94</v>
      </c>
      <c r="C1703">
        <v>0</v>
      </c>
      <c r="D1703">
        <v>63767.47</v>
      </c>
      <c r="E1703">
        <v>180837.41</v>
      </c>
      <c r="F1703">
        <v>823</v>
      </c>
      <c r="G1703">
        <v>36</v>
      </c>
    </row>
    <row r="1704" spans="1:7">
      <c r="A1704">
        <v>30074578</v>
      </c>
      <c r="B1704">
        <v>0</v>
      </c>
      <c r="C1704">
        <v>0</v>
      </c>
      <c r="D1704">
        <v>0</v>
      </c>
      <c r="E1704">
        <v>0</v>
      </c>
      <c r="F1704">
        <v>685</v>
      </c>
      <c r="G1704">
        <v>0</v>
      </c>
    </row>
    <row r="1705" spans="1:7">
      <c r="A1705">
        <v>30096292</v>
      </c>
      <c r="B1705">
        <v>0</v>
      </c>
      <c r="C1705">
        <v>0</v>
      </c>
      <c r="D1705">
        <v>0</v>
      </c>
      <c r="E1705">
        <v>0</v>
      </c>
      <c r="F1705">
        <v>626</v>
      </c>
      <c r="G1705">
        <v>0</v>
      </c>
    </row>
    <row r="1706" spans="1:7">
      <c r="A1706">
        <v>30096337</v>
      </c>
      <c r="B1706">
        <v>0</v>
      </c>
      <c r="C1706">
        <v>0</v>
      </c>
      <c r="D1706">
        <v>0</v>
      </c>
      <c r="E1706">
        <v>0</v>
      </c>
      <c r="F1706">
        <v>626</v>
      </c>
      <c r="G1706">
        <v>0</v>
      </c>
    </row>
    <row r="1707" spans="1:7">
      <c r="A1707">
        <v>30096847</v>
      </c>
      <c r="B1707">
        <v>0</v>
      </c>
      <c r="C1707">
        <v>0</v>
      </c>
      <c r="D1707">
        <v>0</v>
      </c>
      <c r="E1707">
        <v>0</v>
      </c>
      <c r="F1707">
        <v>626</v>
      </c>
      <c r="G1707">
        <v>0</v>
      </c>
    </row>
    <row r="1708" spans="1:7">
      <c r="A1708">
        <v>30096871</v>
      </c>
      <c r="B1708">
        <v>0</v>
      </c>
      <c r="C1708">
        <v>0</v>
      </c>
      <c r="D1708">
        <v>0</v>
      </c>
      <c r="E1708">
        <v>0</v>
      </c>
      <c r="F1708">
        <v>626</v>
      </c>
      <c r="G1708">
        <v>0</v>
      </c>
    </row>
    <row r="1709" spans="1:7">
      <c r="A1709">
        <v>30096880</v>
      </c>
      <c r="B1709">
        <v>0</v>
      </c>
      <c r="C1709">
        <v>0</v>
      </c>
      <c r="D1709">
        <v>0</v>
      </c>
      <c r="E1709">
        <v>0</v>
      </c>
      <c r="F1709">
        <v>626</v>
      </c>
      <c r="G1709">
        <v>0</v>
      </c>
    </row>
    <row r="1710" spans="1:7">
      <c r="A1710">
        <v>30096894</v>
      </c>
      <c r="B1710">
        <v>246481.75</v>
      </c>
      <c r="C1710">
        <v>0</v>
      </c>
      <c r="D1710">
        <v>0</v>
      </c>
      <c r="E1710">
        <v>246481.75</v>
      </c>
      <c r="F1710">
        <v>626</v>
      </c>
      <c r="G1710">
        <v>0</v>
      </c>
    </row>
    <row r="1711" spans="1:7">
      <c r="A1711">
        <v>30096907</v>
      </c>
      <c r="B1711">
        <v>0</v>
      </c>
      <c r="C1711">
        <v>0</v>
      </c>
      <c r="D1711">
        <v>0</v>
      </c>
      <c r="E1711">
        <v>0</v>
      </c>
      <c r="F1711">
        <v>685</v>
      </c>
      <c r="G1711">
        <v>0</v>
      </c>
    </row>
    <row r="1712" spans="1:7">
      <c r="A1712">
        <v>30130294</v>
      </c>
      <c r="B1712">
        <v>0</v>
      </c>
      <c r="C1712">
        <v>0</v>
      </c>
      <c r="D1712">
        <v>0</v>
      </c>
      <c r="E1712">
        <v>0</v>
      </c>
      <c r="F1712">
        <v>626</v>
      </c>
      <c r="G1712">
        <v>0</v>
      </c>
    </row>
    <row r="1713" spans="1:7">
      <c r="A1713">
        <v>30130319</v>
      </c>
      <c r="B1713">
        <v>450113.06</v>
      </c>
      <c r="C1713">
        <v>0</v>
      </c>
      <c r="D1713">
        <v>0</v>
      </c>
      <c r="E1713">
        <v>450113.06</v>
      </c>
      <c r="F1713">
        <v>685</v>
      </c>
      <c r="G1713">
        <v>0</v>
      </c>
    </row>
    <row r="1714" spans="1:7">
      <c r="A1714">
        <v>30130404</v>
      </c>
      <c r="B1714">
        <v>101554.64</v>
      </c>
      <c r="C1714">
        <v>0</v>
      </c>
      <c r="D1714">
        <v>0</v>
      </c>
      <c r="E1714">
        <v>101554.64</v>
      </c>
      <c r="F1714">
        <v>685</v>
      </c>
      <c r="G1714">
        <v>0</v>
      </c>
    </row>
    <row r="1715" spans="1:7">
      <c r="A1715">
        <v>30130438</v>
      </c>
      <c r="B1715">
        <v>0</v>
      </c>
      <c r="C1715">
        <v>0</v>
      </c>
      <c r="D1715">
        <v>0</v>
      </c>
      <c r="E1715">
        <v>0</v>
      </c>
      <c r="F1715">
        <v>823</v>
      </c>
      <c r="G1715">
        <v>0</v>
      </c>
    </row>
    <row r="1716" spans="1:7">
      <c r="A1716">
        <v>30130623</v>
      </c>
      <c r="B1716">
        <v>0</v>
      </c>
      <c r="C1716">
        <v>0</v>
      </c>
      <c r="D1716">
        <v>0</v>
      </c>
      <c r="E1716">
        <v>0</v>
      </c>
      <c r="F1716">
        <v>823</v>
      </c>
      <c r="G1716">
        <v>0</v>
      </c>
    </row>
    <row r="1717" spans="1:7">
      <c r="A1717">
        <v>30130729</v>
      </c>
      <c r="B1717">
        <v>0</v>
      </c>
      <c r="C1717">
        <v>0</v>
      </c>
      <c r="D1717">
        <v>0</v>
      </c>
      <c r="E1717">
        <v>0</v>
      </c>
      <c r="F1717">
        <v>626</v>
      </c>
      <c r="G1717">
        <v>0</v>
      </c>
    </row>
    <row r="1718" spans="1:7">
      <c r="A1718">
        <v>30130753</v>
      </c>
      <c r="B1718">
        <v>0</v>
      </c>
      <c r="C1718">
        <v>0</v>
      </c>
      <c r="D1718">
        <v>0</v>
      </c>
      <c r="E1718">
        <v>0</v>
      </c>
      <c r="F1718">
        <v>626</v>
      </c>
      <c r="G1718">
        <v>0</v>
      </c>
    </row>
    <row r="1719" spans="1:7">
      <c r="A1719">
        <v>30130770</v>
      </c>
      <c r="B1719">
        <v>0</v>
      </c>
      <c r="C1719">
        <v>0</v>
      </c>
      <c r="D1719">
        <v>0</v>
      </c>
      <c r="E1719">
        <v>0</v>
      </c>
      <c r="F1719">
        <v>626</v>
      </c>
      <c r="G1719">
        <v>0</v>
      </c>
    </row>
    <row r="1720" spans="1:7">
      <c r="A1720">
        <v>30130829</v>
      </c>
      <c r="B1720">
        <v>266578.21999999997</v>
      </c>
      <c r="C1720">
        <v>0</v>
      </c>
      <c r="D1720">
        <v>0</v>
      </c>
      <c r="E1720">
        <v>266578.21999999997</v>
      </c>
      <c r="F1720">
        <v>626</v>
      </c>
      <c r="G1720">
        <v>0</v>
      </c>
    </row>
    <row r="1721" spans="1:7">
      <c r="A1721">
        <v>30130938</v>
      </c>
      <c r="B1721">
        <v>0</v>
      </c>
      <c r="C1721">
        <v>0</v>
      </c>
      <c r="D1721">
        <v>0</v>
      </c>
      <c r="E1721">
        <v>0</v>
      </c>
      <c r="F1721">
        <v>685</v>
      </c>
      <c r="G1721">
        <v>0</v>
      </c>
    </row>
    <row r="1722" spans="1:7">
      <c r="A1722">
        <v>30130943</v>
      </c>
      <c r="B1722">
        <v>184560.12</v>
      </c>
      <c r="C1722">
        <v>0</v>
      </c>
      <c r="D1722">
        <v>0</v>
      </c>
      <c r="E1722">
        <v>184560.12</v>
      </c>
      <c r="F1722">
        <v>626</v>
      </c>
      <c r="G1722">
        <v>0</v>
      </c>
    </row>
    <row r="1723" spans="1:7">
      <c r="A1723">
        <v>30131292</v>
      </c>
      <c r="B1723">
        <v>274184.28999999998</v>
      </c>
      <c r="C1723">
        <v>0</v>
      </c>
      <c r="D1723">
        <v>0</v>
      </c>
      <c r="E1723">
        <v>274184.28999999998</v>
      </c>
      <c r="F1723">
        <v>685</v>
      </c>
      <c r="G1723">
        <v>0</v>
      </c>
    </row>
    <row r="1724" spans="1:7">
      <c r="A1724">
        <v>30131326</v>
      </c>
      <c r="B1724">
        <v>0</v>
      </c>
      <c r="C1724">
        <v>0</v>
      </c>
      <c r="D1724">
        <v>0</v>
      </c>
      <c r="E1724">
        <v>0</v>
      </c>
      <c r="F1724">
        <v>626</v>
      </c>
      <c r="G1724">
        <v>0</v>
      </c>
    </row>
    <row r="1725" spans="1:7">
      <c r="A1725">
        <v>30131331</v>
      </c>
      <c r="B1725">
        <v>464157.9</v>
      </c>
      <c r="C1725">
        <v>0</v>
      </c>
      <c r="D1725">
        <v>0</v>
      </c>
      <c r="E1725">
        <v>464157.9</v>
      </c>
      <c r="F1725">
        <v>626</v>
      </c>
      <c r="G1725">
        <v>0</v>
      </c>
    </row>
    <row r="1726" spans="1:7">
      <c r="A1726">
        <v>30131351</v>
      </c>
      <c r="B1726">
        <v>0</v>
      </c>
      <c r="C1726">
        <v>0</v>
      </c>
      <c r="D1726">
        <v>0</v>
      </c>
      <c r="E1726">
        <v>0</v>
      </c>
      <c r="F1726">
        <v>626</v>
      </c>
      <c r="G1726">
        <v>0</v>
      </c>
    </row>
    <row r="1727" spans="1:7">
      <c r="A1727">
        <v>30131365</v>
      </c>
      <c r="B1727">
        <v>0</v>
      </c>
      <c r="C1727">
        <v>0</v>
      </c>
      <c r="D1727">
        <v>0</v>
      </c>
      <c r="E1727">
        <v>0</v>
      </c>
      <c r="F1727">
        <v>626</v>
      </c>
      <c r="G1727">
        <v>0</v>
      </c>
    </row>
    <row r="1728" spans="1:7">
      <c r="A1728">
        <v>30131378</v>
      </c>
      <c r="B1728">
        <v>0</v>
      </c>
      <c r="C1728">
        <v>0</v>
      </c>
      <c r="D1728">
        <v>0</v>
      </c>
      <c r="E1728">
        <v>0</v>
      </c>
      <c r="F1728">
        <v>626</v>
      </c>
      <c r="G1728">
        <v>0</v>
      </c>
    </row>
    <row r="1729" spans="1:7">
      <c r="A1729">
        <v>30131388</v>
      </c>
      <c r="B1729">
        <v>0</v>
      </c>
      <c r="C1729">
        <v>0</v>
      </c>
      <c r="D1729">
        <v>0</v>
      </c>
      <c r="E1729">
        <v>0</v>
      </c>
      <c r="F1729">
        <v>685</v>
      </c>
      <c r="G1729">
        <v>0</v>
      </c>
    </row>
    <row r="1730" spans="1:7">
      <c r="A1730">
        <v>30131391</v>
      </c>
      <c r="B1730">
        <v>0</v>
      </c>
      <c r="C1730">
        <v>0</v>
      </c>
      <c r="D1730">
        <v>0</v>
      </c>
      <c r="E1730">
        <v>0</v>
      </c>
      <c r="F1730">
        <v>685</v>
      </c>
      <c r="G1730">
        <v>0</v>
      </c>
    </row>
    <row r="1731" spans="1:7">
      <c r="A1731">
        <v>30131418</v>
      </c>
      <c r="B1731">
        <v>0</v>
      </c>
      <c r="C1731">
        <v>0</v>
      </c>
      <c r="D1731">
        <v>0</v>
      </c>
      <c r="E1731">
        <v>0</v>
      </c>
      <c r="F1731">
        <v>685</v>
      </c>
      <c r="G1731">
        <v>0</v>
      </c>
    </row>
    <row r="1732" spans="1:7">
      <c r="A1732">
        <v>30131442</v>
      </c>
      <c r="B1732">
        <v>0</v>
      </c>
      <c r="C1732">
        <v>0</v>
      </c>
      <c r="D1732">
        <v>0</v>
      </c>
      <c r="E1732">
        <v>0</v>
      </c>
      <c r="F1732">
        <v>626</v>
      </c>
      <c r="G1732">
        <v>0</v>
      </c>
    </row>
    <row r="1733" spans="1:7">
      <c r="A1733">
        <v>30131450</v>
      </c>
      <c r="B1733">
        <v>0</v>
      </c>
      <c r="C1733">
        <v>0</v>
      </c>
      <c r="D1733">
        <v>0</v>
      </c>
      <c r="E1733">
        <v>0</v>
      </c>
      <c r="F1733">
        <v>685</v>
      </c>
      <c r="G1733">
        <v>0</v>
      </c>
    </row>
    <row r="1734" spans="1:7">
      <c r="A1734">
        <v>30131469</v>
      </c>
      <c r="B1734">
        <v>0</v>
      </c>
      <c r="C1734">
        <v>0</v>
      </c>
      <c r="D1734">
        <v>0</v>
      </c>
      <c r="E1734">
        <v>0</v>
      </c>
      <c r="F1734">
        <v>626</v>
      </c>
      <c r="G1734">
        <v>0</v>
      </c>
    </row>
    <row r="1735" spans="1:7">
      <c r="A1735">
        <v>30131484</v>
      </c>
      <c r="B1735">
        <v>0</v>
      </c>
      <c r="C1735">
        <v>0</v>
      </c>
      <c r="D1735">
        <v>0</v>
      </c>
      <c r="E1735">
        <v>0</v>
      </c>
      <c r="F1735">
        <v>626</v>
      </c>
      <c r="G1735">
        <v>0</v>
      </c>
    </row>
    <row r="1736" spans="1:7">
      <c r="A1736">
        <v>30131492</v>
      </c>
      <c r="B1736">
        <v>382246.18</v>
      </c>
      <c r="C1736">
        <v>16097.68</v>
      </c>
      <c r="D1736">
        <v>0</v>
      </c>
      <c r="E1736">
        <v>398343.86</v>
      </c>
      <c r="F1736">
        <v>626</v>
      </c>
      <c r="G1736">
        <v>3</v>
      </c>
    </row>
    <row r="1737" spans="1:7">
      <c r="A1737">
        <v>30131503</v>
      </c>
      <c r="B1737">
        <v>0</v>
      </c>
      <c r="C1737">
        <v>0</v>
      </c>
      <c r="D1737">
        <v>0</v>
      </c>
      <c r="E1737">
        <v>0</v>
      </c>
      <c r="F1737">
        <v>626</v>
      </c>
      <c r="G1737">
        <v>0</v>
      </c>
    </row>
    <row r="1738" spans="1:7">
      <c r="A1738">
        <v>30131510</v>
      </c>
      <c r="B1738">
        <v>0</v>
      </c>
      <c r="C1738">
        <v>0</v>
      </c>
      <c r="D1738">
        <v>0</v>
      </c>
      <c r="E1738">
        <v>0</v>
      </c>
      <c r="F1738">
        <v>626</v>
      </c>
      <c r="G1738">
        <v>0</v>
      </c>
    </row>
    <row r="1739" spans="1:7">
      <c r="A1739">
        <v>30131539</v>
      </c>
      <c r="B1739">
        <v>778572.41</v>
      </c>
      <c r="C1739">
        <v>30019.33</v>
      </c>
      <c r="D1739">
        <v>0</v>
      </c>
      <c r="E1739">
        <v>808591.74</v>
      </c>
      <c r="F1739">
        <v>626</v>
      </c>
      <c r="G1739">
        <v>3</v>
      </c>
    </row>
    <row r="1740" spans="1:7">
      <c r="A1740">
        <v>30131545</v>
      </c>
      <c r="B1740">
        <v>0</v>
      </c>
      <c r="C1740">
        <v>0</v>
      </c>
      <c r="D1740">
        <v>0</v>
      </c>
      <c r="E1740">
        <v>0</v>
      </c>
      <c r="F1740">
        <v>626</v>
      </c>
      <c r="G1740">
        <v>0</v>
      </c>
    </row>
    <row r="1741" spans="1:7">
      <c r="A1741">
        <v>30131558</v>
      </c>
      <c r="B1741">
        <v>245181.42</v>
      </c>
      <c r="C1741">
        <v>0</v>
      </c>
      <c r="D1741">
        <v>107740.16</v>
      </c>
      <c r="E1741">
        <v>352921.58</v>
      </c>
      <c r="F1741">
        <v>626</v>
      </c>
      <c r="G1741">
        <v>26</v>
      </c>
    </row>
    <row r="1742" spans="1:7">
      <c r="A1742">
        <v>30131566</v>
      </c>
      <c r="B1742">
        <v>0</v>
      </c>
      <c r="C1742">
        <v>0</v>
      </c>
      <c r="D1742">
        <v>0</v>
      </c>
      <c r="E1742">
        <v>0</v>
      </c>
      <c r="F1742">
        <v>626</v>
      </c>
      <c r="G1742">
        <v>0</v>
      </c>
    </row>
    <row r="1743" spans="1:7">
      <c r="A1743">
        <v>30131578</v>
      </c>
      <c r="B1743">
        <v>0</v>
      </c>
      <c r="C1743">
        <v>0</v>
      </c>
      <c r="D1743">
        <v>0</v>
      </c>
      <c r="E1743">
        <v>0</v>
      </c>
      <c r="F1743">
        <v>685</v>
      </c>
      <c r="G1743">
        <v>0</v>
      </c>
    </row>
    <row r="1744" spans="1:7">
      <c r="A1744">
        <v>30131589</v>
      </c>
      <c r="B1744">
        <v>404480.96</v>
      </c>
      <c r="C1744">
        <v>0</v>
      </c>
      <c r="D1744">
        <v>0</v>
      </c>
      <c r="E1744">
        <v>404480.96</v>
      </c>
      <c r="F1744">
        <v>626</v>
      </c>
      <c r="G1744">
        <v>0</v>
      </c>
    </row>
    <row r="1745" spans="1:7">
      <c r="A1745">
        <v>30131606</v>
      </c>
      <c r="B1745">
        <v>0</v>
      </c>
      <c r="C1745">
        <v>0</v>
      </c>
      <c r="D1745">
        <v>0</v>
      </c>
      <c r="E1745">
        <v>0</v>
      </c>
      <c r="F1745">
        <v>626</v>
      </c>
      <c r="G1745">
        <v>0</v>
      </c>
    </row>
    <row r="1746" spans="1:7">
      <c r="A1746">
        <v>30162772</v>
      </c>
      <c r="B1746">
        <v>0</v>
      </c>
      <c r="C1746">
        <v>0</v>
      </c>
      <c r="D1746">
        <v>0</v>
      </c>
      <c r="E1746">
        <v>0</v>
      </c>
      <c r="F1746">
        <v>823</v>
      </c>
      <c r="G1746">
        <v>0</v>
      </c>
    </row>
    <row r="1747" spans="1:7">
      <c r="A1747">
        <v>30162864</v>
      </c>
      <c r="B1747">
        <v>0</v>
      </c>
      <c r="C1747">
        <v>0</v>
      </c>
      <c r="D1747">
        <v>0</v>
      </c>
      <c r="E1747">
        <v>0</v>
      </c>
      <c r="F1747">
        <v>626</v>
      </c>
      <c r="G1747">
        <v>0</v>
      </c>
    </row>
    <row r="1748" spans="1:7">
      <c r="A1748">
        <v>30162962</v>
      </c>
      <c r="B1748">
        <v>0</v>
      </c>
      <c r="C1748">
        <v>0</v>
      </c>
      <c r="D1748">
        <v>0</v>
      </c>
      <c r="E1748">
        <v>0</v>
      </c>
      <c r="F1748">
        <v>626</v>
      </c>
      <c r="G1748">
        <v>0</v>
      </c>
    </row>
    <row r="1749" spans="1:7">
      <c r="A1749">
        <v>30162973</v>
      </c>
      <c r="B1749">
        <v>0</v>
      </c>
      <c r="C1749">
        <v>0</v>
      </c>
      <c r="D1749">
        <v>0</v>
      </c>
      <c r="E1749">
        <v>0</v>
      </c>
      <c r="F1749">
        <v>685</v>
      </c>
      <c r="G1749">
        <v>0</v>
      </c>
    </row>
    <row r="1750" spans="1:7">
      <c r="A1750">
        <v>30162985</v>
      </c>
      <c r="B1750">
        <v>0</v>
      </c>
      <c r="C1750">
        <v>0</v>
      </c>
      <c r="D1750">
        <v>0</v>
      </c>
      <c r="E1750">
        <v>0</v>
      </c>
      <c r="F1750">
        <v>685</v>
      </c>
      <c r="G1750">
        <v>0</v>
      </c>
    </row>
    <row r="1751" spans="1:7">
      <c r="A1751">
        <v>30162994</v>
      </c>
      <c r="B1751">
        <v>399154.16</v>
      </c>
      <c r="C1751">
        <v>0</v>
      </c>
      <c r="D1751">
        <v>0</v>
      </c>
      <c r="E1751">
        <v>399154.16</v>
      </c>
      <c r="F1751">
        <v>685</v>
      </c>
      <c r="G1751">
        <v>0</v>
      </c>
    </row>
    <row r="1752" spans="1:7">
      <c r="A1752">
        <v>30163000</v>
      </c>
      <c r="B1752">
        <v>181399.01</v>
      </c>
      <c r="C1752">
        <v>0</v>
      </c>
      <c r="D1752">
        <v>0</v>
      </c>
      <c r="E1752">
        <v>181399.01</v>
      </c>
      <c r="F1752">
        <v>685</v>
      </c>
      <c r="G1752">
        <v>0</v>
      </c>
    </row>
    <row r="1753" spans="1:7">
      <c r="A1753">
        <v>30163022</v>
      </c>
      <c r="B1753">
        <v>209226.93</v>
      </c>
      <c r="C1753">
        <v>0</v>
      </c>
      <c r="D1753">
        <v>0</v>
      </c>
      <c r="E1753">
        <v>209226.93</v>
      </c>
      <c r="F1753">
        <v>626</v>
      </c>
      <c r="G1753">
        <v>0</v>
      </c>
    </row>
    <row r="1754" spans="1:7">
      <c r="A1754">
        <v>30198307</v>
      </c>
      <c r="B1754">
        <v>496567.14</v>
      </c>
      <c r="C1754">
        <v>9207.3799999999992</v>
      </c>
      <c r="D1754">
        <v>0</v>
      </c>
      <c r="E1754">
        <v>505774.52</v>
      </c>
      <c r="F1754">
        <v>685</v>
      </c>
      <c r="G1754">
        <v>1</v>
      </c>
    </row>
    <row r="1755" spans="1:7">
      <c r="A1755">
        <v>30198894</v>
      </c>
      <c r="B1755">
        <v>0</v>
      </c>
      <c r="C1755">
        <v>0</v>
      </c>
      <c r="D1755">
        <v>0</v>
      </c>
      <c r="E1755">
        <v>0</v>
      </c>
      <c r="F1755">
        <v>823</v>
      </c>
      <c r="G1755">
        <v>0</v>
      </c>
    </row>
    <row r="1756" spans="1:7">
      <c r="A1756">
        <v>30198948</v>
      </c>
      <c r="B1756">
        <v>0</v>
      </c>
      <c r="C1756">
        <v>0</v>
      </c>
      <c r="D1756">
        <v>0</v>
      </c>
      <c r="E1756">
        <v>0</v>
      </c>
      <c r="F1756">
        <v>626</v>
      </c>
      <c r="G1756">
        <v>0</v>
      </c>
    </row>
    <row r="1757" spans="1:7">
      <c r="A1757">
        <v>30199276</v>
      </c>
      <c r="B1757">
        <v>0</v>
      </c>
      <c r="C1757">
        <v>0</v>
      </c>
      <c r="D1757">
        <v>0</v>
      </c>
      <c r="E1757">
        <v>0</v>
      </c>
      <c r="F1757">
        <v>685</v>
      </c>
      <c r="G1757">
        <v>0</v>
      </c>
    </row>
    <row r="1758" spans="1:7">
      <c r="A1758">
        <v>30199280</v>
      </c>
      <c r="B1758">
        <v>0</v>
      </c>
      <c r="C1758">
        <v>0</v>
      </c>
      <c r="D1758">
        <v>0</v>
      </c>
      <c r="E1758">
        <v>0</v>
      </c>
      <c r="F1758">
        <v>626</v>
      </c>
      <c r="G1758">
        <v>0</v>
      </c>
    </row>
    <row r="1759" spans="1:7">
      <c r="A1759">
        <v>30199296</v>
      </c>
      <c r="B1759">
        <v>0</v>
      </c>
      <c r="C1759">
        <v>0</v>
      </c>
      <c r="D1759">
        <v>0</v>
      </c>
      <c r="E1759">
        <v>0</v>
      </c>
      <c r="F1759">
        <v>626</v>
      </c>
      <c r="G1759">
        <v>0</v>
      </c>
    </row>
    <row r="1760" spans="1:7">
      <c r="A1760">
        <v>30199323</v>
      </c>
      <c r="B1760">
        <v>0</v>
      </c>
      <c r="C1760">
        <v>0</v>
      </c>
      <c r="D1760">
        <v>0</v>
      </c>
      <c r="E1760">
        <v>0</v>
      </c>
      <c r="F1760">
        <v>685</v>
      </c>
      <c r="G1760">
        <v>0</v>
      </c>
    </row>
    <row r="1761" spans="1:7">
      <c r="A1761">
        <v>30224786</v>
      </c>
      <c r="B1761">
        <v>0</v>
      </c>
      <c r="C1761">
        <v>0</v>
      </c>
      <c r="D1761">
        <v>0</v>
      </c>
      <c r="E1761">
        <v>0</v>
      </c>
      <c r="F1761">
        <v>685</v>
      </c>
      <c r="G1761">
        <v>0</v>
      </c>
    </row>
    <row r="1762" spans="1:7">
      <c r="A1762">
        <v>30225282</v>
      </c>
      <c r="B1762">
        <v>145953.07</v>
      </c>
      <c r="C1762">
        <v>0</v>
      </c>
      <c r="D1762">
        <v>0</v>
      </c>
      <c r="E1762">
        <v>145953.07</v>
      </c>
      <c r="F1762">
        <v>626</v>
      </c>
      <c r="G1762">
        <v>0</v>
      </c>
    </row>
    <row r="1763" spans="1:7">
      <c r="A1763">
        <v>30225317</v>
      </c>
      <c r="B1763">
        <v>0</v>
      </c>
      <c r="C1763">
        <v>0</v>
      </c>
      <c r="D1763">
        <v>0</v>
      </c>
      <c r="E1763">
        <v>0</v>
      </c>
      <c r="F1763">
        <v>626</v>
      </c>
      <c r="G1763">
        <v>0</v>
      </c>
    </row>
    <row r="1764" spans="1:7">
      <c r="A1764">
        <v>30225344</v>
      </c>
      <c r="B1764">
        <v>212500.58</v>
      </c>
      <c r="C1764">
        <v>0</v>
      </c>
      <c r="D1764">
        <v>0</v>
      </c>
      <c r="E1764">
        <v>212500.58</v>
      </c>
      <c r="F1764">
        <v>626</v>
      </c>
      <c r="G1764">
        <v>0</v>
      </c>
    </row>
    <row r="1765" spans="1:7">
      <c r="A1765">
        <v>30225350</v>
      </c>
      <c r="B1765">
        <v>0</v>
      </c>
      <c r="C1765">
        <v>0</v>
      </c>
      <c r="D1765">
        <v>0</v>
      </c>
      <c r="E1765">
        <v>0</v>
      </c>
      <c r="F1765">
        <v>626</v>
      </c>
      <c r="G1765">
        <v>0</v>
      </c>
    </row>
    <row r="1766" spans="1:7">
      <c r="A1766">
        <v>30225362</v>
      </c>
      <c r="B1766">
        <v>0</v>
      </c>
      <c r="C1766">
        <v>0</v>
      </c>
      <c r="D1766">
        <v>0</v>
      </c>
      <c r="E1766">
        <v>0</v>
      </c>
      <c r="F1766">
        <v>626</v>
      </c>
      <c r="G1766">
        <v>0</v>
      </c>
    </row>
    <row r="1767" spans="1:7">
      <c r="A1767">
        <v>30225374</v>
      </c>
      <c r="B1767">
        <v>636730.94999999995</v>
      </c>
      <c r="C1767">
        <v>12498.54</v>
      </c>
      <c r="D1767">
        <v>0</v>
      </c>
      <c r="E1767">
        <v>649229.49</v>
      </c>
      <c r="F1767">
        <v>626</v>
      </c>
      <c r="G1767">
        <v>1</v>
      </c>
    </row>
    <row r="1768" spans="1:7">
      <c r="A1768">
        <v>30245064</v>
      </c>
      <c r="B1768">
        <v>0</v>
      </c>
      <c r="C1768">
        <v>0</v>
      </c>
      <c r="D1768">
        <v>0</v>
      </c>
      <c r="E1768">
        <v>0</v>
      </c>
      <c r="F1768">
        <v>823</v>
      </c>
      <c r="G1768">
        <v>0</v>
      </c>
    </row>
    <row r="1769" spans="1:7">
      <c r="A1769">
        <v>30245358</v>
      </c>
      <c r="B1769">
        <v>321937.53000000003</v>
      </c>
      <c r="C1769">
        <v>0</v>
      </c>
      <c r="D1769">
        <v>0</v>
      </c>
      <c r="E1769">
        <v>321937.53000000003</v>
      </c>
      <c r="F1769">
        <v>626</v>
      </c>
      <c r="G1769">
        <v>0</v>
      </c>
    </row>
    <row r="1770" spans="1:7">
      <c r="A1770">
        <v>30245361</v>
      </c>
      <c r="B1770">
        <v>0</v>
      </c>
      <c r="C1770">
        <v>0</v>
      </c>
      <c r="D1770">
        <v>0</v>
      </c>
      <c r="E1770">
        <v>0</v>
      </c>
      <c r="F1770">
        <v>626</v>
      </c>
      <c r="G1770">
        <v>0</v>
      </c>
    </row>
    <row r="1771" spans="1:7">
      <c r="A1771">
        <v>30245379</v>
      </c>
      <c r="B1771">
        <v>328201.76</v>
      </c>
      <c r="C1771">
        <v>0</v>
      </c>
      <c r="D1771">
        <v>35701.99</v>
      </c>
      <c r="E1771">
        <v>363903.75</v>
      </c>
      <c r="F1771">
        <v>823</v>
      </c>
      <c r="G1771">
        <v>6</v>
      </c>
    </row>
    <row r="1772" spans="1:7">
      <c r="A1772">
        <v>30245388</v>
      </c>
      <c r="B1772">
        <v>514172.43</v>
      </c>
      <c r="C1772">
        <v>8779.4699999999993</v>
      </c>
      <c r="D1772">
        <v>0</v>
      </c>
      <c r="E1772">
        <v>522951.9</v>
      </c>
      <c r="F1772">
        <v>685</v>
      </c>
      <c r="G1772">
        <v>1</v>
      </c>
    </row>
    <row r="1773" spans="1:7">
      <c r="A1773">
        <v>30245393</v>
      </c>
      <c r="B1773">
        <v>207390.28</v>
      </c>
      <c r="C1773">
        <v>0</v>
      </c>
      <c r="D1773">
        <v>0</v>
      </c>
      <c r="E1773">
        <v>207390.28</v>
      </c>
      <c r="F1773">
        <v>685</v>
      </c>
      <c r="G1773">
        <v>0</v>
      </c>
    </row>
    <row r="1774" spans="1:7">
      <c r="A1774">
        <v>30245406</v>
      </c>
      <c r="B1774">
        <v>0</v>
      </c>
      <c r="C1774">
        <v>0</v>
      </c>
      <c r="D1774">
        <v>0</v>
      </c>
      <c r="E1774">
        <v>0</v>
      </c>
      <c r="F1774">
        <v>626</v>
      </c>
      <c r="G1774">
        <v>0</v>
      </c>
    </row>
    <row r="1775" spans="1:7">
      <c r="A1775">
        <v>30261402</v>
      </c>
      <c r="B1775">
        <v>0</v>
      </c>
      <c r="C1775">
        <v>0</v>
      </c>
      <c r="D1775">
        <v>0</v>
      </c>
      <c r="E1775">
        <v>0</v>
      </c>
      <c r="F1775">
        <v>626</v>
      </c>
      <c r="G1775">
        <v>0</v>
      </c>
    </row>
    <row r="1776" spans="1:7">
      <c r="A1776">
        <v>30261558</v>
      </c>
      <c r="B1776">
        <v>0</v>
      </c>
      <c r="C1776">
        <v>0</v>
      </c>
      <c r="D1776">
        <v>0</v>
      </c>
      <c r="E1776">
        <v>0</v>
      </c>
      <c r="F1776">
        <v>626</v>
      </c>
      <c r="G1776">
        <v>0</v>
      </c>
    </row>
    <row r="1777" spans="1:7">
      <c r="A1777">
        <v>30261578</v>
      </c>
      <c r="B1777">
        <v>606512.4</v>
      </c>
      <c r="C1777">
        <v>0</v>
      </c>
      <c r="D1777">
        <v>683500.69</v>
      </c>
      <c r="E1777">
        <v>1290013.0900000001</v>
      </c>
      <c r="F1777">
        <v>626</v>
      </c>
      <c r="G1777">
        <v>91</v>
      </c>
    </row>
    <row r="1778" spans="1:7">
      <c r="A1778">
        <v>30261659</v>
      </c>
      <c r="B1778">
        <v>0</v>
      </c>
      <c r="C1778">
        <v>0</v>
      </c>
      <c r="D1778">
        <v>0</v>
      </c>
      <c r="E1778">
        <v>0</v>
      </c>
      <c r="F1778">
        <v>823</v>
      </c>
      <c r="G1778">
        <v>0</v>
      </c>
    </row>
    <row r="1779" spans="1:7">
      <c r="A1779">
        <v>30261672</v>
      </c>
      <c r="B1779">
        <v>0</v>
      </c>
      <c r="C1779">
        <v>0</v>
      </c>
      <c r="D1779">
        <v>0</v>
      </c>
      <c r="E1779">
        <v>0</v>
      </c>
      <c r="F1779">
        <v>685</v>
      </c>
      <c r="G1779">
        <v>0</v>
      </c>
    </row>
    <row r="1780" spans="1:7">
      <c r="A1780">
        <v>30261704</v>
      </c>
      <c r="B1780">
        <v>0</v>
      </c>
      <c r="C1780">
        <v>0</v>
      </c>
      <c r="D1780">
        <v>0</v>
      </c>
      <c r="E1780">
        <v>0</v>
      </c>
      <c r="F1780">
        <v>626</v>
      </c>
      <c r="G1780">
        <v>0</v>
      </c>
    </row>
    <row r="1781" spans="1:7">
      <c r="A1781">
        <v>30261720</v>
      </c>
      <c r="B1781">
        <v>565167.14</v>
      </c>
      <c r="C1781">
        <v>11815.43</v>
      </c>
      <c r="D1781">
        <v>0</v>
      </c>
      <c r="E1781">
        <v>576982.56999999995</v>
      </c>
      <c r="F1781">
        <v>626</v>
      </c>
      <c r="G1781">
        <v>1</v>
      </c>
    </row>
    <row r="1782" spans="1:7">
      <c r="A1782">
        <v>30261798</v>
      </c>
      <c r="B1782">
        <v>0</v>
      </c>
      <c r="C1782">
        <v>0</v>
      </c>
      <c r="D1782">
        <v>0</v>
      </c>
      <c r="E1782">
        <v>0</v>
      </c>
      <c r="F1782">
        <v>823</v>
      </c>
      <c r="G1782">
        <v>0</v>
      </c>
    </row>
    <row r="1783" spans="1:7">
      <c r="A1783">
        <v>30262009</v>
      </c>
      <c r="B1783">
        <v>378368.18</v>
      </c>
      <c r="C1783">
        <v>0</v>
      </c>
      <c r="D1783">
        <v>0</v>
      </c>
      <c r="E1783">
        <v>378368.18</v>
      </c>
      <c r="F1783">
        <v>626</v>
      </c>
      <c r="G1783">
        <v>0</v>
      </c>
    </row>
    <row r="1784" spans="1:7">
      <c r="A1784">
        <v>30262013</v>
      </c>
      <c r="B1784">
        <v>0</v>
      </c>
      <c r="C1784">
        <v>0</v>
      </c>
      <c r="D1784">
        <v>0</v>
      </c>
      <c r="E1784">
        <v>0</v>
      </c>
      <c r="F1784">
        <v>626</v>
      </c>
      <c r="G1784">
        <v>0</v>
      </c>
    </row>
    <row r="1785" spans="1:7">
      <c r="A1785">
        <v>30262025</v>
      </c>
      <c r="B1785">
        <v>0</v>
      </c>
      <c r="C1785">
        <v>0</v>
      </c>
      <c r="D1785">
        <v>0</v>
      </c>
      <c r="E1785">
        <v>0</v>
      </c>
      <c r="F1785">
        <v>626</v>
      </c>
      <c r="G1785">
        <v>0</v>
      </c>
    </row>
    <row r="1786" spans="1:7">
      <c r="A1786">
        <v>30265936</v>
      </c>
      <c r="B1786">
        <v>0</v>
      </c>
      <c r="C1786">
        <v>0</v>
      </c>
      <c r="D1786">
        <v>0</v>
      </c>
      <c r="E1786">
        <v>0</v>
      </c>
      <c r="F1786">
        <v>626</v>
      </c>
      <c r="G1786">
        <v>0</v>
      </c>
    </row>
    <row r="1787" spans="1:7">
      <c r="A1787">
        <v>30266054</v>
      </c>
      <c r="B1787">
        <v>248824.81</v>
      </c>
      <c r="C1787">
        <v>4631.67</v>
      </c>
      <c r="D1787">
        <v>0</v>
      </c>
      <c r="E1787">
        <v>253456.48</v>
      </c>
      <c r="F1787">
        <v>685</v>
      </c>
      <c r="G1787">
        <v>1</v>
      </c>
    </row>
    <row r="1788" spans="1:7">
      <c r="A1788">
        <v>30266669</v>
      </c>
      <c r="B1788">
        <v>0</v>
      </c>
      <c r="C1788">
        <v>0</v>
      </c>
      <c r="D1788">
        <v>0</v>
      </c>
      <c r="E1788">
        <v>0</v>
      </c>
      <c r="F1788">
        <v>626</v>
      </c>
      <c r="G1788">
        <v>0</v>
      </c>
    </row>
    <row r="1789" spans="1:7">
      <c r="A1789">
        <v>30266677</v>
      </c>
      <c r="B1789">
        <v>0</v>
      </c>
      <c r="C1789">
        <v>0</v>
      </c>
      <c r="D1789">
        <v>0</v>
      </c>
      <c r="E1789">
        <v>0</v>
      </c>
      <c r="F1789">
        <v>685</v>
      </c>
      <c r="G1789">
        <v>0</v>
      </c>
    </row>
    <row r="1790" spans="1:7">
      <c r="A1790">
        <v>30266709</v>
      </c>
      <c r="B1790">
        <v>0</v>
      </c>
      <c r="C1790">
        <v>0</v>
      </c>
      <c r="D1790">
        <v>0</v>
      </c>
      <c r="E1790">
        <v>0</v>
      </c>
      <c r="F1790">
        <v>685</v>
      </c>
      <c r="G1790">
        <v>0</v>
      </c>
    </row>
    <row r="1791" spans="1:7">
      <c r="A1791">
        <v>30306877</v>
      </c>
      <c r="B1791">
        <v>0</v>
      </c>
      <c r="C1791">
        <v>0</v>
      </c>
      <c r="D1791">
        <v>0</v>
      </c>
      <c r="E1791">
        <v>0</v>
      </c>
      <c r="F1791">
        <v>626</v>
      </c>
      <c r="G1791">
        <v>0</v>
      </c>
    </row>
    <row r="1792" spans="1:7">
      <c r="A1792">
        <v>30306890</v>
      </c>
      <c r="B1792">
        <v>0</v>
      </c>
      <c r="C1792">
        <v>0</v>
      </c>
      <c r="D1792">
        <v>0</v>
      </c>
      <c r="E1792">
        <v>0</v>
      </c>
      <c r="F1792">
        <v>626</v>
      </c>
      <c r="G1792">
        <v>0</v>
      </c>
    </row>
    <row r="1793" spans="1:7">
      <c r="A1793">
        <v>30306905</v>
      </c>
      <c r="B1793">
        <v>803208.54</v>
      </c>
      <c r="C1793">
        <v>0</v>
      </c>
      <c r="D1793">
        <v>29668.13</v>
      </c>
      <c r="E1793">
        <v>832876.67</v>
      </c>
      <c r="F1793">
        <v>626</v>
      </c>
      <c r="G1793">
        <v>2</v>
      </c>
    </row>
    <row r="1794" spans="1:7">
      <c r="A1794">
        <v>30306939</v>
      </c>
      <c r="B1794">
        <v>75452.149999999994</v>
      </c>
      <c r="C1794">
        <v>0</v>
      </c>
      <c r="D1794">
        <v>0</v>
      </c>
      <c r="E1794">
        <v>75452.149999999994</v>
      </c>
      <c r="F1794">
        <v>823</v>
      </c>
      <c r="G1794">
        <v>0</v>
      </c>
    </row>
    <row r="1795" spans="1:7">
      <c r="A1795">
        <v>30307149</v>
      </c>
      <c r="B1795">
        <v>0</v>
      </c>
      <c r="C1795">
        <v>0</v>
      </c>
      <c r="D1795">
        <v>0</v>
      </c>
      <c r="E1795">
        <v>0</v>
      </c>
      <c r="F1795">
        <v>626</v>
      </c>
      <c r="G1795">
        <v>0</v>
      </c>
    </row>
    <row r="1796" spans="1:7">
      <c r="A1796">
        <v>30321750</v>
      </c>
      <c r="B1796">
        <v>0</v>
      </c>
      <c r="C1796">
        <v>0</v>
      </c>
      <c r="D1796">
        <v>0</v>
      </c>
      <c r="E1796">
        <v>0</v>
      </c>
      <c r="F1796">
        <v>685</v>
      </c>
      <c r="G1796">
        <v>0</v>
      </c>
    </row>
    <row r="1797" spans="1:7">
      <c r="A1797">
        <v>30321850</v>
      </c>
      <c r="B1797">
        <v>0</v>
      </c>
      <c r="C1797">
        <v>0</v>
      </c>
      <c r="D1797">
        <v>0</v>
      </c>
      <c r="E1797">
        <v>0</v>
      </c>
      <c r="F1797">
        <v>685</v>
      </c>
      <c r="G1797">
        <v>0</v>
      </c>
    </row>
    <row r="1798" spans="1:7">
      <c r="A1798">
        <v>30321877</v>
      </c>
      <c r="B1798">
        <v>361332.73</v>
      </c>
      <c r="C1798">
        <v>0</v>
      </c>
      <c r="D1798">
        <v>0</v>
      </c>
      <c r="E1798">
        <v>361332.73</v>
      </c>
      <c r="F1798">
        <v>626</v>
      </c>
      <c r="G1798">
        <v>0</v>
      </c>
    </row>
    <row r="1799" spans="1:7">
      <c r="A1799">
        <v>30321898</v>
      </c>
      <c r="B1799">
        <v>198785.4</v>
      </c>
      <c r="C1799">
        <v>0</v>
      </c>
      <c r="D1799">
        <v>0</v>
      </c>
      <c r="E1799">
        <v>198785.4</v>
      </c>
      <c r="F1799">
        <v>823</v>
      </c>
      <c r="G1799">
        <v>0</v>
      </c>
    </row>
    <row r="1800" spans="1:7">
      <c r="A1800">
        <v>30321928</v>
      </c>
      <c r="B1800">
        <v>0</v>
      </c>
      <c r="C1800">
        <v>0</v>
      </c>
      <c r="D1800">
        <v>0</v>
      </c>
      <c r="E1800">
        <v>0</v>
      </c>
      <c r="F1800">
        <v>685</v>
      </c>
      <c r="G1800">
        <v>0</v>
      </c>
    </row>
    <row r="1801" spans="1:7">
      <c r="A1801">
        <v>30322170</v>
      </c>
      <c r="B1801">
        <v>536566.74</v>
      </c>
      <c r="C1801">
        <v>0</v>
      </c>
      <c r="D1801">
        <v>0</v>
      </c>
      <c r="E1801">
        <v>536566.74</v>
      </c>
      <c r="F1801">
        <v>685</v>
      </c>
      <c r="G1801">
        <v>0</v>
      </c>
    </row>
    <row r="1802" spans="1:7">
      <c r="A1802">
        <v>30322189</v>
      </c>
      <c r="B1802">
        <v>0</v>
      </c>
      <c r="C1802">
        <v>0</v>
      </c>
      <c r="D1802">
        <v>0</v>
      </c>
      <c r="E1802">
        <v>0</v>
      </c>
      <c r="F1802">
        <v>626</v>
      </c>
      <c r="G1802">
        <v>0</v>
      </c>
    </row>
    <row r="1803" spans="1:7">
      <c r="A1803">
        <v>30322200</v>
      </c>
      <c r="B1803">
        <v>0</v>
      </c>
      <c r="C1803">
        <v>0</v>
      </c>
      <c r="D1803">
        <v>0</v>
      </c>
      <c r="E1803">
        <v>0</v>
      </c>
      <c r="F1803">
        <v>685</v>
      </c>
      <c r="G1803">
        <v>0</v>
      </c>
    </row>
    <row r="1804" spans="1:7">
      <c r="A1804">
        <v>30352286</v>
      </c>
      <c r="B1804">
        <v>0</v>
      </c>
      <c r="C1804">
        <v>0</v>
      </c>
      <c r="D1804">
        <v>0</v>
      </c>
      <c r="E1804">
        <v>0</v>
      </c>
      <c r="F1804">
        <v>626</v>
      </c>
      <c r="G1804">
        <v>0</v>
      </c>
    </row>
    <row r="1805" spans="1:7">
      <c r="A1805">
        <v>30352432</v>
      </c>
      <c r="B1805">
        <v>145865.18</v>
      </c>
      <c r="C1805">
        <v>0</v>
      </c>
      <c r="D1805">
        <v>0</v>
      </c>
      <c r="E1805">
        <v>145865.18</v>
      </c>
      <c r="F1805">
        <v>626</v>
      </c>
      <c r="G1805">
        <v>0</v>
      </c>
    </row>
    <row r="1806" spans="1:7">
      <c r="A1806">
        <v>30352582</v>
      </c>
      <c r="B1806">
        <v>0</v>
      </c>
      <c r="C1806">
        <v>0</v>
      </c>
      <c r="D1806">
        <v>0</v>
      </c>
      <c r="E1806">
        <v>0</v>
      </c>
      <c r="F1806">
        <v>626</v>
      </c>
      <c r="G1806">
        <v>0</v>
      </c>
    </row>
    <row r="1807" spans="1:7">
      <c r="A1807">
        <v>30352610</v>
      </c>
      <c r="B1807">
        <v>185606.86</v>
      </c>
      <c r="C1807">
        <v>0</v>
      </c>
      <c r="D1807">
        <v>0</v>
      </c>
      <c r="E1807">
        <v>185606.86</v>
      </c>
      <c r="F1807">
        <v>626</v>
      </c>
      <c r="G1807">
        <v>0</v>
      </c>
    </row>
    <row r="1808" spans="1:7">
      <c r="A1808">
        <v>30352629</v>
      </c>
      <c r="B1808">
        <v>0</v>
      </c>
      <c r="C1808">
        <v>0</v>
      </c>
      <c r="D1808">
        <v>0</v>
      </c>
      <c r="E1808">
        <v>0</v>
      </c>
      <c r="F1808">
        <v>823</v>
      </c>
      <c r="G1808">
        <v>0</v>
      </c>
    </row>
    <row r="1809" spans="1:7">
      <c r="A1809">
        <v>30352654</v>
      </c>
      <c r="B1809">
        <v>283713.06</v>
      </c>
      <c r="C1809">
        <v>5265.7</v>
      </c>
      <c r="D1809">
        <v>0</v>
      </c>
      <c r="E1809">
        <v>288978.76</v>
      </c>
      <c r="F1809">
        <v>626</v>
      </c>
      <c r="G1809">
        <v>1</v>
      </c>
    </row>
    <row r="1810" spans="1:7">
      <c r="A1810">
        <v>30369063</v>
      </c>
      <c r="B1810">
        <v>617620.27</v>
      </c>
      <c r="C1810">
        <v>0</v>
      </c>
      <c r="D1810">
        <v>0</v>
      </c>
      <c r="E1810">
        <v>617620.27</v>
      </c>
      <c r="F1810">
        <v>626</v>
      </c>
      <c r="G1810">
        <v>0</v>
      </c>
    </row>
    <row r="1811" spans="1:7">
      <c r="A1811">
        <v>30369230</v>
      </c>
      <c r="B1811">
        <v>559858.17000000004</v>
      </c>
      <c r="C1811">
        <v>0</v>
      </c>
      <c r="D1811">
        <v>0</v>
      </c>
      <c r="E1811">
        <v>559858.17000000004</v>
      </c>
      <c r="F1811">
        <v>626</v>
      </c>
      <c r="G1811">
        <v>0</v>
      </c>
    </row>
    <row r="1812" spans="1:7">
      <c r="A1812">
        <v>30369291</v>
      </c>
      <c r="B1812">
        <v>0</v>
      </c>
      <c r="C1812">
        <v>0</v>
      </c>
      <c r="D1812">
        <v>0</v>
      </c>
      <c r="E1812">
        <v>0</v>
      </c>
      <c r="F1812">
        <v>626</v>
      </c>
      <c r="G1812">
        <v>0</v>
      </c>
    </row>
    <row r="1813" spans="1:7">
      <c r="A1813">
        <v>30369527</v>
      </c>
      <c r="B1813">
        <v>170385.52</v>
      </c>
      <c r="C1813">
        <v>11.22</v>
      </c>
      <c r="D1813">
        <v>0</v>
      </c>
      <c r="E1813">
        <v>170396.74</v>
      </c>
      <c r="F1813">
        <v>685</v>
      </c>
      <c r="G1813">
        <v>1</v>
      </c>
    </row>
    <row r="1814" spans="1:7">
      <c r="A1814">
        <v>30369673</v>
      </c>
      <c r="B1814">
        <v>0</v>
      </c>
      <c r="C1814">
        <v>0</v>
      </c>
      <c r="D1814">
        <v>0</v>
      </c>
      <c r="E1814">
        <v>0</v>
      </c>
      <c r="F1814">
        <v>626</v>
      </c>
      <c r="G1814">
        <v>0</v>
      </c>
    </row>
    <row r="1815" spans="1:7">
      <c r="A1815">
        <v>30370583</v>
      </c>
      <c r="B1815">
        <v>0</v>
      </c>
      <c r="C1815">
        <v>0</v>
      </c>
      <c r="D1815">
        <v>0</v>
      </c>
      <c r="E1815">
        <v>0</v>
      </c>
      <c r="F1815">
        <v>626</v>
      </c>
      <c r="G1815">
        <v>0</v>
      </c>
    </row>
    <row r="1816" spans="1:7">
      <c r="A1816">
        <v>30370599</v>
      </c>
      <c r="B1816">
        <v>0</v>
      </c>
      <c r="C1816">
        <v>0</v>
      </c>
      <c r="D1816">
        <v>0</v>
      </c>
      <c r="E1816">
        <v>0</v>
      </c>
      <c r="F1816">
        <v>685</v>
      </c>
      <c r="G1816">
        <v>0</v>
      </c>
    </row>
    <row r="1817" spans="1:7">
      <c r="A1817">
        <v>30370602</v>
      </c>
      <c r="B1817">
        <v>0</v>
      </c>
      <c r="C1817">
        <v>0</v>
      </c>
      <c r="D1817">
        <v>0</v>
      </c>
      <c r="E1817">
        <v>0</v>
      </c>
      <c r="F1817">
        <v>626</v>
      </c>
      <c r="G1817">
        <v>0</v>
      </c>
    </row>
    <row r="1818" spans="1:7">
      <c r="A1818">
        <v>30370616</v>
      </c>
      <c r="B1818">
        <v>126413.25</v>
      </c>
      <c r="C1818">
        <v>0</v>
      </c>
      <c r="D1818">
        <v>159403.87</v>
      </c>
      <c r="E1818">
        <v>285817.12</v>
      </c>
      <c r="F1818">
        <v>626</v>
      </c>
      <c r="G1818">
        <v>114</v>
      </c>
    </row>
    <row r="1819" spans="1:7">
      <c r="A1819">
        <v>30370630</v>
      </c>
      <c r="B1819">
        <v>0</v>
      </c>
      <c r="C1819">
        <v>0</v>
      </c>
      <c r="D1819">
        <v>0</v>
      </c>
      <c r="E1819">
        <v>0</v>
      </c>
      <c r="F1819">
        <v>626</v>
      </c>
      <c r="G1819">
        <v>0</v>
      </c>
    </row>
    <row r="1820" spans="1:7">
      <c r="A1820">
        <v>30370642</v>
      </c>
      <c r="B1820">
        <v>0</v>
      </c>
      <c r="C1820">
        <v>0</v>
      </c>
      <c r="D1820">
        <v>0</v>
      </c>
      <c r="E1820">
        <v>0</v>
      </c>
      <c r="F1820">
        <v>626</v>
      </c>
      <c r="G1820">
        <v>0</v>
      </c>
    </row>
    <row r="1821" spans="1:7">
      <c r="A1821">
        <v>30370669</v>
      </c>
      <c r="B1821">
        <v>0</v>
      </c>
      <c r="C1821">
        <v>0</v>
      </c>
      <c r="D1821">
        <v>0</v>
      </c>
      <c r="E1821">
        <v>0</v>
      </c>
      <c r="F1821">
        <v>626</v>
      </c>
      <c r="G1821">
        <v>0</v>
      </c>
    </row>
    <row r="1822" spans="1:7">
      <c r="A1822">
        <v>30370673</v>
      </c>
      <c r="B1822">
        <v>344041.72</v>
      </c>
      <c r="C1822">
        <v>6379.17</v>
      </c>
      <c r="D1822">
        <v>0</v>
      </c>
      <c r="E1822">
        <v>350420.89</v>
      </c>
      <c r="F1822">
        <v>685</v>
      </c>
      <c r="G1822">
        <v>1</v>
      </c>
    </row>
    <row r="1823" spans="1:7">
      <c r="A1823">
        <v>30370688</v>
      </c>
      <c r="B1823">
        <v>275588.03000000003</v>
      </c>
      <c r="C1823">
        <v>0</v>
      </c>
      <c r="D1823">
        <v>0</v>
      </c>
      <c r="E1823">
        <v>275588.03000000003</v>
      </c>
      <c r="F1823">
        <v>626</v>
      </c>
      <c r="G1823">
        <v>0</v>
      </c>
    </row>
    <row r="1824" spans="1:7">
      <c r="A1824">
        <v>30370691</v>
      </c>
      <c r="B1824">
        <v>160683.07999999999</v>
      </c>
      <c r="C1824">
        <v>0</v>
      </c>
      <c r="D1824">
        <v>0</v>
      </c>
      <c r="E1824">
        <v>160683.07999999999</v>
      </c>
      <c r="F1824">
        <v>626</v>
      </c>
      <c r="G1824">
        <v>0</v>
      </c>
    </row>
    <row r="1825" spans="1:7">
      <c r="A1825">
        <v>30370702</v>
      </c>
      <c r="B1825">
        <v>370251.97</v>
      </c>
      <c r="C1825">
        <v>0</v>
      </c>
      <c r="D1825">
        <v>0</v>
      </c>
      <c r="E1825">
        <v>370251.97</v>
      </c>
      <c r="F1825">
        <v>626</v>
      </c>
      <c r="G1825">
        <v>0</v>
      </c>
    </row>
    <row r="1826" spans="1:7">
      <c r="A1826">
        <v>30394826</v>
      </c>
      <c r="B1826">
        <v>0</v>
      </c>
      <c r="C1826">
        <v>0</v>
      </c>
      <c r="D1826">
        <v>0</v>
      </c>
      <c r="E1826">
        <v>0</v>
      </c>
      <c r="F1826">
        <v>685</v>
      </c>
      <c r="G1826">
        <v>0</v>
      </c>
    </row>
    <row r="1827" spans="1:7">
      <c r="A1827">
        <v>30394866</v>
      </c>
      <c r="B1827">
        <v>0</v>
      </c>
      <c r="C1827">
        <v>0</v>
      </c>
      <c r="D1827">
        <v>0</v>
      </c>
      <c r="E1827">
        <v>0</v>
      </c>
      <c r="F1827">
        <v>823</v>
      </c>
      <c r="G1827">
        <v>0</v>
      </c>
    </row>
    <row r="1828" spans="1:7">
      <c r="A1828">
        <v>30394954</v>
      </c>
      <c r="B1828">
        <v>0</v>
      </c>
      <c r="C1828">
        <v>0</v>
      </c>
      <c r="D1828">
        <v>0</v>
      </c>
      <c r="E1828">
        <v>0</v>
      </c>
      <c r="F1828">
        <v>626</v>
      </c>
      <c r="G1828">
        <v>0</v>
      </c>
    </row>
    <row r="1829" spans="1:7">
      <c r="A1829">
        <v>30395175</v>
      </c>
      <c r="B1829">
        <v>0</v>
      </c>
      <c r="C1829">
        <v>0</v>
      </c>
      <c r="D1829">
        <v>0</v>
      </c>
      <c r="E1829">
        <v>0</v>
      </c>
      <c r="F1829">
        <v>685</v>
      </c>
      <c r="G1829">
        <v>0</v>
      </c>
    </row>
    <row r="1830" spans="1:7">
      <c r="A1830">
        <v>30395192</v>
      </c>
      <c r="B1830">
        <v>0</v>
      </c>
      <c r="C1830">
        <v>0</v>
      </c>
      <c r="D1830">
        <v>0</v>
      </c>
      <c r="E1830">
        <v>0</v>
      </c>
      <c r="F1830">
        <v>626</v>
      </c>
      <c r="G1830">
        <v>0</v>
      </c>
    </row>
    <row r="1831" spans="1:7">
      <c r="A1831">
        <v>30395200</v>
      </c>
      <c r="B1831">
        <v>0</v>
      </c>
      <c r="C1831">
        <v>0</v>
      </c>
      <c r="D1831">
        <v>0</v>
      </c>
      <c r="E1831">
        <v>0</v>
      </c>
      <c r="F1831">
        <v>685</v>
      </c>
      <c r="G1831">
        <v>0</v>
      </c>
    </row>
    <row r="1832" spans="1:7">
      <c r="A1832">
        <v>30425809</v>
      </c>
      <c r="B1832">
        <v>623432.21</v>
      </c>
      <c r="C1832">
        <v>0</v>
      </c>
      <c r="D1832">
        <v>0</v>
      </c>
      <c r="E1832">
        <v>623432.21</v>
      </c>
      <c r="F1832">
        <v>626</v>
      </c>
      <c r="G1832">
        <v>0</v>
      </c>
    </row>
    <row r="1833" spans="1:7">
      <c r="A1833">
        <v>30426020</v>
      </c>
      <c r="B1833">
        <v>393345.59</v>
      </c>
      <c r="C1833">
        <v>0</v>
      </c>
      <c r="D1833">
        <v>0</v>
      </c>
      <c r="E1833">
        <v>393345.59</v>
      </c>
      <c r="F1833">
        <v>626</v>
      </c>
      <c r="G1833">
        <v>0</v>
      </c>
    </row>
    <row r="1834" spans="1:7">
      <c r="A1834">
        <v>30426040</v>
      </c>
      <c r="B1834">
        <v>0</v>
      </c>
      <c r="C1834">
        <v>0</v>
      </c>
      <c r="D1834">
        <v>0</v>
      </c>
      <c r="E1834">
        <v>0</v>
      </c>
      <c r="F1834">
        <v>823</v>
      </c>
      <c r="G1834">
        <v>0</v>
      </c>
    </row>
    <row r="1835" spans="1:7">
      <c r="A1835">
        <v>30426250</v>
      </c>
      <c r="B1835">
        <v>0</v>
      </c>
      <c r="C1835">
        <v>0</v>
      </c>
      <c r="D1835">
        <v>0</v>
      </c>
      <c r="E1835">
        <v>0</v>
      </c>
      <c r="F1835">
        <v>823</v>
      </c>
      <c r="G1835">
        <v>0</v>
      </c>
    </row>
    <row r="1836" spans="1:7">
      <c r="A1836">
        <v>30451461</v>
      </c>
      <c r="B1836">
        <v>580592.37</v>
      </c>
      <c r="C1836">
        <v>0</v>
      </c>
      <c r="D1836">
        <v>0</v>
      </c>
      <c r="E1836">
        <v>580592.37</v>
      </c>
      <c r="F1836">
        <v>626</v>
      </c>
      <c r="G1836">
        <v>0</v>
      </c>
    </row>
    <row r="1837" spans="1:7">
      <c r="A1837">
        <v>30451474</v>
      </c>
      <c r="B1837">
        <v>0</v>
      </c>
      <c r="C1837">
        <v>0</v>
      </c>
      <c r="D1837">
        <v>0</v>
      </c>
      <c r="E1837">
        <v>0</v>
      </c>
      <c r="F1837">
        <v>626</v>
      </c>
      <c r="G1837">
        <v>0</v>
      </c>
    </row>
    <row r="1838" spans="1:7">
      <c r="A1838">
        <v>30451523</v>
      </c>
      <c r="B1838">
        <v>0</v>
      </c>
      <c r="C1838">
        <v>0</v>
      </c>
      <c r="D1838">
        <v>0</v>
      </c>
      <c r="E1838">
        <v>0</v>
      </c>
      <c r="F1838">
        <v>685</v>
      </c>
      <c r="G1838">
        <v>0</v>
      </c>
    </row>
    <row r="1839" spans="1:7">
      <c r="A1839">
        <v>30451673</v>
      </c>
      <c r="B1839">
        <v>0</v>
      </c>
      <c r="C1839">
        <v>0</v>
      </c>
      <c r="D1839">
        <v>0</v>
      </c>
      <c r="E1839">
        <v>0</v>
      </c>
      <c r="F1839">
        <v>685</v>
      </c>
      <c r="G1839">
        <v>0</v>
      </c>
    </row>
    <row r="1840" spans="1:7">
      <c r="A1840">
        <v>30451870</v>
      </c>
      <c r="B1840">
        <v>464915.94</v>
      </c>
      <c r="C1840">
        <v>0</v>
      </c>
      <c r="D1840">
        <v>0</v>
      </c>
      <c r="E1840">
        <v>464915.94</v>
      </c>
      <c r="F1840">
        <v>685</v>
      </c>
      <c r="G1840">
        <v>0</v>
      </c>
    </row>
    <row r="1841" spans="1:7">
      <c r="A1841">
        <v>30451898</v>
      </c>
      <c r="B1841">
        <v>219088.73</v>
      </c>
      <c r="C1841">
        <v>0</v>
      </c>
      <c r="D1841">
        <v>0</v>
      </c>
      <c r="E1841">
        <v>219088.73</v>
      </c>
      <c r="F1841">
        <v>626</v>
      </c>
      <c r="G1841">
        <v>0</v>
      </c>
    </row>
    <row r="1842" spans="1:7">
      <c r="A1842">
        <v>30451903</v>
      </c>
      <c r="B1842">
        <v>0</v>
      </c>
      <c r="C1842">
        <v>0</v>
      </c>
      <c r="D1842">
        <v>0</v>
      </c>
      <c r="E1842">
        <v>0</v>
      </c>
      <c r="F1842">
        <v>685</v>
      </c>
      <c r="G1842">
        <v>0</v>
      </c>
    </row>
    <row r="1843" spans="1:7">
      <c r="A1843">
        <v>30451910</v>
      </c>
      <c r="B1843">
        <v>130097.22</v>
      </c>
      <c r="C1843">
        <v>0</v>
      </c>
      <c r="D1843">
        <v>0</v>
      </c>
      <c r="E1843">
        <v>130097.22</v>
      </c>
      <c r="F1843">
        <v>685</v>
      </c>
      <c r="G1843">
        <v>0</v>
      </c>
    </row>
    <row r="1844" spans="1:7">
      <c r="A1844">
        <v>30469254</v>
      </c>
      <c r="B1844">
        <v>0</v>
      </c>
      <c r="C1844">
        <v>0</v>
      </c>
      <c r="D1844">
        <v>0</v>
      </c>
      <c r="E1844">
        <v>0</v>
      </c>
      <c r="F1844">
        <v>823</v>
      </c>
      <c r="G1844">
        <v>0</v>
      </c>
    </row>
    <row r="1845" spans="1:7">
      <c r="A1845">
        <v>30469265</v>
      </c>
      <c r="B1845">
        <v>0</v>
      </c>
      <c r="C1845">
        <v>0</v>
      </c>
      <c r="D1845">
        <v>0</v>
      </c>
      <c r="E1845">
        <v>0</v>
      </c>
      <c r="F1845">
        <v>626</v>
      </c>
      <c r="G1845">
        <v>0</v>
      </c>
    </row>
    <row r="1846" spans="1:7">
      <c r="A1846">
        <v>30469521</v>
      </c>
      <c r="B1846">
        <v>0</v>
      </c>
      <c r="C1846">
        <v>0</v>
      </c>
      <c r="D1846">
        <v>0</v>
      </c>
      <c r="E1846">
        <v>0</v>
      </c>
      <c r="F1846">
        <v>626</v>
      </c>
      <c r="G1846">
        <v>0</v>
      </c>
    </row>
    <row r="1847" spans="1:7">
      <c r="A1847">
        <v>30469538</v>
      </c>
      <c r="B1847">
        <v>0</v>
      </c>
      <c r="C1847">
        <v>0</v>
      </c>
      <c r="D1847">
        <v>0</v>
      </c>
      <c r="E1847">
        <v>0</v>
      </c>
      <c r="F1847">
        <v>626</v>
      </c>
      <c r="G1847">
        <v>0</v>
      </c>
    </row>
    <row r="1848" spans="1:7">
      <c r="A1848">
        <v>30469545</v>
      </c>
      <c r="B1848">
        <v>260678.03</v>
      </c>
      <c r="C1848">
        <v>0</v>
      </c>
      <c r="D1848">
        <v>0</v>
      </c>
      <c r="E1848">
        <v>260678.03</v>
      </c>
      <c r="F1848">
        <v>626</v>
      </c>
      <c r="G1848">
        <v>0</v>
      </c>
    </row>
    <row r="1849" spans="1:7">
      <c r="A1849">
        <v>30490696</v>
      </c>
      <c r="B1849">
        <v>360501.62</v>
      </c>
      <c r="C1849">
        <v>0</v>
      </c>
      <c r="D1849">
        <v>0</v>
      </c>
      <c r="E1849">
        <v>360501.62</v>
      </c>
      <c r="F1849">
        <v>823</v>
      </c>
      <c r="G1849">
        <v>0</v>
      </c>
    </row>
    <row r="1850" spans="1:7">
      <c r="A1850">
        <v>30490754</v>
      </c>
      <c r="B1850">
        <v>0</v>
      </c>
      <c r="C1850">
        <v>0</v>
      </c>
      <c r="D1850">
        <v>0</v>
      </c>
      <c r="E1850">
        <v>0</v>
      </c>
      <c r="F1850">
        <v>823</v>
      </c>
      <c r="G1850">
        <v>0</v>
      </c>
    </row>
    <row r="1851" spans="1:7">
      <c r="A1851">
        <v>30490829</v>
      </c>
      <c r="B1851">
        <v>0</v>
      </c>
      <c r="C1851">
        <v>0</v>
      </c>
      <c r="D1851">
        <v>0</v>
      </c>
      <c r="E1851">
        <v>0</v>
      </c>
      <c r="F1851">
        <v>823</v>
      </c>
      <c r="G1851">
        <v>0</v>
      </c>
    </row>
    <row r="1852" spans="1:7">
      <c r="A1852">
        <v>30490993</v>
      </c>
      <c r="B1852">
        <v>0</v>
      </c>
      <c r="C1852">
        <v>0</v>
      </c>
      <c r="D1852">
        <v>0</v>
      </c>
      <c r="E1852">
        <v>0</v>
      </c>
      <c r="F1852">
        <v>626</v>
      </c>
      <c r="G1852">
        <v>0</v>
      </c>
    </row>
    <row r="1853" spans="1:7">
      <c r="A1853">
        <v>30491152</v>
      </c>
      <c r="B1853">
        <v>0</v>
      </c>
      <c r="C1853">
        <v>0</v>
      </c>
      <c r="D1853">
        <v>0</v>
      </c>
      <c r="E1853">
        <v>0</v>
      </c>
      <c r="F1853">
        <v>823</v>
      </c>
      <c r="G1853">
        <v>0</v>
      </c>
    </row>
    <row r="1854" spans="1:7">
      <c r="A1854">
        <v>30491175</v>
      </c>
      <c r="B1854">
        <v>0</v>
      </c>
      <c r="C1854">
        <v>0</v>
      </c>
      <c r="D1854">
        <v>0</v>
      </c>
      <c r="E1854">
        <v>0</v>
      </c>
      <c r="F1854">
        <v>626</v>
      </c>
      <c r="G1854">
        <v>0</v>
      </c>
    </row>
    <row r="1855" spans="1:7">
      <c r="A1855">
        <v>30491181</v>
      </c>
      <c r="B1855">
        <v>0</v>
      </c>
      <c r="C1855">
        <v>0</v>
      </c>
      <c r="D1855">
        <v>0</v>
      </c>
      <c r="E1855">
        <v>0</v>
      </c>
      <c r="F1855">
        <v>685</v>
      </c>
      <c r="G1855">
        <v>0</v>
      </c>
    </row>
    <row r="1856" spans="1:7">
      <c r="A1856">
        <v>30491190</v>
      </c>
      <c r="B1856">
        <v>0</v>
      </c>
      <c r="C1856">
        <v>0</v>
      </c>
      <c r="D1856">
        <v>0</v>
      </c>
      <c r="E1856">
        <v>0</v>
      </c>
      <c r="F1856">
        <v>823</v>
      </c>
      <c r="G1856">
        <v>0</v>
      </c>
    </row>
    <row r="1857" spans="1:7">
      <c r="A1857">
        <v>30491237</v>
      </c>
      <c r="B1857">
        <v>337483.31</v>
      </c>
      <c r="C1857">
        <v>0</v>
      </c>
      <c r="D1857">
        <v>0</v>
      </c>
      <c r="E1857">
        <v>337483.31</v>
      </c>
      <c r="F1857">
        <v>626</v>
      </c>
      <c r="G1857">
        <v>0</v>
      </c>
    </row>
    <row r="1858" spans="1:7">
      <c r="A1858">
        <v>30491246</v>
      </c>
      <c r="B1858">
        <v>0</v>
      </c>
      <c r="C1858">
        <v>0</v>
      </c>
      <c r="D1858">
        <v>0</v>
      </c>
      <c r="E1858">
        <v>0</v>
      </c>
      <c r="F1858">
        <v>626</v>
      </c>
      <c r="G1858">
        <v>0</v>
      </c>
    </row>
    <row r="1859" spans="1:7">
      <c r="A1859">
        <v>30516120</v>
      </c>
      <c r="B1859">
        <v>157288.03</v>
      </c>
      <c r="C1859">
        <v>0</v>
      </c>
      <c r="D1859">
        <v>0</v>
      </c>
      <c r="E1859">
        <v>157288.03</v>
      </c>
      <c r="F1859">
        <v>823</v>
      </c>
      <c r="G1859">
        <v>0</v>
      </c>
    </row>
    <row r="1860" spans="1:7">
      <c r="A1860">
        <v>30516208</v>
      </c>
      <c r="B1860">
        <v>228083.74</v>
      </c>
      <c r="C1860">
        <v>0</v>
      </c>
      <c r="D1860">
        <v>0</v>
      </c>
      <c r="E1860">
        <v>228083.74</v>
      </c>
      <c r="F1860">
        <v>823</v>
      </c>
      <c r="G1860">
        <v>0</v>
      </c>
    </row>
    <row r="1861" spans="1:7">
      <c r="A1861">
        <v>30516289</v>
      </c>
      <c r="B1861">
        <v>0</v>
      </c>
      <c r="C1861">
        <v>0</v>
      </c>
      <c r="D1861">
        <v>0</v>
      </c>
      <c r="E1861">
        <v>0</v>
      </c>
      <c r="F1861">
        <v>626</v>
      </c>
      <c r="G1861">
        <v>0</v>
      </c>
    </row>
    <row r="1862" spans="1:7">
      <c r="A1862">
        <v>30516344</v>
      </c>
      <c r="B1862">
        <v>0</v>
      </c>
      <c r="C1862">
        <v>0</v>
      </c>
      <c r="D1862">
        <v>0</v>
      </c>
      <c r="E1862">
        <v>0</v>
      </c>
      <c r="F1862">
        <v>626</v>
      </c>
      <c r="G1862">
        <v>0</v>
      </c>
    </row>
    <row r="1863" spans="1:7">
      <c r="A1863">
        <v>30516367</v>
      </c>
      <c r="B1863">
        <v>0</v>
      </c>
      <c r="C1863">
        <v>0</v>
      </c>
      <c r="D1863">
        <v>0</v>
      </c>
      <c r="E1863">
        <v>0</v>
      </c>
      <c r="F1863">
        <v>626</v>
      </c>
      <c r="G1863">
        <v>0</v>
      </c>
    </row>
    <row r="1864" spans="1:7">
      <c r="A1864">
        <v>30538208</v>
      </c>
      <c r="B1864">
        <v>0</v>
      </c>
      <c r="C1864">
        <v>0</v>
      </c>
      <c r="D1864">
        <v>0</v>
      </c>
      <c r="E1864">
        <v>0</v>
      </c>
      <c r="F1864">
        <v>626</v>
      </c>
      <c r="G1864">
        <v>0</v>
      </c>
    </row>
    <row r="1865" spans="1:7">
      <c r="A1865">
        <v>30538320</v>
      </c>
      <c r="B1865">
        <v>0</v>
      </c>
      <c r="C1865">
        <v>0</v>
      </c>
      <c r="D1865">
        <v>0</v>
      </c>
      <c r="E1865">
        <v>0</v>
      </c>
      <c r="F1865">
        <v>685</v>
      </c>
      <c r="G1865">
        <v>0</v>
      </c>
    </row>
    <row r="1866" spans="1:7">
      <c r="A1866">
        <v>30538365</v>
      </c>
      <c r="B1866">
        <v>0</v>
      </c>
      <c r="C1866">
        <v>0</v>
      </c>
      <c r="D1866">
        <v>0</v>
      </c>
      <c r="E1866">
        <v>0</v>
      </c>
      <c r="F1866">
        <v>685</v>
      </c>
      <c r="G1866">
        <v>0</v>
      </c>
    </row>
    <row r="1867" spans="1:7">
      <c r="A1867">
        <v>30538412</v>
      </c>
      <c r="B1867">
        <v>230426.95</v>
      </c>
      <c r="C1867">
        <v>0</v>
      </c>
      <c r="D1867">
        <v>0</v>
      </c>
      <c r="E1867">
        <v>230426.95</v>
      </c>
      <c r="F1867">
        <v>685</v>
      </c>
      <c r="G1867">
        <v>0</v>
      </c>
    </row>
    <row r="1868" spans="1:7">
      <c r="A1868">
        <v>30538638</v>
      </c>
      <c r="B1868">
        <v>169890.77</v>
      </c>
      <c r="C1868">
        <v>0</v>
      </c>
      <c r="D1868">
        <v>0</v>
      </c>
      <c r="E1868">
        <v>169890.77</v>
      </c>
      <c r="F1868">
        <v>626</v>
      </c>
      <c r="G1868">
        <v>0</v>
      </c>
    </row>
    <row r="1869" spans="1:7">
      <c r="A1869">
        <v>30538650</v>
      </c>
      <c r="B1869">
        <v>0</v>
      </c>
      <c r="C1869">
        <v>0</v>
      </c>
      <c r="D1869">
        <v>0</v>
      </c>
      <c r="E1869">
        <v>0</v>
      </c>
      <c r="F1869">
        <v>626</v>
      </c>
      <c r="G1869">
        <v>0</v>
      </c>
    </row>
    <row r="1870" spans="1:7">
      <c r="A1870">
        <v>30538661</v>
      </c>
      <c r="B1870">
        <v>0</v>
      </c>
      <c r="C1870">
        <v>0</v>
      </c>
      <c r="D1870">
        <v>0</v>
      </c>
      <c r="E1870">
        <v>0</v>
      </c>
      <c r="F1870">
        <v>626</v>
      </c>
      <c r="G1870">
        <v>0</v>
      </c>
    </row>
    <row r="1871" spans="1:7">
      <c r="A1871">
        <v>30555118</v>
      </c>
      <c r="B1871">
        <v>0</v>
      </c>
      <c r="C1871">
        <v>0</v>
      </c>
      <c r="D1871">
        <v>0</v>
      </c>
      <c r="E1871">
        <v>0</v>
      </c>
      <c r="F1871">
        <v>685</v>
      </c>
      <c r="G1871">
        <v>0</v>
      </c>
    </row>
    <row r="1872" spans="1:7">
      <c r="A1872">
        <v>30555133</v>
      </c>
      <c r="B1872">
        <v>0</v>
      </c>
      <c r="C1872">
        <v>0</v>
      </c>
      <c r="D1872">
        <v>0</v>
      </c>
      <c r="E1872">
        <v>0</v>
      </c>
      <c r="F1872">
        <v>685</v>
      </c>
      <c r="G1872">
        <v>0</v>
      </c>
    </row>
    <row r="1873" spans="1:7">
      <c r="A1873">
        <v>30555485</v>
      </c>
      <c r="B1873">
        <v>0</v>
      </c>
      <c r="C1873">
        <v>0</v>
      </c>
      <c r="D1873">
        <v>0</v>
      </c>
      <c r="E1873">
        <v>0</v>
      </c>
      <c r="F1873">
        <v>685</v>
      </c>
      <c r="G1873">
        <v>0</v>
      </c>
    </row>
    <row r="1874" spans="1:7">
      <c r="A1874">
        <v>30555501</v>
      </c>
      <c r="B1874">
        <v>0</v>
      </c>
      <c r="C1874">
        <v>0</v>
      </c>
      <c r="D1874">
        <v>0</v>
      </c>
      <c r="E1874">
        <v>0</v>
      </c>
      <c r="F1874">
        <v>626</v>
      </c>
      <c r="G1874">
        <v>0</v>
      </c>
    </row>
    <row r="1875" spans="1:7">
      <c r="A1875">
        <v>30555522</v>
      </c>
      <c r="B1875">
        <v>455731.28</v>
      </c>
      <c r="C1875">
        <v>0</v>
      </c>
      <c r="D1875">
        <v>0</v>
      </c>
      <c r="E1875">
        <v>455731.28</v>
      </c>
      <c r="F1875">
        <v>626</v>
      </c>
      <c r="G1875">
        <v>0</v>
      </c>
    </row>
    <row r="1876" spans="1:7">
      <c r="A1876">
        <v>30555535</v>
      </c>
      <c r="B1876">
        <v>0</v>
      </c>
      <c r="C1876">
        <v>0</v>
      </c>
      <c r="D1876">
        <v>0</v>
      </c>
      <c r="E1876">
        <v>0</v>
      </c>
      <c r="F1876">
        <v>626</v>
      </c>
      <c r="G1876">
        <v>0</v>
      </c>
    </row>
    <row r="1877" spans="1:7">
      <c r="A1877">
        <v>30555541</v>
      </c>
      <c r="B1877">
        <v>215503.67</v>
      </c>
      <c r="C1877">
        <v>0</v>
      </c>
      <c r="D1877">
        <v>0</v>
      </c>
      <c r="E1877">
        <v>215503.67</v>
      </c>
      <c r="F1877">
        <v>626</v>
      </c>
      <c r="G1877">
        <v>0</v>
      </c>
    </row>
    <row r="1878" spans="1:7">
      <c r="A1878">
        <v>30574406</v>
      </c>
      <c r="B1878">
        <v>0</v>
      </c>
      <c r="C1878">
        <v>0</v>
      </c>
      <c r="D1878">
        <v>0</v>
      </c>
      <c r="E1878">
        <v>0</v>
      </c>
      <c r="F1878">
        <v>626</v>
      </c>
      <c r="G1878">
        <v>0</v>
      </c>
    </row>
    <row r="1879" spans="1:7">
      <c r="A1879">
        <v>30574452</v>
      </c>
      <c r="B1879">
        <v>0</v>
      </c>
      <c r="C1879">
        <v>0</v>
      </c>
      <c r="D1879">
        <v>0</v>
      </c>
      <c r="E1879">
        <v>0</v>
      </c>
      <c r="F1879">
        <v>626</v>
      </c>
      <c r="G1879">
        <v>0</v>
      </c>
    </row>
    <row r="1880" spans="1:7">
      <c r="A1880">
        <v>30574480</v>
      </c>
      <c r="B1880">
        <v>0</v>
      </c>
      <c r="C1880">
        <v>0</v>
      </c>
      <c r="D1880">
        <v>0</v>
      </c>
      <c r="E1880">
        <v>0</v>
      </c>
      <c r="F1880">
        <v>685</v>
      </c>
      <c r="G1880">
        <v>0</v>
      </c>
    </row>
    <row r="1881" spans="1:7">
      <c r="A1881">
        <v>30574610</v>
      </c>
      <c r="B1881">
        <v>0</v>
      </c>
      <c r="C1881">
        <v>0</v>
      </c>
      <c r="D1881">
        <v>0</v>
      </c>
      <c r="E1881">
        <v>0</v>
      </c>
      <c r="F1881">
        <v>685</v>
      </c>
      <c r="G1881">
        <v>0</v>
      </c>
    </row>
    <row r="1882" spans="1:7">
      <c r="A1882">
        <v>30574844</v>
      </c>
      <c r="B1882">
        <v>0</v>
      </c>
      <c r="C1882">
        <v>0</v>
      </c>
      <c r="D1882">
        <v>0</v>
      </c>
      <c r="E1882">
        <v>0</v>
      </c>
      <c r="F1882">
        <v>626</v>
      </c>
      <c r="G1882">
        <v>0</v>
      </c>
    </row>
    <row r="1883" spans="1:7">
      <c r="A1883">
        <v>30574860</v>
      </c>
      <c r="B1883">
        <v>0</v>
      </c>
      <c r="C1883">
        <v>0</v>
      </c>
      <c r="D1883">
        <v>0</v>
      </c>
      <c r="E1883">
        <v>0</v>
      </c>
      <c r="F1883">
        <v>626</v>
      </c>
      <c r="G1883">
        <v>0</v>
      </c>
    </row>
    <row r="1884" spans="1:7">
      <c r="A1884">
        <v>30574875</v>
      </c>
      <c r="B1884">
        <v>0</v>
      </c>
      <c r="C1884">
        <v>0</v>
      </c>
      <c r="D1884">
        <v>0</v>
      </c>
      <c r="E1884">
        <v>0</v>
      </c>
      <c r="F1884">
        <v>626</v>
      </c>
      <c r="G1884">
        <v>0</v>
      </c>
    </row>
    <row r="1885" spans="1:7">
      <c r="A1885">
        <v>30574880</v>
      </c>
      <c r="B1885">
        <v>477068.61</v>
      </c>
      <c r="C1885">
        <v>0</v>
      </c>
      <c r="D1885">
        <v>50501.35</v>
      </c>
      <c r="E1885">
        <v>527569.96</v>
      </c>
      <c r="F1885">
        <v>626</v>
      </c>
      <c r="G1885">
        <v>6</v>
      </c>
    </row>
    <row r="1886" spans="1:7">
      <c r="A1886">
        <v>30574894</v>
      </c>
      <c r="B1886">
        <v>0</v>
      </c>
      <c r="C1886">
        <v>0</v>
      </c>
      <c r="D1886">
        <v>0</v>
      </c>
      <c r="E1886">
        <v>0</v>
      </c>
      <c r="F1886">
        <v>626</v>
      </c>
      <c r="G1886">
        <v>0</v>
      </c>
    </row>
    <row r="1887" spans="1:7">
      <c r="A1887">
        <v>30574906</v>
      </c>
      <c r="B1887">
        <v>0</v>
      </c>
      <c r="C1887">
        <v>0</v>
      </c>
      <c r="D1887">
        <v>0</v>
      </c>
      <c r="E1887">
        <v>0</v>
      </c>
      <c r="F1887">
        <v>626</v>
      </c>
      <c r="G1887">
        <v>0</v>
      </c>
    </row>
    <row r="1888" spans="1:7">
      <c r="A1888">
        <v>30593779</v>
      </c>
      <c r="B1888">
        <v>0</v>
      </c>
      <c r="C1888">
        <v>0</v>
      </c>
      <c r="D1888">
        <v>0</v>
      </c>
      <c r="E1888">
        <v>0</v>
      </c>
      <c r="F1888">
        <v>685</v>
      </c>
      <c r="G1888">
        <v>0</v>
      </c>
    </row>
    <row r="1889" spans="1:7">
      <c r="A1889">
        <v>30594010</v>
      </c>
      <c r="B1889">
        <v>0</v>
      </c>
      <c r="C1889">
        <v>0</v>
      </c>
      <c r="D1889">
        <v>0</v>
      </c>
      <c r="E1889">
        <v>0</v>
      </c>
      <c r="F1889">
        <v>626</v>
      </c>
      <c r="G1889">
        <v>0</v>
      </c>
    </row>
    <row r="1890" spans="1:7">
      <c r="A1890">
        <v>30594057</v>
      </c>
      <c r="B1890">
        <v>0</v>
      </c>
      <c r="C1890">
        <v>0</v>
      </c>
      <c r="D1890">
        <v>0</v>
      </c>
      <c r="E1890">
        <v>0</v>
      </c>
      <c r="F1890">
        <v>823</v>
      </c>
      <c r="G1890">
        <v>0</v>
      </c>
    </row>
    <row r="1891" spans="1:7">
      <c r="A1891">
        <v>30594090</v>
      </c>
      <c r="B1891">
        <v>0</v>
      </c>
      <c r="C1891">
        <v>0</v>
      </c>
      <c r="D1891">
        <v>0</v>
      </c>
      <c r="E1891">
        <v>0</v>
      </c>
      <c r="F1891">
        <v>823</v>
      </c>
      <c r="G1891">
        <v>0</v>
      </c>
    </row>
    <row r="1892" spans="1:7">
      <c r="A1892">
        <v>30594277</v>
      </c>
      <c r="B1892">
        <v>0</v>
      </c>
      <c r="C1892">
        <v>0</v>
      </c>
      <c r="D1892">
        <v>0</v>
      </c>
      <c r="E1892">
        <v>0</v>
      </c>
      <c r="F1892">
        <v>626</v>
      </c>
      <c r="G1892">
        <v>0</v>
      </c>
    </row>
    <row r="1893" spans="1:7">
      <c r="A1893">
        <v>30594454</v>
      </c>
      <c r="B1893">
        <v>119847.09</v>
      </c>
      <c r="C1893">
        <v>0</v>
      </c>
      <c r="D1893">
        <v>0</v>
      </c>
      <c r="E1893">
        <v>119847.09</v>
      </c>
      <c r="F1893">
        <v>626</v>
      </c>
      <c r="G1893">
        <v>0</v>
      </c>
    </row>
    <row r="1894" spans="1:7">
      <c r="A1894">
        <v>30594473</v>
      </c>
      <c r="B1894">
        <v>351558.64</v>
      </c>
      <c r="C1894">
        <v>1446.5</v>
      </c>
      <c r="D1894">
        <v>0</v>
      </c>
      <c r="E1894">
        <v>353005.14</v>
      </c>
      <c r="F1894">
        <v>685</v>
      </c>
      <c r="G1894">
        <v>1</v>
      </c>
    </row>
    <row r="1895" spans="1:7">
      <c r="A1895">
        <v>30594481</v>
      </c>
      <c r="B1895">
        <v>0</v>
      </c>
      <c r="C1895">
        <v>0</v>
      </c>
      <c r="D1895">
        <v>0</v>
      </c>
      <c r="E1895">
        <v>0</v>
      </c>
      <c r="F1895">
        <v>626</v>
      </c>
      <c r="G1895">
        <v>0</v>
      </c>
    </row>
    <row r="1896" spans="1:7">
      <c r="A1896">
        <v>30594498</v>
      </c>
      <c r="B1896">
        <v>128288.08</v>
      </c>
      <c r="C1896">
        <v>0</v>
      </c>
      <c r="D1896">
        <v>0</v>
      </c>
      <c r="E1896">
        <v>128288.08</v>
      </c>
      <c r="F1896">
        <v>626</v>
      </c>
      <c r="G1896">
        <v>0</v>
      </c>
    </row>
    <row r="1897" spans="1:7">
      <c r="A1897">
        <v>30594501</v>
      </c>
      <c r="B1897">
        <v>0</v>
      </c>
      <c r="C1897">
        <v>0</v>
      </c>
      <c r="D1897">
        <v>0</v>
      </c>
      <c r="E1897">
        <v>0</v>
      </c>
      <c r="F1897">
        <v>626</v>
      </c>
      <c r="G1897">
        <v>0</v>
      </c>
    </row>
    <row r="1898" spans="1:7">
      <c r="A1898">
        <v>30594511</v>
      </c>
      <c r="B1898">
        <v>468183.48</v>
      </c>
      <c r="C1898">
        <v>0</v>
      </c>
      <c r="D1898">
        <v>0</v>
      </c>
      <c r="E1898">
        <v>468183.48</v>
      </c>
      <c r="F1898">
        <v>626</v>
      </c>
      <c r="G1898">
        <v>0</v>
      </c>
    </row>
    <row r="1899" spans="1:7">
      <c r="A1899">
        <v>30594545</v>
      </c>
      <c r="B1899">
        <v>0</v>
      </c>
      <c r="C1899">
        <v>0</v>
      </c>
      <c r="D1899">
        <v>0</v>
      </c>
      <c r="E1899">
        <v>0</v>
      </c>
      <c r="F1899">
        <v>685</v>
      </c>
      <c r="G1899">
        <v>0</v>
      </c>
    </row>
    <row r="1900" spans="1:7">
      <c r="A1900">
        <v>30594557</v>
      </c>
      <c r="B1900">
        <v>0</v>
      </c>
      <c r="C1900">
        <v>0</v>
      </c>
      <c r="D1900">
        <v>0</v>
      </c>
      <c r="E1900">
        <v>0</v>
      </c>
      <c r="F1900">
        <v>685</v>
      </c>
      <c r="G1900">
        <v>0</v>
      </c>
    </row>
    <row r="1901" spans="1:7">
      <c r="A1901">
        <v>30594563</v>
      </c>
      <c r="B1901">
        <v>0</v>
      </c>
      <c r="C1901">
        <v>0</v>
      </c>
      <c r="D1901">
        <v>0</v>
      </c>
      <c r="E1901">
        <v>0</v>
      </c>
      <c r="F1901">
        <v>626</v>
      </c>
      <c r="G1901">
        <v>0</v>
      </c>
    </row>
    <row r="1902" spans="1:7">
      <c r="A1902">
        <v>30617864</v>
      </c>
      <c r="B1902">
        <v>0</v>
      </c>
      <c r="C1902">
        <v>0</v>
      </c>
      <c r="D1902">
        <v>0</v>
      </c>
      <c r="E1902">
        <v>0</v>
      </c>
      <c r="F1902">
        <v>685</v>
      </c>
      <c r="G1902">
        <v>0</v>
      </c>
    </row>
    <row r="1903" spans="1:7">
      <c r="A1903">
        <v>30617920</v>
      </c>
      <c r="B1903">
        <v>200174.8</v>
      </c>
      <c r="C1903">
        <v>0</v>
      </c>
      <c r="D1903">
        <v>0</v>
      </c>
      <c r="E1903">
        <v>200174.8</v>
      </c>
      <c r="F1903">
        <v>685</v>
      </c>
      <c r="G1903">
        <v>0</v>
      </c>
    </row>
    <row r="1904" spans="1:7">
      <c r="A1904">
        <v>30618648</v>
      </c>
      <c r="B1904">
        <v>0</v>
      </c>
      <c r="C1904">
        <v>0</v>
      </c>
      <c r="D1904">
        <v>0</v>
      </c>
      <c r="E1904">
        <v>0</v>
      </c>
      <c r="F1904">
        <v>626</v>
      </c>
      <c r="G1904">
        <v>0</v>
      </c>
    </row>
    <row r="1905" spans="1:7">
      <c r="A1905">
        <v>30618665</v>
      </c>
      <c r="B1905">
        <v>0</v>
      </c>
      <c r="C1905">
        <v>0</v>
      </c>
      <c r="D1905">
        <v>0</v>
      </c>
      <c r="E1905">
        <v>0</v>
      </c>
      <c r="F1905">
        <v>685</v>
      </c>
      <c r="G1905">
        <v>0</v>
      </c>
    </row>
    <row r="1906" spans="1:7">
      <c r="A1906">
        <v>30618670</v>
      </c>
      <c r="B1906">
        <v>0</v>
      </c>
      <c r="C1906">
        <v>0</v>
      </c>
      <c r="D1906">
        <v>0</v>
      </c>
      <c r="E1906">
        <v>0</v>
      </c>
      <c r="F1906">
        <v>626</v>
      </c>
      <c r="G1906">
        <v>0</v>
      </c>
    </row>
    <row r="1907" spans="1:7">
      <c r="A1907">
        <v>30618684</v>
      </c>
      <c r="B1907">
        <v>0</v>
      </c>
      <c r="C1907">
        <v>0</v>
      </c>
      <c r="D1907">
        <v>0</v>
      </c>
      <c r="E1907">
        <v>0</v>
      </c>
      <c r="F1907">
        <v>626</v>
      </c>
      <c r="G1907">
        <v>0</v>
      </c>
    </row>
    <row r="1908" spans="1:7">
      <c r="A1908">
        <v>30618693</v>
      </c>
      <c r="B1908">
        <v>587730.86</v>
      </c>
      <c r="C1908">
        <v>0</v>
      </c>
      <c r="D1908">
        <v>0</v>
      </c>
      <c r="E1908">
        <v>587730.86</v>
      </c>
      <c r="F1908">
        <v>685</v>
      </c>
      <c r="G1908">
        <v>0</v>
      </c>
    </row>
    <row r="1909" spans="1:7">
      <c r="A1909">
        <v>30618718</v>
      </c>
      <c r="B1909">
        <v>190326.52</v>
      </c>
      <c r="C1909">
        <v>0</v>
      </c>
      <c r="D1909">
        <v>0</v>
      </c>
      <c r="E1909">
        <v>190326.52</v>
      </c>
      <c r="F1909">
        <v>626</v>
      </c>
      <c r="G1909">
        <v>0</v>
      </c>
    </row>
    <row r="1910" spans="1:7">
      <c r="A1910">
        <v>30618721</v>
      </c>
      <c r="B1910">
        <v>92500.63</v>
      </c>
      <c r="C1910">
        <v>0</v>
      </c>
      <c r="D1910">
        <v>0</v>
      </c>
      <c r="E1910">
        <v>92500.63</v>
      </c>
      <c r="F1910">
        <v>685</v>
      </c>
      <c r="G1910">
        <v>0</v>
      </c>
    </row>
    <row r="1911" spans="1:7">
      <c r="A1911">
        <v>30618754</v>
      </c>
      <c r="B1911">
        <v>166328.12</v>
      </c>
      <c r="C1911">
        <v>0</v>
      </c>
      <c r="D1911">
        <v>0</v>
      </c>
      <c r="E1911">
        <v>166328.12</v>
      </c>
      <c r="F1911">
        <v>685</v>
      </c>
      <c r="G1911">
        <v>0</v>
      </c>
    </row>
    <row r="1912" spans="1:7">
      <c r="A1912">
        <v>30618760</v>
      </c>
      <c r="B1912">
        <v>0</v>
      </c>
      <c r="C1912">
        <v>0</v>
      </c>
      <c r="D1912">
        <v>0</v>
      </c>
      <c r="E1912">
        <v>0</v>
      </c>
      <c r="F1912">
        <v>626</v>
      </c>
      <c r="G1912">
        <v>0</v>
      </c>
    </row>
    <row r="1913" spans="1:7">
      <c r="A1913">
        <v>30618774</v>
      </c>
      <c r="B1913">
        <v>1255361.8400000001</v>
      </c>
      <c r="C1913">
        <v>0</v>
      </c>
      <c r="D1913">
        <v>0</v>
      </c>
      <c r="E1913">
        <v>1255361.8400000001</v>
      </c>
      <c r="F1913">
        <v>626</v>
      </c>
      <c r="G1913">
        <v>0</v>
      </c>
    </row>
    <row r="1914" spans="1:7">
      <c r="A1914">
        <v>30618791</v>
      </c>
      <c r="B1914">
        <v>0</v>
      </c>
      <c r="C1914">
        <v>0</v>
      </c>
      <c r="D1914">
        <v>0</v>
      </c>
      <c r="E1914">
        <v>0</v>
      </c>
      <c r="F1914">
        <v>685</v>
      </c>
      <c r="G1914">
        <v>0</v>
      </c>
    </row>
    <row r="1915" spans="1:7">
      <c r="A1915">
        <v>30663249</v>
      </c>
      <c r="B1915">
        <v>0</v>
      </c>
      <c r="C1915">
        <v>0</v>
      </c>
      <c r="D1915">
        <v>0</v>
      </c>
      <c r="E1915">
        <v>0</v>
      </c>
      <c r="F1915">
        <v>626</v>
      </c>
      <c r="G1915">
        <v>0</v>
      </c>
    </row>
    <row r="1916" spans="1:7">
      <c r="A1916">
        <v>30663269</v>
      </c>
      <c r="B1916">
        <v>232261.38</v>
      </c>
      <c r="C1916">
        <v>0</v>
      </c>
      <c r="D1916">
        <v>0</v>
      </c>
      <c r="E1916">
        <v>232261.38</v>
      </c>
      <c r="F1916">
        <v>626</v>
      </c>
      <c r="G1916">
        <v>0</v>
      </c>
    </row>
    <row r="1917" spans="1:7">
      <c r="A1917">
        <v>30663299</v>
      </c>
      <c r="B1917">
        <v>0</v>
      </c>
      <c r="C1917">
        <v>0</v>
      </c>
      <c r="D1917">
        <v>0</v>
      </c>
      <c r="E1917">
        <v>0</v>
      </c>
      <c r="F1917">
        <v>685</v>
      </c>
      <c r="G1917">
        <v>0</v>
      </c>
    </row>
    <row r="1918" spans="1:7">
      <c r="A1918">
        <v>30663364</v>
      </c>
      <c r="B1918">
        <v>0</v>
      </c>
      <c r="C1918">
        <v>0</v>
      </c>
      <c r="D1918">
        <v>0</v>
      </c>
      <c r="E1918">
        <v>0</v>
      </c>
      <c r="F1918">
        <v>823</v>
      </c>
      <c r="G1918">
        <v>0</v>
      </c>
    </row>
    <row r="1919" spans="1:7">
      <c r="A1919">
        <v>30663985</v>
      </c>
      <c r="B1919">
        <v>0</v>
      </c>
      <c r="C1919">
        <v>0</v>
      </c>
      <c r="D1919">
        <v>0</v>
      </c>
      <c r="E1919">
        <v>0</v>
      </c>
      <c r="F1919">
        <v>685</v>
      </c>
      <c r="G1919">
        <v>0</v>
      </c>
    </row>
    <row r="1920" spans="1:7">
      <c r="A1920">
        <v>30663990</v>
      </c>
      <c r="B1920">
        <v>0</v>
      </c>
      <c r="C1920">
        <v>0</v>
      </c>
      <c r="D1920">
        <v>0</v>
      </c>
      <c r="E1920">
        <v>0</v>
      </c>
      <c r="F1920">
        <v>685</v>
      </c>
      <c r="G1920">
        <v>0</v>
      </c>
    </row>
    <row r="1921" spans="1:7">
      <c r="A1921">
        <v>30664023</v>
      </c>
      <c r="B1921">
        <v>140751.32999999999</v>
      </c>
      <c r="C1921">
        <v>2617.54</v>
      </c>
      <c r="D1921">
        <v>0</v>
      </c>
      <c r="E1921">
        <v>143368.87</v>
      </c>
      <c r="F1921">
        <v>626</v>
      </c>
      <c r="G1921">
        <v>1</v>
      </c>
    </row>
    <row r="1922" spans="1:7">
      <c r="A1922">
        <v>30664035</v>
      </c>
      <c r="B1922">
        <v>250205.99</v>
      </c>
      <c r="C1922">
        <v>0</v>
      </c>
      <c r="D1922">
        <v>0</v>
      </c>
      <c r="E1922">
        <v>250205.99</v>
      </c>
      <c r="F1922">
        <v>685</v>
      </c>
      <c r="G1922">
        <v>0</v>
      </c>
    </row>
    <row r="1923" spans="1:7">
      <c r="A1923">
        <v>30664052</v>
      </c>
      <c r="B1923">
        <v>0</v>
      </c>
      <c r="C1923">
        <v>0</v>
      </c>
      <c r="D1923">
        <v>0</v>
      </c>
      <c r="E1923">
        <v>0</v>
      </c>
      <c r="F1923">
        <v>626</v>
      </c>
      <c r="G1923">
        <v>0</v>
      </c>
    </row>
    <row r="1924" spans="1:7">
      <c r="A1924">
        <v>30664070</v>
      </c>
      <c r="B1924">
        <v>62996.43</v>
      </c>
      <c r="C1924">
        <v>0</v>
      </c>
      <c r="D1924">
        <v>0</v>
      </c>
      <c r="E1924">
        <v>62996.43</v>
      </c>
      <c r="F1924">
        <v>626</v>
      </c>
      <c r="G1924">
        <v>0</v>
      </c>
    </row>
    <row r="1925" spans="1:7">
      <c r="A1925">
        <v>30664086</v>
      </c>
      <c r="B1925">
        <v>0</v>
      </c>
      <c r="C1925">
        <v>0</v>
      </c>
      <c r="D1925">
        <v>0</v>
      </c>
      <c r="E1925">
        <v>0</v>
      </c>
      <c r="F1925">
        <v>685</v>
      </c>
      <c r="G1925">
        <v>0</v>
      </c>
    </row>
    <row r="1926" spans="1:7">
      <c r="A1926">
        <v>30664094</v>
      </c>
      <c r="B1926">
        <v>0</v>
      </c>
      <c r="C1926">
        <v>0</v>
      </c>
      <c r="D1926">
        <v>0</v>
      </c>
      <c r="E1926">
        <v>0</v>
      </c>
      <c r="F1926">
        <v>626</v>
      </c>
      <c r="G1926">
        <v>0</v>
      </c>
    </row>
    <row r="1927" spans="1:7">
      <c r="A1927">
        <v>30664100</v>
      </c>
      <c r="B1927">
        <v>2052136.76</v>
      </c>
      <c r="C1927">
        <v>0</v>
      </c>
      <c r="D1927">
        <v>1258669.52</v>
      </c>
      <c r="E1927">
        <v>3310806.28</v>
      </c>
      <c r="F1927">
        <v>685</v>
      </c>
      <c r="G1927">
        <v>41</v>
      </c>
    </row>
    <row r="1928" spans="1:7">
      <c r="A1928">
        <v>30664120</v>
      </c>
      <c r="B1928">
        <v>465378.71</v>
      </c>
      <c r="C1928">
        <v>0</v>
      </c>
      <c r="D1928">
        <v>0</v>
      </c>
      <c r="E1928">
        <v>465378.71</v>
      </c>
      <c r="F1928">
        <v>626</v>
      </c>
      <c r="G1928">
        <v>0</v>
      </c>
    </row>
    <row r="1929" spans="1:7">
      <c r="A1929">
        <v>30683824</v>
      </c>
      <c r="B1929">
        <v>0</v>
      </c>
      <c r="C1929">
        <v>0</v>
      </c>
      <c r="D1929">
        <v>0</v>
      </c>
      <c r="E1929">
        <v>0</v>
      </c>
      <c r="F1929">
        <v>626</v>
      </c>
      <c r="G1929">
        <v>0</v>
      </c>
    </row>
    <row r="1930" spans="1:7">
      <c r="A1930">
        <v>30683843</v>
      </c>
      <c r="B1930">
        <v>0</v>
      </c>
      <c r="C1930">
        <v>0</v>
      </c>
      <c r="D1930">
        <v>0</v>
      </c>
      <c r="E1930">
        <v>0</v>
      </c>
      <c r="F1930">
        <v>685</v>
      </c>
      <c r="G1930">
        <v>0</v>
      </c>
    </row>
    <row r="1931" spans="1:7">
      <c r="A1931">
        <v>30684006</v>
      </c>
      <c r="B1931">
        <v>0</v>
      </c>
      <c r="C1931">
        <v>0</v>
      </c>
      <c r="D1931">
        <v>0</v>
      </c>
      <c r="E1931">
        <v>0</v>
      </c>
      <c r="F1931">
        <v>626</v>
      </c>
      <c r="G1931">
        <v>0</v>
      </c>
    </row>
    <row r="1932" spans="1:7">
      <c r="A1932">
        <v>30684190</v>
      </c>
      <c r="B1932">
        <v>0</v>
      </c>
      <c r="C1932">
        <v>0</v>
      </c>
      <c r="D1932">
        <v>0</v>
      </c>
      <c r="E1932">
        <v>0</v>
      </c>
      <c r="F1932">
        <v>626</v>
      </c>
      <c r="G1932">
        <v>0</v>
      </c>
    </row>
    <row r="1933" spans="1:7">
      <c r="A1933">
        <v>30684201</v>
      </c>
      <c r="B1933">
        <v>0</v>
      </c>
      <c r="C1933">
        <v>0</v>
      </c>
      <c r="D1933">
        <v>0</v>
      </c>
      <c r="E1933">
        <v>0</v>
      </c>
      <c r="F1933">
        <v>685</v>
      </c>
      <c r="G1933">
        <v>0</v>
      </c>
    </row>
    <row r="1934" spans="1:7">
      <c r="A1934">
        <v>30684219</v>
      </c>
      <c r="B1934">
        <v>0</v>
      </c>
      <c r="C1934">
        <v>0</v>
      </c>
      <c r="D1934">
        <v>0</v>
      </c>
      <c r="E1934">
        <v>0</v>
      </c>
      <c r="F1934">
        <v>626</v>
      </c>
      <c r="G1934">
        <v>0</v>
      </c>
    </row>
    <row r="1935" spans="1:7">
      <c r="A1935">
        <v>30702350</v>
      </c>
      <c r="B1935">
        <v>1593065.06</v>
      </c>
      <c r="C1935">
        <v>0</v>
      </c>
      <c r="D1935">
        <v>0</v>
      </c>
      <c r="E1935">
        <v>1593065.06</v>
      </c>
      <c r="F1935">
        <v>823</v>
      </c>
      <c r="G1935">
        <v>0</v>
      </c>
    </row>
    <row r="1936" spans="1:7">
      <c r="A1936">
        <v>30702571</v>
      </c>
      <c r="B1936">
        <v>362051.82</v>
      </c>
      <c r="C1936">
        <v>0</v>
      </c>
      <c r="D1936">
        <v>0</v>
      </c>
      <c r="E1936">
        <v>362051.82</v>
      </c>
      <c r="F1936">
        <v>685</v>
      </c>
      <c r="G1936">
        <v>0</v>
      </c>
    </row>
    <row r="1937" spans="1:7">
      <c r="A1937">
        <v>30702590</v>
      </c>
      <c r="B1937">
        <v>0</v>
      </c>
      <c r="C1937">
        <v>0</v>
      </c>
      <c r="D1937">
        <v>0</v>
      </c>
      <c r="E1937">
        <v>0</v>
      </c>
      <c r="F1937">
        <v>626</v>
      </c>
      <c r="G1937">
        <v>0</v>
      </c>
    </row>
    <row r="1938" spans="1:7">
      <c r="A1938">
        <v>30719411</v>
      </c>
      <c r="B1938">
        <v>615057.11</v>
      </c>
      <c r="C1938">
        <v>11130.03</v>
      </c>
      <c r="D1938">
        <v>0</v>
      </c>
      <c r="E1938">
        <v>626187.14</v>
      </c>
      <c r="F1938">
        <v>626</v>
      </c>
      <c r="G1938">
        <v>1</v>
      </c>
    </row>
    <row r="1939" spans="1:7">
      <c r="A1939">
        <v>30719420</v>
      </c>
      <c r="B1939">
        <v>882862.48</v>
      </c>
      <c r="C1939">
        <v>0</v>
      </c>
      <c r="D1939">
        <v>0</v>
      </c>
      <c r="E1939">
        <v>882862.48</v>
      </c>
      <c r="F1939">
        <v>626</v>
      </c>
      <c r="G1939">
        <v>0</v>
      </c>
    </row>
    <row r="1940" spans="1:7">
      <c r="A1940">
        <v>30719433</v>
      </c>
      <c r="B1940">
        <v>0</v>
      </c>
      <c r="C1940">
        <v>0</v>
      </c>
      <c r="D1940">
        <v>0</v>
      </c>
      <c r="E1940">
        <v>0</v>
      </c>
      <c r="F1940">
        <v>685</v>
      </c>
      <c r="G1940">
        <v>0</v>
      </c>
    </row>
    <row r="1941" spans="1:7">
      <c r="A1941">
        <v>30719440</v>
      </c>
      <c r="B1941">
        <v>0</v>
      </c>
      <c r="C1941">
        <v>0</v>
      </c>
      <c r="D1941">
        <v>0</v>
      </c>
      <c r="E1941">
        <v>0</v>
      </c>
      <c r="F1941">
        <v>823</v>
      </c>
      <c r="G1941">
        <v>0</v>
      </c>
    </row>
    <row r="1942" spans="1:7">
      <c r="A1942">
        <v>30719495</v>
      </c>
      <c r="B1942">
        <v>0</v>
      </c>
      <c r="C1942">
        <v>0</v>
      </c>
      <c r="D1942">
        <v>0</v>
      </c>
      <c r="E1942">
        <v>0</v>
      </c>
      <c r="F1942">
        <v>823</v>
      </c>
      <c r="G1942">
        <v>0</v>
      </c>
    </row>
    <row r="1943" spans="1:7">
      <c r="A1943">
        <v>30719571</v>
      </c>
      <c r="B1943">
        <v>0</v>
      </c>
      <c r="C1943">
        <v>0</v>
      </c>
      <c r="D1943">
        <v>0</v>
      </c>
      <c r="E1943">
        <v>0</v>
      </c>
      <c r="F1943">
        <v>626</v>
      </c>
      <c r="G1943">
        <v>0</v>
      </c>
    </row>
    <row r="1944" spans="1:7">
      <c r="A1944">
        <v>30719703</v>
      </c>
      <c r="B1944">
        <v>0</v>
      </c>
      <c r="C1944">
        <v>0</v>
      </c>
      <c r="D1944">
        <v>0</v>
      </c>
      <c r="E1944">
        <v>0</v>
      </c>
      <c r="F1944">
        <v>823</v>
      </c>
      <c r="G1944">
        <v>0</v>
      </c>
    </row>
    <row r="1945" spans="1:7">
      <c r="A1945">
        <v>30719716</v>
      </c>
      <c r="B1945">
        <v>0</v>
      </c>
      <c r="C1945">
        <v>0</v>
      </c>
      <c r="D1945">
        <v>0</v>
      </c>
      <c r="E1945">
        <v>0</v>
      </c>
      <c r="F1945">
        <v>626</v>
      </c>
      <c r="G1945">
        <v>0</v>
      </c>
    </row>
    <row r="1946" spans="1:7">
      <c r="A1946">
        <v>30719728</v>
      </c>
      <c r="B1946">
        <v>0</v>
      </c>
      <c r="C1946">
        <v>0</v>
      </c>
      <c r="D1946">
        <v>0</v>
      </c>
      <c r="E1946">
        <v>0</v>
      </c>
      <c r="F1946">
        <v>685</v>
      </c>
      <c r="G1946">
        <v>0</v>
      </c>
    </row>
    <row r="1947" spans="1:7">
      <c r="A1947">
        <v>30719731</v>
      </c>
      <c r="B1947">
        <v>0</v>
      </c>
      <c r="C1947">
        <v>0</v>
      </c>
      <c r="D1947">
        <v>0</v>
      </c>
      <c r="E1947">
        <v>0</v>
      </c>
      <c r="F1947">
        <v>685</v>
      </c>
      <c r="G1947">
        <v>0</v>
      </c>
    </row>
    <row r="1948" spans="1:7">
      <c r="A1948">
        <v>30719741</v>
      </c>
      <c r="B1948">
        <v>0</v>
      </c>
      <c r="C1948">
        <v>0</v>
      </c>
      <c r="D1948">
        <v>0</v>
      </c>
      <c r="E1948">
        <v>0</v>
      </c>
      <c r="F1948">
        <v>685</v>
      </c>
      <c r="G1948">
        <v>0</v>
      </c>
    </row>
    <row r="1949" spans="1:7">
      <c r="A1949">
        <v>30719756</v>
      </c>
      <c r="B1949">
        <v>0</v>
      </c>
      <c r="C1949">
        <v>0</v>
      </c>
      <c r="D1949">
        <v>0</v>
      </c>
      <c r="E1949">
        <v>0</v>
      </c>
      <c r="F1949">
        <v>626</v>
      </c>
      <c r="G1949">
        <v>0</v>
      </c>
    </row>
    <row r="1950" spans="1:7">
      <c r="A1950">
        <v>30719760</v>
      </c>
      <c r="B1950">
        <v>0</v>
      </c>
      <c r="C1950">
        <v>0</v>
      </c>
      <c r="D1950">
        <v>0</v>
      </c>
      <c r="E1950">
        <v>0</v>
      </c>
      <c r="F1950">
        <v>626</v>
      </c>
      <c r="G1950">
        <v>0</v>
      </c>
    </row>
    <row r="1951" spans="1:7">
      <c r="A1951">
        <v>30719774</v>
      </c>
      <c r="B1951">
        <v>56834.41</v>
      </c>
      <c r="C1951">
        <v>0</v>
      </c>
      <c r="D1951">
        <v>0</v>
      </c>
      <c r="E1951">
        <v>56834.41</v>
      </c>
      <c r="F1951">
        <v>626</v>
      </c>
      <c r="G1951">
        <v>0</v>
      </c>
    </row>
    <row r="1952" spans="1:7">
      <c r="A1952">
        <v>30719780</v>
      </c>
      <c r="B1952">
        <v>0</v>
      </c>
      <c r="C1952">
        <v>0</v>
      </c>
      <c r="D1952">
        <v>0</v>
      </c>
      <c r="E1952">
        <v>0</v>
      </c>
      <c r="F1952">
        <v>685</v>
      </c>
      <c r="G1952">
        <v>0</v>
      </c>
    </row>
    <row r="1953" spans="1:7">
      <c r="A1953">
        <v>30719802</v>
      </c>
      <c r="B1953">
        <v>212925.64</v>
      </c>
      <c r="C1953">
        <v>0</v>
      </c>
      <c r="D1953">
        <v>0</v>
      </c>
      <c r="E1953">
        <v>212925.64</v>
      </c>
      <c r="F1953">
        <v>685</v>
      </c>
      <c r="G1953">
        <v>0</v>
      </c>
    </row>
    <row r="1954" spans="1:7">
      <c r="A1954">
        <v>30719810</v>
      </c>
      <c r="B1954">
        <v>0</v>
      </c>
      <c r="C1954">
        <v>0</v>
      </c>
      <c r="D1954">
        <v>0</v>
      </c>
      <c r="E1954">
        <v>0</v>
      </c>
      <c r="F1954">
        <v>626</v>
      </c>
      <c r="G1954">
        <v>0</v>
      </c>
    </row>
    <row r="1955" spans="1:7">
      <c r="A1955">
        <v>30719821</v>
      </c>
      <c r="B1955">
        <v>0</v>
      </c>
      <c r="C1955">
        <v>0</v>
      </c>
      <c r="D1955">
        <v>0</v>
      </c>
      <c r="E1955">
        <v>0</v>
      </c>
      <c r="F1955">
        <v>626</v>
      </c>
      <c r="G1955">
        <v>0</v>
      </c>
    </row>
    <row r="1956" spans="1:7">
      <c r="A1956">
        <v>30751262</v>
      </c>
      <c r="B1956">
        <v>0</v>
      </c>
      <c r="C1956">
        <v>0</v>
      </c>
      <c r="D1956">
        <v>0</v>
      </c>
      <c r="E1956">
        <v>0</v>
      </c>
      <c r="F1956">
        <v>626</v>
      </c>
      <c r="G1956">
        <v>0</v>
      </c>
    </row>
    <row r="1957" spans="1:7">
      <c r="A1957">
        <v>30751364</v>
      </c>
      <c r="B1957">
        <v>523513.61</v>
      </c>
      <c r="C1957">
        <v>0</v>
      </c>
      <c r="D1957">
        <v>0</v>
      </c>
      <c r="E1957">
        <v>523513.61</v>
      </c>
      <c r="F1957">
        <v>626</v>
      </c>
      <c r="G1957">
        <v>0</v>
      </c>
    </row>
    <row r="1958" spans="1:7">
      <c r="A1958">
        <v>30751545</v>
      </c>
      <c r="B1958">
        <v>0</v>
      </c>
      <c r="C1958">
        <v>0</v>
      </c>
      <c r="D1958">
        <v>0</v>
      </c>
      <c r="E1958">
        <v>0</v>
      </c>
      <c r="F1958">
        <v>626</v>
      </c>
      <c r="G1958">
        <v>0</v>
      </c>
    </row>
    <row r="1959" spans="1:7">
      <c r="A1959">
        <v>30751562</v>
      </c>
      <c r="B1959">
        <v>168585.2</v>
      </c>
      <c r="C1959">
        <v>3041.62</v>
      </c>
      <c r="D1959">
        <v>0</v>
      </c>
      <c r="E1959">
        <v>171626.82</v>
      </c>
      <c r="F1959">
        <v>626</v>
      </c>
      <c r="G1959">
        <v>1</v>
      </c>
    </row>
    <row r="1960" spans="1:7">
      <c r="A1960">
        <v>30751577</v>
      </c>
      <c r="B1960">
        <v>643774.16</v>
      </c>
      <c r="C1960">
        <v>0</v>
      </c>
      <c r="D1960">
        <v>0</v>
      </c>
      <c r="E1960">
        <v>643774.16</v>
      </c>
      <c r="F1960">
        <v>626</v>
      </c>
      <c r="G1960">
        <v>0</v>
      </c>
    </row>
    <row r="1961" spans="1:7">
      <c r="A1961">
        <v>30751586</v>
      </c>
      <c r="B1961">
        <v>0</v>
      </c>
      <c r="C1961">
        <v>0</v>
      </c>
      <c r="D1961">
        <v>0</v>
      </c>
      <c r="E1961">
        <v>0</v>
      </c>
      <c r="F1961">
        <v>626</v>
      </c>
      <c r="G1961">
        <v>0</v>
      </c>
    </row>
    <row r="1962" spans="1:7">
      <c r="A1962">
        <v>30751590</v>
      </c>
      <c r="B1962">
        <v>0</v>
      </c>
      <c r="C1962">
        <v>0</v>
      </c>
      <c r="D1962">
        <v>0</v>
      </c>
      <c r="E1962">
        <v>0</v>
      </c>
      <c r="F1962">
        <v>685</v>
      </c>
      <c r="G1962">
        <v>0</v>
      </c>
    </row>
    <row r="1963" spans="1:7">
      <c r="A1963">
        <v>30751600</v>
      </c>
      <c r="B1963">
        <v>0</v>
      </c>
      <c r="C1963">
        <v>0</v>
      </c>
      <c r="D1963">
        <v>0</v>
      </c>
      <c r="E1963">
        <v>0</v>
      </c>
      <c r="F1963">
        <v>626</v>
      </c>
      <c r="G1963">
        <v>0</v>
      </c>
    </row>
    <row r="1964" spans="1:7">
      <c r="A1964">
        <v>30751628</v>
      </c>
      <c r="B1964">
        <v>0</v>
      </c>
      <c r="C1964">
        <v>0</v>
      </c>
      <c r="D1964">
        <v>0</v>
      </c>
      <c r="E1964">
        <v>0</v>
      </c>
      <c r="F1964">
        <v>626</v>
      </c>
      <c r="G1964">
        <v>0</v>
      </c>
    </row>
    <row r="1965" spans="1:7">
      <c r="A1965">
        <v>30751639</v>
      </c>
      <c r="B1965">
        <v>0</v>
      </c>
      <c r="C1965">
        <v>0</v>
      </c>
      <c r="D1965">
        <v>0</v>
      </c>
      <c r="E1965">
        <v>0</v>
      </c>
      <c r="F1965">
        <v>685</v>
      </c>
      <c r="G1965">
        <v>0</v>
      </c>
    </row>
    <row r="1966" spans="1:7">
      <c r="A1966">
        <v>30751647</v>
      </c>
      <c r="B1966">
        <v>849501.96</v>
      </c>
      <c r="C1966">
        <v>15326.81</v>
      </c>
      <c r="D1966">
        <v>0</v>
      </c>
      <c r="E1966">
        <v>864828.77</v>
      </c>
      <c r="F1966">
        <v>685</v>
      </c>
      <c r="G1966">
        <v>1</v>
      </c>
    </row>
    <row r="1967" spans="1:7">
      <c r="A1967">
        <v>30751651</v>
      </c>
      <c r="B1967">
        <v>0</v>
      </c>
      <c r="C1967">
        <v>0</v>
      </c>
      <c r="D1967">
        <v>0</v>
      </c>
      <c r="E1967">
        <v>0</v>
      </c>
      <c r="F1967">
        <v>626</v>
      </c>
      <c r="G1967">
        <v>0</v>
      </c>
    </row>
    <row r="1968" spans="1:7">
      <c r="A1968">
        <v>30771985</v>
      </c>
      <c r="B1968">
        <v>496595.03</v>
      </c>
      <c r="C1968">
        <v>9104.25</v>
      </c>
      <c r="D1968">
        <v>0</v>
      </c>
      <c r="E1968">
        <v>505699.28</v>
      </c>
      <c r="F1968">
        <v>626</v>
      </c>
      <c r="G1968">
        <v>1</v>
      </c>
    </row>
    <row r="1969" spans="1:7">
      <c r="A1969">
        <v>30772036</v>
      </c>
      <c r="B1969">
        <v>0</v>
      </c>
      <c r="C1969">
        <v>0</v>
      </c>
      <c r="D1969">
        <v>0</v>
      </c>
      <c r="E1969">
        <v>0</v>
      </c>
      <c r="F1969">
        <v>626</v>
      </c>
      <c r="G1969">
        <v>0</v>
      </c>
    </row>
    <row r="1970" spans="1:7">
      <c r="A1970">
        <v>30772057</v>
      </c>
      <c r="B1970">
        <v>0</v>
      </c>
      <c r="C1970">
        <v>0</v>
      </c>
      <c r="D1970">
        <v>0</v>
      </c>
      <c r="E1970">
        <v>0</v>
      </c>
      <c r="F1970">
        <v>626</v>
      </c>
      <c r="G1970">
        <v>0</v>
      </c>
    </row>
    <row r="1971" spans="1:7">
      <c r="A1971">
        <v>30772093</v>
      </c>
      <c r="B1971">
        <v>0</v>
      </c>
      <c r="C1971">
        <v>0</v>
      </c>
      <c r="D1971">
        <v>0</v>
      </c>
      <c r="E1971">
        <v>0</v>
      </c>
      <c r="F1971">
        <v>823</v>
      </c>
      <c r="G1971">
        <v>0</v>
      </c>
    </row>
    <row r="1972" spans="1:7">
      <c r="A1972">
        <v>30772333</v>
      </c>
      <c r="B1972">
        <v>0</v>
      </c>
      <c r="C1972">
        <v>0</v>
      </c>
      <c r="D1972">
        <v>0</v>
      </c>
      <c r="E1972">
        <v>0</v>
      </c>
      <c r="F1972">
        <v>685</v>
      </c>
      <c r="G1972">
        <v>0</v>
      </c>
    </row>
    <row r="1973" spans="1:7">
      <c r="A1973">
        <v>30772348</v>
      </c>
      <c r="B1973">
        <v>0</v>
      </c>
      <c r="C1973">
        <v>0</v>
      </c>
      <c r="D1973">
        <v>0</v>
      </c>
      <c r="E1973">
        <v>0</v>
      </c>
      <c r="F1973">
        <v>685</v>
      </c>
      <c r="G1973">
        <v>0</v>
      </c>
    </row>
    <row r="1974" spans="1:7">
      <c r="A1974">
        <v>30772351</v>
      </c>
      <c r="B1974">
        <v>0</v>
      </c>
      <c r="C1974">
        <v>0</v>
      </c>
      <c r="D1974">
        <v>0</v>
      </c>
      <c r="E1974">
        <v>0</v>
      </c>
      <c r="F1974">
        <v>626</v>
      </c>
      <c r="G1974">
        <v>0</v>
      </c>
    </row>
    <row r="1975" spans="1:7">
      <c r="A1975">
        <v>30786880</v>
      </c>
      <c r="B1975">
        <v>0</v>
      </c>
      <c r="C1975">
        <v>0</v>
      </c>
      <c r="D1975">
        <v>0</v>
      </c>
      <c r="E1975">
        <v>0</v>
      </c>
      <c r="F1975">
        <v>823</v>
      </c>
      <c r="G1975">
        <v>0</v>
      </c>
    </row>
    <row r="1976" spans="1:7">
      <c r="A1976">
        <v>30786969</v>
      </c>
      <c r="B1976">
        <v>211325.03</v>
      </c>
      <c r="C1976">
        <v>0</v>
      </c>
      <c r="D1976">
        <v>0</v>
      </c>
      <c r="E1976">
        <v>211325.03</v>
      </c>
      <c r="F1976">
        <v>626</v>
      </c>
      <c r="G1976">
        <v>0</v>
      </c>
    </row>
    <row r="1977" spans="1:7">
      <c r="A1977">
        <v>30787120</v>
      </c>
      <c r="B1977">
        <v>0</v>
      </c>
      <c r="C1977">
        <v>0</v>
      </c>
      <c r="D1977">
        <v>0</v>
      </c>
      <c r="E1977">
        <v>0</v>
      </c>
      <c r="F1977">
        <v>626</v>
      </c>
      <c r="G1977">
        <v>0</v>
      </c>
    </row>
    <row r="1978" spans="1:7">
      <c r="A1978">
        <v>30787147</v>
      </c>
      <c r="B1978">
        <v>0</v>
      </c>
      <c r="C1978">
        <v>0</v>
      </c>
      <c r="D1978">
        <v>0</v>
      </c>
      <c r="E1978">
        <v>0</v>
      </c>
      <c r="F1978">
        <v>685</v>
      </c>
      <c r="G1978">
        <v>0</v>
      </c>
    </row>
    <row r="1979" spans="1:7">
      <c r="A1979">
        <v>30787170</v>
      </c>
      <c r="B1979">
        <v>55327.93</v>
      </c>
      <c r="C1979">
        <v>0</v>
      </c>
      <c r="D1979">
        <v>0</v>
      </c>
      <c r="E1979">
        <v>55327.93</v>
      </c>
      <c r="F1979">
        <v>626</v>
      </c>
      <c r="G1979">
        <v>0</v>
      </c>
    </row>
    <row r="1980" spans="1:7">
      <c r="A1980">
        <v>30803807</v>
      </c>
      <c r="B1980">
        <v>0</v>
      </c>
      <c r="C1980">
        <v>0</v>
      </c>
      <c r="D1980">
        <v>0</v>
      </c>
      <c r="E1980">
        <v>0</v>
      </c>
      <c r="F1980">
        <v>626</v>
      </c>
      <c r="G1980">
        <v>0</v>
      </c>
    </row>
    <row r="1981" spans="1:7">
      <c r="A1981">
        <v>30803858</v>
      </c>
      <c r="B1981">
        <v>0</v>
      </c>
      <c r="C1981">
        <v>0</v>
      </c>
      <c r="D1981">
        <v>0</v>
      </c>
      <c r="E1981">
        <v>0</v>
      </c>
      <c r="F1981">
        <v>685</v>
      </c>
      <c r="G1981">
        <v>0</v>
      </c>
    </row>
    <row r="1982" spans="1:7">
      <c r="A1982">
        <v>30803875</v>
      </c>
      <c r="B1982">
        <v>107889.9</v>
      </c>
      <c r="C1982">
        <v>0</v>
      </c>
      <c r="D1982">
        <v>0</v>
      </c>
      <c r="E1982">
        <v>107889.9</v>
      </c>
      <c r="F1982">
        <v>823</v>
      </c>
      <c r="G1982">
        <v>0</v>
      </c>
    </row>
    <row r="1983" spans="1:7">
      <c r="A1983">
        <v>30803940</v>
      </c>
      <c r="B1983">
        <v>0</v>
      </c>
      <c r="C1983">
        <v>0</v>
      </c>
      <c r="D1983">
        <v>0</v>
      </c>
      <c r="E1983">
        <v>0</v>
      </c>
      <c r="F1983">
        <v>626</v>
      </c>
      <c r="G1983">
        <v>0</v>
      </c>
    </row>
    <row r="1984" spans="1:7">
      <c r="A1984">
        <v>30803987</v>
      </c>
      <c r="B1984">
        <v>0</v>
      </c>
      <c r="C1984">
        <v>0</v>
      </c>
      <c r="D1984">
        <v>0</v>
      </c>
      <c r="E1984">
        <v>0</v>
      </c>
      <c r="F1984">
        <v>685</v>
      </c>
      <c r="G1984">
        <v>0</v>
      </c>
    </row>
    <row r="1985" spans="1:7">
      <c r="A1985">
        <v>30804133</v>
      </c>
      <c r="B1985">
        <v>0</v>
      </c>
      <c r="C1985">
        <v>0</v>
      </c>
      <c r="D1985">
        <v>0</v>
      </c>
      <c r="E1985">
        <v>0</v>
      </c>
      <c r="F1985">
        <v>626</v>
      </c>
      <c r="G1985">
        <v>0</v>
      </c>
    </row>
    <row r="1986" spans="1:7">
      <c r="A1986">
        <v>30804274</v>
      </c>
      <c r="B1986">
        <v>192130.17</v>
      </c>
      <c r="C1986">
        <v>0</v>
      </c>
      <c r="D1986">
        <v>0</v>
      </c>
      <c r="E1986">
        <v>192130.17</v>
      </c>
      <c r="F1986">
        <v>626</v>
      </c>
      <c r="G1986">
        <v>0</v>
      </c>
    </row>
    <row r="1987" spans="1:7">
      <c r="A1987">
        <v>30804286</v>
      </c>
      <c r="B1987">
        <v>208429.79</v>
      </c>
      <c r="C1987">
        <v>0</v>
      </c>
      <c r="D1987">
        <v>0</v>
      </c>
      <c r="E1987">
        <v>208429.79</v>
      </c>
      <c r="F1987">
        <v>626</v>
      </c>
      <c r="G1987">
        <v>0</v>
      </c>
    </row>
    <row r="1988" spans="1:7">
      <c r="A1988">
        <v>30804290</v>
      </c>
      <c r="B1988">
        <v>0</v>
      </c>
      <c r="C1988">
        <v>0</v>
      </c>
      <c r="D1988">
        <v>0</v>
      </c>
      <c r="E1988">
        <v>0</v>
      </c>
      <c r="F1988">
        <v>626</v>
      </c>
      <c r="G1988">
        <v>0</v>
      </c>
    </row>
    <row r="1989" spans="1:7">
      <c r="A1989">
        <v>30804300</v>
      </c>
      <c r="B1989">
        <v>148661.98000000001</v>
      </c>
      <c r="C1989">
        <v>0</v>
      </c>
      <c r="D1989">
        <v>0</v>
      </c>
      <c r="E1989">
        <v>148661.98000000001</v>
      </c>
      <c r="F1989">
        <v>626</v>
      </c>
      <c r="G1989">
        <v>0</v>
      </c>
    </row>
    <row r="1990" spans="1:7">
      <c r="A1990">
        <v>30804315</v>
      </c>
      <c r="B1990">
        <v>135124.99</v>
      </c>
      <c r="C1990">
        <v>2437.94</v>
      </c>
      <c r="D1990">
        <v>0</v>
      </c>
      <c r="E1990">
        <v>137562.93</v>
      </c>
      <c r="F1990">
        <v>626</v>
      </c>
      <c r="G1990">
        <v>1</v>
      </c>
    </row>
    <row r="1991" spans="1:7">
      <c r="A1991">
        <v>30804325</v>
      </c>
      <c r="B1991">
        <v>449935.28</v>
      </c>
      <c r="C1991">
        <v>0</v>
      </c>
      <c r="D1991">
        <v>0</v>
      </c>
      <c r="E1991">
        <v>449935.28</v>
      </c>
      <c r="F1991">
        <v>685</v>
      </c>
      <c r="G1991">
        <v>0</v>
      </c>
    </row>
    <row r="1992" spans="1:7">
      <c r="A1992">
        <v>30824119</v>
      </c>
      <c r="B1992">
        <v>0</v>
      </c>
      <c r="C1992">
        <v>0</v>
      </c>
      <c r="D1992">
        <v>0</v>
      </c>
      <c r="E1992">
        <v>0</v>
      </c>
      <c r="F1992">
        <v>685</v>
      </c>
      <c r="G1992">
        <v>0</v>
      </c>
    </row>
    <row r="1993" spans="1:7">
      <c r="A1993">
        <v>30824133</v>
      </c>
      <c r="B1993">
        <v>0</v>
      </c>
      <c r="C1993">
        <v>0</v>
      </c>
      <c r="D1993">
        <v>0</v>
      </c>
      <c r="E1993">
        <v>0</v>
      </c>
      <c r="F1993">
        <v>626</v>
      </c>
      <c r="G1993">
        <v>0</v>
      </c>
    </row>
    <row r="1994" spans="1:7">
      <c r="A1994">
        <v>30824171</v>
      </c>
      <c r="B1994">
        <v>0</v>
      </c>
      <c r="C1994">
        <v>0</v>
      </c>
      <c r="D1994">
        <v>0</v>
      </c>
      <c r="E1994">
        <v>0</v>
      </c>
      <c r="F1994">
        <v>823</v>
      </c>
      <c r="G1994">
        <v>0</v>
      </c>
    </row>
    <row r="1995" spans="1:7">
      <c r="A1995">
        <v>30824273</v>
      </c>
      <c r="B1995">
        <v>0</v>
      </c>
      <c r="C1995">
        <v>0</v>
      </c>
      <c r="D1995">
        <v>0</v>
      </c>
      <c r="E1995">
        <v>0</v>
      </c>
      <c r="F1995">
        <v>626</v>
      </c>
      <c r="G1995">
        <v>0</v>
      </c>
    </row>
    <row r="1996" spans="1:7">
      <c r="A1996">
        <v>30824300</v>
      </c>
      <c r="B1996">
        <v>0</v>
      </c>
      <c r="C1996">
        <v>0</v>
      </c>
      <c r="D1996">
        <v>0</v>
      </c>
      <c r="E1996">
        <v>0</v>
      </c>
      <c r="F1996">
        <v>626</v>
      </c>
      <c r="G1996">
        <v>0</v>
      </c>
    </row>
    <row r="1997" spans="1:7">
      <c r="A1997">
        <v>30824354</v>
      </c>
      <c r="B1997">
        <v>145315.29999999999</v>
      </c>
      <c r="C1997">
        <v>0</v>
      </c>
      <c r="D1997">
        <v>0</v>
      </c>
      <c r="E1997">
        <v>145315.29999999999</v>
      </c>
      <c r="F1997">
        <v>685</v>
      </c>
      <c r="G1997">
        <v>0</v>
      </c>
    </row>
    <row r="1998" spans="1:7">
      <c r="A1998">
        <v>30824376</v>
      </c>
      <c r="B1998">
        <v>0</v>
      </c>
      <c r="C1998">
        <v>0</v>
      </c>
      <c r="D1998">
        <v>0</v>
      </c>
      <c r="E1998">
        <v>0</v>
      </c>
      <c r="F1998">
        <v>626</v>
      </c>
      <c r="G1998">
        <v>0</v>
      </c>
    </row>
    <row r="1999" spans="1:7">
      <c r="A1999">
        <v>30824390</v>
      </c>
      <c r="B1999">
        <v>0</v>
      </c>
      <c r="C1999">
        <v>0</v>
      </c>
      <c r="D1999">
        <v>0</v>
      </c>
      <c r="E1999">
        <v>0</v>
      </c>
      <c r="F1999">
        <v>626</v>
      </c>
      <c r="G1999">
        <v>0</v>
      </c>
    </row>
    <row r="2000" spans="1:7">
      <c r="A2000">
        <v>30824508</v>
      </c>
      <c r="B2000">
        <v>0</v>
      </c>
      <c r="C2000">
        <v>0</v>
      </c>
      <c r="D2000">
        <v>0</v>
      </c>
      <c r="E2000">
        <v>0</v>
      </c>
      <c r="F2000">
        <v>823</v>
      </c>
      <c r="G2000">
        <v>0</v>
      </c>
    </row>
    <row r="2001" spans="1:7">
      <c r="A2001">
        <v>30824521</v>
      </c>
      <c r="B2001">
        <v>0</v>
      </c>
      <c r="C2001">
        <v>0</v>
      </c>
      <c r="D2001">
        <v>0</v>
      </c>
      <c r="E2001">
        <v>0</v>
      </c>
      <c r="F2001">
        <v>823</v>
      </c>
      <c r="G2001">
        <v>0</v>
      </c>
    </row>
    <row r="2002" spans="1:7">
      <c r="A2002">
        <v>30824540</v>
      </c>
      <c r="B2002">
        <v>0</v>
      </c>
      <c r="C2002">
        <v>0</v>
      </c>
      <c r="D2002">
        <v>0</v>
      </c>
      <c r="E2002">
        <v>0</v>
      </c>
      <c r="F2002">
        <v>823</v>
      </c>
      <c r="G2002">
        <v>0</v>
      </c>
    </row>
    <row r="2003" spans="1:7">
      <c r="A2003">
        <v>30824563</v>
      </c>
      <c r="B2003">
        <v>0</v>
      </c>
      <c r="C2003">
        <v>0</v>
      </c>
      <c r="D2003">
        <v>0</v>
      </c>
      <c r="E2003">
        <v>0</v>
      </c>
      <c r="F2003">
        <v>626</v>
      </c>
      <c r="G2003">
        <v>0</v>
      </c>
    </row>
    <row r="2004" spans="1:7">
      <c r="A2004">
        <v>30824798</v>
      </c>
      <c r="B2004">
        <v>0</v>
      </c>
      <c r="C2004">
        <v>0</v>
      </c>
      <c r="D2004">
        <v>0</v>
      </c>
      <c r="E2004">
        <v>0</v>
      </c>
      <c r="F2004">
        <v>685</v>
      </c>
      <c r="G2004">
        <v>0</v>
      </c>
    </row>
    <row r="2005" spans="1:7">
      <c r="A2005">
        <v>30824836</v>
      </c>
      <c r="B2005">
        <v>434399.73</v>
      </c>
      <c r="C2005">
        <v>0</v>
      </c>
      <c r="D2005">
        <v>226705.59</v>
      </c>
      <c r="E2005">
        <v>661105.31999999995</v>
      </c>
      <c r="F2005">
        <v>685</v>
      </c>
      <c r="G2005">
        <v>36</v>
      </c>
    </row>
    <row r="2006" spans="1:7">
      <c r="A2006">
        <v>30824848</v>
      </c>
      <c r="B2006">
        <v>0</v>
      </c>
      <c r="C2006">
        <v>0</v>
      </c>
      <c r="D2006">
        <v>0</v>
      </c>
      <c r="E2006">
        <v>0</v>
      </c>
      <c r="F2006">
        <v>626</v>
      </c>
      <c r="G2006">
        <v>0</v>
      </c>
    </row>
    <row r="2007" spans="1:7">
      <c r="A2007">
        <v>30824851</v>
      </c>
      <c r="B2007">
        <v>424266.35</v>
      </c>
      <c r="C2007">
        <v>0</v>
      </c>
      <c r="D2007">
        <v>44990.96</v>
      </c>
      <c r="E2007">
        <v>469257.31</v>
      </c>
      <c r="F2007">
        <v>626</v>
      </c>
      <c r="G2007">
        <v>5</v>
      </c>
    </row>
    <row r="2008" spans="1:7">
      <c r="A2008">
        <v>30824860</v>
      </c>
      <c r="B2008">
        <v>711143.43</v>
      </c>
      <c r="C2008">
        <v>0</v>
      </c>
      <c r="D2008">
        <v>0</v>
      </c>
      <c r="E2008">
        <v>711143.43</v>
      </c>
      <c r="F2008">
        <v>626</v>
      </c>
      <c r="G2008">
        <v>0</v>
      </c>
    </row>
    <row r="2009" spans="1:7">
      <c r="A2009">
        <v>30824877</v>
      </c>
      <c r="B2009">
        <v>0</v>
      </c>
      <c r="C2009">
        <v>0</v>
      </c>
      <c r="D2009">
        <v>0</v>
      </c>
      <c r="E2009">
        <v>0</v>
      </c>
      <c r="F2009">
        <v>685</v>
      </c>
      <c r="G2009">
        <v>0</v>
      </c>
    </row>
    <row r="2010" spans="1:7">
      <c r="A2010">
        <v>30846068</v>
      </c>
      <c r="B2010">
        <v>0</v>
      </c>
      <c r="C2010">
        <v>0</v>
      </c>
      <c r="D2010">
        <v>0</v>
      </c>
      <c r="E2010">
        <v>0</v>
      </c>
      <c r="F2010">
        <v>823</v>
      </c>
      <c r="G2010">
        <v>0</v>
      </c>
    </row>
    <row r="2011" spans="1:7">
      <c r="A2011">
        <v>30846221</v>
      </c>
      <c r="B2011">
        <v>0</v>
      </c>
      <c r="C2011">
        <v>0</v>
      </c>
      <c r="D2011">
        <v>0</v>
      </c>
      <c r="E2011">
        <v>0</v>
      </c>
      <c r="F2011">
        <v>685</v>
      </c>
      <c r="G2011">
        <v>0</v>
      </c>
    </row>
    <row r="2012" spans="1:7">
      <c r="A2012">
        <v>30846247</v>
      </c>
      <c r="B2012">
        <v>0</v>
      </c>
      <c r="C2012">
        <v>0</v>
      </c>
      <c r="D2012">
        <v>0</v>
      </c>
      <c r="E2012">
        <v>0</v>
      </c>
      <c r="F2012">
        <v>823</v>
      </c>
      <c r="G2012">
        <v>0</v>
      </c>
    </row>
    <row r="2013" spans="1:7">
      <c r="A2013">
        <v>30846469</v>
      </c>
      <c r="B2013">
        <v>240525.01</v>
      </c>
      <c r="C2013">
        <v>0</v>
      </c>
      <c r="D2013">
        <v>0</v>
      </c>
      <c r="E2013">
        <v>240525.01</v>
      </c>
      <c r="F2013">
        <v>626</v>
      </c>
      <c r="G2013">
        <v>0</v>
      </c>
    </row>
    <row r="2014" spans="1:7">
      <c r="A2014">
        <v>30846490</v>
      </c>
      <c r="B2014">
        <v>0</v>
      </c>
      <c r="C2014">
        <v>0</v>
      </c>
      <c r="D2014">
        <v>0</v>
      </c>
      <c r="E2014">
        <v>0</v>
      </c>
      <c r="F2014">
        <v>685</v>
      </c>
      <c r="G2014">
        <v>0</v>
      </c>
    </row>
    <row r="2015" spans="1:7">
      <c r="A2015">
        <v>30846509</v>
      </c>
      <c r="B2015">
        <v>121922.04</v>
      </c>
      <c r="C2015">
        <v>0</v>
      </c>
      <c r="D2015">
        <v>17002.37</v>
      </c>
      <c r="E2015">
        <v>138924.41</v>
      </c>
      <c r="F2015">
        <v>626</v>
      </c>
      <c r="G2015">
        <v>8</v>
      </c>
    </row>
    <row r="2016" spans="1:7">
      <c r="A2016">
        <v>30846510</v>
      </c>
      <c r="B2016">
        <v>0</v>
      </c>
      <c r="C2016">
        <v>0</v>
      </c>
      <c r="D2016">
        <v>0</v>
      </c>
      <c r="E2016">
        <v>0</v>
      </c>
      <c r="F2016">
        <v>685</v>
      </c>
      <c r="G2016">
        <v>0</v>
      </c>
    </row>
    <row r="2017" spans="1:7">
      <c r="A2017">
        <v>30846527</v>
      </c>
      <c r="B2017">
        <v>0</v>
      </c>
      <c r="C2017">
        <v>0</v>
      </c>
      <c r="D2017">
        <v>0</v>
      </c>
      <c r="E2017">
        <v>0</v>
      </c>
      <c r="F2017">
        <v>626</v>
      </c>
      <c r="G2017">
        <v>0</v>
      </c>
    </row>
    <row r="2018" spans="1:7">
      <c r="A2018">
        <v>30884674</v>
      </c>
      <c r="B2018">
        <v>582812.86</v>
      </c>
      <c r="C2018">
        <v>0</v>
      </c>
      <c r="D2018">
        <v>200120.74</v>
      </c>
      <c r="E2018">
        <v>782933.6</v>
      </c>
      <c r="F2018">
        <v>626</v>
      </c>
      <c r="G2018">
        <v>23</v>
      </c>
    </row>
    <row r="2019" spans="1:7">
      <c r="A2019">
        <v>30884680</v>
      </c>
      <c r="B2019">
        <v>0</v>
      </c>
      <c r="C2019">
        <v>0</v>
      </c>
      <c r="D2019">
        <v>0</v>
      </c>
      <c r="E2019">
        <v>0</v>
      </c>
      <c r="F2019">
        <v>626</v>
      </c>
      <c r="G2019">
        <v>0</v>
      </c>
    </row>
    <row r="2020" spans="1:7">
      <c r="A2020">
        <v>30884737</v>
      </c>
      <c r="B2020">
        <v>512565.44</v>
      </c>
      <c r="C2020">
        <v>18937.96</v>
      </c>
      <c r="D2020">
        <v>0</v>
      </c>
      <c r="E2020">
        <v>531503.4</v>
      </c>
      <c r="F2020">
        <v>626</v>
      </c>
      <c r="G2020">
        <v>3</v>
      </c>
    </row>
    <row r="2021" spans="1:7">
      <c r="A2021">
        <v>30884859</v>
      </c>
      <c r="B2021">
        <v>0</v>
      </c>
      <c r="C2021">
        <v>0</v>
      </c>
      <c r="D2021">
        <v>0</v>
      </c>
      <c r="E2021">
        <v>0</v>
      </c>
      <c r="F2021">
        <v>823</v>
      </c>
      <c r="G2021">
        <v>0</v>
      </c>
    </row>
    <row r="2022" spans="1:7">
      <c r="A2022">
        <v>30884887</v>
      </c>
      <c r="B2022">
        <v>480907.57</v>
      </c>
      <c r="C2022">
        <v>0</v>
      </c>
      <c r="D2022">
        <v>0</v>
      </c>
      <c r="E2022">
        <v>480907.57</v>
      </c>
      <c r="F2022">
        <v>626</v>
      </c>
      <c r="G2022">
        <v>0</v>
      </c>
    </row>
    <row r="2023" spans="1:7">
      <c r="A2023">
        <v>30885052</v>
      </c>
      <c r="B2023">
        <v>0</v>
      </c>
      <c r="C2023">
        <v>0</v>
      </c>
      <c r="D2023">
        <v>0</v>
      </c>
      <c r="E2023">
        <v>0</v>
      </c>
      <c r="F2023">
        <v>685</v>
      </c>
      <c r="G2023">
        <v>0</v>
      </c>
    </row>
    <row r="2024" spans="1:7">
      <c r="A2024">
        <v>30885066</v>
      </c>
      <c r="B2024">
        <v>0</v>
      </c>
      <c r="C2024">
        <v>0</v>
      </c>
      <c r="D2024">
        <v>0</v>
      </c>
      <c r="E2024">
        <v>0</v>
      </c>
      <c r="F2024">
        <v>626</v>
      </c>
      <c r="G2024">
        <v>0</v>
      </c>
    </row>
    <row r="2025" spans="1:7">
      <c r="A2025">
        <v>30885085</v>
      </c>
      <c r="B2025">
        <v>0</v>
      </c>
      <c r="C2025">
        <v>0</v>
      </c>
      <c r="D2025">
        <v>0</v>
      </c>
      <c r="E2025">
        <v>0</v>
      </c>
      <c r="F2025">
        <v>685</v>
      </c>
      <c r="G2025">
        <v>0</v>
      </c>
    </row>
    <row r="2026" spans="1:7">
      <c r="A2026">
        <v>30885090</v>
      </c>
      <c r="B2026">
        <v>0</v>
      </c>
      <c r="C2026">
        <v>0</v>
      </c>
      <c r="D2026">
        <v>0</v>
      </c>
      <c r="E2026">
        <v>0</v>
      </c>
      <c r="F2026">
        <v>823</v>
      </c>
      <c r="G2026">
        <v>0</v>
      </c>
    </row>
    <row r="2027" spans="1:7">
      <c r="A2027">
        <v>30885104</v>
      </c>
      <c r="B2027">
        <v>0</v>
      </c>
      <c r="C2027">
        <v>0</v>
      </c>
      <c r="D2027">
        <v>0</v>
      </c>
      <c r="E2027">
        <v>0</v>
      </c>
      <c r="F2027">
        <v>685</v>
      </c>
      <c r="G2027">
        <v>0</v>
      </c>
    </row>
    <row r="2028" spans="1:7">
      <c r="A2028">
        <v>30904371</v>
      </c>
      <c r="B2028">
        <v>0</v>
      </c>
      <c r="C2028">
        <v>0</v>
      </c>
      <c r="D2028">
        <v>0</v>
      </c>
      <c r="E2028">
        <v>0</v>
      </c>
      <c r="F2028">
        <v>823</v>
      </c>
      <c r="G2028">
        <v>0</v>
      </c>
    </row>
    <row r="2029" spans="1:7">
      <c r="A2029">
        <v>30904447</v>
      </c>
      <c r="B2029">
        <v>0</v>
      </c>
      <c r="C2029">
        <v>0</v>
      </c>
      <c r="D2029">
        <v>0</v>
      </c>
      <c r="E2029">
        <v>0</v>
      </c>
      <c r="F2029">
        <v>626</v>
      </c>
      <c r="G2029">
        <v>0</v>
      </c>
    </row>
    <row r="2030" spans="1:7">
      <c r="A2030">
        <v>30904548</v>
      </c>
      <c r="B2030">
        <v>0</v>
      </c>
      <c r="C2030">
        <v>0</v>
      </c>
      <c r="D2030">
        <v>0</v>
      </c>
      <c r="E2030">
        <v>0</v>
      </c>
      <c r="F2030">
        <v>685</v>
      </c>
      <c r="G2030">
        <v>0</v>
      </c>
    </row>
    <row r="2031" spans="1:7">
      <c r="A2031">
        <v>30904708</v>
      </c>
      <c r="B2031">
        <v>409586.73</v>
      </c>
      <c r="C2031">
        <v>0</v>
      </c>
      <c r="D2031">
        <v>0</v>
      </c>
      <c r="E2031">
        <v>409586.73</v>
      </c>
      <c r="F2031">
        <v>685</v>
      </c>
      <c r="G2031">
        <v>0</v>
      </c>
    </row>
    <row r="2032" spans="1:7">
      <c r="A2032">
        <v>30904978</v>
      </c>
      <c r="B2032">
        <v>106514.57</v>
      </c>
      <c r="C2032">
        <v>0</v>
      </c>
      <c r="D2032">
        <v>0</v>
      </c>
      <c r="E2032">
        <v>106514.57</v>
      </c>
      <c r="F2032">
        <v>685</v>
      </c>
      <c r="G2032">
        <v>0</v>
      </c>
    </row>
    <row r="2033" spans="1:7">
      <c r="A2033">
        <v>30904981</v>
      </c>
      <c r="B2033">
        <v>264712.57</v>
      </c>
      <c r="C2033">
        <v>0</v>
      </c>
      <c r="D2033">
        <v>0</v>
      </c>
      <c r="E2033">
        <v>264712.57</v>
      </c>
      <c r="F2033">
        <v>626</v>
      </c>
      <c r="G2033">
        <v>0</v>
      </c>
    </row>
    <row r="2034" spans="1:7">
      <c r="A2034">
        <v>30904999</v>
      </c>
      <c r="B2034">
        <v>0</v>
      </c>
      <c r="C2034">
        <v>0</v>
      </c>
      <c r="D2034">
        <v>0</v>
      </c>
      <c r="E2034">
        <v>0</v>
      </c>
      <c r="F2034">
        <v>626</v>
      </c>
      <c r="G2034">
        <v>0</v>
      </c>
    </row>
    <row r="2035" spans="1:7">
      <c r="A2035">
        <v>30905000</v>
      </c>
      <c r="B2035">
        <v>0</v>
      </c>
      <c r="C2035">
        <v>0</v>
      </c>
      <c r="D2035">
        <v>0</v>
      </c>
      <c r="E2035">
        <v>0</v>
      </c>
      <c r="F2035">
        <v>685</v>
      </c>
      <c r="G2035">
        <v>0</v>
      </c>
    </row>
    <row r="2036" spans="1:7">
      <c r="A2036">
        <v>30925243</v>
      </c>
      <c r="B2036">
        <v>0</v>
      </c>
      <c r="C2036">
        <v>0</v>
      </c>
      <c r="D2036">
        <v>0</v>
      </c>
      <c r="E2036">
        <v>0</v>
      </c>
      <c r="F2036">
        <v>685</v>
      </c>
      <c r="G2036">
        <v>0</v>
      </c>
    </row>
    <row r="2037" spans="1:7">
      <c r="A2037">
        <v>30925340</v>
      </c>
      <c r="B2037">
        <v>0</v>
      </c>
      <c r="C2037">
        <v>0</v>
      </c>
      <c r="D2037">
        <v>0</v>
      </c>
      <c r="E2037">
        <v>0</v>
      </c>
      <c r="F2037">
        <v>626</v>
      </c>
      <c r="G2037">
        <v>0</v>
      </c>
    </row>
    <row r="2038" spans="1:7">
      <c r="A2038">
        <v>30925351</v>
      </c>
      <c r="B2038">
        <v>0</v>
      </c>
      <c r="C2038">
        <v>0</v>
      </c>
      <c r="D2038">
        <v>0</v>
      </c>
      <c r="E2038">
        <v>0</v>
      </c>
      <c r="F2038">
        <v>626</v>
      </c>
      <c r="G2038">
        <v>0</v>
      </c>
    </row>
    <row r="2039" spans="1:7">
      <c r="A2039">
        <v>30925377</v>
      </c>
      <c r="B2039">
        <v>0</v>
      </c>
      <c r="C2039">
        <v>0</v>
      </c>
      <c r="D2039">
        <v>0</v>
      </c>
      <c r="E2039">
        <v>0</v>
      </c>
      <c r="F2039">
        <v>823</v>
      </c>
      <c r="G2039">
        <v>0</v>
      </c>
    </row>
    <row r="2040" spans="1:7">
      <c r="A2040">
        <v>30925396</v>
      </c>
      <c r="B2040">
        <v>0</v>
      </c>
      <c r="C2040">
        <v>0</v>
      </c>
      <c r="D2040">
        <v>0</v>
      </c>
      <c r="E2040">
        <v>0</v>
      </c>
      <c r="F2040">
        <v>823</v>
      </c>
      <c r="G2040">
        <v>0</v>
      </c>
    </row>
    <row r="2041" spans="1:7">
      <c r="A2041">
        <v>30925442</v>
      </c>
      <c r="B2041">
        <v>153087.60999999999</v>
      </c>
      <c r="C2041">
        <v>0</v>
      </c>
      <c r="D2041">
        <v>0</v>
      </c>
      <c r="E2041">
        <v>153087.60999999999</v>
      </c>
      <c r="F2041">
        <v>626</v>
      </c>
      <c r="G2041">
        <v>0</v>
      </c>
    </row>
    <row r="2042" spans="1:7">
      <c r="A2042">
        <v>30925837</v>
      </c>
      <c r="B2042">
        <v>166926.09</v>
      </c>
      <c r="C2042">
        <v>0</v>
      </c>
      <c r="D2042">
        <v>0</v>
      </c>
      <c r="E2042">
        <v>166926.09</v>
      </c>
      <c r="F2042">
        <v>626</v>
      </c>
      <c r="G2042">
        <v>0</v>
      </c>
    </row>
    <row r="2043" spans="1:7">
      <c r="A2043">
        <v>30925846</v>
      </c>
      <c r="B2043">
        <v>0</v>
      </c>
      <c r="C2043">
        <v>0</v>
      </c>
      <c r="D2043">
        <v>0</v>
      </c>
      <c r="E2043">
        <v>0</v>
      </c>
      <c r="F2043">
        <v>626</v>
      </c>
      <c r="G2043">
        <v>0</v>
      </c>
    </row>
    <row r="2044" spans="1:7">
      <c r="A2044">
        <v>30925854</v>
      </c>
      <c r="B2044">
        <v>231630.48</v>
      </c>
      <c r="C2044">
        <v>0</v>
      </c>
      <c r="D2044">
        <v>109162.23</v>
      </c>
      <c r="E2044">
        <v>340792.71</v>
      </c>
      <c r="F2044">
        <v>685</v>
      </c>
      <c r="G2044">
        <v>33</v>
      </c>
    </row>
    <row r="2045" spans="1:7">
      <c r="A2045">
        <v>30925862</v>
      </c>
      <c r="B2045">
        <v>0</v>
      </c>
      <c r="C2045">
        <v>0</v>
      </c>
      <c r="D2045">
        <v>0</v>
      </c>
      <c r="E2045">
        <v>0</v>
      </c>
      <c r="F2045">
        <v>626</v>
      </c>
      <c r="G2045">
        <v>0</v>
      </c>
    </row>
    <row r="2046" spans="1:7">
      <c r="A2046">
        <v>30925872</v>
      </c>
      <c r="B2046">
        <v>0</v>
      </c>
      <c r="C2046">
        <v>0</v>
      </c>
      <c r="D2046">
        <v>0</v>
      </c>
      <c r="E2046">
        <v>0</v>
      </c>
      <c r="F2046">
        <v>626</v>
      </c>
      <c r="G2046">
        <v>0</v>
      </c>
    </row>
    <row r="2047" spans="1:7">
      <c r="A2047">
        <v>30925885</v>
      </c>
      <c r="B2047">
        <v>0</v>
      </c>
      <c r="C2047">
        <v>0</v>
      </c>
      <c r="D2047">
        <v>0</v>
      </c>
      <c r="E2047">
        <v>0</v>
      </c>
      <c r="F2047">
        <v>685</v>
      </c>
      <c r="G2047">
        <v>0</v>
      </c>
    </row>
    <row r="2048" spans="1:7">
      <c r="A2048">
        <v>30948268</v>
      </c>
      <c r="B2048">
        <v>0</v>
      </c>
      <c r="C2048">
        <v>0</v>
      </c>
      <c r="D2048">
        <v>0</v>
      </c>
      <c r="E2048">
        <v>0</v>
      </c>
      <c r="F2048">
        <v>823</v>
      </c>
      <c r="G2048">
        <v>0</v>
      </c>
    </row>
    <row r="2049" spans="1:7">
      <c r="A2049">
        <v>30948409</v>
      </c>
      <c r="B2049">
        <v>245219.28</v>
      </c>
      <c r="C2049">
        <v>0</v>
      </c>
      <c r="D2049">
        <v>0</v>
      </c>
      <c r="E2049">
        <v>245219.28</v>
      </c>
      <c r="F2049">
        <v>626</v>
      </c>
      <c r="G2049">
        <v>0</v>
      </c>
    </row>
    <row r="2050" spans="1:7">
      <c r="A2050">
        <v>30948422</v>
      </c>
      <c r="B2050">
        <v>0</v>
      </c>
      <c r="C2050">
        <v>0</v>
      </c>
      <c r="D2050">
        <v>0</v>
      </c>
      <c r="E2050">
        <v>0</v>
      </c>
      <c r="F2050">
        <v>626</v>
      </c>
      <c r="G2050">
        <v>0</v>
      </c>
    </row>
    <row r="2051" spans="1:7">
      <c r="A2051">
        <v>30948529</v>
      </c>
      <c r="B2051">
        <v>0</v>
      </c>
      <c r="C2051">
        <v>0</v>
      </c>
      <c r="D2051">
        <v>0</v>
      </c>
      <c r="E2051">
        <v>0</v>
      </c>
      <c r="F2051">
        <v>685</v>
      </c>
      <c r="G2051">
        <v>0</v>
      </c>
    </row>
    <row r="2052" spans="1:7">
      <c r="A2052">
        <v>30948800</v>
      </c>
      <c r="B2052">
        <v>0</v>
      </c>
      <c r="C2052">
        <v>0</v>
      </c>
      <c r="D2052">
        <v>0</v>
      </c>
      <c r="E2052">
        <v>0</v>
      </c>
      <c r="F2052">
        <v>626</v>
      </c>
      <c r="G2052">
        <v>0</v>
      </c>
    </row>
    <row r="2053" spans="1:7">
      <c r="A2053">
        <v>30948810</v>
      </c>
      <c r="B2053">
        <v>308674.83</v>
      </c>
      <c r="C2053">
        <v>5569.14</v>
      </c>
      <c r="D2053">
        <v>0</v>
      </c>
      <c r="E2053">
        <v>314243.96999999997</v>
      </c>
      <c r="F2053">
        <v>626</v>
      </c>
      <c r="G2053">
        <v>1</v>
      </c>
    </row>
    <row r="2054" spans="1:7">
      <c r="A2054">
        <v>30948824</v>
      </c>
      <c r="B2054">
        <v>0</v>
      </c>
      <c r="C2054">
        <v>0</v>
      </c>
      <c r="D2054">
        <v>0</v>
      </c>
      <c r="E2054">
        <v>0</v>
      </c>
      <c r="F2054">
        <v>685</v>
      </c>
      <c r="G2054">
        <v>0</v>
      </c>
    </row>
    <row r="2055" spans="1:7">
      <c r="A2055">
        <v>30948848</v>
      </c>
      <c r="B2055">
        <v>0</v>
      </c>
      <c r="C2055">
        <v>0</v>
      </c>
      <c r="D2055">
        <v>0</v>
      </c>
      <c r="E2055">
        <v>0</v>
      </c>
      <c r="F2055">
        <v>626</v>
      </c>
      <c r="G2055">
        <v>0</v>
      </c>
    </row>
    <row r="2056" spans="1:7">
      <c r="A2056">
        <v>30948850</v>
      </c>
      <c r="B2056">
        <v>0</v>
      </c>
      <c r="C2056">
        <v>0</v>
      </c>
      <c r="D2056">
        <v>0</v>
      </c>
      <c r="E2056">
        <v>0</v>
      </c>
      <c r="F2056">
        <v>626</v>
      </c>
      <c r="G2056">
        <v>0</v>
      </c>
    </row>
    <row r="2057" spans="1:7">
      <c r="A2057">
        <v>30948864</v>
      </c>
      <c r="B2057">
        <v>0</v>
      </c>
      <c r="C2057">
        <v>0</v>
      </c>
      <c r="D2057">
        <v>0</v>
      </c>
      <c r="E2057">
        <v>0</v>
      </c>
      <c r="F2057">
        <v>626</v>
      </c>
      <c r="G2057">
        <v>0</v>
      </c>
    </row>
    <row r="2058" spans="1:7">
      <c r="A2058">
        <v>30948887</v>
      </c>
      <c r="B2058">
        <v>0</v>
      </c>
      <c r="C2058">
        <v>0</v>
      </c>
      <c r="D2058">
        <v>0</v>
      </c>
      <c r="E2058">
        <v>0</v>
      </c>
      <c r="F2058">
        <v>685</v>
      </c>
      <c r="G2058">
        <v>0</v>
      </c>
    </row>
    <row r="2059" spans="1:7">
      <c r="A2059">
        <v>30948895</v>
      </c>
      <c r="B2059">
        <v>0</v>
      </c>
      <c r="C2059">
        <v>0</v>
      </c>
      <c r="D2059">
        <v>0</v>
      </c>
      <c r="E2059">
        <v>0</v>
      </c>
      <c r="F2059">
        <v>626</v>
      </c>
      <c r="G2059">
        <v>0</v>
      </c>
    </row>
    <row r="2060" spans="1:7">
      <c r="A2060">
        <v>30972295</v>
      </c>
      <c r="B2060">
        <v>0</v>
      </c>
      <c r="C2060">
        <v>0</v>
      </c>
      <c r="D2060">
        <v>0</v>
      </c>
      <c r="E2060">
        <v>0</v>
      </c>
      <c r="F2060">
        <v>626</v>
      </c>
      <c r="G2060">
        <v>0</v>
      </c>
    </row>
    <row r="2061" spans="1:7">
      <c r="A2061">
        <v>30972400</v>
      </c>
      <c r="B2061">
        <v>0</v>
      </c>
      <c r="C2061">
        <v>0</v>
      </c>
      <c r="D2061">
        <v>0</v>
      </c>
      <c r="E2061">
        <v>0</v>
      </c>
      <c r="F2061">
        <v>685</v>
      </c>
      <c r="G2061">
        <v>0</v>
      </c>
    </row>
    <row r="2062" spans="1:7">
      <c r="A2062">
        <v>30972538</v>
      </c>
      <c r="B2062">
        <v>0</v>
      </c>
      <c r="C2062">
        <v>0</v>
      </c>
      <c r="D2062">
        <v>0</v>
      </c>
      <c r="E2062">
        <v>0</v>
      </c>
      <c r="F2062">
        <v>823</v>
      </c>
      <c r="G2062">
        <v>0</v>
      </c>
    </row>
    <row r="2063" spans="1:7">
      <c r="A2063">
        <v>30972541</v>
      </c>
      <c r="B2063">
        <v>0</v>
      </c>
      <c r="C2063">
        <v>0</v>
      </c>
      <c r="D2063">
        <v>0</v>
      </c>
      <c r="E2063">
        <v>0</v>
      </c>
      <c r="F2063">
        <v>685</v>
      </c>
      <c r="G2063">
        <v>0</v>
      </c>
    </row>
    <row r="2064" spans="1:7">
      <c r="A2064">
        <v>30972720</v>
      </c>
      <c r="B2064">
        <v>1003388.87</v>
      </c>
      <c r="C2064">
        <v>35991.379999999997</v>
      </c>
      <c r="D2064">
        <v>0</v>
      </c>
      <c r="E2064">
        <v>1039380.25</v>
      </c>
      <c r="F2064">
        <v>685</v>
      </c>
      <c r="G2064">
        <v>2</v>
      </c>
    </row>
    <row r="2065" spans="1:7">
      <c r="A2065">
        <v>30972999</v>
      </c>
      <c r="B2065">
        <v>120254.35</v>
      </c>
      <c r="C2065">
        <v>0</v>
      </c>
      <c r="D2065">
        <v>0</v>
      </c>
      <c r="E2065">
        <v>120254.35</v>
      </c>
      <c r="F2065">
        <v>685</v>
      </c>
      <c r="G2065">
        <v>0</v>
      </c>
    </row>
    <row r="2066" spans="1:7">
      <c r="A2066">
        <v>30973066</v>
      </c>
      <c r="B2066">
        <v>0</v>
      </c>
      <c r="C2066">
        <v>0</v>
      </c>
      <c r="D2066">
        <v>0</v>
      </c>
      <c r="E2066">
        <v>0</v>
      </c>
      <c r="F2066">
        <v>626</v>
      </c>
      <c r="G2066">
        <v>0</v>
      </c>
    </row>
    <row r="2067" spans="1:7">
      <c r="A2067">
        <v>30973132</v>
      </c>
      <c r="B2067">
        <v>165017.66</v>
      </c>
      <c r="C2067">
        <v>0</v>
      </c>
      <c r="D2067">
        <v>66255.509999999995</v>
      </c>
      <c r="E2067">
        <v>231273.17</v>
      </c>
      <c r="F2067">
        <v>626</v>
      </c>
      <c r="G2067">
        <v>25</v>
      </c>
    </row>
    <row r="2068" spans="1:7">
      <c r="A2068">
        <v>30973144</v>
      </c>
      <c r="B2068">
        <v>121393.81</v>
      </c>
      <c r="C2068">
        <v>2207.9499999999998</v>
      </c>
      <c r="D2068">
        <v>0</v>
      </c>
      <c r="E2068">
        <v>123601.76</v>
      </c>
      <c r="F2068">
        <v>685</v>
      </c>
      <c r="G2068">
        <v>2</v>
      </c>
    </row>
    <row r="2069" spans="1:7">
      <c r="A2069">
        <v>30973178</v>
      </c>
      <c r="B2069">
        <v>0</v>
      </c>
      <c r="C2069">
        <v>0</v>
      </c>
      <c r="D2069">
        <v>0</v>
      </c>
      <c r="E2069">
        <v>0</v>
      </c>
      <c r="F2069">
        <v>626</v>
      </c>
      <c r="G2069">
        <v>0</v>
      </c>
    </row>
    <row r="2070" spans="1:7">
      <c r="A2070">
        <v>31015710</v>
      </c>
      <c r="B2070">
        <v>0</v>
      </c>
      <c r="C2070">
        <v>0</v>
      </c>
      <c r="D2070">
        <v>0</v>
      </c>
      <c r="E2070">
        <v>0</v>
      </c>
      <c r="F2070">
        <v>685</v>
      </c>
      <c r="G2070">
        <v>0</v>
      </c>
    </row>
    <row r="2071" spans="1:7">
      <c r="A2071">
        <v>31015725</v>
      </c>
      <c r="B2071">
        <v>0</v>
      </c>
      <c r="C2071">
        <v>0</v>
      </c>
      <c r="D2071">
        <v>0</v>
      </c>
      <c r="E2071">
        <v>0</v>
      </c>
      <c r="F2071">
        <v>823</v>
      </c>
      <c r="G2071">
        <v>0</v>
      </c>
    </row>
    <row r="2072" spans="1:7">
      <c r="A2072">
        <v>31015848</v>
      </c>
      <c r="B2072">
        <v>638073.37</v>
      </c>
      <c r="C2072">
        <v>11514.31</v>
      </c>
      <c r="D2072">
        <v>0</v>
      </c>
      <c r="E2072">
        <v>649587.68000000005</v>
      </c>
      <c r="F2072">
        <v>626</v>
      </c>
      <c r="G2072">
        <v>1</v>
      </c>
    </row>
    <row r="2073" spans="1:7">
      <c r="A2073">
        <v>31015850</v>
      </c>
      <c r="B2073">
        <v>0</v>
      </c>
      <c r="C2073">
        <v>0</v>
      </c>
      <c r="D2073">
        <v>0</v>
      </c>
      <c r="E2073">
        <v>0</v>
      </c>
      <c r="F2073">
        <v>626</v>
      </c>
      <c r="G2073">
        <v>0</v>
      </c>
    </row>
    <row r="2074" spans="1:7">
      <c r="A2074">
        <v>31015866</v>
      </c>
      <c r="B2074">
        <v>0</v>
      </c>
      <c r="C2074">
        <v>0</v>
      </c>
      <c r="D2074">
        <v>0</v>
      </c>
      <c r="E2074">
        <v>0</v>
      </c>
      <c r="F2074">
        <v>626</v>
      </c>
      <c r="G2074">
        <v>0</v>
      </c>
    </row>
    <row r="2075" spans="1:7">
      <c r="A2075">
        <v>31015877</v>
      </c>
      <c r="B2075">
        <v>0</v>
      </c>
      <c r="C2075">
        <v>0</v>
      </c>
      <c r="D2075">
        <v>0</v>
      </c>
      <c r="E2075">
        <v>0</v>
      </c>
      <c r="F2075">
        <v>685</v>
      </c>
      <c r="G2075">
        <v>0</v>
      </c>
    </row>
    <row r="2076" spans="1:7">
      <c r="A2076">
        <v>31015884</v>
      </c>
      <c r="B2076">
        <v>0</v>
      </c>
      <c r="C2076">
        <v>0</v>
      </c>
      <c r="D2076">
        <v>0</v>
      </c>
      <c r="E2076">
        <v>0</v>
      </c>
      <c r="F2076">
        <v>626</v>
      </c>
      <c r="G2076">
        <v>0</v>
      </c>
    </row>
    <row r="2077" spans="1:7">
      <c r="A2077">
        <v>31015892</v>
      </c>
      <c r="B2077">
        <v>98133.98</v>
      </c>
      <c r="C2077">
        <v>0</v>
      </c>
      <c r="D2077">
        <v>0</v>
      </c>
      <c r="E2077">
        <v>98133.98</v>
      </c>
      <c r="F2077">
        <v>626</v>
      </c>
      <c r="G2077">
        <v>0</v>
      </c>
    </row>
    <row r="2078" spans="1:7">
      <c r="A2078">
        <v>31015919</v>
      </c>
      <c r="B2078">
        <v>293811.92</v>
      </c>
      <c r="C2078">
        <v>0</v>
      </c>
      <c r="D2078">
        <v>0</v>
      </c>
      <c r="E2078">
        <v>293811.92</v>
      </c>
      <c r="F2078">
        <v>626</v>
      </c>
      <c r="G2078">
        <v>0</v>
      </c>
    </row>
    <row r="2079" spans="1:7">
      <c r="A2079">
        <v>31035573</v>
      </c>
      <c r="B2079">
        <v>0</v>
      </c>
      <c r="C2079">
        <v>0</v>
      </c>
      <c r="D2079">
        <v>0</v>
      </c>
      <c r="E2079">
        <v>0</v>
      </c>
      <c r="F2079">
        <v>626</v>
      </c>
      <c r="G2079">
        <v>0</v>
      </c>
    </row>
    <row r="2080" spans="1:7">
      <c r="A2080">
        <v>31035708</v>
      </c>
      <c r="B2080">
        <v>381374.75</v>
      </c>
      <c r="C2080">
        <v>0</v>
      </c>
      <c r="D2080">
        <v>0</v>
      </c>
      <c r="E2080">
        <v>381374.75</v>
      </c>
      <c r="F2080">
        <v>823</v>
      </c>
      <c r="G2080">
        <v>0</v>
      </c>
    </row>
    <row r="2081" spans="1:7">
      <c r="A2081">
        <v>31036300</v>
      </c>
      <c r="B2081">
        <v>119584.58</v>
      </c>
      <c r="C2081">
        <v>0</v>
      </c>
      <c r="D2081">
        <v>0</v>
      </c>
      <c r="E2081">
        <v>119584.58</v>
      </c>
      <c r="F2081">
        <v>626</v>
      </c>
      <c r="G2081">
        <v>0</v>
      </c>
    </row>
    <row r="2082" spans="1:7">
      <c r="A2082">
        <v>31036317</v>
      </c>
      <c r="B2082">
        <v>0</v>
      </c>
      <c r="C2082">
        <v>0</v>
      </c>
      <c r="D2082">
        <v>0</v>
      </c>
      <c r="E2082">
        <v>0</v>
      </c>
      <c r="F2082">
        <v>685</v>
      </c>
      <c r="G2082">
        <v>0</v>
      </c>
    </row>
    <row r="2083" spans="1:7">
      <c r="A2083">
        <v>31068869</v>
      </c>
      <c r="B2083">
        <v>242710.88</v>
      </c>
      <c r="C2083">
        <v>0</v>
      </c>
      <c r="D2083">
        <v>0</v>
      </c>
      <c r="E2083">
        <v>242710.88</v>
      </c>
      <c r="F2083">
        <v>685</v>
      </c>
      <c r="G2083">
        <v>0</v>
      </c>
    </row>
    <row r="2084" spans="1:7">
      <c r="A2084">
        <v>31068911</v>
      </c>
      <c r="B2084">
        <v>375846.71</v>
      </c>
      <c r="C2084">
        <v>0</v>
      </c>
      <c r="D2084">
        <v>0</v>
      </c>
      <c r="E2084">
        <v>375846.71</v>
      </c>
      <c r="F2084">
        <v>685</v>
      </c>
      <c r="G2084">
        <v>0</v>
      </c>
    </row>
    <row r="2085" spans="1:7">
      <c r="A2085">
        <v>31068950</v>
      </c>
      <c r="B2085">
        <v>0</v>
      </c>
      <c r="C2085">
        <v>0</v>
      </c>
      <c r="D2085">
        <v>0</v>
      </c>
      <c r="E2085">
        <v>0</v>
      </c>
      <c r="F2085">
        <v>685</v>
      </c>
      <c r="G2085">
        <v>0</v>
      </c>
    </row>
    <row r="2086" spans="1:7">
      <c r="A2086">
        <v>31068987</v>
      </c>
      <c r="B2086">
        <v>0</v>
      </c>
      <c r="C2086">
        <v>0</v>
      </c>
      <c r="D2086">
        <v>0</v>
      </c>
      <c r="E2086">
        <v>0</v>
      </c>
      <c r="F2086">
        <v>685</v>
      </c>
      <c r="G2086">
        <v>0</v>
      </c>
    </row>
    <row r="2087" spans="1:7">
      <c r="A2087">
        <v>31069068</v>
      </c>
      <c r="B2087">
        <v>394149.86</v>
      </c>
      <c r="C2087">
        <v>0</v>
      </c>
      <c r="D2087">
        <v>0</v>
      </c>
      <c r="E2087">
        <v>394149.86</v>
      </c>
      <c r="F2087">
        <v>626</v>
      </c>
      <c r="G2087">
        <v>0</v>
      </c>
    </row>
    <row r="2088" spans="1:7">
      <c r="A2088">
        <v>31069080</v>
      </c>
      <c r="B2088">
        <v>463382.32</v>
      </c>
      <c r="C2088">
        <v>0</v>
      </c>
      <c r="D2088">
        <v>0</v>
      </c>
      <c r="E2088">
        <v>463382.32</v>
      </c>
      <c r="F2088">
        <v>685</v>
      </c>
      <c r="G2088">
        <v>0</v>
      </c>
    </row>
    <row r="2089" spans="1:7">
      <c r="A2089">
        <v>31069120</v>
      </c>
      <c r="B2089">
        <v>354813.49</v>
      </c>
      <c r="C2089">
        <v>0</v>
      </c>
      <c r="D2089">
        <v>281921.78999999998</v>
      </c>
      <c r="E2089">
        <v>636735.28</v>
      </c>
      <c r="F2089">
        <v>626</v>
      </c>
      <c r="G2089">
        <v>57</v>
      </c>
    </row>
    <row r="2090" spans="1:7">
      <c r="A2090">
        <v>31069192</v>
      </c>
      <c r="B2090">
        <v>0</v>
      </c>
      <c r="C2090">
        <v>0</v>
      </c>
      <c r="D2090">
        <v>0</v>
      </c>
      <c r="E2090">
        <v>0</v>
      </c>
      <c r="F2090">
        <v>823</v>
      </c>
      <c r="G2090">
        <v>0</v>
      </c>
    </row>
    <row r="2091" spans="1:7">
      <c r="A2091">
        <v>31069239</v>
      </c>
      <c r="B2091">
        <v>0</v>
      </c>
      <c r="C2091">
        <v>0</v>
      </c>
      <c r="D2091">
        <v>0</v>
      </c>
      <c r="E2091">
        <v>0</v>
      </c>
      <c r="F2091">
        <v>626</v>
      </c>
      <c r="G2091">
        <v>0</v>
      </c>
    </row>
    <row r="2092" spans="1:7">
      <c r="A2092">
        <v>31069241</v>
      </c>
      <c r="B2092">
        <v>161733.85999999999</v>
      </c>
      <c r="C2092">
        <v>0</v>
      </c>
      <c r="D2092">
        <v>0</v>
      </c>
      <c r="E2092">
        <v>161733.85999999999</v>
      </c>
      <c r="F2092">
        <v>685</v>
      </c>
      <c r="G2092">
        <v>0</v>
      </c>
    </row>
    <row r="2093" spans="1:7">
      <c r="A2093">
        <v>31069254</v>
      </c>
      <c r="B2093">
        <v>0</v>
      </c>
      <c r="C2093">
        <v>0</v>
      </c>
      <c r="D2093">
        <v>0</v>
      </c>
      <c r="E2093">
        <v>0</v>
      </c>
      <c r="F2093">
        <v>626</v>
      </c>
      <c r="G2093">
        <v>0</v>
      </c>
    </row>
    <row r="2094" spans="1:7">
      <c r="A2094">
        <v>31087580</v>
      </c>
      <c r="B2094">
        <v>112422.85</v>
      </c>
      <c r="C2094">
        <v>0</v>
      </c>
      <c r="D2094">
        <v>0</v>
      </c>
      <c r="E2094">
        <v>112422.85</v>
      </c>
      <c r="F2094">
        <v>823</v>
      </c>
      <c r="G2094">
        <v>0</v>
      </c>
    </row>
    <row r="2095" spans="1:7">
      <c r="A2095">
        <v>31087600</v>
      </c>
      <c r="B2095">
        <v>0</v>
      </c>
      <c r="C2095">
        <v>0</v>
      </c>
      <c r="D2095">
        <v>0</v>
      </c>
      <c r="E2095">
        <v>0</v>
      </c>
      <c r="F2095">
        <v>685</v>
      </c>
      <c r="G2095">
        <v>0</v>
      </c>
    </row>
    <row r="2096" spans="1:7">
      <c r="A2096">
        <v>31087785</v>
      </c>
      <c r="B2096">
        <v>108229.09</v>
      </c>
      <c r="C2096">
        <v>0</v>
      </c>
      <c r="D2096">
        <v>0</v>
      </c>
      <c r="E2096">
        <v>108229.09</v>
      </c>
      <c r="F2096">
        <v>626</v>
      </c>
      <c r="G2096">
        <v>0</v>
      </c>
    </row>
    <row r="2097" spans="1:7">
      <c r="A2097">
        <v>31087833</v>
      </c>
      <c r="B2097">
        <v>0</v>
      </c>
      <c r="C2097">
        <v>0</v>
      </c>
      <c r="D2097">
        <v>0</v>
      </c>
      <c r="E2097">
        <v>0</v>
      </c>
      <c r="F2097">
        <v>823</v>
      </c>
      <c r="G2097">
        <v>0</v>
      </c>
    </row>
    <row r="2098" spans="1:7">
      <c r="A2098">
        <v>31087940</v>
      </c>
      <c r="B2098">
        <v>0</v>
      </c>
      <c r="C2098">
        <v>0</v>
      </c>
      <c r="D2098">
        <v>0</v>
      </c>
      <c r="E2098">
        <v>0</v>
      </c>
      <c r="F2098">
        <v>823</v>
      </c>
      <c r="G2098">
        <v>0</v>
      </c>
    </row>
    <row r="2099" spans="1:7">
      <c r="A2099">
        <v>31087976</v>
      </c>
      <c r="B2099">
        <v>513744.69</v>
      </c>
      <c r="C2099">
        <v>0</v>
      </c>
      <c r="D2099">
        <v>0</v>
      </c>
      <c r="E2099">
        <v>513744.69</v>
      </c>
      <c r="F2099">
        <v>626</v>
      </c>
      <c r="G2099">
        <v>0</v>
      </c>
    </row>
    <row r="2100" spans="1:7">
      <c r="A2100">
        <v>31087991</v>
      </c>
      <c r="B2100">
        <v>0</v>
      </c>
      <c r="C2100">
        <v>0</v>
      </c>
      <c r="D2100">
        <v>0</v>
      </c>
      <c r="E2100">
        <v>0</v>
      </c>
      <c r="F2100">
        <v>626</v>
      </c>
      <c r="G2100">
        <v>0</v>
      </c>
    </row>
    <row r="2101" spans="1:7">
      <c r="A2101">
        <v>31088050</v>
      </c>
      <c r="B2101">
        <v>164949.71</v>
      </c>
      <c r="C2101">
        <v>0</v>
      </c>
      <c r="D2101">
        <v>0</v>
      </c>
      <c r="E2101">
        <v>164949.71</v>
      </c>
      <c r="F2101">
        <v>823</v>
      </c>
      <c r="G2101">
        <v>0</v>
      </c>
    </row>
    <row r="2102" spans="1:7">
      <c r="A2102">
        <v>31088090</v>
      </c>
      <c r="B2102">
        <v>98328.82</v>
      </c>
      <c r="C2102">
        <v>0</v>
      </c>
      <c r="D2102">
        <v>0</v>
      </c>
      <c r="E2102">
        <v>98328.82</v>
      </c>
      <c r="F2102">
        <v>626</v>
      </c>
      <c r="G2102">
        <v>0</v>
      </c>
    </row>
    <row r="2103" spans="1:7">
      <c r="A2103">
        <v>31088227</v>
      </c>
      <c r="B2103">
        <v>0</v>
      </c>
      <c r="C2103">
        <v>0</v>
      </c>
      <c r="D2103">
        <v>0</v>
      </c>
      <c r="E2103">
        <v>0</v>
      </c>
      <c r="F2103">
        <v>823</v>
      </c>
      <c r="G2103">
        <v>0</v>
      </c>
    </row>
    <row r="2104" spans="1:7">
      <c r="A2104">
        <v>31088246</v>
      </c>
      <c r="B2104">
        <v>0</v>
      </c>
      <c r="C2104">
        <v>0</v>
      </c>
      <c r="D2104">
        <v>0</v>
      </c>
      <c r="E2104">
        <v>0</v>
      </c>
      <c r="F2104">
        <v>685</v>
      </c>
      <c r="G2104">
        <v>0</v>
      </c>
    </row>
    <row r="2105" spans="1:7">
      <c r="A2105">
        <v>31088267</v>
      </c>
      <c r="B2105">
        <v>0</v>
      </c>
      <c r="C2105">
        <v>0</v>
      </c>
      <c r="D2105">
        <v>0</v>
      </c>
      <c r="E2105">
        <v>0</v>
      </c>
      <c r="F2105">
        <v>685</v>
      </c>
      <c r="G2105">
        <v>0</v>
      </c>
    </row>
    <row r="2106" spans="1:7">
      <c r="A2106">
        <v>31088279</v>
      </c>
      <c r="B2106">
        <v>371955.25</v>
      </c>
      <c r="C2106">
        <v>0</v>
      </c>
      <c r="D2106">
        <v>0</v>
      </c>
      <c r="E2106">
        <v>371955.25</v>
      </c>
      <c r="F2106">
        <v>685</v>
      </c>
      <c r="G2106">
        <v>0</v>
      </c>
    </row>
    <row r="2107" spans="1:7">
      <c r="A2107">
        <v>31088288</v>
      </c>
      <c r="B2107">
        <v>157016.15</v>
      </c>
      <c r="C2107">
        <v>0</v>
      </c>
      <c r="D2107">
        <v>10701.68</v>
      </c>
      <c r="E2107">
        <v>167717.82999999999</v>
      </c>
      <c r="F2107">
        <v>823</v>
      </c>
      <c r="G2107">
        <v>4</v>
      </c>
    </row>
    <row r="2108" spans="1:7">
      <c r="A2108">
        <v>31088321</v>
      </c>
      <c r="B2108">
        <v>301056.71999999997</v>
      </c>
      <c r="C2108">
        <v>0</v>
      </c>
      <c r="D2108">
        <v>0</v>
      </c>
      <c r="E2108">
        <v>301056.71999999997</v>
      </c>
      <c r="F2108">
        <v>685</v>
      </c>
      <c r="G2108">
        <v>0</v>
      </c>
    </row>
    <row r="2109" spans="1:7">
      <c r="A2109">
        <v>31088338</v>
      </c>
      <c r="B2109">
        <v>256721.14</v>
      </c>
      <c r="C2109">
        <v>0</v>
      </c>
      <c r="D2109">
        <v>0</v>
      </c>
      <c r="E2109">
        <v>256721.14</v>
      </c>
      <c r="F2109">
        <v>685</v>
      </c>
      <c r="G2109">
        <v>0</v>
      </c>
    </row>
    <row r="2110" spans="1:7">
      <c r="A2110">
        <v>31113140</v>
      </c>
      <c r="B2110">
        <v>0</v>
      </c>
      <c r="C2110">
        <v>0</v>
      </c>
      <c r="D2110">
        <v>0</v>
      </c>
      <c r="E2110">
        <v>0</v>
      </c>
      <c r="F2110">
        <v>626</v>
      </c>
      <c r="G2110">
        <v>0</v>
      </c>
    </row>
    <row r="2111" spans="1:7">
      <c r="A2111">
        <v>31113167</v>
      </c>
      <c r="B2111">
        <v>202260.49</v>
      </c>
      <c r="C2111">
        <v>0</v>
      </c>
      <c r="D2111">
        <v>0</v>
      </c>
      <c r="E2111">
        <v>202260.49</v>
      </c>
      <c r="F2111">
        <v>626</v>
      </c>
      <c r="G2111">
        <v>0</v>
      </c>
    </row>
    <row r="2112" spans="1:7">
      <c r="A2112">
        <v>31113174</v>
      </c>
      <c r="B2112">
        <v>0</v>
      </c>
      <c r="C2112">
        <v>0</v>
      </c>
      <c r="D2112">
        <v>0</v>
      </c>
      <c r="E2112">
        <v>0</v>
      </c>
      <c r="F2112">
        <v>823</v>
      </c>
      <c r="G2112">
        <v>0</v>
      </c>
    </row>
    <row r="2113" spans="1:7">
      <c r="A2113">
        <v>31113246</v>
      </c>
      <c r="B2113">
        <v>0</v>
      </c>
      <c r="C2113">
        <v>0</v>
      </c>
      <c r="D2113">
        <v>0</v>
      </c>
      <c r="E2113">
        <v>0</v>
      </c>
      <c r="F2113">
        <v>626</v>
      </c>
      <c r="G2113">
        <v>0</v>
      </c>
    </row>
    <row r="2114" spans="1:7">
      <c r="A2114">
        <v>31113258</v>
      </c>
      <c r="B2114">
        <v>0</v>
      </c>
      <c r="C2114">
        <v>0</v>
      </c>
      <c r="D2114">
        <v>0</v>
      </c>
      <c r="E2114">
        <v>0</v>
      </c>
      <c r="F2114">
        <v>626</v>
      </c>
      <c r="G2114">
        <v>0</v>
      </c>
    </row>
    <row r="2115" spans="1:7">
      <c r="A2115">
        <v>31113550</v>
      </c>
      <c r="B2115">
        <v>0</v>
      </c>
      <c r="C2115">
        <v>0</v>
      </c>
      <c r="D2115">
        <v>0</v>
      </c>
      <c r="E2115">
        <v>0</v>
      </c>
      <c r="F2115">
        <v>626</v>
      </c>
      <c r="G2115">
        <v>0</v>
      </c>
    </row>
    <row r="2116" spans="1:7">
      <c r="A2116">
        <v>31113571</v>
      </c>
      <c r="B2116">
        <v>0</v>
      </c>
      <c r="C2116">
        <v>0</v>
      </c>
      <c r="D2116">
        <v>0</v>
      </c>
      <c r="E2116">
        <v>0</v>
      </c>
      <c r="F2116">
        <v>685</v>
      </c>
      <c r="G2116">
        <v>0</v>
      </c>
    </row>
    <row r="2117" spans="1:7">
      <c r="A2117">
        <v>31113589</v>
      </c>
      <c r="B2117">
        <v>0</v>
      </c>
      <c r="C2117">
        <v>0</v>
      </c>
      <c r="D2117">
        <v>0</v>
      </c>
      <c r="E2117">
        <v>0</v>
      </c>
      <c r="F2117">
        <v>685</v>
      </c>
      <c r="G2117">
        <v>0</v>
      </c>
    </row>
    <row r="2118" spans="1:7">
      <c r="A2118">
        <v>31113617</v>
      </c>
      <c r="B2118">
        <v>0</v>
      </c>
      <c r="C2118">
        <v>0</v>
      </c>
      <c r="D2118">
        <v>0</v>
      </c>
      <c r="E2118">
        <v>0</v>
      </c>
      <c r="F2118">
        <v>626</v>
      </c>
      <c r="G2118">
        <v>0</v>
      </c>
    </row>
    <row r="2119" spans="1:7">
      <c r="A2119">
        <v>31141204</v>
      </c>
      <c r="B2119">
        <v>0</v>
      </c>
      <c r="C2119">
        <v>0</v>
      </c>
      <c r="D2119">
        <v>0</v>
      </c>
      <c r="E2119">
        <v>0</v>
      </c>
      <c r="F2119">
        <v>823</v>
      </c>
      <c r="G2119">
        <v>0</v>
      </c>
    </row>
    <row r="2120" spans="1:7">
      <c r="A2120">
        <v>31141521</v>
      </c>
      <c r="B2120">
        <v>449774.32</v>
      </c>
      <c r="C2120">
        <v>0</v>
      </c>
      <c r="D2120">
        <v>24420.34</v>
      </c>
      <c r="E2120">
        <v>474194.66</v>
      </c>
      <c r="F2120">
        <v>626</v>
      </c>
      <c r="G2120">
        <v>4</v>
      </c>
    </row>
    <row r="2121" spans="1:7">
      <c r="A2121">
        <v>31173217</v>
      </c>
      <c r="B2121">
        <v>0</v>
      </c>
      <c r="C2121">
        <v>0</v>
      </c>
      <c r="D2121">
        <v>0</v>
      </c>
      <c r="E2121">
        <v>0</v>
      </c>
      <c r="F2121">
        <v>626</v>
      </c>
      <c r="G2121">
        <v>0</v>
      </c>
    </row>
    <row r="2122" spans="1:7">
      <c r="A2122">
        <v>31173287</v>
      </c>
      <c r="B2122">
        <v>0</v>
      </c>
      <c r="C2122">
        <v>0</v>
      </c>
      <c r="D2122">
        <v>0</v>
      </c>
      <c r="E2122">
        <v>0</v>
      </c>
      <c r="F2122">
        <v>626</v>
      </c>
      <c r="G2122">
        <v>0</v>
      </c>
    </row>
    <row r="2123" spans="1:7">
      <c r="A2123">
        <v>31173322</v>
      </c>
      <c r="B2123">
        <v>0</v>
      </c>
      <c r="C2123">
        <v>0</v>
      </c>
      <c r="D2123">
        <v>0</v>
      </c>
      <c r="E2123">
        <v>0</v>
      </c>
      <c r="F2123">
        <v>685</v>
      </c>
      <c r="G2123">
        <v>0</v>
      </c>
    </row>
    <row r="2124" spans="1:7">
      <c r="A2124">
        <v>31173459</v>
      </c>
      <c r="B2124">
        <v>0</v>
      </c>
      <c r="C2124">
        <v>0</v>
      </c>
      <c r="D2124">
        <v>0</v>
      </c>
      <c r="E2124">
        <v>0</v>
      </c>
      <c r="F2124">
        <v>685</v>
      </c>
      <c r="G2124">
        <v>0</v>
      </c>
    </row>
    <row r="2125" spans="1:7">
      <c r="A2125">
        <v>31173541</v>
      </c>
      <c r="B2125">
        <v>0</v>
      </c>
      <c r="C2125">
        <v>0</v>
      </c>
      <c r="D2125">
        <v>0</v>
      </c>
      <c r="E2125">
        <v>0</v>
      </c>
      <c r="F2125">
        <v>823</v>
      </c>
      <c r="G2125">
        <v>0</v>
      </c>
    </row>
    <row r="2126" spans="1:7">
      <c r="A2126">
        <v>31173652</v>
      </c>
      <c r="B2126">
        <v>0</v>
      </c>
      <c r="C2126">
        <v>0</v>
      </c>
      <c r="D2126">
        <v>0</v>
      </c>
      <c r="E2126">
        <v>0</v>
      </c>
      <c r="F2126">
        <v>685</v>
      </c>
      <c r="G2126">
        <v>0</v>
      </c>
    </row>
    <row r="2127" spans="1:7">
      <c r="A2127">
        <v>31173893</v>
      </c>
      <c r="B2127">
        <v>0</v>
      </c>
      <c r="C2127">
        <v>0</v>
      </c>
      <c r="D2127">
        <v>0</v>
      </c>
      <c r="E2127">
        <v>0</v>
      </c>
      <c r="F2127">
        <v>626</v>
      </c>
      <c r="G2127">
        <v>0</v>
      </c>
    </row>
    <row r="2128" spans="1:7">
      <c r="A2128">
        <v>31173900</v>
      </c>
      <c r="B2128">
        <v>0</v>
      </c>
      <c r="C2128">
        <v>0</v>
      </c>
      <c r="D2128">
        <v>0</v>
      </c>
      <c r="E2128">
        <v>0</v>
      </c>
      <c r="F2128">
        <v>626</v>
      </c>
      <c r="G2128">
        <v>0</v>
      </c>
    </row>
    <row r="2129" spans="1:7">
      <c r="A2129">
        <v>31173915</v>
      </c>
      <c r="B2129">
        <v>0</v>
      </c>
      <c r="C2129">
        <v>0</v>
      </c>
      <c r="D2129">
        <v>0</v>
      </c>
      <c r="E2129">
        <v>0</v>
      </c>
      <c r="F2129">
        <v>626</v>
      </c>
      <c r="G2129">
        <v>0</v>
      </c>
    </row>
    <row r="2130" spans="1:7">
      <c r="A2130">
        <v>31173923</v>
      </c>
      <c r="B2130">
        <v>0</v>
      </c>
      <c r="C2130">
        <v>0</v>
      </c>
      <c r="D2130">
        <v>0</v>
      </c>
      <c r="E2130">
        <v>0</v>
      </c>
      <c r="F2130">
        <v>626</v>
      </c>
      <c r="G2130">
        <v>0</v>
      </c>
    </row>
    <row r="2131" spans="1:7">
      <c r="A2131">
        <v>31173934</v>
      </c>
      <c r="B2131">
        <v>0</v>
      </c>
      <c r="C2131">
        <v>0</v>
      </c>
      <c r="D2131">
        <v>0</v>
      </c>
      <c r="E2131">
        <v>0</v>
      </c>
      <c r="F2131">
        <v>626</v>
      </c>
      <c r="G2131">
        <v>0</v>
      </c>
    </row>
    <row r="2132" spans="1:7">
      <c r="A2132">
        <v>31173946</v>
      </c>
      <c r="B2132">
        <v>102604.12</v>
      </c>
      <c r="C2132">
        <v>0</v>
      </c>
      <c r="D2132">
        <v>0</v>
      </c>
      <c r="E2132">
        <v>102604.12</v>
      </c>
      <c r="F2132">
        <v>626</v>
      </c>
      <c r="G2132">
        <v>0</v>
      </c>
    </row>
    <row r="2133" spans="1:7">
      <c r="A2133">
        <v>31173978</v>
      </c>
      <c r="B2133">
        <v>268049.37</v>
      </c>
      <c r="C2133">
        <v>0</v>
      </c>
      <c r="D2133">
        <v>0</v>
      </c>
      <c r="E2133">
        <v>268049.37</v>
      </c>
      <c r="F2133">
        <v>626</v>
      </c>
      <c r="G2133">
        <v>0</v>
      </c>
    </row>
    <row r="2134" spans="1:7">
      <c r="A2134">
        <v>31173986</v>
      </c>
      <c r="B2134">
        <v>84343.39</v>
      </c>
      <c r="C2134">
        <v>0</v>
      </c>
      <c r="D2134">
        <v>0</v>
      </c>
      <c r="E2134">
        <v>84343.39</v>
      </c>
      <c r="F2134">
        <v>685</v>
      </c>
      <c r="G2134">
        <v>0</v>
      </c>
    </row>
    <row r="2135" spans="1:7">
      <c r="A2135">
        <v>31173990</v>
      </c>
      <c r="B2135">
        <v>1061253.8799999999</v>
      </c>
      <c r="C2135">
        <v>0</v>
      </c>
      <c r="D2135">
        <v>0</v>
      </c>
      <c r="E2135">
        <v>1061253.8799999999</v>
      </c>
      <c r="F2135">
        <v>685</v>
      </c>
      <c r="G2135">
        <v>0</v>
      </c>
    </row>
    <row r="2136" spans="1:7">
      <c r="A2136">
        <v>31174007</v>
      </c>
      <c r="B2136">
        <v>0</v>
      </c>
      <c r="C2136">
        <v>0</v>
      </c>
      <c r="D2136">
        <v>0</v>
      </c>
      <c r="E2136">
        <v>0</v>
      </c>
      <c r="F2136">
        <v>685</v>
      </c>
      <c r="G2136">
        <v>0</v>
      </c>
    </row>
    <row r="2137" spans="1:7">
      <c r="A2137">
        <v>31174016</v>
      </c>
      <c r="B2137">
        <v>0</v>
      </c>
      <c r="C2137">
        <v>0</v>
      </c>
      <c r="D2137">
        <v>0</v>
      </c>
      <c r="E2137">
        <v>0</v>
      </c>
      <c r="F2137">
        <v>626</v>
      </c>
      <c r="G2137">
        <v>0</v>
      </c>
    </row>
    <row r="2138" spans="1:7">
      <c r="A2138">
        <v>31174025</v>
      </c>
      <c r="B2138">
        <v>0</v>
      </c>
      <c r="C2138">
        <v>0</v>
      </c>
      <c r="D2138">
        <v>0</v>
      </c>
      <c r="E2138">
        <v>0</v>
      </c>
      <c r="F2138">
        <v>685</v>
      </c>
      <c r="G2138">
        <v>0</v>
      </c>
    </row>
    <row r="2139" spans="1:7">
      <c r="A2139">
        <v>31174036</v>
      </c>
      <c r="B2139">
        <v>0</v>
      </c>
      <c r="C2139">
        <v>0</v>
      </c>
      <c r="D2139">
        <v>0</v>
      </c>
      <c r="E2139">
        <v>0</v>
      </c>
      <c r="F2139">
        <v>626</v>
      </c>
      <c r="G2139">
        <v>0</v>
      </c>
    </row>
    <row r="2140" spans="1:7">
      <c r="A2140">
        <v>31196142</v>
      </c>
      <c r="B2140">
        <v>0</v>
      </c>
      <c r="C2140">
        <v>0</v>
      </c>
      <c r="D2140">
        <v>0</v>
      </c>
      <c r="E2140">
        <v>0</v>
      </c>
      <c r="F2140">
        <v>626</v>
      </c>
      <c r="G2140">
        <v>0</v>
      </c>
    </row>
    <row r="2141" spans="1:7">
      <c r="A2141">
        <v>31196209</v>
      </c>
      <c r="B2141">
        <v>0</v>
      </c>
      <c r="C2141">
        <v>0</v>
      </c>
      <c r="D2141">
        <v>0</v>
      </c>
      <c r="E2141">
        <v>0</v>
      </c>
      <c r="F2141">
        <v>823</v>
      </c>
      <c r="G2141">
        <v>0</v>
      </c>
    </row>
    <row r="2142" spans="1:7">
      <c r="A2142">
        <v>31196374</v>
      </c>
      <c r="B2142">
        <v>0</v>
      </c>
      <c r="C2142">
        <v>0</v>
      </c>
      <c r="D2142">
        <v>0</v>
      </c>
      <c r="E2142">
        <v>0</v>
      </c>
      <c r="F2142">
        <v>823</v>
      </c>
      <c r="G2142">
        <v>0</v>
      </c>
    </row>
    <row r="2143" spans="1:7">
      <c r="A2143">
        <v>31196491</v>
      </c>
      <c r="B2143">
        <v>0</v>
      </c>
      <c r="C2143">
        <v>0</v>
      </c>
      <c r="D2143">
        <v>0</v>
      </c>
      <c r="E2143">
        <v>0</v>
      </c>
      <c r="F2143">
        <v>823</v>
      </c>
      <c r="G2143">
        <v>0</v>
      </c>
    </row>
    <row r="2144" spans="1:7">
      <c r="A2144">
        <v>31196540</v>
      </c>
      <c r="B2144">
        <v>0</v>
      </c>
      <c r="C2144">
        <v>0</v>
      </c>
      <c r="D2144">
        <v>0</v>
      </c>
      <c r="E2144">
        <v>0</v>
      </c>
      <c r="F2144">
        <v>823</v>
      </c>
      <c r="G2144">
        <v>0</v>
      </c>
    </row>
    <row r="2145" spans="1:7">
      <c r="A2145">
        <v>31196558</v>
      </c>
      <c r="B2145">
        <v>199278.25</v>
      </c>
      <c r="C2145">
        <v>0</v>
      </c>
      <c r="D2145">
        <v>0</v>
      </c>
      <c r="E2145">
        <v>199278.25</v>
      </c>
      <c r="F2145">
        <v>823</v>
      </c>
      <c r="G2145">
        <v>0</v>
      </c>
    </row>
    <row r="2146" spans="1:7">
      <c r="A2146">
        <v>31196580</v>
      </c>
      <c r="B2146">
        <v>142456.69</v>
      </c>
      <c r="C2146">
        <v>0</v>
      </c>
      <c r="D2146">
        <v>0</v>
      </c>
      <c r="E2146">
        <v>142456.69</v>
      </c>
      <c r="F2146">
        <v>685</v>
      </c>
      <c r="G2146">
        <v>0</v>
      </c>
    </row>
    <row r="2147" spans="1:7">
      <c r="A2147">
        <v>31196617</v>
      </c>
      <c r="B2147">
        <v>0</v>
      </c>
      <c r="C2147">
        <v>0</v>
      </c>
      <c r="D2147">
        <v>0</v>
      </c>
      <c r="E2147">
        <v>0</v>
      </c>
      <c r="F2147">
        <v>626</v>
      </c>
      <c r="G2147">
        <v>0</v>
      </c>
    </row>
    <row r="2148" spans="1:7">
      <c r="A2148">
        <v>31196630</v>
      </c>
      <c r="B2148">
        <v>0</v>
      </c>
      <c r="C2148">
        <v>0</v>
      </c>
      <c r="D2148">
        <v>0</v>
      </c>
      <c r="E2148">
        <v>0</v>
      </c>
      <c r="F2148">
        <v>685</v>
      </c>
      <c r="G2148">
        <v>0</v>
      </c>
    </row>
    <row r="2149" spans="1:7">
      <c r="A2149">
        <v>31197005</v>
      </c>
      <c r="B2149">
        <v>0</v>
      </c>
      <c r="C2149">
        <v>0</v>
      </c>
      <c r="D2149">
        <v>0</v>
      </c>
      <c r="E2149">
        <v>0</v>
      </c>
      <c r="F2149">
        <v>685</v>
      </c>
      <c r="G2149">
        <v>0</v>
      </c>
    </row>
    <row r="2150" spans="1:7">
      <c r="A2150">
        <v>31197047</v>
      </c>
      <c r="B2150">
        <v>427838.94</v>
      </c>
      <c r="C2150">
        <v>15576.75</v>
      </c>
      <c r="D2150">
        <v>0</v>
      </c>
      <c r="E2150">
        <v>443415.69</v>
      </c>
      <c r="F2150">
        <v>685</v>
      </c>
      <c r="G2150">
        <v>2</v>
      </c>
    </row>
    <row r="2151" spans="1:7">
      <c r="A2151">
        <v>31197096</v>
      </c>
      <c r="B2151">
        <v>0</v>
      </c>
      <c r="C2151">
        <v>0</v>
      </c>
      <c r="D2151">
        <v>0</v>
      </c>
      <c r="E2151">
        <v>0</v>
      </c>
      <c r="F2151">
        <v>823</v>
      </c>
      <c r="G2151">
        <v>0</v>
      </c>
    </row>
    <row r="2152" spans="1:7">
      <c r="A2152">
        <v>31197136</v>
      </c>
      <c r="B2152">
        <v>0</v>
      </c>
      <c r="C2152">
        <v>0</v>
      </c>
      <c r="D2152">
        <v>169844.64</v>
      </c>
      <c r="E2152">
        <v>169844.64</v>
      </c>
      <c r="F2152">
        <v>823</v>
      </c>
      <c r="G2152">
        <v>40</v>
      </c>
    </row>
    <row r="2153" spans="1:7">
      <c r="A2153">
        <v>31197147</v>
      </c>
      <c r="B2153">
        <v>199253.52</v>
      </c>
      <c r="C2153">
        <v>0</v>
      </c>
      <c r="D2153">
        <v>0</v>
      </c>
      <c r="E2153">
        <v>199253.52</v>
      </c>
      <c r="F2153">
        <v>626</v>
      </c>
      <c r="G2153">
        <v>0</v>
      </c>
    </row>
    <row r="2154" spans="1:7">
      <c r="A2154">
        <v>31197162</v>
      </c>
      <c r="B2154">
        <v>0</v>
      </c>
      <c r="C2154">
        <v>0</v>
      </c>
      <c r="D2154">
        <v>0</v>
      </c>
      <c r="E2154">
        <v>0</v>
      </c>
      <c r="F2154">
        <v>626</v>
      </c>
      <c r="G2154">
        <v>0</v>
      </c>
    </row>
    <row r="2155" spans="1:7">
      <c r="A2155">
        <v>31197172</v>
      </c>
      <c r="B2155">
        <v>0</v>
      </c>
      <c r="C2155">
        <v>0</v>
      </c>
      <c r="D2155">
        <v>0</v>
      </c>
      <c r="E2155">
        <v>0</v>
      </c>
      <c r="F2155">
        <v>626</v>
      </c>
      <c r="G2155">
        <v>0</v>
      </c>
    </row>
    <row r="2156" spans="1:7">
      <c r="A2156">
        <v>31197186</v>
      </c>
      <c r="B2156">
        <v>0</v>
      </c>
      <c r="C2156">
        <v>0</v>
      </c>
      <c r="D2156">
        <v>0</v>
      </c>
      <c r="E2156">
        <v>0</v>
      </c>
      <c r="F2156">
        <v>823</v>
      </c>
      <c r="G2156">
        <v>0</v>
      </c>
    </row>
    <row r="2157" spans="1:7">
      <c r="A2157">
        <v>31197190</v>
      </c>
      <c r="B2157">
        <v>0</v>
      </c>
      <c r="C2157">
        <v>0</v>
      </c>
      <c r="D2157">
        <v>0</v>
      </c>
      <c r="E2157">
        <v>0</v>
      </c>
      <c r="F2157">
        <v>626</v>
      </c>
      <c r="G2157">
        <v>0</v>
      </c>
    </row>
    <row r="2158" spans="1:7">
      <c r="A2158">
        <v>31197200</v>
      </c>
      <c r="B2158">
        <v>0</v>
      </c>
      <c r="C2158">
        <v>0</v>
      </c>
      <c r="D2158">
        <v>0</v>
      </c>
      <c r="E2158">
        <v>0</v>
      </c>
      <c r="F2158">
        <v>626</v>
      </c>
      <c r="G2158">
        <v>0</v>
      </c>
    </row>
    <row r="2159" spans="1:7">
      <c r="A2159">
        <v>31197211</v>
      </c>
      <c r="B2159">
        <v>0</v>
      </c>
      <c r="C2159">
        <v>0</v>
      </c>
      <c r="D2159">
        <v>0</v>
      </c>
      <c r="E2159">
        <v>0</v>
      </c>
      <c r="F2159">
        <v>685</v>
      </c>
      <c r="G2159">
        <v>0</v>
      </c>
    </row>
    <row r="2160" spans="1:7">
      <c r="A2160">
        <v>31197224</v>
      </c>
      <c r="B2160">
        <v>0</v>
      </c>
      <c r="C2160">
        <v>0</v>
      </c>
      <c r="D2160">
        <v>0</v>
      </c>
      <c r="E2160">
        <v>0</v>
      </c>
      <c r="F2160">
        <v>626</v>
      </c>
      <c r="G2160">
        <v>0</v>
      </c>
    </row>
    <row r="2161" spans="1:7">
      <c r="A2161">
        <v>31197239</v>
      </c>
      <c r="B2161">
        <v>132074.97</v>
      </c>
      <c r="C2161">
        <v>0</v>
      </c>
      <c r="D2161">
        <v>0</v>
      </c>
      <c r="E2161">
        <v>132074.97</v>
      </c>
      <c r="F2161">
        <v>626</v>
      </c>
      <c r="G2161">
        <v>0</v>
      </c>
    </row>
    <row r="2162" spans="1:7">
      <c r="A2162">
        <v>31197240</v>
      </c>
      <c r="B2162">
        <v>0</v>
      </c>
      <c r="C2162">
        <v>0</v>
      </c>
      <c r="D2162">
        <v>0</v>
      </c>
      <c r="E2162">
        <v>0</v>
      </c>
      <c r="F2162">
        <v>626</v>
      </c>
      <c r="G2162">
        <v>0</v>
      </c>
    </row>
    <row r="2163" spans="1:7">
      <c r="A2163">
        <v>31197256</v>
      </c>
      <c r="B2163">
        <v>0</v>
      </c>
      <c r="C2163">
        <v>0</v>
      </c>
      <c r="D2163">
        <v>0</v>
      </c>
      <c r="E2163">
        <v>0</v>
      </c>
      <c r="F2163">
        <v>685</v>
      </c>
      <c r="G2163">
        <v>0</v>
      </c>
    </row>
    <row r="2164" spans="1:7">
      <c r="A2164">
        <v>31197263</v>
      </c>
      <c r="B2164">
        <v>89712.41</v>
      </c>
      <c r="C2164">
        <v>0</v>
      </c>
      <c r="D2164">
        <v>0</v>
      </c>
      <c r="E2164">
        <v>89712.41</v>
      </c>
      <c r="F2164">
        <v>685</v>
      </c>
      <c r="G2164">
        <v>0</v>
      </c>
    </row>
    <row r="2165" spans="1:7">
      <c r="A2165">
        <v>31197272</v>
      </c>
      <c r="B2165">
        <v>243331.28</v>
      </c>
      <c r="C2165">
        <v>0</v>
      </c>
      <c r="D2165">
        <v>57279.67</v>
      </c>
      <c r="E2165">
        <v>300610.95</v>
      </c>
      <c r="F2165">
        <v>626</v>
      </c>
      <c r="G2165">
        <v>10</v>
      </c>
    </row>
    <row r="2166" spans="1:7">
      <c r="A2166">
        <v>31197288</v>
      </c>
      <c r="B2166">
        <v>0</v>
      </c>
      <c r="C2166">
        <v>0</v>
      </c>
      <c r="D2166">
        <v>0</v>
      </c>
      <c r="E2166">
        <v>0</v>
      </c>
      <c r="F2166">
        <v>685</v>
      </c>
      <c r="G2166">
        <v>0</v>
      </c>
    </row>
    <row r="2167" spans="1:7">
      <c r="A2167">
        <v>31197307</v>
      </c>
      <c r="B2167">
        <v>0</v>
      </c>
      <c r="C2167">
        <v>0</v>
      </c>
      <c r="D2167">
        <v>0</v>
      </c>
      <c r="E2167">
        <v>0</v>
      </c>
      <c r="F2167">
        <v>685</v>
      </c>
      <c r="G2167">
        <v>0</v>
      </c>
    </row>
    <row r="2168" spans="1:7">
      <c r="A2168">
        <v>31197314</v>
      </c>
      <c r="B2168">
        <v>0</v>
      </c>
      <c r="C2168">
        <v>0</v>
      </c>
      <c r="D2168">
        <v>0</v>
      </c>
      <c r="E2168">
        <v>0</v>
      </c>
      <c r="F2168">
        <v>685</v>
      </c>
      <c r="G2168">
        <v>0</v>
      </c>
    </row>
    <row r="2169" spans="1:7">
      <c r="A2169">
        <v>31197324</v>
      </c>
      <c r="B2169">
        <v>173195.81</v>
      </c>
      <c r="C2169">
        <v>0</v>
      </c>
      <c r="D2169">
        <v>0</v>
      </c>
      <c r="E2169">
        <v>173195.81</v>
      </c>
      <c r="F2169">
        <v>626</v>
      </c>
      <c r="G2169">
        <v>0</v>
      </c>
    </row>
    <row r="2170" spans="1:7">
      <c r="A2170">
        <v>31197332</v>
      </c>
      <c r="B2170">
        <v>29149.16</v>
      </c>
      <c r="C2170">
        <v>0</v>
      </c>
      <c r="D2170">
        <v>0</v>
      </c>
      <c r="E2170">
        <v>29149.16</v>
      </c>
      <c r="F2170">
        <v>626</v>
      </c>
      <c r="G2170">
        <v>0</v>
      </c>
    </row>
    <row r="2171" spans="1:7">
      <c r="A2171">
        <v>31197347</v>
      </c>
      <c r="B2171">
        <v>135920.35999999999</v>
      </c>
      <c r="C2171">
        <v>0</v>
      </c>
      <c r="D2171">
        <v>0</v>
      </c>
      <c r="E2171">
        <v>135920.35999999999</v>
      </c>
      <c r="F2171">
        <v>626</v>
      </c>
      <c r="G2171">
        <v>0</v>
      </c>
    </row>
    <row r="2172" spans="1:7">
      <c r="A2172">
        <v>31197357</v>
      </c>
      <c r="B2172">
        <v>0</v>
      </c>
      <c r="C2172">
        <v>0</v>
      </c>
      <c r="D2172">
        <v>0</v>
      </c>
      <c r="E2172">
        <v>0</v>
      </c>
      <c r="F2172">
        <v>626</v>
      </c>
      <c r="G2172">
        <v>0</v>
      </c>
    </row>
    <row r="2173" spans="1:7">
      <c r="A2173">
        <v>31197377</v>
      </c>
      <c r="B2173">
        <v>446423.2</v>
      </c>
      <c r="C2173">
        <v>624.73</v>
      </c>
      <c r="D2173">
        <v>0</v>
      </c>
      <c r="E2173">
        <v>447047.93</v>
      </c>
      <c r="F2173">
        <v>626</v>
      </c>
      <c r="G2173">
        <v>1</v>
      </c>
    </row>
    <row r="2174" spans="1:7">
      <c r="A2174">
        <v>31197389</v>
      </c>
      <c r="B2174">
        <v>0</v>
      </c>
      <c r="C2174">
        <v>0</v>
      </c>
      <c r="D2174">
        <v>0</v>
      </c>
      <c r="E2174">
        <v>0</v>
      </c>
      <c r="F2174">
        <v>626</v>
      </c>
      <c r="G2174">
        <v>0</v>
      </c>
    </row>
    <row r="2175" spans="1:7">
      <c r="A2175">
        <v>31197399</v>
      </c>
      <c r="B2175">
        <v>0</v>
      </c>
      <c r="C2175">
        <v>0</v>
      </c>
      <c r="D2175">
        <v>0</v>
      </c>
      <c r="E2175">
        <v>0</v>
      </c>
      <c r="F2175">
        <v>626</v>
      </c>
      <c r="G2175">
        <v>0</v>
      </c>
    </row>
    <row r="2176" spans="1:7">
      <c r="A2176">
        <v>31197409</v>
      </c>
      <c r="B2176">
        <v>0</v>
      </c>
      <c r="C2176">
        <v>0</v>
      </c>
      <c r="D2176">
        <v>0</v>
      </c>
      <c r="E2176">
        <v>0</v>
      </c>
      <c r="F2176">
        <v>626</v>
      </c>
      <c r="G2176">
        <v>0</v>
      </c>
    </row>
    <row r="2177" spans="1:7">
      <c r="A2177">
        <v>31197415</v>
      </c>
      <c r="B2177">
        <v>29498.41</v>
      </c>
      <c r="C2177">
        <v>0</v>
      </c>
      <c r="D2177">
        <v>0</v>
      </c>
      <c r="E2177">
        <v>29498.41</v>
      </c>
      <c r="F2177">
        <v>626</v>
      </c>
      <c r="G2177">
        <v>0</v>
      </c>
    </row>
    <row r="2178" spans="1:7">
      <c r="A2178">
        <v>31197430</v>
      </c>
      <c r="B2178">
        <v>0</v>
      </c>
      <c r="C2178">
        <v>0</v>
      </c>
      <c r="D2178">
        <v>0</v>
      </c>
      <c r="E2178">
        <v>0</v>
      </c>
      <c r="F2178">
        <v>626</v>
      </c>
      <c r="G2178">
        <v>0</v>
      </c>
    </row>
    <row r="2179" spans="1:7">
      <c r="A2179">
        <v>31197458</v>
      </c>
      <c r="B2179">
        <v>438443.71</v>
      </c>
      <c r="C2179">
        <v>0</v>
      </c>
      <c r="D2179">
        <v>0</v>
      </c>
      <c r="E2179">
        <v>438443.71</v>
      </c>
      <c r="F2179">
        <v>685</v>
      </c>
      <c r="G2179">
        <v>0</v>
      </c>
    </row>
    <row r="2180" spans="1:7">
      <c r="A2180">
        <v>31197478</v>
      </c>
      <c r="B2180">
        <v>0</v>
      </c>
      <c r="C2180">
        <v>0</v>
      </c>
      <c r="D2180">
        <v>0</v>
      </c>
      <c r="E2180">
        <v>0</v>
      </c>
      <c r="F2180">
        <v>685</v>
      </c>
      <c r="G2180">
        <v>0</v>
      </c>
    </row>
    <row r="2181" spans="1:7">
      <c r="A2181">
        <v>31197480</v>
      </c>
      <c r="B2181">
        <v>0</v>
      </c>
      <c r="C2181">
        <v>0</v>
      </c>
      <c r="D2181">
        <v>0</v>
      </c>
      <c r="E2181">
        <v>0</v>
      </c>
      <c r="F2181">
        <v>685</v>
      </c>
      <c r="G2181">
        <v>0</v>
      </c>
    </row>
    <row r="2182" spans="1:7">
      <c r="A2182">
        <v>31197491</v>
      </c>
      <c r="B2182">
        <v>0</v>
      </c>
      <c r="C2182">
        <v>0</v>
      </c>
      <c r="D2182">
        <v>0</v>
      </c>
      <c r="E2182">
        <v>0</v>
      </c>
      <c r="F2182">
        <v>626</v>
      </c>
      <c r="G2182">
        <v>0</v>
      </c>
    </row>
    <row r="2183" spans="1:7">
      <c r="A2183">
        <v>31197504</v>
      </c>
      <c r="B2183">
        <v>0</v>
      </c>
      <c r="C2183">
        <v>0</v>
      </c>
      <c r="D2183">
        <v>0</v>
      </c>
      <c r="E2183">
        <v>0</v>
      </c>
      <c r="F2183">
        <v>685</v>
      </c>
      <c r="G2183">
        <v>0</v>
      </c>
    </row>
    <row r="2184" spans="1:7">
      <c r="A2184">
        <v>31197520</v>
      </c>
      <c r="B2184">
        <v>0</v>
      </c>
      <c r="C2184">
        <v>0</v>
      </c>
      <c r="D2184">
        <v>0</v>
      </c>
      <c r="E2184">
        <v>0</v>
      </c>
      <c r="F2184">
        <v>626</v>
      </c>
      <c r="G2184">
        <v>0</v>
      </c>
    </row>
    <row r="2185" spans="1:7">
      <c r="A2185">
        <v>31197555</v>
      </c>
      <c r="B2185">
        <v>366351.88</v>
      </c>
      <c r="C2185">
        <v>0</v>
      </c>
      <c r="D2185">
        <v>0</v>
      </c>
      <c r="E2185">
        <v>366351.88</v>
      </c>
      <c r="F2185">
        <v>626</v>
      </c>
      <c r="G2185">
        <v>0</v>
      </c>
    </row>
    <row r="2186" spans="1:7">
      <c r="A2186">
        <v>31216752</v>
      </c>
      <c r="B2186">
        <v>345930.51</v>
      </c>
      <c r="C2186">
        <v>30.8</v>
      </c>
      <c r="D2186">
        <v>0</v>
      </c>
      <c r="E2186">
        <v>345961.31</v>
      </c>
      <c r="F2186">
        <v>626</v>
      </c>
      <c r="G2186">
        <v>1</v>
      </c>
    </row>
    <row r="2187" spans="1:7">
      <c r="A2187">
        <v>31217000</v>
      </c>
      <c r="B2187">
        <v>0</v>
      </c>
      <c r="C2187">
        <v>0</v>
      </c>
      <c r="D2187">
        <v>0</v>
      </c>
      <c r="E2187">
        <v>0</v>
      </c>
      <c r="F2187">
        <v>823</v>
      </c>
      <c r="G2187">
        <v>0</v>
      </c>
    </row>
    <row r="2188" spans="1:7">
      <c r="A2188">
        <v>31217281</v>
      </c>
      <c r="B2188">
        <v>56464.32</v>
      </c>
      <c r="C2188">
        <v>0</v>
      </c>
      <c r="D2188">
        <v>0</v>
      </c>
      <c r="E2188">
        <v>56464.32</v>
      </c>
      <c r="F2188">
        <v>626</v>
      </c>
      <c r="G2188">
        <v>0</v>
      </c>
    </row>
    <row r="2189" spans="1:7">
      <c r="A2189">
        <v>31217307</v>
      </c>
      <c r="B2189">
        <v>0</v>
      </c>
      <c r="C2189">
        <v>0</v>
      </c>
      <c r="D2189">
        <v>0</v>
      </c>
      <c r="E2189">
        <v>0</v>
      </c>
      <c r="F2189">
        <v>626</v>
      </c>
      <c r="G2189">
        <v>0</v>
      </c>
    </row>
    <row r="2190" spans="1:7">
      <c r="A2190">
        <v>31217310</v>
      </c>
      <c r="B2190">
        <v>0</v>
      </c>
      <c r="C2190">
        <v>0</v>
      </c>
      <c r="D2190">
        <v>0</v>
      </c>
      <c r="E2190">
        <v>0</v>
      </c>
      <c r="F2190">
        <v>626</v>
      </c>
      <c r="G2190">
        <v>0</v>
      </c>
    </row>
    <row r="2191" spans="1:7">
      <c r="A2191">
        <v>31217325</v>
      </c>
      <c r="B2191">
        <v>0</v>
      </c>
      <c r="C2191">
        <v>0</v>
      </c>
      <c r="D2191">
        <v>0</v>
      </c>
      <c r="E2191">
        <v>0</v>
      </c>
      <c r="F2191">
        <v>626</v>
      </c>
      <c r="G2191">
        <v>0</v>
      </c>
    </row>
    <row r="2192" spans="1:7">
      <c r="A2192">
        <v>31217330</v>
      </c>
      <c r="B2192">
        <v>0</v>
      </c>
      <c r="C2192">
        <v>0</v>
      </c>
      <c r="D2192">
        <v>0</v>
      </c>
      <c r="E2192">
        <v>0</v>
      </c>
      <c r="F2192">
        <v>685</v>
      </c>
      <c r="G2192">
        <v>0</v>
      </c>
    </row>
    <row r="2193" spans="1:7">
      <c r="A2193">
        <v>31217342</v>
      </c>
      <c r="B2193">
        <v>0</v>
      </c>
      <c r="C2193">
        <v>0</v>
      </c>
      <c r="D2193">
        <v>0</v>
      </c>
      <c r="E2193">
        <v>0</v>
      </c>
      <c r="F2193">
        <v>626</v>
      </c>
      <c r="G2193">
        <v>0</v>
      </c>
    </row>
    <row r="2194" spans="1:7">
      <c r="A2194">
        <v>31217372</v>
      </c>
      <c r="B2194">
        <v>0</v>
      </c>
      <c r="C2194">
        <v>0</v>
      </c>
      <c r="D2194">
        <v>0</v>
      </c>
      <c r="E2194">
        <v>0</v>
      </c>
      <c r="F2194">
        <v>685</v>
      </c>
      <c r="G2194">
        <v>0</v>
      </c>
    </row>
    <row r="2195" spans="1:7">
      <c r="A2195">
        <v>31217385</v>
      </c>
      <c r="B2195">
        <v>0</v>
      </c>
      <c r="C2195">
        <v>0</v>
      </c>
      <c r="D2195">
        <v>0</v>
      </c>
      <c r="E2195">
        <v>0</v>
      </c>
      <c r="F2195">
        <v>626</v>
      </c>
      <c r="G2195">
        <v>0</v>
      </c>
    </row>
    <row r="2196" spans="1:7">
      <c r="A2196">
        <v>31217395</v>
      </c>
      <c r="B2196">
        <v>429648.83</v>
      </c>
      <c r="C2196">
        <v>7573.95</v>
      </c>
      <c r="D2196">
        <v>0</v>
      </c>
      <c r="E2196">
        <v>437222.78</v>
      </c>
      <c r="F2196">
        <v>626</v>
      </c>
      <c r="G2196">
        <v>1</v>
      </c>
    </row>
    <row r="2197" spans="1:7">
      <c r="A2197">
        <v>31239247</v>
      </c>
      <c r="B2197">
        <v>632125.66</v>
      </c>
      <c r="C2197">
        <v>0</v>
      </c>
      <c r="D2197">
        <v>0</v>
      </c>
      <c r="E2197">
        <v>632125.66</v>
      </c>
      <c r="F2197">
        <v>626</v>
      </c>
      <c r="G2197">
        <v>0</v>
      </c>
    </row>
    <row r="2198" spans="1:7">
      <c r="A2198">
        <v>31239614</v>
      </c>
      <c r="B2198">
        <v>0</v>
      </c>
      <c r="C2198">
        <v>0</v>
      </c>
      <c r="D2198">
        <v>0</v>
      </c>
      <c r="E2198">
        <v>0</v>
      </c>
      <c r="F2198">
        <v>626</v>
      </c>
      <c r="G2198">
        <v>0</v>
      </c>
    </row>
    <row r="2199" spans="1:7">
      <c r="A2199">
        <v>31239638</v>
      </c>
      <c r="B2199">
        <v>0</v>
      </c>
      <c r="C2199">
        <v>0</v>
      </c>
      <c r="D2199">
        <v>0</v>
      </c>
      <c r="E2199">
        <v>0</v>
      </c>
      <c r="F2199">
        <v>626</v>
      </c>
      <c r="G2199">
        <v>0</v>
      </c>
    </row>
    <row r="2200" spans="1:7">
      <c r="A2200">
        <v>31239644</v>
      </c>
      <c r="B2200">
        <v>0</v>
      </c>
      <c r="C2200">
        <v>0</v>
      </c>
      <c r="D2200">
        <v>0</v>
      </c>
      <c r="E2200">
        <v>0</v>
      </c>
      <c r="F2200">
        <v>626</v>
      </c>
      <c r="G2200">
        <v>0</v>
      </c>
    </row>
    <row r="2201" spans="1:7">
      <c r="A2201">
        <v>31262659</v>
      </c>
      <c r="B2201">
        <v>0</v>
      </c>
      <c r="C2201">
        <v>0</v>
      </c>
      <c r="D2201">
        <v>0</v>
      </c>
      <c r="E2201">
        <v>0</v>
      </c>
      <c r="F2201">
        <v>626</v>
      </c>
      <c r="G2201">
        <v>0</v>
      </c>
    </row>
    <row r="2202" spans="1:7">
      <c r="A2202">
        <v>31262738</v>
      </c>
      <c r="B2202">
        <v>0</v>
      </c>
      <c r="C2202">
        <v>0</v>
      </c>
      <c r="D2202">
        <v>0</v>
      </c>
      <c r="E2202">
        <v>0</v>
      </c>
      <c r="F2202">
        <v>685</v>
      </c>
      <c r="G2202">
        <v>0</v>
      </c>
    </row>
    <row r="2203" spans="1:7">
      <c r="A2203">
        <v>31262812</v>
      </c>
      <c r="B2203">
        <v>0</v>
      </c>
      <c r="C2203">
        <v>0</v>
      </c>
      <c r="D2203">
        <v>0</v>
      </c>
      <c r="E2203">
        <v>0</v>
      </c>
      <c r="F2203">
        <v>626</v>
      </c>
      <c r="G2203">
        <v>0</v>
      </c>
    </row>
    <row r="2204" spans="1:7">
      <c r="A2204">
        <v>31262833</v>
      </c>
      <c r="B2204">
        <v>87781.48</v>
      </c>
      <c r="C2204">
        <v>0</v>
      </c>
      <c r="D2204">
        <v>12669.67</v>
      </c>
      <c r="E2204">
        <v>100451.15</v>
      </c>
      <c r="F2204">
        <v>685</v>
      </c>
      <c r="G2204">
        <v>9</v>
      </c>
    </row>
    <row r="2205" spans="1:7">
      <c r="A2205">
        <v>31262847</v>
      </c>
      <c r="B2205">
        <v>0</v>
      </c>
      <c r="C2205">
        <v>0</v>
      </c>
      <c r="D2205">
        <v>0</v>
      </c>
      <c r="E2205">
        <v>0</v>
      </c>
      <c r="F2205">
        <v>685</v>
      </c>
      <c r="G2205">
        <v>0</v>
      </c>
    </row>
    <row r="2206" spans="1:7">
      <c r="A2206">
        <v>31262853</v>
      </c>
      <c r="B2206">
        <v>0</v>
      </c>
      <c r="C2206">
        <v>0</v>
      </c>
      <c r="D2206">
        <v>0</v>
      </c>
      <c r="E2206">
        <v>0</v>
      </c>
      <c r="F2206">
        <v>626</v>
      </c>
      <c r="G2206">
        <v>0</v>
      </c>
    </row>
    <row r="2207" spans="1:7">
      <c r="A2207">
        <v>31262865</v>
      </c>
      <c r="B2207">
        <v>372734.95</v>
      </c>
      <c r="C2207">
        <v>0</v>
      </c>
      <c r="D2207">
        <v>0</v>
      </c>
      <c r="E2207">
        <v>372734.95</v>
      </c>
      <c r="F2207">
        <v>626</v>
      </c>
      <c r="G2207">
        <v>0</v>
      </c>
    </row>
    <row r="2208" spans="1:7">
      <c r="A2208">
        <v>31295397</v>
      </c>
      <c r="B2208">
        <v>0</v>
      </c>
      <c r="C2208">
        <v>0</v>
      </c>
      <c r="D2208">
        <v>0</v>
      </c>
      <c r="E2208">
        <v>0</v>
      </c>
      <c r="F2208">
        <v>823</v>
      </c>
      <c r="G2208">
        <v>0</v>
      </c>
    </row>
    <row r="2209" spans="1:7">
      <c r="A2209">
        <v>31295627</v>
      </c>
      <c r="B2209">
        <v>0</v>
      </c>
      <c r="C2209">
        <v>0</v>
      </c>
      <c r="D2209">
        <v>0</v>
      </c>
      <c r="E2209">
        <v>0</v>
      </c>
      <c r="F2209">
        <v>685</v>
      </c>
      <c r="G2209">
        <v>0</v>
      </c>
    </row>
    <row r="2210" spans="1:7">
      <c r="A2210">
        <v>31295631</v>
      </c>
      <c r="B2210">
        <v>0</v>
      </c>
      <c r="C2210">
        <v>0</v>
      </c>
      <c r="D2210">
        <v>0</v>
      </c>
      <c r="E2210">
        <v>0</v>
      </c>
      <c r="F2210">
        <v>626</v>
      </c>
      <c r="G2210">
        <v>0</v>
      </c>
    </row>
    <row r="2211" spans="1:7">
      <c r="A2211">
        <v>31295644</v>
      </c>
      <c r="B2211">
        <v>176443.89</v>
      </c>
      <c r="C2211">
        <v>0</v>
      </c>
      <c r="D2211">
        <v>0</v>
      </c>
      <c r="E2211">
        <v>176443.89</v>
      </c>
      <c r="F2211">
        <v>626</v>
      </c>
      <c r="G2211">
        <v>0</v>
      </c>
    </row>
    <row r="2212" spans="1:7">
      <c r="A2212">
        <v>31295664</v>
      </c>
      <c r="B2212">
        <v>0</v>
      </c>
      <c r="C2212">
        <v>0</v>
      </c>
      <c r="D2212">
        <v>0</v>
      </c>
      <c r="E2212">
        <v>0</v>
      </c>
      <c r="F2212">
        <v>626</v>
      </c>
      <c r="G2212">
        <v>0</v>
      </c>
    </row>
    <row r="2213" spans="1:7">
      <c r="A2213">
        <v>31295683</v>
      </c>
      <c r="B2213">
        <v>900033.16</v>
      </c>
      <c r="C2213">
        <v>0</v>
      </c>
      <c r="D2213">
        <v>0</v>
      </c>
      <c r="E2213">
        <v>900033.16</v>
      </c>
      <c r="F2213">
        <v>626</v>
      </c>
      <c r="G2213">
        <v>0</v>
      </c>
    </row>
    <row r="2214" spans="1:7">
      <c r="A2214">
        <v>31313681</v>
      </c>
      <c r="B2214">
        <v>0</v>
      </c>
      <c r="C2214">
        <v>0</v>
      </c>
      <c r="D2214">
        <v>0</v>
      </c>
      <c r="E2214">
        <v>0</v>
      </c>
      <c r="F2214">
        <v>626</v>
      </c>
      <c r="G2214">
        <v>0</v>
      </c>
    </row>
    <row r="2215" spans="1:7">
      <c r="A2215">
        <v>31313783</v>
      </c>
      <c r="B2215">
        <v>0</v>
      </c>
      <c r="C2215">
        <v>0</v>
      </c>
      <c r="D2215">
        <v>0</v>
      </c>
      <c r="E2215">
        <v>0</v>
      </c>
      <c r="F2215">
        <v>626</v>
      </c>
      <c r="G2215">
        <v>0</v>
      </c>
    </row>
    <row r="2216" spans="1:7">
      <c r="A2216">
        <v>31313868</v>
      </c>
      <c r="B2216">
        <v>264581.39</v>
      </c>
      <c r="C2216">
        <v>0</v>
      </c>
      <c r="D2216">
        <v>0</v>
      </c>
      <c r="E2216">
        <v>264581.39</v>
      </c>
      <c r="F2216">
        <v>626</v>
      </c>
      <c r="G2216">
        <v>0</v>
      </c>
    </row>
    <row r="2217" spans="1:7">
      <c r="A2217">
        <v>31313904</v>
      </c>
      <c r="B2217">
        <v>0</v>
      </c>
      <c r="C2217">
        <v>0</v>
      </c>
      <c r="D2217">
        <v>0</v>
      </c>
      <c r="E2217">
        <v>0</v>
      </c>
      <c r="F2217">
        <v>685</v>
      </c>
      <c r="G2217">
        <v>0</v>
      </c>
    </row>
    <row r="2218" spans="1:7">
      <c r="A2218">
        <v>31313912</v>
      </c>
      <c r="B2218">
        <v>0</v>
      </c>
      <c r="C2218">
        <v>0</v>
      </c>
      <c r="D2218">
        <v>0</v>
      </c>
      <c r="E2218">
        <v>0</v>
      </c>
      <c r="F2218">
        <v>685</v>
      </c>
      <c r="G2218">
        <v>0</v>
      </c>
    </row>
    <row r="2219" spans="1:7">
      <c r="A2219">
        <v>31314026</v>
      </c>
      <c r="B2219">
        <v>0</v>
      </c>
      <c r="C2219">
        <v>0</v>
      </c>
      <c r="D2219">
        <v>0</v>
      </c>
      <c r="E2219">
        <v>0</v>
      </c>
      <c r="F2219">
        <v>823</v>
      </c>
      <c r="G2219">
        <v>0</v>
      </c>
    </row>
    <row r="2220" spans="1:7">
      <c r="A2220">
        <v>31314095</v>
      </c>
      <c r="B2220">
        <v>639797.36</v>
      </c>
      <c r="C2220">
        <v>9563.6200000000008</v>
      </c>
      <c r="D2220">
        <v>0</v>
      </c>
      <c r="E2220">
        <v>649360.98</v>
      </c>
      <c r="F2220">
        <v>626</v>
      </c>
      <c r="G2220">
        <v>1</v>
      </c>
    </row>
    <row r="2221" spans="1:7">
      <c r="A2221">
        <v>31314146</v>
      </c>
      <c r="B2221">
        <v>0</v>
      </c>
      <c r="C2221">
        <v>0</v>
      </c>
      <c r="D2221">
        <v>0</v>
      </c>
      <c r="E2221">
        <v>0</v>
      </c>
      <c r="F2221">
        <v>685</v>
      </c>
      <c r="G2221">
        <v>0</v>
      </c>
    </row>
    <row r="2222" spans="1:7">
      <c r="A2222">
        <v>31314160</v>
      </c>
      <c r="B2222">
        <v>0</v>
      </c>
      <c r="C2222">
        <v>0</v>
      </c>
      <c r="D2222">
        <v>0</v>
      </c>
      <c r="E2222">
        <v>0</v>
      </c>
      <c r="F2222">
        <v>685</v>
      </c>
      <c r="G2222">
        <v>0</v>
      </c>
    </row>
    <row r="2223" spans="1:7">
      <c r="A2223">
        <v>31314259</v>
      </c>
      <c r="B2223">
        <v>408568.36</v>
      </c>
      <c r="C2223">
        <v>14312.67</v>
      </c>
      <c r="D2223">
        <v>0</v>
      </c>
      <c r="E2223">
        <v>422881.03</v>
      </c>
      <c r="F2223">
        <v>626</v>
      </c>
      <c r="G2223">
        <v>2</v>
      </c>
    </row>
    <row r="2224" spans="1:7">
      <c r="A2224">
        <v>31314277</v>
      </c>
      <c r="B2224">
        <v>0</v>
      </c>
      <c r="C2224">
        <v>0</v>
      </c>
      <c r="D2224">
        <v>0</v>
      </c>
      <c r="E2224">
        <v>0</v>
      </c>
      <c r="F2224">
        <v>626</v>
      </c>
      <c r="G2224">
        <v>0</v>
      </c>
    </row>
    <row r="2225" spans="1:7">
      <c r="A2225">
        <v>31314300</v>
      </c>
      <c r="B2225">
        <v>0</v>
      </c>
      <c r="C2225">
        <v>0</v>
      </c>
      <c r="D2225">
        <v>0</v>
      </c>
      <c r="E2225">
        <v>0</v>
      </c>
      <c r="F2225">
        <v>685</v>
      </c>
      <c r="G2225">
        <v>0</v>
      </c>
    </row>
    <row r="2226" spans="1:7">
      <c r="A2226">
        <v>31314335</v>
      </c>
      <c r="B2226">
        <v>0</v>
      </c>
      <c r="C2226">
        <v>0</v>
      </c>
      <c r="D2226">
        <v>0</v>
      </c>
      <c r="E2226">
        <v>0</v>
      </c>
      <c r="F2226">
        <v>626</v>
      </c>
      <c r="G2226">
        <v>0</v>
      </c>
    </row>
    <row r="2227" spans="1:7">
      <c r="A2227">
        <v>31314354</v>
      </c>
      <c r="B2227">
        <v>0</v>
      </c>
      <c r="C2227">
        <v>0</v>
      </c>
      <c r="D2227">
        <v>0</v>
      </c>
      <c r="E2227">
        <v>0</v>
      </c>
      <c r="F2227">
        <v>626</v>
      </c>
      <c r="G2227">
        <v>0</v>
      </c>
    </row>
    <row r="2228" spans="1:7">
      <c r="A2228">
        <v>31314363</v>
      </c>
      <c r="B2228">
        <v>0</v>
      </c>
      <c r="C2228">
        <v>0</v>
      </c>
      <c r="D2228">
        <v>0</v>
      </c>
      <c r="E2228">
        <v>0</v>
      </c>
      <c r="F2228">
        <v>685</v>
      </c>
      <c r="G2228">
        <v>0</v>
      </c>
    </row>
    <row r="2229" spans="1:7">
      <c r="A2229">
        <v>31342973</v>
      </c>
      <c r="B2229">
        <v>0</v>
      </c>
      <c r="C2229">
        <v>0</v>
      </c>
      <c r="D2229">
        <v>0</v>
      </c>
      <c r="E2229">
        <v>0</v>
      </c>
      <c r="F2229">
        <v>626</v>
      </c>
      <c r="G2229">
        <v>0</v>
      </c>
    </row>
    <row r="2230" spans="1:7">
      <c r="A2230">
        <v>31342991</v>
      </c>
      <c r="B2230">
        <v>0</v>
      </c>
      <c r="C2230">
        <v>0</v>
      </c>
      <c r="D2230">
        <v>0</v>
      </c>
      <c r="E2230">
        <v>0</v>
      </c>
      <c r="F2230">
        <v>626</v>
      </c>
      <c r="G2230">
        <v>0</v>
      </c>
    </row>
    <row r="2231" spans="1:7">
      <c r="A2231">
        <v>31343047</v>
      </c>
      <c r="B2231">
        <v>0</v>
      </c>
      <c r="C2231">
        <v>0</v>
      </c>
      <c r="D2231">
        <v>0</v>
      </c>
      <c r="E2231">
        <v>0</v>
      </c>
      <c r="F2231">
        <v>823</v>
      </c>
      <c r="G2231">
        <v>0</v>
      </c>
    </row>
    <row r="2232" spans="1:7">
      <c r="A2232">
        <v>31343084</v>
      </c>
      <c r="B2232">
        <v>0</v>
      </c>
      <c r="C2232">
        <v>0</v>
      </c>
      <c r="D2232">
        <v>0</v>
      </c>
      <c r="E2232">
        <v>0</v>
      </c>
      <c r="F2232">
        <v>685</v>
      </c>
      <c r="G2232">
        <v>0</v>
      </c>
    </row>
    <row r="2233" spans="1:7">
      <c r="A2233">
        <v>31343152</v>
      </c>
      <c r="B2233">
        <v>0</v>
      </c>
      <c r="C2233">
        <v>0</v>
      </c>
      <c r="D2233">
        <v>0</v>
      </c>
      <c r="E2233">
        <v>0</v>
      </c>
      <c r="F2233">
        <v>823</v>
      </c>
      <c r="G2233">
        <v>0</v>
      </c>
    </row>
    <row r="2234" spans="1:7">
      <c r="A2234">
        <v>31343160</v>
      </c>
      <c r="B2234">
        <v>461538.12</v>
      </c>
      <c r="C2234">
        <v>142.28</v>
      </c>
      <c r="D2234">
        <v>0</v>
      </c>
      <c r="E2234">
        <v>461680.4</v>
      </c>
      <c r="F2234">
        <v>685</v>
      </c>
      <c r="G2234">
        <v>1</v>
      </c>
    </row>
    <row r="2235" spans="1:7">
      <c r="A2235">
        <v>31343283</v>
      </c>
      <c r="B2235">
        <v>0</v>
      </c>
      <c r="C2235">
        <v>0</v>
      </c>
      <c r="D2235">
        <v>0</v>
      </c>
      <c r="E2235">
        <v>0</v>
      </c>
      <c r="F2235">
        <v>823</v>
      </c>
      <c r="G2235">
        <v>0</v>
      </c>
    </row>
    <row r="2236" spans="1:7">
      <c r="A2236">
        <v>31343301</v>
      </c>
      <c r="B2236">
        <v>0</v>
      </c>
      <c r="C2236">
        <v>0</v>
      </c>
      <c r="D2236">
        <v>0</v>
      </c>
      <c r="E2236">
        <v>0</v>
      </c>
      <c r="F2236">
        <v>626</v>
      </c>
      <c r="G2236">
        <v>0</v>
      </c>
    </row>
    <row r="2237" spans="1:7">
      <c r="A2237">
        <v>31343315</v>
      </c>
      <c r="B2237">
        <v>0</v>
      </c>
      <c r="C2237">
        <v>0</v>
      </c>
      <c r="D2237">
        <v>0</v>
      </c>
      <c r="E2237">
        <v>0</v>
      </c>
      <c r="F2237">
        <v>626</v>
      </c>
      <c r="G2237">
        <v>0</v>
      </c>
    </row>
    <row r="2238" spans="1:7">
      <c r="A2238">
        <v>31343327</v>
      </c>
      <c r="B2238">
        <v>0</v>
      </c>
      <c r="C2238">
        <v>0</v>
      </c>
      <c r="D2238">
        <v>0</v>
      </c>
      <c r="E2238">
        <v>0</v>
      </c>
      <c r="F2238">
        <v>626</v>
      </c>
      <c r="G2238">
        <v>0</v>
      </c>
    </row>
    <row r="2239" spans="1:7">
      <c r="A2239">
        <v>31343330</v>
      </c>
      <c r="B2239">
        <v>0</v>
      </c>
      <c r="C2239">
        <v>0</v>
      </c>
      <c r="D2239">
        <v>0</v>
      </c>
      <c r="E2239">
        <v>0</v>
      </c>
      <c r="F2239">
        <v>626</v>
      </c>
      <c r="G2239">
        <v>0</v>
      </c>
    </row>
    <row r="2240" spans="1:7">
      <c r="A2240">
        <v>31343341</v>
      </c>
      <c r="B2240">
        <v>693039.42</v>
      </c>
      <c r="C2240">
        <v>0</v>
      </c>
      <c r="D2240">
        <v>0</v>
      </c>
      <c r="E2240">
        <v>693039.42</v>
      </c>
      <c r="F2240">
        <v>626</v>
      </c>
      <c r="G2240">
        <v>0</v>
      </c>
    </row>
    <row r="2241" spans="1:7">
      <c r="A2241">
        <v>31343358</v>
      </c>
      <c r="B2241">
        <v>199848.73</v>
      </c>
      <c r="C2241">
        <v>0</v>
      </c>
      <c r="D2241">
        <v>0</v>
      </c>
      <c r="E2241">
        <v>199848.73</v>
      </c>
      <c r="F2241">
        <v>626</v>
      </c>
      <c r="G2241">
        <v>0</v>
      </c>
    </row>
    <row r="2242" spans="1:7">
      <c r="A2242">
        <v>31343364</v>
      </c>
      <c r="B2242">
        <v>0</v>
      </c>
      <c r="C2242">
        <v>0</v>
      </c>
      <c r="D2242">
        <v>0</v>
      </c>
      <c r="E2242">
        <v>0</v>
      </c>
      <c r="F2242">
        <v>626</v>
      </c>
      <c r="G2242">
        <v>0</v>
      </c>
    </row>
    <row r="2243" spans="1:7">
      <c r="A2243">
        <v>31343373</v>
      </c>
      <c r="B2243">
        <v>0</v>
      </c>
      <c r="C2243">
        <v>0</v>
      </c>
      <c r="D2243">
        <v>0</v>
      </c>
      <c r="E2243">
        <v>0</v>
      </c>
      <c r="F2243">
        <v>685</v>
      </c>
      <c r="G2243">
        <v>0</v>
      </c>
    </row>
    <row r="2244" spans="1:7">
      <c r="A2244">
        <v>31343396</v>
      </c>
      <c r="B2244">
        <v>731835.3</v>
      </c>
      <c r="C2244">
        <v>0</v>
      </c>
      <c r="D2244">
        <v>0</v>
      </c>
      <c r="E2244">
        <v>731835.3</v>
      </c>
      <c r="F2244">
        <v>626</v>
      </c>
      <c r="G2244">
        <v>0</v>
      </c>
    </row>
    <row r="2245" spans="1:7">
      <c r="A2245">
        <v>31343404</v>
      </c>
      <c r="B2245">
        <v>0</v>
      </c>
      <c r="C2245">
        <v>0</v>
      </c>
      <c r="D2245">
        <v>0</v>
      </c>
      <c r="E2245">
        <v>0</v>
      </c>
      <c r="F2245">
        <v>626</v>
      </c>
      <c r="G2245">
        <v>0</v>
      </c>
    </row>
    <row r="2246" spans="1:7">
      <c r="A2246">
        <v>31343419</v>
      </c>
      <c r="B2246">
        <v>0</v>
      </c>
      <c r="C2246">
        <v>0</v>
      </c>
      <c r="D2246">
        <v>0</v>
      </c>
      <c r="E2246">
        <v>0</v>
      </c>
      <c r="F2246">
        <v>626</v>
      </c>
      <c r="G2246">
        <v>0</v>
      </c>
    </row>
    <row r="2247" spans="1:7">
      <c r="A2247">
        <v>31343422</v>
      </c>
      <c r="B2247">
        <v>0</v>
      </c>
      <c r="C2247">
        <v>0</v>
      </c>
      <c r="D2247">
        <v>0</v>
      </c>
      <c r="E2247">
        <v>0</v>
      </c>
      <c r="F2247">
        <v>685</v>
      </c>
      <c r="G2247">
        <v>0</v>
      </c>
    </row>
    <row r="2248" spans="1:7">
      <c r="A2248">
        <v>31343440</v>
      </c>
      <c r="B2248">
        <v>0</v>
      </c>
      <c r="C2248">
        <v>0</v>
      </c>
      <c r="D2248">
        <v>0</v>
      </c>
      <c r="E2248">
        <v>0</v>
      </c>
      <c r="F2248">
        <v>626</v>
      </c>
      <c r="G2248">
        <v>0</v>
      </c>
    </row>
    <row r="2249" spans="1:7">
      <c r="A2249">
        <v>31381430</v>
      </c>
      <c r="B2249">
        <v>210736.58</v>
      </c>
      <c r="C2249">
        <v>0</v>
      </c>
      <c r="D2249">
        <v>0</v>
      </c>
      <c r="E2249">
        <v>210736.58</v>
      </c>
      <c r="F2249">
        <v>626</v>
      </c>
      <c r="G2249">
        <v>0</v>
      </c>
    </row>
    <row r="2250" spans="1:7">
      <c r="A2250">
        <v>31381490</v>
      </c>
      <c r="B2250">
        <v>0</v>
      </c>
      <c r="C2250">
        <v>0</v>
      </c>
      <c r="D2250">
        <v>0</v>
      </c>
      <c r="E2250">
        <v>0</v>
      </c>
      <c r="F2250">
        <v>823</v>
      </c>
      <c r="G2250">
        <v>0</v>
      </c>
    </row>
    <row r="2251" spans="1:7">
      <c r="A2251">
        <v>31381615</v>
      </c>
      <c r="B2251">
        <v>81969.929999999993</v>
      </c>
      <c r="C2251">
        <v>0</v>
      </c>
      <c r="D2251">
        <v>0</v>
      </c>
      <c r="E2251">
        <v>81969.929999999993</v>
      </c>
      <c r="F2251">
        <v>823</v>
      </c>
      <c r="G2251">
        <v>0</v>
      </c>
    </row>
    <row r="2252" spans="1:7">
      <c r="A2252">
        <v>31381629</v>
      </c>
      <c r="B2252">
        <v>0</v>
      </c>
      <c r="C2252">
        <v>0</v>
      </c>
      <c r="D2252">
        <v>0</v>
      </c>
      <c r="E2252">
        <v>0</v>
      </c>
      <c r="F2252">
        <v>626</v>
      </c>
      <c r="G2252">
        <v>0</v>
      </c>
    </row>
    <row r="2253" spans="1:7">
      <c r="A2253">
        <v>31381777</v>
      </c>
      <c r="B2253">
        <v>185923.16</v>
      </c>
      <c r="C2253">
        <v>0</v>
      </c>
      <c r="D2253">
        <v>0</v>
      </c>
      <c r="E2253">
        <v>185923.16</v>
      </c>
      <c r="F2253">
        <v>685</v>
      </c>
      <c r="G2253">
        <v>0</v>
      </c>
    </row>
    <row r="2254" spans="1:7">
      <c r="A2254">
        <v>31381786</v>
      </c>
      <c r="B2254">
        <v>490104.91</v>
      </c>
      <c r="C2254">
        <v>0</v>
      </c>
      <c r="D2254">
        <v>0</v>
      </c>
      <c r="E2254">
        <v>490104.91</v>
      </c>
      <c r="F2254">
        <v>685</v>
      </c>
      <c r="G2254">
        <v>0</v>
      </c>
    </row>
    <row r="2255" spans="1:7">
      <c r="A2255">
        <v>31381797</v>
      </c>
      <c r="B2255">
        <v>699634.25</v>
      </c>
      <c r="C2255">
        <v>0</v>
      </c>
      <c r="D2255">
        <v>650869.79</v>
      </c>
      <c r="E2255">
        <v>1350504.04</v>
      </c>
      <c r="F2255">
        <v>626</v>
      </c>
      <c r="G2255">
        <v>91</v>
      </c>
    </row>
    <row r="2256" spans="1:7">
      <c r="A2256">
        <v>31381820</v>
      </c>
      <c r="B2256">
        <v>0</v>
      </c>
      <c r="C2256">
        <v>0</v>
      </c>
      <c r="D2256">
        <v>0</v>
      </c>
      <c r="E2256">
        <v>0</v>
      </c>
      <c r="F2256">
        <v>626</v>
      </c>
      <c r="G2256">
        <v>0</v>
      </c>
    </row>
    <row r="2257" spans="1:7">
      <c r="A2257">
        <v>31381839</v>
      </c>
      <c r="B2257">
        <v>313578.82</v>
      </c>
      <c r="C2257">
        <v>0</v>
      </c>
      <c r="D2257">
        <v>0</v>
      </c>
      <c r="E2257">
        <v>313578.82</v>
      </c>
      <c r="F2257">
        <v>685</v>
      </c>
      <c r="G2257">
        <v>0</v>
      </c>
    </row>
    <row r="2258" spans="1:7">
      <c r="A2258">
        <v>31381841</v>
      </c>
      <c r="B2258">
        <v>554086.99</v>
      </c>
      <c r="C2258">
        <v>0</v>
      </c>
      <c r="D2258">
        <v>0</v>
      </c>
      <c r="E2258">
        <v>554086.99</v>
      </c>
      <c r="F2258">
        <v>626</v>
      </c>
      <c r="G2258">
        <v>0</v>
      </c>
    </row>
    <row r="2259" spans="1:7">
      <c r="A2259">
        <v>31417723</v>
      </c>
      <c r="B2259">
        <v>288939.28000000003</v>
      </c>
      <c r="C2259">
        <v>0</v>
      </c>
      <c r="D2259">
        <v>0</v>
      </c>
      <c r="E2259">
        <v>288939.28000000003</v>
      </c>
      <c r="F2259">
        <v>626</v>
      </c>
      <c r="G2259">
        <v>0</v>
      </c>
    </row>
    <row r="2260" spans="1:7">
      <c r="A2260">
        <v>31417934</v>
      </c>
      <c r="B2260">
        <v>0</v>
      </c>
      <c r="C2260">
        <v>0</v>
      </c>
      <c r="D2260">
        <v>0</v>
      </c>
      <c r="E2260">
        <v>0</v>
      </c>
      <c r="F2260">
        <v>823</v>
      </c>
      <c r="G2260">
        <v>0</v>
      </c>
    </row>
    <row r="2261" spans="1:7">
      <c r="A2261">
        <v>31417947</v>
      </c>
      <c r="B2261">
        <v>0</v>
      </c>
      <c r="C2261">
        <v>0</v>
      </c>
      <c r="D2261">
        <v>0</v>
      </c>
      <c r="E2261">
        <v>0</v>
      </c>
      <c r="F2261">
        <v>626</v>
      </c>
      <c r="G2261">
        <v>0</v>
      </c>
    </row>
    <row r="2262" spans="1:7">
      <c r="A2262">
        <v>31417962</v>
      </c>
      <c r="B2262">
        <v>0</v>
      </c>
      <c r="C2262">
        <v>0</v>
      </c>
      <c r="D2262">
        <v>0</v>
      </c>
      <c r="E2262">
        <v>0</v>
      </c>
      <c r="F2262">
        <v>626</v>
      </c>
      <c r="G2262">
        <v>0</v>
      </c>
    </row>
    <row r="2263" spans="1:7">
      <c r="A2263">
        <v>31417975</v>
      </c>
      <c r="B2263">
        <v>227940.32</v>
      </c>
      <c r="C2263">
        <v>0</v>
      </c>
      <c r="D2263">
        <v>0</v>
      </c>
      <c r="E2263">
        <v>227940.32</v>
      </c>
      <c r="F2263">
        <v>626</v>
      </c>
      <c r="G2263">
        <v>0</v>
      </c>
    </row>
    <row r="2264" spans="1:7">
      <c r="A2264">
        <v>31439263</v>
      </c>
      <c r="B2264">
        <v>0</v>
      </c>
      <c r="C2264">
        <v>0</v>
      </c>
      <c r="D2264">
        <v>0</v>
      </c>
      <c r="E2264">
        <v>0</v>
      </c>
      <c r="F2264">
        <v>626</v>
      </c>
      <c r="G2264">
        <v>0</v>
      </c>
    </row>
    <row r="2265" spans="1:7">
      <c r="A2265">
        <v>31439766</v>
      </c>
      <c r="B2265">
        <v>0</v>
      </c>
      <c r="C2265">
        <v>0</v>
      </c>
      <c r="D2265">
        <v>0</v>
      </c>
      <c r="E2265">
        <v>0</v>
      </c>
      <c r="F2265">
        <v>823</v>
      </c>
      <c r="G2265">
        <v>0</v>
      </c>
    </row>
    <row r="2266" spans="1:7">
      <c r="A2266">
        <v>31439893</v>
      </c>
      <c r="B2266">
        <v>0</v>
      </c>
      <c r="C2266">
        <v>0</v>
      </c>
      <c r="D2266">
        <v>0</v>
      </c>
      <c r="E2266">
        <v>0</v>
      </c>
      <c r="F2266">
        <v>626</v>
      </c>
      <c r="G2266">
        <v>0</v>
      </c>
    </row>
    <row r="2267" spans="1:7">
      <c r="A2267">
        <v>31439917</v>
      </c>
      <c r="B2267">
        <v>0</v>
      </c>
      <c r="C2267">
        <v>0</v>
      </c>
      <c r="D2267">
        <v>0</v>
      </c>
      <c r="E2267">
        <v>0</v>
      </c>
      <c r="F2267">
        <v>685</v>
      </c>
      <c r="G2267">
        <v>0</v>
      </c>
    </row>
    <row r="2268" spans="1:7">
      <c r="A2268">
        <v>31439930</v>
      </c>
      <c r="B2268">
        <v>0</v>
      </c>
      <c r="C2268">
        <v>0</v>
      </c>
      <c r="D2268">
        <v>0</v>
      </c>
      <c r="E2268">
        <v>0</v>
      </c>
      <c r="F2268">
        <v>685</v>
      </c>
      <c r="G2268">
        <v>0</v>
      </c>
    </row>
    <row r="2269" spans="1:7">
      <c r="A2269">
        <v>31468950</v>
      </c>
      <c r="B2269">
        <v>132222.57</v>
      </c>
      <c r="C2269">
        <v>6195.91</v>
      </c>
      <c r="D2269">
        <v>0</v>
      </c>
      <c r="E2269">
        <v>138418.48000000001</v>
      </c>
      <c r="F2269">
        <v>685</v>
      </c>
      <c r="G2269">
        <v>3</v>
      </c>
    </row>
    <row r="2270" spans="1:7">
      <c r="A2270">
        <v>31468978</v>
      </c>
      <c r="B2270">
        <v>1077948.44</v>
      </c>
      <c r="C2270">
        <v>0</v>
      </c>
      <c r="D2270">
        <v>0</v>
      </c>
      <c r="E2270">
        <v>1077948.44</v>
      </c>
      <c r="F2270">
        <v>685</v>
      </c>
      <c r="G2270">
        <v>0</v>
      </c>
    </row>
    <row r="2271" spans="1:7">
      <c r="A2271">
        <v>31469313</v>
      </c>
      <c r="B2271">
        <v>0</v>
      </c>
      <c r="C2271">
        <v>0</v>
      </c>
      <c r="D2271">
        <v>0</v>
      </c>
      <c r="E2271">
        <v>0</v>
      </c>
      <c r="F2271">
        <v>823</v>
      </c>
      <c r="G2271">
        <v>0</v>
      </c>
    </row>
    <row r="2272" spans="1:7">
      <c r="A2272">
        <v>31469546</v>
      </c>
      <c r="B2272">
        <v>0</v>
      </c>
      <c r="C2272">
        <v>0</v>
      </c>
      <c r="D2272">
        <v>0</v>
      </c>
      <c r="E2272">
        <v>0</v>
      </c>
      <c r="F2272">
        <v>685</v>
      </c>
      <c r="G2272">
        <v>0</v>
      </c>
    </row>
    <row r="2273" spans="1:7">
      <c r="A2273">
        <v>31469578</v>
      </c>
      <c r="B2273">
        <v>0</v>
      </c>
      <c r="C2273">
        <v>0</v>
      </c>
      <c r="D2273">
        <v>0</v>
      </c>
      <c r="E2273">
        <v>0</v>
      </c>
      <c r="F2273">
        <v>685</v>
      </c>
      <c r="G2273">
        <v>0</v>
      </c>
    </row>
    <row r="2274" spans="1:7">
      <c r="A2274">
        <v>31469586</v>
      </c>
      <c r="B2274">
        <v>0</v>
      </c>
      <c r="C2274">
        <v>0</v>
      </c>
      <c r="D2274">
        <v>0</v>
      </c>
      <c r="E2274">
        <v>0</v>
      </c>
      <c r="F2274">
        <v>685</v>
      </c>
      <c r="G2274">
        <v>0</v>
      </c>
    </row>
    <row r="2275" spans="1:7">
      <c r="A2275">
        <v>31469607</v>
      </c>
      <c r="B2275">
        <v>172202.17</v>
      </c>
      <c r="C2275">
        <v>0</v>
      </c>
      <c r="D2275">
        <v>0</v>
      </c>
      <c r="E2275">
        <v>172202.17</v>
      </c>
      <c r="F2275">
        <v>685</v>
      </c>
      <c r="G2275">
        <v>0</v>
      </c>
    </row>
    <row r="2276" spans="1:7">
      <c r="A2276">
        <v>31469634</v>
      </c>
      <c r="B2276">
        <v>359473.75</v>
      </c>
      <c r="C2276">
        <v>0</v>
      </c>
      <c r="D2276">
        <v>0</v>
      </c>
      <c r="E2276">
        <v>359473.75</v>
      </c>
      <c r="F2276">
        <v>626</v>
      </c>
      <c r="G2276">
        <v>0</v>
      </c>
    </row>
    <row r="2277" spans="1:7">
      <c r="A2277">
        <v>31469640</v>
      </c>
      <c r="B2277">
        <v>218554.76</v>
      </c>
      <c r="C2277">
        <v>0</v>
      </c>
      <c r="D2277">
        <v>0</v>
      </c>
      <c r="E2277">
        <v>218554.76</v>
      </c>
      <c r="F2277">
        <v>626</v>
      </c>
      <c r="G2277">
        <v>0</v>
      </c>
    </row>
    <row r="2278" spans="1:7">
      <c r="A2278">
        <v>31469654</v>
      </c>
      <c r="B2278">
        <v>0</v>
      </c>
      <c r="C2278">
        <v>0</v>
      </c>
      <c r="D2278">
        <v>0</v>
      </c>
      <c r="E2278">
        <v>0</v>
      </c>
      <c r="F2278">
        <v>626</v>
      </c>
      <c r="G2278">
        <v>0</v>
      </c>
    </row>
    <row r="2279" spans="1:7">
      <c r="A2279">
        <v>31469662</v>
      </c>
      <c r="B2279">
        <v>0</v>
      </c>
      <c r="C2279">
        <v>0</v>
      </c>
      <c r="D2279">
        <v>0</v>
      </c>
      <c r="E2279">
        <v>0</v>
      </c>
      <c r="F2279">
        <v>685</v>
      </c>
      <c r="G2279">
        <v>0</v>
      </c>
    </row>
    <row r="2280" spans="1:7">
      <c r="A2280">
        <v>31494902</v>
      </c>
      <c r="B2280">
        <v>0</v>
      </c>
      <c r="C2280">
        <v>0</v>
      </c>
      <c r="D2280">
        <v>0</v>
      </c>
      <c r="E2280">
        <v>0</v>
      </c>
      <c r="F2280">
        <v>685</v>
      </c>
      <c r="G2280">
        <v>0</v>
      </c>
    </row>
    <row r="2281" spans="1:7">
      <c r="A2281">
        <v>31494934</v>
      </c>
      <c r="B2281">
        <v>0</v>
      </c>
      <c r="C2281">
        <v>0</v>
      </c>
      <c r="D2281">
        <v>0</v>
      </c>
      <c r="E2281">
        <v>0</v>
      </c>
      <c r="F2281">
        <v>626</v>
      </c>
      <c r="G2281">
        <v>0</v>
      </c>
    </row>
    <row r="2282" spans="1:7">
      <c r="A2282">
        <v>31494947</v>
      </c>
      <c r="B2282">
        <v>223703.01</v>
      </c>
      <c r="C2282">
        <v>0</v>
      </c>
      <c r="D2282">
        <v>0</v>
      </c>
      <c r="E2282">
        <v>223703.01</v>
      </c>
      <c r="F2282">
        <v>823</v>
      </c>
      <c r="G2282">
        <v>0</v>
      </c>
    </row>
    <row r="2283" spans="1:7">
      <c r="A2283">
        <v>31494970</v>
      </c>
      <c r="B2283">
        <v>0</v>
      </c>
      <c r="C2283">
        <v>0</v>
      </c>
      <c r="D2283">
        <v>0</v>
      </c>
      <c r="E2283">
        <v>0</v>
      </c>
      <c r="F2283">
        <v>823</v>
      </c>
      <c r="G2283">
        <v>0</v>
      </c>
    </row>
    <row r="2284" spans="1:7">
      <c r="A2284">
        <v>31495047</v>
      </c>
      <c r="B2284">
        <v>158966.26999999999</v>
      </c>
      <c r="C2284">
        <v>0</v>
      </c>
      <c r="D2284">
        <v>0</v>
      </c>
      <c r="E2284">
        <v>158966.26999999999</v>
      </c>
      <c r="F2284">
        <v>626</v>
      </c>
      <c r="G2284">
        <v>0</v>
      </c>
    </row>
    <row r="2285" spans="1:7">
      <c r="A2285">
        <v>31495079</v>
      </c>
      <c r="B2285">
        <v>0</v>
      </c>
      <c r="C2285">
        <v>0</v>
      </c>
      <c r="D2285">
        <v>0</v>
      </c>
      <c r="E2285">
        <v>0</v>
      </c>
      <c r="F2285">
        <v>626</v>
      </c>
      <c r="G2285">
        <v>0</v>
      </c>
    </row>
    <row r="2286" spans="1:7">
      <c r="A2286">
        <v>31495193</v>
      </c>
      <c r="B2286">
        <v>0</v>
      </c>
      <c r="C2286">
        <v>0</v>
      </c>
      <c r="D2286">
        <v>0</v>
      </c>
      <c r="E2286">
        <v>0</v>
      </c>
      <c r="F2286">
        <v>685</v>
      </c>
      <c r="G2286">
        <v>0</v>
      </c>
    </row>
    <row r="2287" spans="1:7">
      <c r="A2287">
        <v>31495221</v>
      </c>
      <c r="B2287">
        <v>60408.94</v>
      </c>
      <c r="C2287">
        <v>0</v>
      </c>
      <c r="D2287">
        <v>23890.91</v>
      </c>
      <c r="E2287">
        <v>84299.85</v>
      </c>
      <c r="F2287">
        <v>823</v>
      </c>
      <c r="G2287">
        <v>4</v>
      </c>
    </row>
    <row r="2288" spans="1:7">
      <c r="A2288">
        <v>31495345</v>
      </c>
      <c r="B2288">
        <v>0</v>
      </c>
      <c r="C2288">
        <v>0</v>
      </c>
      <c r="D2288">
        <v>0</v>
      </c>
      <c r="E2288">
        <v>0</v>
      </c>
      <c r="F2288">
        <v>685</v>
      </c>
      <c r="G2288">
        <v>0</v>
      </c>
    </row>
    <row r="2289" spans="1:7">
      <c r="A2289">
        <v>31495360</v>
      </c>
      <c r="B2289">
        <v>0</v>
      </c>
      <c r="C2289">
        <v>0</v>
      </c>
      <c r="D2289">
        <v>0</v>
      </c>
      <c r="E2289">
        <v>0</v>
      </c>
      <c r="F2289">
        <v>685</v>
      </c>
      <c r="G2289">
        <v>0</v>
      </c>
    </row>
    <row r="2290" spans="1:7">
      <c r="A2290">
        <v>31495370</v>
      </c>
      <c r="B2290">
        <v>0</v>
      </c>
      <c r="C2290">
        <v>0</v>
      </c>
      <c r="D2290">
        <v>0</v>
      </c>
      <c r="E2290">
        <v>0</v>
      </c>
      <c r="F2290">
        <v>626</v>
      </c>
      <c r="G2290">
        <v>0</v>
      </c>
    </row>
    <row r="2291" spans="1:7">
      <c r="A2291">
        <v>31495381</v>
      </c>
      <c r="B2291">
        <v>0</v>
      </c>
      <c r="C2291">
        <v>0</v>
      </c>
      <c r="D2291">
        <v>0</v>
      </c>
      <c r="E2291">
        <v>0</v>
      </c>
      <c r="F2291">
        <v>626</v>
      </c>
      <c r="G2291">
        <v>0</v>
      </c>
    </row>
    <row r="2292" spans="1:7">
      <c r="A2292">
        <v>31495401</v>
      </c>
      <c r="B2292">
        <v>0</v>
      </c>
      <c r="C2292">
        <v>0</v>
      </c>
      <c r="D2292">
        <v>0</v>
      </c>
      <c r="E2292">
        <v>0</v>
      </c>
      <c r="F2292">
        <v>626</v>
      </c>
      <c r="G2292">
        <v>0</v>
      </c>
    </row>
    <row r="2293" spans="1:7">
      <c r="A2293">
        <v>31495417</v>
      </c>
      <c r="B2293">
        <v>0</v>
      </c>
      <c r="C2293">
        <v>0</v>
      </c>
      <c r="D2293">
        <v>0</v>
      </c>
      <c r="E2293">
        <v>0</v>
      </c>
      <c r="F2293">
        <v>685</v>
      </c>
      <c r="G2293">
        <v>0</v>
      </c>
    </row>
    <row r="2294" spans="1:7">
      <c r="A2294">
        <v>31495426</v>
      </c>
      <c r="B2294">
        <v>0</v>
      </c>
      <c r="C2294">
        <v>0</v>
      </c>
      <c r="D2294">
        <v>0</v>
      </c>
      <c r="E2294">
        <v>0</v>
      </c>
      <c r="F2294">
        <v>685</v>
      </c>
      <c r="G2294">
        <v>0</v>
      </c>
    </row>
    <row r="2295" spans="1:7">
      <c r="A2295">
        <v>31495451</v>
      </c>
      <c r="B2295">
        <v>0</v>
      </c>
      <c r="C2295">
        <v>0</v>
      </c>
      <c r="D2295">
        <v>0</v>
      </c>
      <c r="E2295">
        <v>0</v>
      </c>
      <c r="F2295">
        <v>626</v>
      </c>
      <c r="G2295">
        <v>0</v>
      </c>
    </row>
    <row r="2296" spans="1:7">
      <c r="A2296">
        <v>31495474</v>
      </c>
      <c r="B2296">
        <v>0</v>
      </c>
      <c r="C2296">
        <v>0</v>
      </c>
      <c r="D2296">
        <v>0</v>
      </c>
      <c r="E2296">
        <v>0</v>
      </c>
      <c r="F2296">
        <v>626</v>
      </c>
      <c r="G2296">
        <v>0</v>
      </c>
    </row>
    <row r="2297" spans="1:7">
      <c r="A2297">
        <v>31529763</v>
      </c>
      <c r="B2297">
        <v>274889.90000000002</v>
      </c>
      <c r="C2297">
        <v>0</v>
      </c>
      <c r="D2297">
        <v>0</v>
      </c>
      <c r="E2297">
        <v>274889.90000000002</v>
      </c>
      <c r="F2297">
        <v>685</v>
      </c>
      <c r="G2297">
        <v>0</v>
      </c>
    </row>
    <row r="2298" spans="1:7">
      <c r="A2298">
        <v>31530016</v>
      </c>
      <c r="B2298">
        <v>0</v>
      </c>
      <c r="C2298">
        <v>0</v>
      </c>
      <c r="D2298">
        <v>0</v>
      </c>
      <c r="E2298">
        <v>0</v>
      </c>
      <c r="F2298">
        <v>823</v>
      </c>
      <c r="G2298">
        <v>0</v>
      </c>
    </row>
    <row r="2299" spans="1:7">
      <c r="A2299">
        <v>31530234</v>
      </c>
      <c r="B2299">
        <v>0</v>
      </c>
      <c r="C2299">
        <v>0</v>
      </c>
      <c r="D2299">
        <v>0</v>
      </c>
      <c r="E2299">
        <v>0</v>
      </c>
      <c r="F2299">
        <v>685</v>
      </c>
      <c r="G2299">
        <v>0</v>
      </c>
    </row>
    <row r="2300" spans="1:7">
      <c r="A2300">
        <v>31530240</v>
      </c>
      <c r="B2300">
        <v>143302.39000000001</v>
      </c>
      <c r="C2300">
        <v>0</v>
      </c>
      <c r="D2300">
        <v>0</v>
      </c>
      <c r="E2300">
        <v>143302.39000000001</v>
      </c>
      <c r="F2300">
        <v>626</v>
      </c>
      <c r="G2300">
        <v>0</v>
      </c>
    </row>
    <row r="2301" spans="1:7">
      <c r="A2301">
        <v>31530255</v>
      </c>
      <c r="B2301">
        <v>0</v>
      </c>
      <c r="C2301">
        <v>0</v>
      </c>
      <c r="D2301">
        <v>0</v>
      </c>
      <c r="E2301">
        <v>0</v>
      </c>
      <c r="F2301">
        <v>626</v>
      </c>
      <c r="G2301">
        <v>0</v>
      </c>
    </row>
    <row r="2302" spans="1:7">
      <c r="A2302">
        <v>31530264</v>
      </c>
      <c r="B2302">
        <v>568134.64</v>
      </c>
      <c r="C2302">
        <v>0</v>
      </c>
      <c r="D2302">
        <v>0</v>
      </c>
      <c r="E2302">
        <v>568134.64</v>
      </c>
      <c r="F2302">
        <v>685</v>
      </c>
      <c r="G2302">
        <v>0</v>
      </c>
    </row>
    <row r="2303" spans="1:7">
      <c r="A2303">
        <v>31530289</v>
      </c>
      <c r="B2303">
        <v>0</v>
      </c>
      <c r="C2303">
        <v>0</v>
      </c>
      <c r="D2303">
        <v>0</v>
      </c>
      <c r="E2303">
        <v>0</v>
      </c>
      <c r="F2303">
        <v>685</v>
      </c>
      <c r="G2303">
        <v>0</v>
      </c>
    </row>
    <row r="2304" spans="1:7">
      <c r="A2304">
        <v>31530308</v>
      </c>
      <c r="B2304">
        <v>124787.49</v>
      </c>
      <c r="C2304">
        <v>0</v>
      </c>
      <c r="D2304">
        <v>0</v>
      </c>
      <c r="E2304">
        <v>124787.49</v>
      </c>
      <c r="F2304">
        <v>626</v>
      </c>
      <c r="G2304">
        <v>0</v>
      </c>
    </row>
    <row r="2305" spans="1:7">
      <c r="A2305">
        <v>31530313</v>
      </c>
      <c r="B2305">
        <v>0</v>
      </c>
      <c r="C2305">
        <v>0</v>
      </c>
      <c r="D2305">
        <v>0</v>
      </c>
      <c r="E2305">
        <v>0</v>
      </c>
      <c r="F2305">
        <v>685</v>
      </c>
      <c r="G2305">
        <v>0</v>
      </c>
    </row>
    <row r="2306" spans="1:7">
      <c r="A2306">
        <v>31573114</v>
      </c>
      <c r="B2306">
        <v>0</v>
      </c>
      <c r="C2306">
        <v>0</v>
      </c>
      <c r="D2306">
        <v>0</v>
      </c>
      <c r="E2306">
        <v>0</v>
      </c>
      <c r="F2306">
        <v>626</v>
      </c>
      <c r="G2306">
        <v>0</v>
      </c>
    </row>
    <row r="2307" spans="1:7">
      <c r="A2307">
        <v>31573341</v>
      </c>
      <c r="B2307">
        <v>0</v>
      </c>
      <c r="C2307">
        <v>0</v>
      </c>
      <c r="D2307">
        <v>0</v>
      </c>
      <c r="E2307">
        <v>0</v>
      </c>
      <c r="F2307">
        <v>685</v>
      </c>
      <c r="G2307">
        <v>0</v>
      </c>
    </row>
    <row r="2308" spans="1:7">
      <c r="A2308">
        <v>31573451</v>
      </c>
      <c r="B2308">
        <v>0</v>
      </c>
      <c r="C2308">
        <v>0</v>
      </c>
      <c r="D2308">
        <v>0</v>
      </c>
      <c r="E2308">
        <v>0</v>
      </c>
      <c r="F2308">
        <v>823</v>
      </c>
      <c r="G2308">
        <v>0</v>
      </c>
    </row>
    <row r="2309" spans="1:7">
      <c r="A2309">
        <v>31573649</v>
      </c>
      <c r="B2309">
        <v>374811.13</v>
      </c>
      <c r="C2309">
        <v>6577.04</v>
      </c>
      <c r="D2309">
        <v>0</v>
      </c>
      <c r="E2309">
        <v>381388.17</v>
      </c>
      <c r="F2309">
        <v>626</v>
      </c>
      <c r="G2309">
        <v>1</v>
      </c>
    </row>
    <row r="2310" spans="1:7">
      <c r="A2310">
        <v>31573653</v>
      </c>
      <c r="B2310">
        <v>0</v>
      </c>
      <c r="C2310">
        <v>0</v>
      </c>
      <c r="D2310">
        <v>0</v>
      </c>
      <c r="E2310">
        <v>0</v>
      </c>
      <c r="F2310">
        <v>626</v>
      </c>
      <c r="G2310">
        <v>0</v>
      </c>
    </row>
    <row r="2311" spans="1:7">
      <c r="A2311">
        <v>31573661</v>
      </c>
      <c r="B2311">
        <v>0</v>
      </c>
      <c r="C2311">
        <v>0</v>
      </c>
      <c r="D2311">
        <v>0</v>
      </c>
      <c r="E2311">
        <v>0</v>
      </c>
      <c r="F2311">
        <v>626</v>
      </c>
      <c r="G2311">
        <v>0</v>
      </c>
    </row>
    <row r="2312" spans="1:7">
      <c r="A2312">
        <v>31573678</v>
      </c>
      <c r="B2312">
        <v>0</v>
      </c>
      <c r="C2312">
        <v>0</v>
      </c>
      <c r="D2312">
        <v>0</v>
      </c>
      <c r="E2312">
        <v>0</v>
      </c>
      <c r="F2312">
        <v>685</v>
      </c>
      <c r="G2312">
        <v>0</v>
      </c>
    </row>
    <row r="2313" spans="1:7">
      <c r="A2313">
        <v>31573682</v>
      </c>
      <c r="B2313">
        <v>0</v>
      </c>
      <c r="C2313">
        <v>0</v>
      </c>
      <c r="D2313">
        <v>0</v>
      </c>
      <c r="E2313">
        <v>0</v>
      </c>
      <c r="F2313">
        <v>626</v>
      </c>
      <c r="G2313">
        <v>0</v>
      </c>
    </row>
    <row r="2314" spans="1:7">
      <c r="A2314">
        <v>31573695</v>
      </c>
      <c r="B2314">
        <v>336402.75</v>
      </c>
      <c r="C2314">
        <v>5903.05</v>
      </c>
      <c r="D2314">
        <v>0</v>
      </c>
      <c r="E2314">
        <v>342305.8</v>
      </c>
      <c r="F2314">
        <v>626</v>
      </c>
      <c r="G2314">
        <v>1</v>
      </c>
    </row>
    <row r="2315" spans="1:7">
      <c r="A2315">
        <v>31595322</v>
      </c>
      <c r="B2315">
        <v>0</v>
      </c>
      <c r="C2315">
        <v>0</v>
      </c>
      <c r="D2315">
        <v>0</v>
      </c>
      <c r="E2315">
        <v>0</v>
      </c>
      <c r="F2315">
        <v>626</v>
      </c>
      <c r="G2315">
        <v>0</v>
      </c>
    </row>
    <row r="2316" spans="1:7">
      <c r="A2316">
        <v>31595360</v>
      </c>
      <c r="B2316">
        <v>0</v>
      </c>
      <c r="C2316">
        <v>0</v>
      </c>
      <c r="D2316">
        <v>0</v>
      </c>
      <c r="E2316">
        <v>0</v>
      </c>
      <c r="F2316">
        <v>626</v>
      </c>
      <c r="G2316">
        <v>0</v>
      </c>
    </row>
    <row r="2317" spans="1:7">
      <c r="A2317">
        <v>31595630</v>
      </c>
      <c r="B2317">
        <v>0</v>
      </c>
      <c r="C2317">
        <v>0</v>
      </c>
      <c r="D2317">
        <v>0</v>
      </c>
      <c r="E2317">
        <v>0</v>
      </c>
      <c r="F2317">
        <v>685</v>
      </c>
      <c r="G2317">
        <v>0</v>
      </c>
    </row>
    <row r="2318" spans="1:7">
      <c r="A2318">
        <v>31595721</v>
      </c>
      <c r="B2318">
        <v>215035.57</v>
      </c>
      <c r="C2318">
        <v>5669.82</v>
      </c>
      <c r="D2318">
        <v>0</v>
      </c>
      <c r="E2318">
        <v>220705.39</v>
      </c>
      <c r="F2318">
        <v>626</v>
      </c>
      <c r="G2318">
        <v>2</v>
      </c>
    </row>
    <row r="2319" spans="1:7">
      <c r="A2319">
        <v>31595785</v>
      </c>
      <c r="B2319">
        <v>282379.12</v>
      </c>
      <c r="C2319">
        <v>0</v>
      </c>
      <c r="D2319">
        <v>0</v>
      </c>
      <c r="E2319">
        <v>282379.12</v>
      </c>
      <c r="F2319">
        <v>626</v>
      </c>
      <c r="G2319">
        <v>0</v>
      </c>
    </row>
    <row r="2320" spans="1:7">
      <c r="A2320">
        <v>31595792</v>
      </c>
      <c r="B2320">
        <v>0</v>
      </c>
      <c r="C2320">
        <v>0</v>
      </c>
      <c r="D2320">
        <v>0</v>
      </c>
      <c r="E2320">
        <v>0</v>
      </c>
      <c r="F2320">
        <v>685</v>
      </c>
      <c r="G2320">
        <v>0</v>
      </c>
    </row>
    <row r="2321" spans="1:7">
      <c r="A2321">
        <v>31595813</v>
      </c>
      <c r="B2321">
        <v>123510.58</v>
      </c>
      <c r="C2321">
        <v>0</v>
      </c>
      <c r="D2321">
        <v>0</v>
      </c>
      <c r="E2321">
        <v>123510.58</v>
      </c>
      <c r="F2321">
        <v>626</v>
      </c>
      <c r="G2321">
        <v>0</v>
      </c>
    </row>
    <row r="2322" spans="1:7">
      <c r="A2322">
        <v>31595820</v>
      </c>
      <c r="B2322">
        <v>450717.25</v>
      </c>
      <c r="C2322">
        <v>0</v>
      </c>
      <c r="D2322">
        <v>0</v>
      </c>
      <c r="E2322">
        <v>450717.25</v>
      </c>
      <c r="F2322">
        <v>626</v>
      </c>
      <c r="G2322">
        <v>0</v>
      </c>
    </row>
    <row r="2323" spans="1:7">
      <c r="A2323">
        <v>31595845</v>
      </c>
      <c r="B2323">
        <v>0</v>
      </c>
      <c r="C2323">
        <v>0</v>
      </c>
      <c r="D2323">
        <v>0</v>
      </c>
      <c r="E2323">
        <v>0</v>
      </c>
      <c r="F2323">
        <v>626</v>
      </c>
      <c r="G2323">
        <v>0</v>
      </c>
    </row>
    <row r="2324" spans="1:7">
      <c r="A2324">
        <v>31595856</v>
      </c>
      <c r="B2324">
        <v>272489.01</v>
      </c>
      <c r="C2324">
        <v>0</v>
      </c>
      <c r="D2324">
        <v>0</v>
      </c>
      <c r="E2324">
        <v>272489.01</v>
      </c>
      <c r="F2324">
        <v>626</v>
      </c>
      <c r="G2324">
        <v>0</v>
      </c>
    </row>
    <row r="2325" spans="1:7">
      <c r="A2325">
        <v>31595864</v>
      </c>
      <c r="B2325">
        <v>0</v>
      </c>
      <c r="C2325">
        <v>0</v>
      </c>
      <c r="D2325">
        <v>0</v>
      </c>
      <c r="E2325">
        <v>0</v>
      </c>
      <c r="F2325">
        <v>626</v>
      </c>
      <c r="G2325">
        <v>0</v>
      </c>
    </row>
    <row r="2326" spans="1:7">
      <c r="A2326">
        <v>31595874</v>
      </c>
      <c r="B2326">
        <v>0</v>
      </c>
      <c r="C2326">
        <v>0</v>
      </c>
      <c r="D2326">
        <v>0</v>
      </c>
      <c r="E2326">
        <v>0</v>
      </c>
      <c r="F2326">
        <v>626</v>
      </c>
      <c r="G2326">
        <v>0</v>
      </c>
    </row>
    <row r="2327" spans="1:7">
      <c r="A2327">
        <v>31595886</v>
      </c>
      <c r="B2327">
        <v>0</v>
      </c>
      <c r="C2327">
        <v>0</v>
      </c>
      <c r="D2327">
        <v>0</v>
      </c>
      <c r="E2327">
        <v>0</v>
      </c>
      <c r="F2327">
        <v>626</v>
      </c>
      <c r="G2327">
        <v>0</v>
      </c>
    </row>
    <row r="2328" spans="1:7">
      <c r="A2328">
        <v>31626975</v>
      </c>
      <c r="B2328">
        <v>1163827.3</v>
      </c>
      <c r="C2328">
        <v>0</v>
      </c>
      <c r="D2328">
        <v>534713.57999999996</v>
      </c>
      <c r="E2328">
        <v>1698540.88</v>
      </c>
      <c r="F2328">
        <v>823</v>
      </c>
      <c r="G2328">
        <v>31</v>
      </c>
    </row>
    <row r="2329" spans="1:7">
      <c r="A2329">
        <v>31627306</v>
      </c>
      <c r="B2329">
        <v>616718.46</v>
      </c>
      <c r="C2329">
        <v>0</v>
      </c>
      <c r="D2329">
        <v>0</v>
      </c>
      <c r="E2329">
        <v>616718.46</v>
      </c>
      <c r="F2329">
        <v>626</v>
      </c>
      <c r="G2329">
        <v>0</v>
      </c>
    </row>
    <row r="2330" spans="1:7">
      <c r="A2330">
        <v>31627314</v>
      </c>
      <c r="B2330">
        <v>0</v>
      </c>
      <c r="C2330">
        <v>0</v>
      </c>
      <c r="D2330">
        <v>0</v>
      </c>
      <c r="E2330">
        <v>0</v>
      </c>
      <c r="F2330">
        <v>626</v>
      </c>
      <c r="G2330">
        <v>0</v>
      </c>
    </row>
    <row r="2331" spans="1:7">
      <c r="A2331">
        <v>31627324</v>
      </c>
      <c r="B2331">
        <v>0</v>
      </c>
      <c r="C2331">
        <v>0</v>
      </c>
      <c r="D2331">
        <v>0</v>
      </c>
      <c r="E2331">
        <v>0</v>
      </c>
      <c r="F2331">
        <v>626</v>
      </c>
      <c r="G2331">
        <v>0</v>
      </c>
    </row>
    <row r="2332" spans="1:7">
      <c r="A2332">
        <v>31627338</v>
      </c>
      <c r="B2332">
        <v>0</v>
      </c>
      <c r="C2332">
        <v>0</v>
      </c>
      <c r="D2332">
        <v>0</v>
      </c>
      <c r="E2332">
        <v>0</v>
      </c>
      <c r="F2332">
        <v>626</v>
      </c>
      <c r="G2332">
        <v>0</v>
      </c>
    </row>
    <row r="2333" spans="1:7">
      <c r="A2333">
        <v>31627345</v>
      </c>
      <c r="B2333">
        <v>0</v>
      </c>
      <c r="C2333">
        <v>0</v>
      </c>
      <c r="D2333">
        <v>0</v>
      </c>
      <c r="E2333">
        <v>0</v>
      </c>
      <c r="F2333">
        <v>626</v>
      </c>
      <c r="G2333">
        <v>0</v>
      </c>
    </row>
    <row r="2334" spans="1:7">
      <c r="A2334">
        <v>31627358</v>
      </c>
      <c r="B2334">
        <v>1738965.23</v>
      </c>
      <c r="C2334">
        <v>30514.66</v>
      </c>
      <c r="D2334">
        <v>0</v>
      </c>
      <c r="E2334">
        <v>1769479.89</v>
      </c>
      <c r="F2334">
        <v>685</v>
      </c>
      <c r="G2334">
        <v>1</v>
      </c>
    </row>
    <row r="2335" spans="1:7">
      <c r="A2335">
        <v>31627366</v>
      </c>
      <c r="B2335">
        <v>0</v>
      </c>
      <c r="C2335">
        <v>0</v>
      </c>
      <c r="D2335">
        <v>0</v>
      </c>
      <c r="E2335">
        <v>0</v>
      </c>
      <c r="F2335">
        <v>626</v>
      </c>
      <c r="G2335">
        <v>0</v>
      </c>
    </row>
    <row r="2336" spans="1:7">
      <c r="A2336">
        <v>31627377</v>
      </c>
      <c r="B2336">
        <v>760981.61</v>
      </c>
      <c r="C2336">
        <v>0</v>
      </c>
      <c r="D2336">
        <v>387359.7</v>
      </c>
      <c r="E2336">
        <v>1148341.31</v>
      </c>
      <c r="F2336">
        <v>626</v>
      </c>
      <c r="G2336">
        <v>34</v>
      </c>
    </row>
    <row r="2337" spans="1:7">
      <c r="A2337">
        <v>31627380</v>
      </c>
      <c r="B2337">
        <v>104157.68</v>
      </c>
      <c r="C2337">
        <v>0</v>
      </c>
      <c r="D2337">
        <v>0</v>
      </c>
      <c r="E2337">
        <v>104157.68</v>
      </c>
      <c r="F2337">
        <v>626</v>
      </c>
      <c r="G2337">
        <v>0</v>
      </c>
    </row>
    <row r="2338" spans="1:7">
      <c r="A2338">
        <v>31627399</v>
      </c>
      <c r="B2338">
        <v>322556</v>
      </c>
      <c r="C2338">
        <v>45.36</v>
      </c>
      <c r="D2338">
        <v>0</v>
      </c>
      <c r="E2338">
        <v>322601.36</v>
      </c>
      <c r="F2338">
        <v>626</v>
      </c>
      <c r="G2338">
        <v>1</v>
      </c>
    </row>
    <row r="2339" spans="1:7">
      <c r="A2339">
        <v>31627400</v>
      </c>
      <c r="B2339">
        <v>631885.26</v>
      </c>
      <c r="C2339">
        <v>0</v>
      </c>
      <c r="D2339">
        <v>0</v>
      </c>
      <c r="E2339">
        <v>631885.26</v>
      </c>
      <c r="F2339">
        <v>626</v>
      </c>
      <c r="G2339">
        <v>0</v>
      </c>
    </row>
    <row r="2340" spans="1:7">
      <c r="A2340">
        <v>31627414</v>
      </c>
      <c r="B2340">
        <v>0</v>
      </c>
      <c r="C2340">
        <v>0</v>
      </c>
      <c r="D2340">
        <v>0</v>
      </c>
      <c r="E2340">
        <v>0</v>
      </c>
      <c r="F2340">
        <v>685</v>
      </c>
      <c r="G2340">
        <v>0</v>
      </c>
    </row>
    <row r="2341" spans="1:7">
      <c r="A2341">
        <v>31651641</v>
      </c>
      <c r="B2341">
        <v>591185.73</v>
      </c>
      <c r="C2341">
        <v>0</v>
      </c>
      <c r="D2341">
        <v>0</v>
      </c>
      <c r="E2341">
        <v>591185.73</v>
      </c>
      <c r="F2341">
        <v>823</v>
      </c>
      <c r="G2341">
        <v>0</v>
      </c>
    </row>
    <row r="2342" spans="1:7">
      <c r="A2342">
        <v>31651822</v>
      </c>
      <c r="B2342">
        <v>0</v>
      </c>
      <c r="C2342">
        <v>0</v>
      </c>
      <c r="D2342">
        <v>0</v>
      </c>
      <c r="E2342">
        <v>0</v>
      </c>
      <c r="F2342">
        <v>626</v>
      </c>
      <c r="G2342">
        <v>0</v>
      </c>
    </row>
    <row r="2343" spans="1:7">
      <c r="A2343">
        <v>31652017</v>
      </c>
      <c r="B2343">
        <v>0</v>
      </c>
      <c r="C2343">
        <v>0</v>
      </c>
      <c r="D2343">
        <v>0</v>
      </c>
      <c r="E2343">
        <v>0</v>
      </c>
      <c r="F2343">
        <v>823</v>
      </c>
      <c r="G2343">
        <v>0</v>
      </c>
    </row>
    <row r="2344" spans="1:7">
      <c r="A2344">
        <v>31652055</v>
      </c>
      <c r="B2344">
        <v>0</v>
      </c>
      <c r="C2344">
        <v>0</v>
      </c>
      <c r="D2344">
        <v>0</v>
      </c>
      <c r="E2344">
        <v>0</v>
      </c>
      <c r="F2344">
        <v>626</v>
      </c>
      <c r="G2344">
        <v>0</v>
      </c>
    </row>
    <row r="2345" spans="1:7">
      <c r="A2345">
        <v>31652109</v>
      </c>
      <c r="B2345">
        <v>0</v>
      </c>
      <c r="C2345">
        <v>0</v>
      </c>
      <c r="D2345">
        <v>0</v>
      </c>
      <c r="E2345">
        <v>0</v>
      </c>
      <c r="F2345">
        <v>823</v>
      </c>
      <c r="G2345">
        <v>0</v>
      </c>
    </row>
    <row r="2346" spans="1:7">
      <c r="A2346">
        <v>31652136</v>
      </c>
      <c r="B2346">
        <v>0</v>
      </c>
      <c r="C2346">
        <v>0</v>
      </c>
      <c r="D2346">
        <v>0</v>
      </c>
      <c r="E2346">
        <v>0</v>
      </c>
      <c r="F2346">
        <v>823</v>
      </c>
      <c r="G2346">
        <v>0</v>
      </c>
    </row>
    <row r="2347" spans="1:7">
      <c r="A2347">
        <v>31652572</v>
      </c>
      <c r="B2347">
        <v>0</v>
      </c>
      <c r="C2347">
        <v>0</v>
      </c>
      <c r="D2347">
        <v>0</v>
      </c>
      <c r="E2347">
        <v>0</v>
      </c>
      <c r="F2347">
        <v>626</v>
      </c>
      <c r="G2347">
        <v>0</v>
      </c>
    </row>
    <row r="2348" spans="1:7">
      <c r="A2348">
        <v>31652582</v>
      </c>
      <c r="B2348">
        <v>0</v>
      </c>
      <c r="C2348">
        <v>0</v>
      </c>
      <c r="D2348">
        <v>0</v>
      </c>
      <c r="E2348">
        <v>0</v>
      </c>
      <c r="F2348">
        <v>685</v>
      </c>
      <c r="G2348">
        <v>0</v>
      </c>
    </row>
    <row r="2349" spans="1:7">
      <c r="A2349">
        <v>31652590</v>
      </c>
      <c r="B2349">
        <v>0</v>
      </c>
      <c r="C2349">
        <v>0</v>
      </c>
      <c r="D2349">
        <v>0</v>
      </c>
      <c r="E2349">
        <v>0</v>
      </c>
      <c r="F2349">
        <v>685</v>
      </c>
      <c r="G2349">
        <v>0</v>
      </c>
    </row>
    <row r="2350" spans="1:7">
      <c r="A2350">
        <v>31652610</v>
      </c>
      <c r="B2350">
        <v>204012.5</v>
      </c>
      <c r="C2350">
        <v>0</v>
      </c>
      <c r="D2350">
        <v>0</v>
      </c>
      <c r="E2350">
        <v>204012.5</v>
      </c>
      <c r="F2350">
        <v>626</v>
      </c>
      <c r="G2350">
        <v>0</v>
      </c>
    </row>
    <row r="2351" spans="1:7">
      <c r="A2351">
        <v>31652620</v>
      </c>
      <c r="B2351">
        <v>0</v>
      </c>
      <c r="C2351">
        <v>0</v>
      </c>
      <c r="D2351">
        <v>0</v>
      </c>
      <c r="E2351">
        <v>0</v>
      </c>
      <c r="F2351">
        <v>626</v>
      </c>
      <c r="G2351">
        <v>0</v>
      </c>
    </row>
    <row r="2352" spans="1:7">
      <c r="A2352">
        <v>31652635</v>
      </c>
      <c r="B2352">
        <v>0</v>
      </c>
      <c r="C2352">
        <v>0</v>
      </c>
      <c r="D2352">
        <v>0</v>
      </c>
      <c r="E2352">
        <v>0</v>
      </c>
      <c r="F2352">
        <v>626</v>
      </c>
      <c r="G2352">
        <v>0</v>
      </c>
    </row>
    <row r="2353" spans="1:7">
      <c r="A2353">
        <v>31652643</v>
      </c>
      <c r="B2353">
        <v>0</v>
      </c>
      <c r="C2353">
        <v>0</v>
      </c>
      <c r="D2353">
        <v>0</v>
      </c>
      <c r="E2353">
        <v>0</v>
      </c>
      <c r="F2353">
        <v>685</v>
      </c>
      <c r="G2353">
        <v>0</v>
      </c>
    </row>
    <row r="2354" spans="1:7">
      <c r="A2354">
        <v>31652659</v>
      </c>
      <c r="B2354">
        <v>0</v>
      </c>
      <c r="C2354">
        <v>0</v>
      </c>
      <c r="D2354">
        <v>0</v>
      </c>
      <c r="E2354">
        <v>0</v>
      </c>
      <c r="F2354">
        <v>626</v>
      </c>
      <c r="G2354">
        <v>0</v>
      </c>
    </row>
    <row r="2355" spans="1:7">
      <c r="A2355">
        <v>31652665</v>
      </c>
      <c r="B2355">
        <v>577950</v>
      </c>
      <c r="C2355">
        <v>0</v>
      </c>
      <c r="D2355">
        <v>0</v>
      </c>
      <c r="E2355">
        <v>577950</v>
      </c>
      <c r="F2355">
        <v>626</v>
      </c>
      <c r="G2355">
        <v>0</v>
      </c>
    </row>
    <row r="2356" spans="1:7">
      <c r="A2356">
        <v>31652682</v>
      </c>
      <c r="B2356">
        <v>0</v>
      </c>
      <c r="C2356">
        <v>0</v>
      </c>
      <c r="D2356">
        <v>0</v>
      </c>
      <c r="E2356">
        <v>0</v>
      </c>
      <c r="F2356">
        <v>626</v>
      </c>
      <c r="G2356">
        <v>0</v>
      </c>
    </row>
    <row r="2357" spans="1:7">
      <c r="A2357">
        <v>31652690</v>
      </c>
      <c r="B2357">
        <v>0</v>
      </c>
      <c r="C2357">
        <v>0</v>
      </c>
      <c r="D2357">
        <v>0</v>
      </c>
      <c r="E2357">
        <v>0</v>
      </c>
      <c r="F2357">
        <v>685</v>
      </c>
      <c r="G2357">
        <v>0</v>
      </c>
    </row>
    <row r="2358" spans="1:7">
      <c r="A2358">
        <v>31652700</v>
      </c>
      <c r="B2358">
        <v>0</v>
      </c>
      <c r="C2358">
        <v>0</v>
      </c>
      <c r="D2358">
        <v>0</v>
      </c>
      <c r="E2358">
        <v>0</v>
      </c>
      <c r="F2358">
        <v>626</v>
      </c>
      <c r="G2358">
        <v>0</v>
      </c>
    </row>
    <row r="2359" spans="1:7">
      <c r="A2359">
        <v>31652712</v>
      </c>
      <c r="B2359">
        <v>484123.2</v>
      </c>
      <c r="C2359">
        <v>7463.89</v>
      </c>
      <c r="D2359">
        <v>0</v>
      </c>
      <c r="E2359">
        <v>491587.09</v>
      </c>
      <c r="F2359">
        <v>626</v>
      </c>
      <c r="G2359">
        <v>1</v>
      </c>
    </row>
    <row r="2360" spans="1:7">
      <c r="A2360">
        <v>31674087</v>
      </c>
      <c r="B2360">
        <v>0</v>
      </c>
      <c r="C2360">
        <v>0</v>
      </c>
      <c r="D2360">
        <v>0</v>
      </c>
      <c r="E2360">
        <v>0</v>
      </c>
      <c r="F2360">
        <v>823</v>
      </c>
      <c r="G2360">
        <v>0</v>
      </c>
    </row>
    <row r="2361" spans="1:7">
      <c r="A2361">
        <v>31674455</v>
      </c>
      <c r="B2361">
        <v>243437.89</v>
      </c>
      <c r="C2361">
        <v>0</v>
      </c>
      <c r="D2361">
        <v>0</v>
      </c>
      <c r="E2361">
        <v>243437.89</v>
      </c>
      <c r="F2361">
        <v>626</v>
      </c>
      <c r="G2361">
        <v>0</v>
      </c>
    </row>
    <row r="2362" spans="1:7">
      <c r="A2362">
        <v>31674479</v>
      </c>
      <c r="B2362">
        <v>0</v>
      </c>
      <c r="C2362">
        <v>0</v>
      </c>
      <c r="D2362">
        <v>0</v>
      </c>
      <c r="E2362">
        <v>0</v>
      </c>
      <c r="F2362">
        <v>626</v>
      </c>
      <c r="G2362">
        <v>0</v>
      </c>
    </row>
    <row r="2363" spans="1:7">
      <c r="A2363">
        <v>31674509</v>
      </c>
      <c r="B2363">
        <v>0</v>
      </c>
      <c r="C2363">
        <v>0</v>
      </c>
      <c r="D2363">
        <v>0</v>
      </c>
      <c r="E2363">
        <v>0</v>
      </c>
      <c r="F2363">
        <v>685</v>
      </c>
      <c r="G2363">
        <v>0</v>
      </c>
    </row>
    <row r="2364" spans="1:7">
      <c r="A2364">
        <v>31674980</v>
      </c>
      <c r="B2364">
        <v>89705.63</v>
      </c>
      <c r="C2364">
        <v>0</v>
      </c>
      <c r="D2364">
        <v>0</v>
      </c>
      <c r="E2364">
        <v>89705.63</v>
      </c>
      <c r="F2364">
        <v>626</v>
      </c>
      <c r="G2364">
        <v>0</v>
      </c>
    </row>
    <row r="2365" spans="1:7">
      <c r="A2365">
        <v>31674994</v>
      </c>
      <c r="B2365">
        <v>122781.15</v>
      </c>
      <c r="C2365">
        <v>0</v>
      </c>
      <c r="D2365">
        <v>0</v>
      </c>
      <c r="E2365">
        <v>122781.15</v>
      </c>
      <c r="F2365">
        <v>685</v>
      </c>
      <c r="G2365">
        <v>0</v>
      </c>
    </row>
    <row r="2366" spans="1:7">
      <c r="A2366">
        <v>31675019</v>
      </c>
      <c r="B2366">
        <v>0</v>
      </c>
      <c r="C2366">
        <v>0</v>
      </c>
      <c r="D2366">
        <v>0</v>
      </c>
      <c r="E2366">
        <v>0</v>
      </c>
      <c r="F2366">
        <v>626</v>
      </c>
      <c r="G2366">
        <v>0</v>
      </c>
    </row>
    <row r="2367" spans="1:7">
      <c r="A2367">
        <v>31675022</v>
      </c>
      <c r="B2367">
        <v>0</v>
      </c>
      <c r="C2367">
        <v>0</v>
      </c>
      <c r="D2367">
        <v>0</v>
      </c>
      <c r="E2367">
        <v>0</v>
      </c>
      <c r="F2367">
        <v>685</v>
      </c>
      <c r="G2367">
        <v>0</v>
      </c>
    </row>
    <row r="2368" spans="1:7">
      <c r="A2368">
        <v>31675037</v>
      </c>
      <c r="B2368">
        <v>0</v>
      </c>
      <c r="C2368">
        <v>0</v>
      </c>
      <c r="D2368">
        <v>0</v>
      </c>
      <c r="E2368">
        <v>0</v>
      </c>
      <c r="F2368">
        <v>626</v>
      </c>
      <c r="G2368">
        <v>0</v>
      </c>
    </row>
    <row r="2369" spans="1:7">
      <c r="A2369">
        <v>31675053</v>
      </c>
      <c r="B2369">
        <v>300000</v>
      </c>
      <c r="C2369">
        <v>0</v>
      </c>
      <c r="D2369">
        <v>0</v>
      </c>
      <c r="E2369">
        <v>300000</v>
      </c>
      <c r="F2369">
        <v>626</v>
      </c>
      <c r="G2369">
        <v>0</v>
      </c>
    </row>
    <row r="2370" spans="1:7">
      <c r="A2370">
        <v>31675067</v>
      </c>
      <c r="B2370">
        <v>0</v>
      </c>
      <c r="C2370">
        <v>0</v>
      </c>
      <c r="D2370">
        <v>0</v>
      </c>
      <c r="E2370">
        <v>0</v>
      </c>
      <c r="F2370">
        <v>685</v>
      </c>
      <c r="G2370">
        <v>0</v>
      </c>
    </row>
    <row r="2371" spans="1:7">
      <c r="A2371">
        <v>31675077</v>
      </c>
      <c r="B2371">
        <v>0</v>
      </c>
      <c r="C2371">
        <v>0</v>
      </c>
      <c r="D2371">
        <v>0</v>
      </c>
      <c r="E2371">
        <v>0</v>
      </c>
      <c r="F2371">
        <v>685</v>
      </c>
      <c r="G2371">
        <v>0</v>
      </c>
    </row>
    <row r="2372" spans="1:7">
      <c r="A2372">
        <v>31698079</v>
      </c>
      <c r="B2372">
        <v>0</v>
      </c>
      <c r="C2372">
        <v>0</v>
      </c>
      <c r="D2372">
        <v>0</v>
      </c>
      <c r="E2372">
        <v>0</v>
      </c>
      <c r="F2372">
        <v>685</v>
      </c>
      <c r="G2372">
        <v>0</v>
      </c>
    </row>
    <row r="2373" spans="1:7">
      <c r="A2373">
        <v>31698223</v>
      </c>
      <c r="B2373">
        <v>0</v>
      </c>
      <c r="C2373">
        <v>0</v>
      </c>
      <c r="D2373">
        <v>0</v>
      </c>
      <c r="E2373">
        <v>0</v>
      </c>
      <c r="F2373">
        <v>685</v>
      </c>
      <c r="G2373">
        <v>0</v>
      </c>
    </row>
    <row r="2374" spans="1:7">
      <c r="A2374">
        <v>31698409</v>
      </c>
      <c r="B2374">
        <v>0</v>
      </c>
      <c r="C2374">
        <v>0</v>
      </c>
      <c r="D2374">
        <v>0</v>
      </c>
      <c r="E2374">
        <v>0</v>
      </c>
      <c r="F2374">
        <v>626</v>
      </c>
      <c r="G2374">
        <v>0</v>
      </c>
    </row>
    <row r="2375" spans="1:7">
      <c r="A2375">
        <v>31698573</v>
      </c>
      <c r="B2375">
        <v>0</v>
      </c>
      <c r="C2375">
        <v>0</v>
      </c>
      <c r="D2375">
        <v>0</v>
      </c>
      <c r="E2375">
        <v>0</v>
      </c>
      <c r="F2375">
        <v>685</v>
      </c>
      <c r="G2375">
        <v>0</v>
      </c>
    </row>
    <row r="2376" spans="1:7">
      <c r="A2376">
        <v>31698653</v>
      </c>
      <c r="B2376">
        <v>962991.95</v>
      </c>
      <c r="C2376">
        <v>0</v>
      </c>
      <c r="D2376">
        <v>0</v>
      </c>
      <c r="E2376">
        <v>962991.95</v>
      </c>
      <c r="F2376">
        <v>626</v>
      </c>
      <c r="G2376">
        <v>0</v>
      </c>
    </row>
    <row r="2377" spans="1:7">
      <c r="A2377">
        <v>31698660</v>
      </c>
      <c r="B2377">
        <v>0</v>
      </c>
      <c r="C2377">
        <v>0</v>
      </c>
      <c r="D2377">
        <v>0</v>
      </c>
      <c r="E2377">
        <v>0</v>
      </c>
      <c r="F2377">
        <v>626</v>
      </c>
      <c r="G2377">
        <v>0</v>
      </c>
    </row>
    <row r="2378" spans="1:7">
      <c r="A2378">
        <v>31698671</v>
      </c>
      <c r="B2378">
        <v>0</v>
      </c>
      <c r="C2378">
        <v>0</v>
      </c>
      <c r="D2378">
        <v>0</v>
      </c>
      <c r="E2378">
        <v>0</v>
      </c>
      <c r="F2378">
        <v>685</v>
      </c>
      <c r="G2378">
        <v>0</v>
      </c>
    </row>
    <row r="2379" spans="1:7">
      <c r="A2379">
        <v>31698681</v>
      </c>
      <c r="B2379">
        <v>0</v>
      </c>
      <c r="C2379">
        <v>0</v>
      </c>
      <c r="D2379">
        <v>0</v>
      </c>
      <c r="E2379">
        <v>0</v>
      </c>
      <c r="F2379">
        <v>685</v>
      </c>
      <c r="G2379">
        <v>0</v>
      </c>
    </row>
    <row r="2380" spans="1:7">
      <c r="A2380">
        <v>31698696</v>
      </c>
      <c r="B2380">
        <v>135792.37</v>
      </c>
      <c r="C2380">
        <v>0</v>
      </c>
      <c r="D2380">
        <v>0</v>
      </c>
      <c r="E2380">
        <v>135792.37</v>
      </c>
      <c r="F2380">
        <v>626</v>
      </c>
      <c r="G2380">
        <v>0</v>
      </c>
    </row>
    <row r="2381" spans="1:7">
      <c r="A2381">
        <v>31698707</v>
      </c>
      <c r="B2381">
        <v>0</v>
      </c>
      <c r="C2381">
        <v>0</v>
      </c>
      <c r="D2381">
        <v>0</v>
      </c>
      <c r="E2381">
        <v>0</v>
      </c>
      <c r="F2381">
        <v>685</v>
      </c>
      <c r="G2381">
        <v>0</v>
      </c>
    </row>
    <row r="2382" spans="1:7">
      <c r="A2382">
        <v>31698727</v>
      </c>
      <c r="B2382">
        <v>0</v>
      </c>
      <c r="C2382">
        <v>0</v>
      </c>
      <c r="D2382">
        <v>0</v>
      </c>
      <c r="E2382">
        <v>0</v>
      </c>
      <c r="F2382">
        <v>626</v>
      </c>
      <c r="G2382">
        <v>0</v>
      </c>
    </row>
    <row r="2383" spans="1:7">
      <c r="A2383">
        <v>31716922</v>
      </c>
      <c r="B2383">
        <v>0</v>
      </c>
      <c r="C2383">
        <v>0</v>
      </c>
      <c r="D2383">
        <v>0</v>
      </c>
      <c r="E2383">
        <v>0</v>
      </c>
      <c r="F2383">
        <v>685</v>
      </c>
      <c r="G2383">
        <v>0</v>
      </c>
    </row>
    <row r="2384" spans="1:7">
      <c r="A2384">
        <v>31716941</v>
      </c>
      <c r="B2384">
        <v>0</v>
      </c>
      <c r="C2384">
        <v>0</v>
      </c>
      <c r="D2384">
        <v>0</v>
      </c>
      <c r="E2384">
        <v>0</v>
      </c>
      <c r="F2384">
        <v>626</v>
      </c>
      <c r="G2384">
        <v>0</v>
      </c>
    </row>
    <row r="2385" spans="1:7">
      <c r="A2385">
        <v>31717003</v>
      </c>
      <c r="B2385">
        <v>0</v>
      </c>
      <c r="C2385">
        <v>0</v>
      </c>
      <c r="D2385">
        <v>0</v>
      </c>
      <c r="E2385">
        <v>0</v>
      </c>
      <c r="F2385">
        <v>685</v>
      </c>
      <c r="G2385">
        <v>0</v>
      </c>
    </row>
    <row r="2386" spans="1:7">
      <c r="A2386">
        <v>31717079</v>
      </c>
      <c r="B2386">
        <v>332293.46000000002</v>
      </c>
      <c r="C2386">
        <v>0</v>
      </c>
      <c r="D2386">
        <v>0</v>
      </c>
      <c r="E2386">
        <v>332293.46000000002</v>
      </c>
      <c r="F2386">
        <v>626</v>
      </c>
      <c r="G2386">
        <v>0</v>
      </c>
    </row>
    <row r="2387" spans="1:7">
      <c r="A2387">
        <v>31717085</v>
      </c>
      <c r="B2387">
        <v>267018.93</v>
      </c>
      <c r="C2387">
        <v>0</v>
      </c>
      <c r="D2387">
        <v>0</v>
      </c>
      <c r="E2387">
        <v>267018.93</v>
      </c>
      <c r="F2387">
        <v>626</v>
      </c>
      <c r="G2387">
        <v>0</v>
      </c>
    </row>
    <row r="2388" spans="1:7">
      <c r="A2388">
        <v>31717483</v>
      </c>
      <c r="B2388">
        <v>0</v>
      </c>
      <c r="C2388">
        <v>0</v>
      </c>
      <c r="D2388">
        <v>0</v>
      </c>
      <c r="E2388">
        <v>0</v>
      </c>
      <c r="F2388">
        <v>626</v>
      </c>
      <c r="G2388">
        <v>0</v>
      </c>
    </row>
    <row r="2389" spans="1:7">
      <c r="A2389">
        <v>31717899</v>
      </c>
      <c r="B2389">
        <v>309106.42</v>
      </c>
      <c r="C2389">
        <v>0</v>
      </c>
      <c r="D2389">
        <v>0</v>
      </c>
      <c r="E2389">
        <v>309106.42</v>
      </c>
      <c r="F2389">
        <v>685</v>
      </c>
      <c r="G2389">
        <v>0</v>
      </c>
    </row>
    <row r="2390" spans="1:7">
      <c r="A2390">
        <v>31717910</v>
      </c>
      <c r="B2390">
        <v>0</v>
      </c>
      <c r="C2390">
        <v>0</v>
      </c>
      <c r="D2390">
        <v>0</v>
      </c>
      <c r="E2390">
        <v>0</v>
      </c>
      <c r="F2390">
        <v>685</v>
      </c>
      <c r="G2390">
        <v>0</v>
      </c>
    </row>
    <row r="2391" spans="1:7">
      <c r="A2391">
        <v>31717936</v>
      </c>
      <c r="B2391">
        <v>196255.38</v>
      </c>
      <c r="C2391">
        <v>0</v>
      </c>
      <c r="D2391">
        <v>169450.34</v>
      </c>
      <c r="E2391">
        <v>365705.72</v>
      </c>
      <c r="F2391">
        <v>626</v>
      </c>
      <c r="G2391">
        <v>67</v>
      </c>
    </row>
    <row r="2392" spans="1:7">
      <c r="A2392">
        <v>31717946</v>
      </c>
      <c r="B2392">
        <v>0</v>
      </c>
      <c r="C2392">
        <v>0</v>
      </c>
      <c r="D2392">
        <v>0</v>
      </c>
      <c r="E2392">
        <v>0</v>
      </c>
      <c r="F2392">
        <v>685</v>
      </c>
      <c r="G2392">
        <v>0</v>
      </c>
    </row>
    <row r="2393" spans="1:7">
      <c r="A2393">
        <v>31717959</v>
      </c>
      <c r="B2393">
        <v>94891.43</v>
      </c>
      <c r="C2393">
        <v>0</v>
      </c>
      <c r="D2393">
        <v>0</v>
      </c>
      <c r="E2393">
        <v>94891.43</v>
      </c>
      <c r="F2393">
        <v>626</v>
      </c>
      <c r="G2393">
        <v>0</v>
      </c>
    </row>
    <row r="2394" spans="1:7">
      <c r="A2394">
        <v>31717960</v>
      </c>
      <c r="B2394">
        <v>0</v>
      </c>
      <c r="C2394">
        <v>0</v>
      </c>
      <c r="D2394">
        <v>0</v>
      </c>
      <c r="E2394">
        <v>0</v>
      </c>
      <c r="F2394">
        <v>685</v>
      </c>
      <c r="G2394">
        <v>0</v>
      </c>
    </row>
    <row r="2395" spans="1:7">
      <c r="A2395">
        <v>31717981</v>
      </c>
      <c r="B2395">
        <v>0</v>
      </c>
      <c r="C2395">
        <v>0</v>
      </c>
      <c r="D2395">
        <v>0</v>
      </c>
      <c r="E2395">
        <v>0</v>
      </c>
      <c r="F2395">
        <v>626</v>
      </c>
      <c r="G2395">
        <v>0</v>
      </c>
    </row>
    <row r="2396" spans="1:7">
      <c r="A2396">
        <v>31717999</v>
      </c>
      <c r="B2396">
        <v>0</v>
      </c>
      <c r="C2396">
        <v>0</v>
      </c>
      <c r="D2396">
        <v>0</v>
      </c>
      <c r="E2396">
        <v>0</v>
      </c>
      <c r="F2396">
        <v>626</v>
      </c>
      <c r="G2396">
        <v>0</v>
      </c>
    </row>
    <row r="2397" spans="1:7">
      <c r="A2397">
        <v>31718008</v>
      </c>
      <c r="B2397">
        <v>863941.34</v>
      </c>
      <c r="C2397">
        <v>0</v>
      </c>
      <c r="D2397">
        <v>0</v>
      </c>
      <c r="E2397">
        <v>863941.34</v>
      </c>
      <c r="F2397">
        <v>626</v>
      </c>
      <c r="G2397">
        <v>0</v>
      </c>
    </row>
    <row r="2398" spans="1:7">
      <c r="A2398">
        <v>31718010</v>
      </c>
      <c r="B2398">
        <v>0</v>
      </c>
      <c r="C2398">
        <v>0</v>
      </c>
      <c r="D2398">
        <v>0</v>
      </c>
      <c r="E2398">
        <v>0</v>
      </c>
      <c r="F2398">
        <v>626</v>
      </c>
      <c r="G2398">
        <v>0</v>
      </c>
    </row>
    <row r="2399" spans="1:7">
      <c r="A2399">
        <v>31718025</v>
      </c>
      <c r="B2399">
        <v>0</v>
      </c>
      <c r="C2399">
        <v>0</v>
      </c>
      <c r="D2399">
        <v>0</v>
      </c>
      <c r="E2399">
        <v>0</v>
      </c>
      <c r="F2399">
        <v>626</v>
      </c>
      <c r="G2399">
        <v>0</v>
      </c>
    </row>
    <row r="2400" spans="1:7">
      <c r="A2400">
        <v>31718038</v>
      </c>
      <c r="B2400">
        <v>0</v>
      </c>
      <c r="C2400">
        <v>0</v>
      </c>
      <c r="D2400">
        <v>0</v>
      </c>
      <c r="E2400">
        <v>0</v>
      </c>
      <c r="F2400">
        <v>626</v>
      </c>
      <c r="G2400">
        <v>0</v>
      </c>
    </row>
    <row r="2401" spans="1:7">
      <c r="A2401">
        <v>31748457</v>
      </c>
      <c r="B2401">
        <v>0</v>
      </c>
      <c r="C2401">
        <v>0</v>
      </c>
      <c r="D2401">
        <v>0</v>
      </c>
      <c r="E2401">
        <v>0</v>
      </c>
      <c r="F2401">
        <v>823</v>
      </c>
      <c r="G2401">
        <v>0</v>
      </c>
    </row>
    <row r="2402" spans="1:7">
      <c r="A2402">
        <v>31748716</v>
      </c>
      <c r="B2402">
        <v>0</v>
      </c>
      <c r="C2402">
        <v>0</v>
      </c>
      <c r="D2402">
        <v>0</v>
      </c>
      <c r="E2402">
        <v>0</v>
      </c>
      <c r="F2402">
        <v>685</v>
      </c>
      <c r="G2402">
        <v>0</v>
      </c>
    </row>
    <row r="2403" spans="1:7">
      <c r="A2403">
        <v>31748880</v>
      </c>
      <c r="B2403">
        <v>105955.66</v>
      </c>
      <c r="C2403">
        <v>0</v>
      </c>
      <c r="D2403">
        <v>0</v>
      </c>
      <c r="E2403">
        <v>105955.66</v>
      </c>
      <c r="F2403">
        <v>685</v>
      </c>
      <c r="G2403">
        <v>0</v>
      </c>
    </row>
    <row r="2404" spans="1:7">
      <c r="A2404">
        <v>31748930</v>
      </c>
      <c r="B2404">
        <v>129118.77</v>
      </c>
      <c r="C2404">
        <v>0</v>
      </c>
      <c r="D2404">
        <v>0</v>
      </c>
      <c r="E2404">
        <v>129118.77</v>
      </c>
      <c r="F2404">
        <v>823</v>
      </c>
      <c r="G2404">
        <v>0</v>
      </c>
    </row>
    <row r="2405" spans="1:7">
      <c r="A2405">
        <v>31748964</v>
      </c>
      <c r="B2405">
        <v>0</v>
      </c>
      <c r="C2405">
        <v>0</v>
      </c>
      <c r="D2405">
        <v>0</v>
      </c>
      <c r="E2405">
        <v>0</v>
      </c>
      <c r="F2405">
        <v>823</v>
      </c>
      <c r="G2405">
        <v>0</v>
      </c>
    </row>
    <row r="2406" spans="1:7">
      <c r="A2406">
        <v>31748972</v>
      </c>
      <c r="B2406">
        <v>265381.33</v>
      </c>
      <c r="C2406">
        <v>0</v>
      </c>
      <c r="D2406">
        <v>0</v>
      </c>
      <c r="E2406">
        <v>265381.33</v>
      </c>
      <c r="F2406">
        <v>823</v>
      </c>
      <c r="G2406">
        <v>0</v>
      </c>
    </row>
    <row r="2407" spans="1:7">
      <c r="A2407">
        <v>31748999</v>
      </c>
      <c r="B2407">
        <v>342234.07</v>
      </c>
      <c r="C2407">
        <v>0</v>
      </c>
      <c r="D2407">
        <v>0</v>
      </c>
      <c r="E2407">
        <v>342234.07</v>
      </c>
      <c r="F2407">
        <v>626</v>
      </c>
      <c r="G2407">
        <v>0</v>
      </c>
    </row>
    <row r="2408" spans="1:7">
      <c r="A2408">
        <v>31749023</v>
      </c>
      <c r="B2408">
        <v>0</v>
      </c>
      <c r="C2408">
        <v>0</v>
      </c>
      <c r="D2408">
        <v>0</v>
      </c>
      <c r="E2408">
        <v>0</v>
      </c>
      <c r="F2408">
        <v>685</v>
      </c>
      <c r="G2408">
        <v>0</v>
      </c>
    </row>
    <row r="2409" spans="1:7">
      <c r="A2409">
        <v>31749109</v>
      </c>
      <c r="B2409">
        <v>0</v>
      </c>
      <c r="C2409">
        <v>0</v>
      </c>
      <c r="D2409">
        <v>0</v>
      </c>
      <c r="E2409">
        <v>0</v>
      </c>
      <c r="F2409">
        <v>626</v>
      </c>
      <c r="G2409">
        <v>0</v>
      </c>
    </row>
    <row r="2410" spans="1:7">
      <c r="A2410">
        <v>31749142</v>
      </c>
      <c r="B2410">
        <v>0</v>
      </c>
      <c r="C2410">
        <v>0</v>
      </c>
      <c r="D2410">
        <v>0</v>
      </c>
      <c r="E2410">
        <v>0</v>
      </c>
      <c r="F2410">
        <v>626</v>
      </c>
      <c r="G2410">
        <v>0</v>
      </c>
    </row>
    <row r="2411" spans="1:7">
      <c r="A2411">
        <v>31749187</v>
      </c>
      <c r="B2411">
        <v>0</v>
      </c>
      <c r="C2411">
        <v>0</v>
      </c>
      <c r="D2411">
        <v>0</v>
      </c>
      <c r="E2411">
        <v>0</v>
      </c>
      <c r="F2411">
        <v>685</v>
      </c>
      <c r="G2411">
        <v>0</v>
      </c>
    </row>
    <row r="2412" spans="1:7">
      <c r="A2412">
        <v>31749193</v>
      </c>
      <c r="B2412">
        <v>0</v>
      </c>
      <c r="C2412">
        <v>0</v>
      </c>
      <c r="D2412">
        <v>0</v>
      </c>
      <c r="E2412">
        <v>0</v>
      </c>
      <c r="F2412">
        <v>685</v>
      </c>
      <c r="G2412">
        <v>0</v>
      </c>
    </row>
    <row r="2413" spans="1:7">
      <c r="A2413">
        <v>31749208</v>
      </c>
      <c r="B2413">
        <v>283289.40999999997</v>
      </c>
      <c r="C2413">
        <v>0</v>
      </c>
      <c r="D2413">
        <v>0</v>
      </c>
      <c r="E2413">
        <v>283289.40999999997</v>
      </c>
      <c r="F2413">
        <v>626</v>
      </c>
      <c r="G2413">
        <v>0</v>
      </c>
    </row>
    <row r="2414" spans="1:7">
      <c r="A2414">
        <v>31749241</v>
      </c>
      <c r="B2414">
        <v>277408.28000000003</v>
      </c>
      <c r="C2414">
        <v>0</v>
      </c>
      <c r="D2414">
        <v>0</v>
      </c>
      <c r="E2414">
        <v>277408.28000000003</v>
      </c>
      <c r="F2414">
        <v>685</v>
      </c>
      <c r="G2414">
        <v>0</v>
      </c>
    </row>
    <row r="2415" spans="1:7">
      <c r="A2415">
        <v>31749253</v>
      </c>
      <c r="B2415">
        <v>640809.32999999996</v>
      </c>
      <c r="C2415">
        <v>0</v>
      </c>
      <c r="D2415">
        <v>0</v>
      </c>
      <c r="E2415">
        <v>640809.32999999996</v>
      </c>
      <c r="F2415">
        <v>685</v>
      </c>
      <c r="G2415">
        <v>0</v>
      </c>
    </row>
    <row r="2416" spans="1:7">
      <c r="A2416">
        <v>31749366</v>
      </c>
      <c r="B2416">
        <v>0</v>
      </c>
      <c r="C2416">
        <v>0</v>
      </c>
      <c r="D2416">
        <v>0</v>
      </c>
      <c r="E2416">
        <v>0</v>
      </c>
      <c r="F2416">
        <v>626</v>
      </c>
      <c r="G2416">
        <v>0</v>
      </c>
    </row>
    <row r="2417" spans="1:7">
      <c r="A2417">
        <v>31749450</v>
      </c>
      <c r="B2417">
        <v>195873.03</v>
      </c>
      <c r="C2417">
        <v>0</v>
      </c>
      <c r="D2417">
        <v>0</v>
      </c>
      <c r="E2417">
        <v>195873.03</v>
      </c>
      <c r="F2417">
        <v>823</v>
      </c>
      <c r="G2417">
        <v>0</v>
      </c>
    </row>
    <row r="2418" spans="1:7">
      <c r="A2418">
        <v>31749492</v>
      </c>
      <c r="B2418">
        <v>108525.51</v>
      </c>
      <c r="C2418">
        <v>0</v>
      </c>
      <c r="D2418">
        <v>51081.78</v>
      </c>
      <c r="E2418">
        <v>159607.29</v>
      </c>
      <c r="F2418">
        <v>626</v>
      </c>
      <c r="G2418">
        <v>31</v>
      </c>
    </row>
    <row r="2419" spans="1:7">
      <c r="A2419">
        <v>31749513</v>
      </c>
      <c r="B2419">
        <v>0</v>
      </c>
      <c r="C2419">
        <v>0</v>
      </c>
      <c r="D2419">
        <v>0</v>
      </c>
      <c r="E2419">
        <v>0</v>
      </c>
      <c r="F2419">
        <v>626</v>
      </c>
      <c r="G2419">
        <v>0</v>
      </c>
    </row>
    <row r="2420" spans="1:7">
      <c r="A2420">
        <v>31749529</v>
      </c>
      <c r="B2420">
        <v>829251.97</v>
      </c>
      <c r="C2420">
        <v>0</v>
      </c>
      <c r="D2420">
        <v>0</v>
      </c>
      <c r="E2420">
        <v>829251.97</v>
      </c>
      <c r="F2420">
        <v>685</v>
      </c>
      <c r="G2420">
        <v>0</v>
      </c>
    </row>
    <row r="2421" spans="1:7">
      <c r="A2421">
        <v>31749537</v>
      </c>
      <c r="B2421">
        <v>158266.68</v>
      </c>
      <c r="C2421">
        <v>0</v>
      </c>
      <c r="D2421">
        <v>0</v>
      </c>
      <c r="E2421">
        <v>158266.68</v>
      </c>
      <c r="F2421">
        <v>626</v>
      </c>
      <c r="G2421">
        <v>0</v>
      </c>
    </row>
    <row r="2422" spans="1:7">
      <c r="A2422">
        <v>31749558</v>
      </c>
      <c r="B2422">
        <v>0</v>
      </c>
      <c r="C2422">
        <v>0</v>
      </c>
      <c r="D2422">
        <v>0</v>
      </c>
      <c r="E2422">
        <v>0</v>
      </c>
      <c r="F2422">
        <v>626</v>
      </c>
      <c r="G2422">
        <v>0</v>
      </c>
    </row>
    <row r="2423" spans="1:7">
      <c r="A2423">
        <v>31749570</v>
      </c>
      <c r="B2423">
        <v>0</v>
      </c>
      <c r="C2423">
        <v>0</v>
      </c>
      <c r="D2423">
        <v>0</v>
      </c>
      <c r="E2423">
        <v>0</v>
      </c>
      <c r="F2423">
        <v>823</v>
      </c>
      <c r="G2423">
        <v>0</v>
      </c>
    </row>
    <row r="2424" spans="1:7">
      <c r="A2424">
        <v>31749582</v>
      </c>
      <c r="B2424">
        <v>0</v>
      </c>
      <c r="C2424">
        <v>0</v>
      </c>
      <c r="D2424">
        <v>0</v>
      </c>
      <c r="E2424">
        <v>0</v>
      </c>
      <c r="F2424">
        <v>626</v>
      </c>
      <c r="G2424">
        <v>0</v>
      </c>
    </row>
    <row r="2425" spans="1:7">
      <c r="A2425">
        <v>31749599</v>
      </c>
      <c r="B2425">
        <v>0</v>
      </c>
      <c r="C2425">
        <v>0</v>
      </c>
      <c r="D2425">
        <v>0</v>
      </c>
      <c r="E2425">
        <v>0</v>
      </c>
      <c r="F2425">
        <v>626</v>
      </c>
      <c r="G2425">
        <v>0</v>
      </c>
    </row>
    <row r="2426" spans="1:7">
      <c r="A2426">
        <v>31749607</v>
      </c>
      <c r="B2426">
        <v>344058.55</v>
      </c>
      <c r="C2426">
        <v>0</v>
      </c>
      <c r="D2426">
        <v>0</v>
      </c>
      <c r="E2426">
        <v>344058.55</v>
      </c>
      <c r="F2426">
        <v>626</v>
      </c>
      <c r="G2426">
        <v>0</v>
      </c>
    </row>
    <row r="2427" spans="1:7">
      <c r="A2427">
        <v>31749616</v>
      </c>
      <c r="B2427">
        <v>0</v>
      </c>
      <c r="C2427">
        <v>0</v>
      </c>
      <c r="D2427">
        <v>0</v>
      </c>
      <c r="E2427">
        <v>0</v>
      </c>
      <c r="F2427">
        <v>685</v>
      </c>
      <c r="G2427">
        <v>0</v>
      </c>
    </row>
    <row r="2428" spans="1:7">
      <c r="A2428">
        <v>31749656</v>
      </c>
      <c r="B2428">
        <v>0</v>
      </c>
      <c r="C2428">
        <v>0</v>
      </c>
      <c r="D2428">
        <v>0</v>
      </c>
      <c r="E2428">
        <v>0</v>
      </c>
      <c r="F2428">
        <v>823</v>
      </c>
      <c r="G2428">
        <v>0</v>
      </c>
    </row>
    <row r="2429" spans="1:7">
      <c r="A2429">
        <v>31749663</v>
      </c>
      <c r="B2429">
        <v>586616.47</v>
      </c>
      <c r="C2429">
        <v>0</v>
      </c>
      <c r="D2429">
        <v>0</v>
      </c>
      <c r="E2429">
        <v>586616.47</v>
      </c>
      <c r="F2429">
        <v>685</v>
      </c>
      <c r="G2429">
        <v>0</v>
      </c>
    </row>
    <row r="2430" spans="1:7">
      <c r="A2430">
        <v>31768751</v>
      </c>
      <c r="B2430">
        <v>0</v>
      </c>
      <c r="C2430">
        <v>0</v>
      </c>
      <c r="D2430">
        <v>0</v>
      </c>
      <c r="E2430">
        <v>0</v>
      </c>
      <c r="F2430">
        <v>823</v>
      </c>
      <c r="G2430">
        <v>0</v>
      </c>
    </row>
    <row r="2431" spans="1:7">
      <c r="A2431">
        <v>31768764</v>
      </c>
      <c r="B2431">
        <v>0</v>
      </c>
      <c r="C2431">
        <v>0</v>
      </c>
      <c r="D2431">
        <v>0</v>
      </c>
      <c r="E2431">
        <v>0</v>
      </c>
      <c r="F2431">
        <v>823</v>
      </c>
      <c r="G2431">
        <v>0</v>
      </c>
    </row>
    <row r="2432" spans="1:7">
      <c r="A2432">
        <v>31768894</v>
      </c>
      <c r="B2432">
        <v>0</v>
      </c>
      <c r="C2432">
        <v>0</v>
      </c>
      <c r="D2432">
        <v>0</v>
      </c>
      <c r="E2432">
        <v>0</v>
      </c>
      <c r="F2432">
        <v>823</v>
      </c>
      <c r="G2432">
        <v>0</v>
      </c>
    </row>
    <row r="2433" spans="1:7">
      <c r="A2433">
        <v>31768918</v>
      </c>
      <c r="B2433">
        <v>0</v>
      </c>
      <c r="C2433">
        <v>0</v>
      </c>
      <c r="D2433">
        <v>0</v>
      </c>
      <c r="E2433">
        <v>0</v>
      </c>
      <c r="F2433">
        <v>823</v>
      </c>
      <c r="G2433">
        <v>0</v>
      </c>
    </row>
    <row r="2434" spans="1:7">
      <c r="A2434">
        <v>31769061</v>
      </c>
      <c r="B2434">
        <v>0</v>
      </c>
      <c r="C2434">
        <v>0</v>
      </c>
      <c r="D2434">
        <v>0</v>
      </c>
      <c r="E2434">
        <v>0</v>
      </c>
      <c r="F2434">
        <v>823</v>
      </c>
      <c r="G2434">
        <v>0</v>
      </c>
    </row>
    <row r="2435" spans="1:7">
      <c r="A2435">
        <v>31769107</v>
      </c>
      <c r="B2435">
        <v>0</v>
      </c>
      <c r="C2435">
        <v>0</v>
      </c>
      <c r="D2435">
        <v>0</v>
      </c>
      <c r="E2435">
        <v>0</v>
      </c>
      <c r="F2435">
        <v>685</v>
      </c>
      <c r="G2435">
        <v>0</v>
      </c>
    </row>
    <row r="2436" spans="1:7">
      <c r="A2436">
        <v>31769122</v>
      </c>
      <c r="B2436">
        <v>0</v>
      </c>
      <c r="C2436">
        <v>0</v>
      </c>
      <c r="D2436">
        <v>0</v>
      </c>
      <c r="E2436">
        <v>0</v>
      </c>
      <c r="F2436">
        <v>626</v>
      </c>
      <c r="G2436">
        <v>0</v>
      </c>
    </row>
    <row r="2437" spans="1:7">
      <c r="A2437">
        <v>31769164</v>
      </c>
      <c r="B2437">
        <v>0</v>
      </c>
      <c r="C2437">
        <v>0</v>
      </c>
      <c r="D2437">
        <v>0</v>
      </c>
      <c r="E2437">
        <v>0</v>
      </c>
      <c r="F2437">
        <v>685</v>
      </c>
      <c r="G2437">
        <v>0</v>
      </c>
    </row>
    <row r="2438" spans="1:7">
      <c r="A2438">
        <v>31769219</v>
      </c>
      <c r="B2438">
        <v>0</v>
      </c>
      <c r="C2438">
        <v>0</v>
      </c>
      <c r="D2438">
        <v>0</v>
      </c>
      <c r="E2438">
        <v>0</v>
      </c>
      <c r="F2438">
        <v>626</v>
      </c>
      <c r="G2438">
        <v>0</v>
      </c>
    </row>
    <row r="2439" spans="1:7">
      <c r="A2439">
        <v>31769236</v>
      </c>
      <c r="B2439">
        <v>0</v>
      </c>
      <c r="C2439">
        <v>0</v>
      </c>
      <c r="D2439">
        <v>0</v>
      </c>
      <c r="E2439">
        <v>0</v>
      </c>
      <c r="F2439">
        <v>823</v>
      </c>
      <c r="G2439">
        <v>0</v>
      </c>
    </row>
    <row r="2440" spans="1:7">
      <c r="A2440">
        <v>31769250</v>
      </c>
      <c r="B2440">
        <v>680424.31</v>
      </c>
      <c r="C2440">
        <v>0</v>
      </c>
      <c r="D2440">
        <v>0</v>
      </c>
      <c r="E2440">
        <v>680424.31</v>
      </c>
      <c r="F2440">
        <v>823</v>
      </c>
      <c r="G2440">
        <v>0</v>
      </c>
    </row>
    <row r="2441" spans="1:7">
      <c r="A2441">
        <v>31769282</v>
      </c>
      <c r="B2441">
        <v>0</v>
      </c>
      <c r="C2441">
        <v>0</v>
      </c>
      <c r="D2441">
        <v>0</v>
      </c>
      <c r="E2441">
        <v>0</v>
      </c>
      <c r="F2441">
        <v>685</v>
      </c>
      <c r="G2441">
        <v>0</v>
      </c>
    </row>
    <row r="2442" spans="1:7">
      <c r="A2442">
        <v>31769360</v>
      </c>
      <c r="B2442">
        <v>0</v>
      </c>
      <c r="C2442">
        <v>0</v>
      </c>
      <c r="D2442">
        <v>0</v>
      </c>
      <c r="E2442">
        <v>0</v>
      </c>
      <c r="F2442">
        <v>626</v>
      </c>
      <c r="G2442">
        <v>0</v>
      </c>
    </row>
    <row r="2443" spans="1:7">
      <c r="A2443">
        <v>31769475</v>
      </c>
      <c r="B2443">
        <v>0</v>
      </c>
      <c r="C2443">
        <v>0</v>
      </c>
      <c r="D2443">
        <v>0</v>
      </c>
      <c r="E2443">
        <v>0</v>
      </c>
      <c r="F2443">
        <v>823</v>
      </c>
      <c r="G2443">
        <v>0</v>
      </c>
    </row>
    <row r="2444" spans="1:7">
      <c r="A2444">
        <v>31769705</v>
      </c>
      <c r="B2444">
        <v>0</v>
      </c>
      <c r="C2444">
        <v>0</v>
      </c>
      <c r="D2444">
        <v>0</v>
      </c>
      <c r="E2444">
        <v>0</v>
      </c>
      <c r="F2444">
        <v>685</v>
      </c>
      <c r="G2444">
        <v>0</v>
      </c>
    </row>
    <row r="2445" spans="1:7">
      <c r="A2445">
        <v>31769713</v>
      </c>
      <c r="B2445">
        <v>630375.4</v>
      </c>
      <c r="C2445">
        <v>0</v>
      </c>
      <c r="D2445">
        <v>0</v>
      </c>
      <c r="E2445">
        <v>630375.4</v>
      </c>
      <c r="F2445">
        <v>626</v>
      </c>
      <c r="G2445">
        <v>0</v>
      </c>
    </row>
    <row r="2446" spans="1:7">
      <c r="A2446">
        <v>31769726</v>
      </c>
      <c r="B2446">
        <v>142096.79</v>
      </c>
      <c r="C2446">
        <v>0</v>
      </c>
      <c r="D2446">
        <v>0</v>
      </c>
      <c r="E2446">
        <v>142096.79</v>
      </c>
      <c r="F2446">
        <v>626</v>
      </c>
      <c r="G2446">
        <v>0</v>
      </c>
    </row>
    <row r="2447" spans="1:7">
      <c r="A2447">
        <v>31769740</v>
      </c>
      <c r="B2447">
        <v>107139.92</v>
      </c>
      <c r="C2447">
        <v>0</v>
      </c>
      <c r="D2447">
        <v>0</v>
      </c>
      <c r="E2447">
        <v>107139.92</v>
      </c>
      <c r="F2447">
        <v>685</v>
      </c>
      <c r="G2447">
        <v>0</v>
      </c>
    </row>
    <row r="2448" spans="1:7">
      <c r="A2448">
        <v>31769755</v>
      </c>
      <c r="B2448">
        <v>346774.24</v>
      </c>
      <c r="C2448">
        <v>6085.05</v>
      </c>
      <c r="D2448">
        <v>0</v>
      </c>
      <c r="E2448">
        <v>352859.29</v>
      </c>
      <c r="F2448">
        <v>685</v>
      </c>
      <c r="G2448">
        <v>1</v>
      </c>
    </row>
    <row r="2449" spans="1:7">
      <c r="A2449">
        <v>31769767</v>
      </c>
      <c r="B2449">
        <v>0</v>
      </c>
      <c r="C2449">
        <v>0</v>
      </c>
      <c r="D2449">
        <v>0</v>
      </c>
      <c r="E2449">
        <v>0</v>
      </c>
      <c r="F2449">
        <v>823</v>
      </c>
      <c r="G2449">
        <v>0</v>
      </c>
    </row>
    <row r="2450" spans="1:7">
      <c r="A2450">
        <v>31769783</v>
      </c>
      <c r="B2450">
        <v>0</v>
      </c>
      <c r="C2450">
        <v>0</v>
      </c>
      <c r="D2450">
        <v>0</v>
      </c>
      <c r="E2450">
        <v>0</v>
      </c>
      <c r="F2450">
        <v>685</v>
      </c>
      <c r="G2450">
        <v>0</v>
      </c>
    </row>
    <row r="2451" spans="1:7">
      <c r="A2451">
        <v>31769795</v>
      </c>
      <c r="B2451">
        <v>0</v>
      </c>
      <c r="C2451">
        <v>0</v>
      </c>
      <c r="D2451">
        <v>0</v>
      </c>
      <c r="E2451">
        <v>0</v>
      </c>
      <c r="F2451">
        <v>685</v>
      </c>
      <c r="G2451">
        <v>0</v>
      </c>
    </row>
    <row r="2452" spans="1:7">
      <c r="A2452">
        <v>31769802</v>
      </c>
      <c r="B2452">
        <v>0</v>
      </c>
      <c r="C2452">
        <v>0</v>
      </c>
      <c r="D2452">
        <v>0</v>
      </c>
      <c r="E2452">
        <v>0</v>
      </c>
      <c r="F2452">
        <v>626</v>
      </c>
      <c r="G2452">
        <v>0</v>
      </c>
    </row>
    <row r="2453" spans="1:7">
      <c r="A2453">
        <v>31769816</v>
      </c>
      <c r="B2453">
        <v>0</v>
      </c>
      <c r="C2453">
        <v>0</v>
      </c>
      <c r="D2453">
        <v>0</v>
      </c>
      <c r="E2453">
        <v>0</v>
      </c>
      <c r="F2453">
        <v>626</v>
      </c>
      <c r="G2453">
        <v>0</v>
      </c>
    </row>
    <row r="2454" spans="1:7">
      <c r="A2454">
        <v>31769828</v>
      </c>
      <c r="B2454">
        <v>0</v>
      </c>
      <c r="C2454">
        <v>0</v>
      </c>
      <c r="D2454">
        <v>0</v>
      </c>
      <c r="E2454">
        <v>0</v>
      </c>
      <c r="F2454">
        <v>823</v>
      </c>
      <c r="G2454">
        <v>0</v>
      </c>
    </row>
    <row r="2455" spans="1:7">
      <c r="A2455">
        <v>31769846</v>
      </c>
      <c r="B2455">
        <v>0</v>
      </c>
      <c r="C2455">
        <v>0</v>
      </c>
      <c r="D2455">
        <v>0</v>
      </c>
      <c r="E2455">
        <v>0</v>
      </c>
      <c r="F2455">
        <v>626</v>
      </c>
      <c r="G2455">
        <v>0</v>
      </c>
    </row>
    <row r="2456" spans="1:7">
      <c r="A2456">
        <v>31769854</v>
      </c>
      <c r="B2456">
        <v>0</v>
      </c>
      <c r="C2456">
        <v>0</v>
      </c>
      <c r="D2456">
        <v>0</v>
      </c>
      <c r="E2456">
        <v>0</v>
      </c>
      <c r="F2456">
        <v>685</v>
      </c>
      <c r="G2456">
        <v>0</v>
      </c>
    </row>
    <row r="2457" spans="1:7">
      <c r="A2457">
        <v>31769860</v>
      </c>
      <c r="B2457">
        <v>0</v>
      </c>
      <c r="C2457">
        <v>0</v>
      </c>
      <c r="D2457">
        <v>0</v>
      </c>
      <c r="E2457">
        <v>0</v>
      </c>
      <c r="F2457">
        <v>626</v>
      </c>
      <c r="G2457">
        <v>0</v>
      </c>
    </row>
    <row r="2458" spans="1:7">
      <c r="A2458">
        <v>31769898</v>
      </c>
      <c r="B2458">
        <v>0</v>
      </c>
      <c r="C2458">
        <v>0</v>
      </c>
      <c r="D2458">
        <v>0</v>
      </c>
      <c r="E2458">
        <v>0</v>
      </c>
      <c r="F2458">
        <v>626</v>
      </c>
      <c r="G2458">
        <v>0</v>
      </c>
    </row>
    <row r="2459" spans="1:7">
      <c r="A2459">
        <v>31769903</v>
      </c>
      <c r="B2459">
        <v>0</v>
      </c>
      <c r="C2459">
        <v>0</v>
      </c>
      <c r="D2459">
        <v>0</v>
      </c>
      <c r="E2459">
        <v>0</v>
      </c>
      <c r="F2459">
        <v>626</v>
      </c>
      <c r="G2459">
        <v>0</v>
      </c>
    </row>
    <row r="2460" spans="1:7">
      <c r="A2460">
        <v>31769913</v>
      </c>
      <c r="B2460">
        <v>0</v>
      </c>
      <c r="C2460">
        <v>0</v>
      </c>
      <c r="D2460">
        <v>0</v>
      </c>
      <c r="E2460">
        <v>0</v>
      </c>
      <c r="F2460">
        <v>626</v>
      </c>
      <c r="G2460">
        <v>0</v>
      </c>
    </row>
    <row r="2461" spans="1:7">
      <c r="A2461">
        <v>31769947</v>
      </c>
      <c r="B2461">
        <v>0</v>
      </c>
      <c r="C2461">
        <v>0</v>
      </c>
      <c r="D2461">
        <v>0</v>
      </c>
      <c r="E2461">
        <v>0</v>
      </c>
      <c r="F2461">
        <v>626</v>
      </c>
      <c r="G2461">
        <v>0</v>
      </c>
    </row>
    <row r="2462" spans="1:7">
      <c r="A2462">
        <v>31769954</v>
      </c>
      <c r="B2462">
        <v>222430.95</v>
      </c>
      <c r="C2462">
        <v>0</v>
      </c>
      <c r="D2462">
        <v>0</v>
      </c>
      <c r="E2462">
        <v>222430.95</v>
      </c>
      <c r="F2462">
        <v>626</v>
      </c>
      <c r="G2462">
        <v>0</v>
      </c>
    </row>
    <row r="2463" spans="1:7">
      <c r="A2463">
        <v>31769975</v>
      </c>
      <c r="B2463">
        <v>0</v>
      </c>
      <c r="C2463">
        <v>0</v>
      </c>
      <c r="D2463">
        <v>0</v>
      </c>
      <c r="E2463">
        <v>0</v>
      </c>
      <c r="F2463">
        <v>685</v>
      </c>
      <c r="G2463">
        <v>0</v>
      </c>
    </row>
    <row r="2464" spans="1:7">
      <c r="A2464">
        <v>31769980</v>
      </c>
      <c r="B2464">
        <v>430073.62</v>
      </c>
      <c r="C2464">
        <v>0</v>
      </c>
      <c r="D2464">
        <v>0</v>
      </c>
      <c r="E2464">
        <v>430073.62</v>
      </c>
      <c r="F2464">
        <v>626</v>
      </c>
      <c r="G2464">
        <v>0</v>
      </c>
    </row>
    <row r="2465" spans="1:7">
      <c r="A2465">
        <v>31769996</v>
      </c>
      <c r="B2465">
        <v>0</v>
      </c>
      <c r="C2465">
        <v>0</v>
      </c>
      <c r="D2465">
        <v>0</v>
      </c>
      <c r="E2465">
        <v>0</v>
      </c>
      <c r="F2465">
        <v>626</v>
      </c>
      <c r="G2465">
        <v>0</v>
      </c>
    </row>
    <row r="2466" spans="1:7">
      <c r="A2466">
        <v>31770003</v>
      </c>
      <c r="B2466">
        <v>0</v>
      </c>
      <c r="C2466">
        <v>0</v>
      </c>
      <c r="D2466">
        <v>0</v>
      </c>
      <c r="E2466">
        <v>0</v>
      </c>
      <c r="F2466">
        <v>626</v>
      </c>
      <c r="G2466">
        <v>0</v>
      </c>
    </row>
    <row r="2467" spans="1:7">
      <c r="A2467">
        <v>31793268</v>
      </c>
      <c r="B2467">
        <v>927195.83</v>
      </c>
      <c r="C2467">
        <v>0</v>
      </c>
      <c r="D2467">
        <v>0</v>
      </c>
      <c r="E2467">
        <v>927195.83</v>
      </c>
      <c r="F2467">
        <v>685</v>
      </c>
      <c r="G2467">
        <v>0</v>
      </c>
    </row>
    <row r="2468" spans="1:7">
      <c r="A2468">
        <v>31793287</v>
      </c>
      <c r="B2468">
        <v>0</v>
      </c>
      <c r="C2468">
        <v>0</v>
      </c>
      <c r="D2468">
        <v>0</v>
      </c>
      <c r="E2468">
        <v>0</v>
      </c>
      <c r="F2468">
        <v>626</v>
      </c>
      <c r="G2468">
        <v>0</v>
      </c>
    </row>
    <row r="2469" spans="1:7">
      <c r="A2469">
        <v>31793292</v>
      </c>
      <c r="B2469">
        <v>102518.73</v>
      </c>
      <c r="C2469">
        <v>0</v>
      </c>
      <c r="D2469">
        <v>0</v>
      </c>
      <c r="E2469">
        <v>102518.73</v>
      </c>
      <c r="F2469">
        <v>626</v>
      </c>
      <c r="G2469">
        <v>0</v>
      </c>
    </row>
    <row r="2470" spans="1:7">
      <c r="A2470">
        <v>31793312</v>
      </c>
      <c r="B2470">
        <v>0</v>
      </c>
      <c r="C2470">
        <v>0</v>
      </c>
      <c r="D2470">
        <v>0</v>
      </c>
      <c r="E2470">
        <v>0</v>
      </c>
      <c r="F2470">
        <v>626</v>
      </c>
      <c r="G2470">
        <v>0</v>
      </c>
    </row>
    <row r="2471" spans="1:7">
      <c r="A2471">
        <v>31818137</v>
      </c>
      <c r="B2471">
        <v>339374.2</v>
      </c>
      <c r="C2471">
        <v>5812.94</v>
      </c>
      <c r="D2471">
        <v>0</v>
      </c>
      <c r="E2471">
        <v>345187.14</v>
      </c>
      <c r="F2471">
        <v>626</v>
      </c>
      <c r="G2471">
        <v>1</v>
      </c>
    </row>
    <row r="2472" spans="1:7">
      <c r="A2472">
        <v>31818186</v>
      </c>
      <c r="B2472">
        <v>428717.91</v>
      </c>
      <c r="C2472">
        <v>0</v>
      </c>
      <c r="D2472">
        <v>0</v>
      </c>
      <c r="E2472">
        <v>428717.91</v>
      </c>
      <c r="F2472">
        <v>626</v>
      </c>
      <c r="G2472">
        <v>0</v>
      </c>
    </row>
    <row r="2473" spans="1:7">
      <c r="A2473">
        <v>31818236</v>
      </c>
      <c r="B2473">
        <v>0</v>
      </c>
      <c r="C2473">
        <v>0</v>
      </c>
      <c r="D2473">
        <v>0</v>
      </c>
      <c r="E2473">
        <v>0</v>
      </c>
      <c r="F2473">
        <v>685</v>
      </c>
      <c r="G2473">
        <v>0</v>
      </c>
    </row>
    <row r="2474" spans="1:7">
      <c r="A2474">
        <v>31818423</v>
      </c>
      <c r="B2474">
        <v>419338.08</v>
      </c>
      <c r="C2474">
        <v>7160.18</v>
      </c>
      <c r="D2474">
        <v>0</v>
      </c>
      <c r="E2474">
        <v>426498.26</v>
      </c>
      <c r="F2474">
        <v>626</v>
      </c>
      <c r="G2474">
        <v>1</v>
      </c>
    </row>
    <row r="2475" spans="1:7">
      <c r="A2475">
        <v>31818431</v>
      </c>
      <c r="B2475">
        <v>0</v>
      </c>
      <c r="C2475">
        <v>0</v>
      </c>
      <c r="D2475">
        <v>0</v>
      </c>
      <c r="E2475">
        <v>0</v>
      </c>
      <c r="F2475">
        <v>685</v>
      </c>
      <c r="G2475">
        <v>0</v>
      </c>
    </row>
    <row r="2476" spans="1:7">
      <c r="A2476">
        <v>31818445</v>
      </c>
      <c r="B2476">
        <v>0</v>
      </c>
      <c r="C2476">
        <v>0</v>
      </c>
      <c r="D2476">
        <v>0</v>
      </c>
      <c r="E2476">
        <v>0</v>
      </c>
      <c r="F2476">
        <v>626</v>
      </c>
      <c r="G2476">
        <v>0</v>
      </c>
    </row>
    <row r="2477" spans="1:7">
      <c r="A2477">
        <v>31839550</v>
      </c>
      <c r="B2477">
        <v>894053.38</v>
      </c>
      <c r="C2477">
        <v>0</v>
      </c>
      <c r="D2477">
        <v>45499.21</v>
      </c>
      <c r="E2477">
        <v>939552.59</v>
      </c>
      <c r="F2477">
        <v>626</v>
      </c>
      <c r="G2477">
        <v>3</v>
      </c>
    </row>
    <row r="2478" spans="1:7">
      <c r="A2478">
        <v>31839810</v>
      </c>
      <c r="B2478">
        <v>187271.78</v>
      </c>
      <c r="C2478">
        <v>0</v>
      </c>
      <c r="D2478">
        <v>0</v>
      </c>
      <c r="E2478">
        <v>187271.78</v>
      </c>
      <c r="F2478">
        <v>823</v>
      </c>
      <c r="G2478">
        <v>0</v>
      </c>
    </row>
    <row r="2479" spans="1:7">
      <c r="A2479">
        <v>31840068</v>
      </c>
      <c r="B2479">
        <v>0</v>
      </c>
      <c r="C2479">
        <v>0</v>
      </c>
      <c r="D2479">
        <v>0</v>
      </c>
      <c r="E2479">
        <v>0</v>
      </c>
      <c r="F2479">
        <v>685</v>
      </c>
      <c r="G2479">
        <v>0</v>
      </c>
    </row>
    <row r="2480" spans="1:7">
      <c r="A2480">
        <v>31840080</v>
      </c>
      <c r="B2480">
        <v>0</v>
      </c>
      <c r="C2480">
        <v>0</v>
      </c>
      <c r="D2480">
        <v>0</v>
      </c>
      <c r="E2480">
        <v>0</v>
      </c>
      <c r="F2480">
        <v>626</v>
      </c>
      <c r="G2480">
        <v>0</v>
      </c>
    </row>
    <row r="2481" spans="1:7">
      <c r="A2481">
        <v>31840102</v>
      </c>
      <c r="B2481">
        <v>0</v>
      </c>
      <c r="C2481">
        <v>0</v>
      </c>
      <c r="D2481">
        <v>0</v>
      </c>
      <c r="E2481">
        <v>0</v>
      </c>
      <c r="F2481">
        <v>685</v>
      </c>
      <c r="G2481">
        <v>0</v>
      </c>
    </row>
    <row r="2482" spans="1:7">
      <c r="A2482">
        <v>31840114</v>
      </c>
      <c r="B2482">
        <v>0</v>
      </c>
      <c r="C2482">
        <v>0</v>
      </c>
      <c r="D2482">
        <v>0</v>
      </c>
      <c r="E2482">
        <v>0</v>
      </c>
      <c r="F2482">
        <v>685</v>
      </c>
      <c r="G2482">
        <v>0</v>
      </c>
    </row>
    <row r="2483" spans="1:7">
      <c r="A2483">
        <v>31840120</v>
      </c>
      <c r="B2483">
        <v>0</v>
      </c>
      <c r="C2483">
        <v>0</v>
      </c>
      <c r="D2483">
        <v>0</v>
      </c>
      <c r="E2483">
        <v>0</v>
      </c>
      <c r="F2483">
        <v>626</v>
      </c>
      <c r="G2483">
        <v>0</v>
      </c>
    </row>
    <row r="2484" spans="1:7">
      <c r="A2484">
        <v>31840132</v>
      </c>
      <c r="B2484">
        <v>0</v>
      </c>
      <c r="C2484">
        <v>0</v>
      </c>
      <c r="D2484">
        <v>0</v>
      </c>
      <c r="E2484">
        <v>0</v>
      </c>
      <c r="F2484">
        <v>626</v>
      </c>
      <c r="G2484">
        <v>0</v>
      </c>
    </row>
    <row r="2485" spans="1:7">
      <c r="A2485">
        <v>31840149</v>
      </c>
      <c r="B2485">
        <v>122713.57</v>
      </c>
      <c r="C2485">
        <v>0</v>
      </c>
      <c r="D2485">
        <v>0</v>
      </c>
      <c r="E2485">
        <v>122713.57</v>
      </c>
      <c r="F2485">
        <v>626</v>
      </c>
      <c r="G2485">
        <v>0</v>
      </c>
    </row>
    <row r="2486" spans="1:7">
      <c r="A2486">
        <v>31869460</v>
      </c>
      <c r="B2486">
        <v>873897.72</v>
      </c>
      <c r="C2486">
        <v>0</v>
      </c>
      <c r="D2486">
        <v>0</v>
      </c>
      <c r="E2486">
        <v>873897.72</v>
      </c>
      <c r="F2486">
        <v>626</v>
      </c>
      <c r="G2486">
        <v>0</v>
      </c>
    </row>
    <row r="2487" spans="1:7">
      <c r="A2487">
        <v>31869497</v>
      </c>
      <c r="B2487">
        <v>0</v>
      </c>
      <c r="C2487">
        <v>0</v>
      </c>
      <c r="D2487">
        <v>0</v>
      </c>
      <c r="E2487">
        <v>0</v>
      </c>
      <c r="F2487">
        <v>685</v>
      </c>
      <c r="G2487">
        <v>0</v>
      </c>
    </row>
    <row r="2488" spans="1:7">
      <c r="A2488">
        <v>31869614</v>
      </c>
      <c r="B2488">
        <v>0</v>
      </c>
      <c r="C2488">
        <v>0</v>
      </c>
      <c r="D2488">
        <v>0</v>
      </c>
      <c r="E2488">
        <v>0</v>
      </c>
      <c r="F2488">
        <v>823</v>
      </c>
      <c r="G2488">
        <v>0</v>
      </c>
    </row>
    <row r="2489" spans="1:7">
      <c r="A2489">
        <v>31869700</v>
      </c>
      <c r="B2489">
        <v>0</v>
      </c>
      <c r="C2489">
        <v>0</v>
      </c>
      <c r="D2489">
        <v>0</v>
      </c>
      <c r="E2489">
        <v>0</v>
      </c>
      <c r="F2489">
        <v>823</v>
      </c>
      <c r="G2489">
        <v>0</v>
      </c>
    </row>
    <row r="2490" spans="1:7">
      <c r="A2490">
        <v>31869770</v>
      </c>
      <c r="B2490">
        <v>445346.11</v>
      </c>
      <c r="C2490">
        <v>366.48</v>
      </c>
      <c r="D2490">
        <v>0</v>
      </c>
      <c r="E2490">
        <v>445712.59</v>
      </c>
      <c r="F2490">
        <v>685</v>
      </c>
      <c r="G2490">
        <v>1</v>
      </c>
    </row>
    <row r="2491" spans="1:7">
      <c r="A2491">
        <v>31869965</v>
      </c>
      <c r="B2491">
        <v>0</v>
      </c>
      <c r="C2491">
        <v>0</v>
      </c>
      <c r="D2491">
        <v>0</v>
      </c>
      <c r="E2491">
        <v>0</v>
      </c>
      <c r="F2491">
        <v>685</v>
      </c>
      <c r="G2491">
        <v>0</v>
      </c>
    </row>
    <row r="2492" spans="1:7">
      <c r="A2492">
        <v>31869989</v>
      </c>
      <c r="B2492">
        <v>145404.45000000001</v>
      </c>
      <c r="C2492">
        <v>0</v>
      </c>
      <c r="D2492">
        <v>0</v>
      </c>
      <c r="E2492">
        <v>145404.45000000001</v>
      </c>
      <c r="F2492">
        <v>685</v>
      </c>
      <c r="G2492">
        <v>0</v>
      </c>
    </row>
    <row r="2493" spans="1:7">
      <c r="A2493">
        <v>31869996</v>
      </c>
      <c r="B2493">
        <v>400532.23</v>
      </c>
      <c r="C2493">
        <v>0</v>
      </c>
      <c r="D2493">
        <v>0</v>
      </c>
      <c r="E2493">
        <v>400532.23</v>
      </c>
      <c r="F2493">
        <v>626</v>
      </c>
      <c r="G2493">
        <v>0</v>
      </c>
    </row>
    <row r="2494" spans="1:7">
      <c r="A2494">
        <v>31870016</v>
      </c>
      <c r="B2494">
        <v>0</v>
      </c>
      <c r="C2494">
        <v>0</v>
      </c>
      <c r="D2494">
        <v>0</v>
      </c>
      <c r="E2494">
        <v>0</v>
      </c>
      <c r="F2494">
        <v>626</v>
      </c>
      <c r="G2494">
        <v>0</v>
      </c>
    </row>
    <row r="2495" spans="1:7">
      <c r="A2495">
        <v>31887978</v>
      </c>
      <c r="B2495">
        <v>0</v>
      </c>
      <c r="C2495">
        <v>0</v>
      </c>
      <c r="D2495">
        <v>0</v>
      </c>
      <c r="E2495">
        <v>0</v>
      </c>
      <c r="F2495">
        <v>685</v>
      </c>
      <c r="G2495">
        <v>0</v>
      </c>
    </row>
    <row r="2496" spans="1:7">
      <c r="A2496">
        <v>31888130</v>
      </c>
      <c r="B2496">
        <v>0</v>
      </c>
      <c r="C2496">
        <v>0</v>
      </c>
      <c r="D2496">
        <v>0</v>
      </c>
      <c r="E2496">
        <v>0</v>
      </c>
      <c r="F2496">
        <v>823</v>
      </c>
      <c r="G2496">
        <v>0</v>
      </c>
    </row>
    <row r="2497" spans="1:7">
      <c r="A2497">
        <v>31888173</v>
      </c>
      <c r="B2497">
        <v>0</v>
      </c>
      <c r="C2497">
        <v>0</v>
      </c>
      <c r="D2497">
        <v>0</v>
      </c>
      <c r="E2497">
        <v>0</v>
      </c>
      <c r="F2497">
        <v>823</v>
      </c>
      <c r="G2497">
        <v>0</v>
      </c>
    </row>
    <row r="2498" spans="1:7">
      <c r="A2498">
        <v>31888208</v>
      </c>
      <c r="B2498">
        <v>0</v>
      </c>
      <c r="C2498">
        <v>0</v>
      </c>
      <c r="D2498">
        <v>0</v>
      </c>
      <c r="E2498">
        <v>0</v>
      </c>
      <c r="F2498">
        <v>823</v>
      </c>
      <c r="G2498">
        <v>0</v>
      </c>
    </row>
    <row r="2499" spans="1:7">
      <c r="A2499">
        <v>31888410</v>
      </c>
      <c r="B2499">
        <v>0</v>
      </c>
      <c r="C2499">
        <v>0</v>
      </c>
      <c r="D2499">
        <v>0</v>
      </c>
      <c r="E2499">
        <v>0</v>
      </c>
      <c r="F2499">
        <v>823</v>
      </c>
      <c r="G2499">
        <v>0</v>
      </c>
    </row>
    <row r="2500" spans="1:7">
      <c r="A2500">
        <v>31888458</v>
      </c>
      <c r="B2500">
        <v>0</v>
      </c>
      <c r="C2500">
        <v>0</v>
      </c>
      <c r="D2500">
        <v>0</v>
      </c>
      <c r="E2500">
        <v>0</v>
      </c>
      <c r="F2500">
        <v>823</v>
      </c>
      <c r="G2500">
        <v>0</v>
      </c>
    </row>
    <row r="2501" spans="1:7">
      <c r="A2501">
        <v>31888472</v>
      </c>
      <c r="B2501">
        <v>0</v>
      </c>
      <c r="C2501">
        <v>0</v>
      </c>
      <c r="D2501">
        <v>0</v>
      </c>
      <c r="E2501">
        <v>0</v>
      </c>
      <c r="F2501">
        <v>823</v>
      </c>
      <c r="G2501">
        <v>0</v>
      </c>
    </row>
    <row r="2502" spans="1:7">
      <c r="A2502">
        <v>31888560</v>
      </c>
      <c r="B2502">
        <v>162670.54999999999</v>
      </c>
      <c r="C2502">
        <v>0</v>
      </c>
      <c r="D2502">
        <v>0</v>
      </c>
      <c r="E2502">
        <v>162670.54999999999</v>
      </c>
      <c r="F2502">
        <v>626</v>
      </c>
      <c r="G2502">
        <v>0</v>
      </c>
    </row>
    <row r="2503" spans="1:7">
      <c r="A2503">
        <v>31888575</v>
      </c>
      <c r="B2503">
        <v>0</v>
      </c>
      <c r="C2503">
        <v>0</v>
      </c>
      <c r="D2503">
        <v>0</v>
      </c>
      <c r="E2503">
        <v>0</v>
      </c>
      <c r="F2503">
        <v>823</v>
      </c>
      <c r="G2503">
        <v>0</v>
      </c>
    </row>
    <row r="2504" spans="1:7">
      <c r="A2504">
        <v>31888608</v>
      </c>
      <c r="B2504">
        <v>170217.13</v>
      </c>
      <c r="C2504">
        <v>0</v>
      </c>
      <c r="D2504">
        <v>0</v>
      </c>
      <c r="E2504">
        <v>170217.13</v>
      </c>
      <c r="F2504">
        <v>823</v>
      </c>
      <c r="G2504">
        <v>0</v>
      </c>
    </row>
    <row r="2505" spans="1:7">
      <c r="A2505">
        <v>31888626</v>
      </c>
      <c r="B2505">
        <v>0</v>
      </c>
      <c r="C2505">
        <v>0</v>
      </c>
      <c r="D2505">
        <v>0</v>
      </c>
      <c r="E2505">
        <v>0</v>
      </c>
      <c r="F2505">
        <v>685</v>
      </c>
      <c r="G2505">
        <v>0</v>
      </c>
    </row>
    <row r="2506" spans="1:7">
      <c r="A2506">
        <v>31888655</v>
      </c>
      <c r="B2506">
        <v>0</v>
      </c>
      <c r="C2506">
        <v>0</v>
      </c>
      <c r="D2506">
        <v>0</v>
      </c>
      <c r="E2506">
        <v>0</v>
      </c>
      <c r="F2506">
        <v>626</v>
      </c>
      <c r="G2506">
        <v>0</v>
      </c>
    </row>
    <row r="2507" spans="1:7">
      <c r="A2507">
        <v>31888664</v>
      </c>
      <c r="B2507">
        <v>0</v>
      </c>
      <c r="C2507">
        <v>0</v>
      </c>
      <c r="D2507">
        <v>0</v>
      </c>
      <c r="E2507">
        <v>0</v>
      </c>
      <c r="F2507">
        <v>626</v>
      </c>
      <c r="G2507">
        <v>0</v>
      </c>
    </row>
    <row r="2508" spans="1:7">
      <c r="A2508">
        <v>31888672</v>
      </c>
      <c r="B2508">
        <v>0</v>
      </c>
      <c r="C2508">
        <v>0</v>
      </c>
      <c r="D2508">
        <v>0</v>
      </c>
      <c r="E2508">
        <v>0</v>
      </c>
      <c r="F2508">
        <v>626</v>
      </c>
      <c r="G2508">
        <v>0</v>
      </c>
    </row>
    <row r="2509" spans="1:7">
      <c r="A2509">
        <v>31888681</v>
      </c>
      <c r="B2509">
        <v>398486.64</v>
      </c>
      <c r="C2509">
        <v>0</v>
      </c>
      <c r="D2509">
        <v>0</v>
      </c>
      <c r="E2509">
        <v>398486.64</v>
      </c>
      <c r="F2509">
        <v>626</v>
      </c>
      <c r="G2509">
        <v>0</v>
      </c>
    </row>
    <row r="2510" spans="1:7">
      <c r="A2510">
        <v>31888698</v>
      </c>
      <c r="B2510">
        <v>0</v>
      </c>
      <c r="C2510">
        <v>0</v>
      </c>
      <c r="D2510">
        <v>0</v>
      </c>
      <c r="E2510">
        <v>0</v>
      </c>
      <c r="F2510">
        <v>626</v>
      </c>
      <c r="G2510">
        <v>0</v>
      </c>
    </row>
    <row r="2511" spans="1:7">
      <c r="A2511">
        <v>31888709</v>
      </c>
      <c r="B2511">
        <v>0</v>
      </c>
      <c r="C2511">
        <v>0</v>
      </c>
      <c r="D2511">
        <v>0</v>
      </c>
      <c r="E2511">
        <v>0</v>
      </c>
      <c r="F2511">
        <v>685</v>
      </c>
      <c r="G2511">
        <v>0</v>
      </c>
    </row>
    <row r="2512" spans="1:7">
      <c r="A2512">
        <v>31888715</v>
      </c>
      <c r="B2512">
        <v>549547.35</v>
      </c>
      <c r="C2512">
        <v>0</v>
      </c>
      <c r="D2512">
        <v>0</v>
      </c>
      <c r="E2512">
        <v>549547.35</v>
      </c>
      <c r="F2512">
        <v>626</v>
      </c>
      <c r="G2512">
        <v>0</v>
      </c>
    </row>
    <row r="2513" spans="1:7">
      <c r="A2513">
        <v>31888738</v>
      </c>
      <c r="B2513">
        <v>0</v>
      </c>
      <c r="C2513">
        <v>0</v>
      </c>
      <c r="D2513">
        <v>0</v>
      </c>
      <c r="E2513">
        <v>0</v>
      </c>
      <c r="F2513">
        <v>626</v>
      </c>
      <c r="G2513">
        <v>0</v>
      </c>
    </row>
    <row r="2514" spans="1:7">
      <c r="A2514">
        <v>31888742</v>
      </c>
      <c r="B2514">
        <v>0</v>
      </c>
      <c r="C2514">
        <v>0</v>
      </c>
      <c r="D2514">
        <v>0</v>
      </c>
      <c r="E2514">
        <v>0</v>
      </c>
      <c r="F2514">
        <v>685</v>
      </c>
      <c r="G2514">
        <v>0</v>
      </c>
    </row>
    <row r="2515" spans="1:7">
      <c r="A2515">
        <v>31888750</v>
      </c>
      <c r="B2515">
        <v>204601.83</v>
      </c>
      <c r="C2515">
        <v>0</v>
      </c>
      <c r="D2515">
        <v>0</v>
      </c>
      <c r="E2515">
        <v>204601.83</v>
      </c>
      <c r="F2515">
        <v>685</v>
      </c>
      <c r="G2515">
        <v>0</v>
      </c>
    </row>
    <row r="2516" spans="1:7">
      <c r="A2516">
        <v>31888778</v>
      </c>
      <c r="B2516">
        <v>259434.54</v>
      </c>
      <c r="C2516">
        <v>0</v>
      </c>
      <c r="D2516">
        <v>0</v>
      </c>
      <c r="E2516">
        <v>259434.54</v>
      </c>
      <c r="F2516">
        <v>626</v>
      </c>
      <c r="G2516">
        <v>0</v>
      </c>
    </row>
    <row r="2517" spans="1:7">
      <c r="A2517">
        <v>31888785</v>
      </c>
      <c r="B2517">
        <v>700228.54</v>
      </c>
      <c r="C2517">
        <v>0</v>
      </c>
      <c r="D2517">
        <v>799398.61</v>
      </c>
      <c r="E2517">
        <v>1499627.15</v>
      </c>
      <c r="F2517">
        <v>626</v>
      </c>
      <c r="G2517">
        <v>107</v>
      </c>
    </row>
    <row r="2518" spans="1:7">
      <c r="A2518">
        <v>31888799</v>
      </c>
      <c r="B2518">
        <v>0</v>
      </c>
      <c r="C2518">
        <v>0</v>
      </c>
      <c r="D2518">
        <v>0</v>
      </c>
      <c r="E2518">
        <v>0</v>
      </c>
      <c r="F2518">
        <v>685</v>
      </c>
      <c r="G2518">
        <v>0</v>
      </c>
    </row>
    <row r="2519" spans="1:7">
      <c r="A2519">
        <v>31917038</v>
      </c>
      <c r="B2519">
        <v>0</v>
      </c>
      <c r="C2519">
        <v>0</v>
      </c>
      <c r="D2519">
        <v>0</v>
      </c>
      <c r="E2519">
        <v>0</v>
      </c>
      <c r="F2519">
        <v>626</v>
      </c>
      <c r="G2519">
        <v>0</v>
      </c>
    </row>
    <row r="2520" spans="1:7">
      <c r="A2520">
        <v>31917072</v>
      </c>
      <c r="B2520">
        <v>87708.86</v>
      </c>
      <c r="C2520">
        <v>0</v>
      </c>
      <c r="D2520">
        <v>0</v>
      </c>
      <c r="E2520">
        <v>87708.86</v>
      </c>
      <c r="F2520">
        <v>823</v>
      </c>
      <c r="G2520">
        <v>0</v>
      </c>
    </row>
    <row r="2521" spans="1:7">
      <c r="A2521">
        <v>31917135</v>
      </c>
      <c r="B2521">
        <v>0</v>
      </c>
      <c r="C2521">
        <v>0</v>
      </c>
      <c r="D2521">
        <v>0</v>
      </c>
      <c r="E2521">
        <v>0</v>
      </c>
      <c r="F2521">
        <v>685</v>
      </c>
      <c r="G2521">
        <v>0</v>
      </c>
    </row>
    <row r="2522" spans="1:7">
      <c r="A2522">
        <v>31917279</v>
      </c>
      <c r="B2522">
        <v>0</v>
      </c>
      <c r="C2522">
        <v>0</v>
      </c>
      <c r="D2522">
        <v>0</v>
      </c>
      <c r="E2522">
        <v>0</v>
      </c>
      <c r="F2522">
        <v>685</v>
      </c>
      <c r="G2522">
        <v>0</v>
      </c>
    </row>
    <row r="2523" spans="1:7">
      <c r="A2523">
        <v>31917309</v>
      </c>
      <c r="B2523">
        <v>0</v>
      </c>
      <c r="C2523">
        <v>0</v>
      </c>
      <c r="D2523">
        <v>0</v>
      </c>
      <c r="E2523">
        <v>0</v>
      </c>
      <c r="F2523">
        <v>626</v>
      </c>
      <c r="G2523">
        <v>0</v>
      </c>
    </row>
    <row r="2524" spans="1:7">
      <c r="A2524">
        <v>31917323</v>
      </c>
      <c r="B2524">
        <v>0</v>
      </c>
      <c r="C2524">
        <v>0</v>
      </c>
      <c r="D2524">
        <v>0</v>
      </c>
      <c r="E2524">
        <v>0</v>
      </c>
      <c r="F2524">
        <v>685</v>
      </c>
      <c r="G2524">
        <v>0</v>
      </c>
    </row>
    <row r="2525" spans="1:7">
      <c r="A2525">
        <v>31917332</v>
      </c>
      <c r="B2525">
        <v>0</v>
      </c>
      <c r="C2525">
        <v>0</v>
      </c>
      <c r="D2525">
        <v>0</v>
      </c>
      <c r="E2525">
        <v>0</v>
      </c>
      <c r="F2525">
        <v>626</v>
      </c>
      <c r="G2525">
        <v>0</v>
      </c>
    </row>
    <row r="2526" spans="1:7">
      <c r="A2526">
        <v>31917340</v>
      </c>
      <c r="B2526">
        <v>0</v>
      </c>
      <c r="C2526">
        <v>0</v>
      </c>
      <c r="D2526">
        <v>0</v>
      </c>
      <c r="E2526">
        <v>0</v>
      </c>
      <c r="F2526">
        <v>626</v>
      </c>
      <c r="G2526">
        <v>0</v>
      </c>
    </row>
    <row r="2527" spans="1:7">
      <c r="A2527">
        <v>31917350</v>
      </c>
      <c r="B2527">
        <v>0</v>
      </c>
      <c r="C2527">
        <v>0</v>
      </c>
      <c r="D2527">
        <v>0</v>
      </c>
      <c r="E2527">
        <v>0</v>
      </c>
      <c r="F2527">
        <v>626</v>
      </c>
      <c r="G2527">
        <v>0</v>
      </c>
    </row>
    <row r="2528" spans="1:7">
      <c r="A2528">
        <v>31917365</v>
      </c>
      <c r="B2528">
        <v>280790.98</v>
      </c>
      <c r="C2528">
        <v>0</v>
      </c>
      <c r="D2528">
        <v>0</v>
      </c>
      <c r="E2528">
        <v>280790.98</v>
      </c>
      <c r="F2528">
        <v>626</v>
      </c>
      <c r="G2528">
        <v>0</v>
      </c>
    </row>
    <row r="2529" spans="1:7">
      <c r="A2529">
        <v>31917372</v>
      </c>
      <c r="B2529">
        <v>0</v>
      </c>
      <c r="C2529">
        <v>0</v>
      </c>
      <c r="D2529">
        <v>0</v>
      </c>
      <c r="E2529">
        <v>0</v>
      </c>
      <c r="F2529">
        <v>626</v>
      </c>
      <c r="G2529">
        <v>0</v>
      </c>
    </row>
    <row r="2530" spans="1:7">
      <c r="A2530">
        <v>31917381</v>
      </c>
      <c r="B2530">
        <v>178914.38</v>
      </c>
      <c r="C2530">
        <v>0</v>
      </c>
      <c r="D2530">
        <v>0</v>
      </c>
      <c r="E2530">
        <v>178914.38</v>
      </c>
      <c r="F2530">
        <v>626</v>
      </c>
      <c r="G2530">
        <v>0</v>
      </c>
    </row>
    <row r="2531" spans="1:7">
      <c r="A2531">
        <v>31917390</v>
      </c>
      <c r="B2531">
        <v>225385.04</v>
      </c>
      <c r="C2531">
        <v>3860.51</v>
      </c>
      <c r="D2531">
        <v>0</v>
      </c>
      <c r="E2531">
        <v>229245.55</v>
      </c>
      <c r="F2531">
        <v>626</v>
      </c>
      <c r="G2531">
        <v>1</v>
      </c>
    </row>
    <row r="2532" spans="1:7">
      <c r="A2532">
        <v>31957470</v>
      </c>
      <c r="B2532">
        <v>0</v>
      </c>
      <c r="C2532">
        <v>0</v>
      </c>
      <c r="D2532">
        <v>0</v>
      </c>
      <c r="E2532">
        <v>0</v>
      </c>
      <c r="F2532">
        <v>823</v>
      </c>
      <c r="G2532">
        <v>0</v>
      </c>
    </row>
    <row r="2533" spans="1:7">
      <c r="A2533">
        <v>31957517</v>
      </c>
      <c r="B2533">
        <v>0</v>
      </c>
      <c r="C2533">
        <v>0</v>
      </c>
      <c r="D2533">
        <v>0</v>
      </c>
      <c r="E2533">
        <v>0</v>
      </c>
      <c r="F2533">
        <v>626</v>
      </c>
      <c r="G2533">
        <v>0</v>
      </c>
    </row>
    <row r="2534" spans="1:7">
      <c r="A2534">
        <v>31957601</v>
      </c>
      <c r="B2534">
        <v>278728.31</v>
      </c>
      <c r="C2534">
        <v>0</v>
      </c>
      <c r="D2534">
        <v>191743.21</v>
      </c>
      <c r="E2534">
        <v>470471.52</v>
      </c>
      <c r="F2534">
        <v>823</v>
      </c>
      <c r="G2534">
        <v>93</v>
      </c>
    </row>
    <row r="2535" spans="1:7">
      <c r="A2535">
        <v>31957629</v>
      </c>
      <c r="B2535">
        <v>0</v>
      </c>
      <c r="C2535">
        <v>0</v>
      </c>
      <c r="D2535">
        <v>0</v>
      </c>
      <c r="E2535">
        <v>0</v>
      </c>
      <c r="F2535">
        <v>626</v>
      </c>
      <c r="G2535">
        <v>0</v>
      </c>
    </row>
    <row r="2536" spans="1:7">
      <c r="A2536">
        <v>31957700</v>
      </c>
      <c r="B2536">
        <v>119013.96</v>
      </c>
      <c r="C2536">
        <v>0</v>
      </c>
      <c r="D2536">
        <v>8009.34</v>
      </c>
      <c r="E2536">
        <v>127023.3</v>
      </c>
      <c r="F2536">
        <v>626</v>
      </c>
      <c r="G2536">
        <v>5</v>
      </c>
    </row>
    <row r="2537" spans="1:7">
      <c r="A2537">
        <v>31957710</v>
      </c>
      <c r="B2537">
        <v>0</v>
      </c>
      <c r="C2537">
        <v>0</v>
      </c>
      <c r="D2537">
        <v>0</v>
      </c>
      <c r="E2537">
        <v>0</v>
      </c>
      <c r="F2537">
        <v>626</v>
      </c>
      <c r="G2537">
        <v>0</v>
      </c>
    </row>
    <row r="2538" spans="1:7">
      <c r="A2538">
        <v>31957738</v>
      </c>
      <c r="B2538">
        <v>285342.89</v>
      </c>
      <c r="C2538">
        <v>0</v>
      </c>
      <c r="D2538">
        <v>0</v>
      </c>
      <c r="E2538">
        <v>285342.89</v>
      </c>
      <c r="F2538">
        <v>626</v>
      </c>
      <c r="G2538">
        <v>0</v>
      </c>
    </row>
    <row r="2539" spans="1:7">
      <c r="A2539">
        <v>31977749</v>
      </c>
      <c r="B2539">
        <v>0</v>
      </c>
      <c r="C2539">
        <v>0</v>
      </c>
      <c r="D2539">
        <v>0</v>
      </c>
      <c r="E2539">
        <v>0</v>
      </c>
      <c r="F2539">
        <v>823</v>
      </c>
      <c r="G2539">
        <v>0</v>
      </c>
    </row>
    <row r="2540" spans="1:7">
      <c r="A2540">
        <v>31977766</v>
      </c>
      <c r="B2540">
        <v>0</v>
      </c>
      <c r="C2540">
        <v>0</v>
      </c>
      <c r="D2540">
        <v>0</v>
      </c>
      <c r="E2540">
        <v>0</v>
      </c>
      <c r="F2540">
        <v>823</v>
      </c>
      <c r="G2540">
        <v>0</v>
      </c>
    </row>
    <row r="2541" spans="1:7">
      <c r="A2541">
        <v>31977913</v>
      </c>
      <c r="B2541">
        <v>359918.04</v>
      </c>
      <c r="C2541">
        <v>0</v>
      </c>
      <c r="D2541">
        <v>0</v>
      </c>
      <c r="E2541">
        <v>359918.04</v>
      </c>
      <c r="F2541">
        <v>626</v>
      </c>
      <c r="G2541">
        <v>0</v>
      </c>
    </row>
    <row r="2542" spans="1:7">
      <c r="A2542">
        <v>31977980</v>
      </c>
      <c r="B2542">
        <v>0</v>
      </c>
      <c r="C2542">
        <v>0</v>
      </c>
      <c r="D2542">
        <v>0</v>
      </c>
      <c r="E2542">
        <v>0</v>
      </c>
      <c r="F2542">
        <v>823</v>
      </c>
      <c r="G2542">
        <v>0</v>
      </c>
    </row>
    <row r="2543" spans="1:7">
      <c r="A2543">
        <v>31978010</v>
      </c>
      <c r="B2543">
        <v>112221.37</v>
      </c>
      <c r="C2543">
        <v>0</v>
      </c>
      <c r="D2543">
        <v>0</v>
      </c>
      <c r="E2543">
        <v>112221.37</v>
      </c>
      <c r="F2543">
        <v>685</v>
      </c>
      <c r="G2543">
        <v>0</v>
      </c>
    </row>
    <row r="2544" spans="1:7">
      <c r="A2544">
        <v>31978030</v>
      </c>
      <c r="B2544">
        <v>88898.49</v>
      </c>
      <c r="C2544">
        <v>0</v>
      </c>
      <c r="D2544">
        <v>0</v>
      </c>
      <c r="E2544">
        <v>88898.49</v>
      </c>
      <c r="F2544">
        <v>685</v>
      </c>
      <c r="G2544">
        <v>0</v>
      </c>
    </row>
    <row r="2545" spans="1:7">
      <c r="A2545">
        <v>31978057</v>
      </c>
      <c r="B2545">
        <v>213664.41</v>
      </c>
      <c r="C2545">
        <v>0</v>
      </c>
      <c r="D2545">
        <v>0</v>
      </c>
      <c r="E2545">
        <v>213664.41</v>
      </c>
      <c r="F2545">
        <v>626</v>
      </c>
      <c r="G2545">
        <v>0</v>
      </c>
    </row>
    <row r="2546" spans="1:7">
      <c r="A2546">
        <v>31978068</v>
      </c>
      <c r="B2546">
        <v>408084.41</v>
      </c>
      <c r="C2546">
        <v>0</v>
      </c>
      <c r="D2546">
        <v>379316.88</v>
      </c>
      <c r="E2546">
        <v>787401.29</v>
      </c>
      <c r="F2546">
        <v>626</v>
      </c>
      <c r="G2546">
        <v>80</v>
      </c>
    </row>
    <row r="2547" spans="1:7">
      <c r="A2547">
        <v>31978074</v>
      </c>
      <c r="B2547">
        <v>0</v>
      </c>
      <c r="C2547">
        <v>0</v>
      </c>
      <c r="D2547">
        <v>0</v>
      </c>
      <c r="E2547">
        <v>0</v>
      </c>
      <c r="F2547">
        <v>685</v>
      </c>
      <c r="G2547">
        <v>0</v>
      </c>
    </row>
    <row r="2548" spans="1:7">
      <c r="A2548">
        <v>31978086</v>
      </c>
      <c r="B2548">
        <v>0</v>
      </c>
      <c r="C2548">
        <v>0</v>
      </c>
      <c r="D2548">
        <v>0</v>
      </c>
      <c r="E2548">
        <v>0</v>
      </c>
      <c r="F2548">
        <v>626</v>
      </c>
      <c r="G2548">
        <v>0</v>
      </c>
    </row>
    <row r="2549" spans="1:7">
      <c r="A2549">
        <v>31978095</v>
      </c>
      <c r="B2549">
        <v>0</v>
      </c>
      <c r="C2549">
        <v>0</v>
      </c>
      <c r="D2549">
        <v>0</v>
      </c>
      <c r="E2549">
        <v>0</v>
      </c>
      <c r="F2549">
        <v>685</v>
      </c>
      <c r="G2549">
        <v>0</v>
      </c>
    </row>
    <row r="2550" spans="1:7">
      <c r="A2550">
        <v>31978101</v>
      </c>
      <c r="B2550">
        <v>0</v>
      </c>
      <c r="C2550">
        <v>0</v>
      </c>
      <c r="D2550">
        <v>0</v>
      </c>
      <c r="E2550">
        <v>0</v>
      </c>
      <c r="F2550">
        <v>626</v>
      </c>
      <c r="G2550">
        <v>0</v>
      </c>
    </row>
    <row r="2551" spans="1:7">
      <c r="A2551">
        <v>31978117</v>
      </c>
      <c r="B2551">
        <v>0</v>
      </c>
      <c r="C2551">
        <v>0</v>
      </c>
      <c r="D2551">
        <v>0</v>
      </c>
      <c r="E2551">
        <v>0</v>
      </c>
      <c r="F2551">
        <v>626</v>
      </c>
      <c r="G2551">
        <v>0</v>
      </c>
    </row>
    <row r="2552" spans="1:7">
      <c r="A2552">
        <v>32009531</v>
      </c>
      <c r="B2552">
        <v>350064.5</v>
      </c>
      <c r="C2552">
        <v>0</v>
      </c>
      <c r="D2552">
        <v>0</v>
      </c>
      <c r="E2552">
        <v>350064.5</v>
      </c>
      <c r="F2552">
        <v>626</v>
      </c>
      <c r="G2552">
        <v>0</v>
      </c>
    </row>
    <row r="2553" spans="1:7">
      <c r="A2553">
        <v>32009669</v>
      </c>
      <c r="B2553">
        <v>0</v>
      </c>
      <c r="C2553">
        <v>0</v>
      </c>
      <c r="D2553">
        <v>0</v>
      </c>
      <c r="E2553">
        <v>0</v>
      </c>
      <c r="F2553">
        <v>685</v>
      </c>
      <c r="G2553">
        <v>0</v>
      </c>
    </row>
    <row r="2554" spans="1:7">
      <c r="A2554">
        <v>32009707</v>
      </c>
      <c r="B2554">
        <v>0</v>
      </c>
      <c r="C2554">
        <v>0</v>
      </c>
      <c r="D2554">
        <v>0</v>
      </c>
      <c r="E2554">
        <v>0</v>
      </c>
      <c r="F2554">
        <v>685</v>
      </c>
      <c r="G2554">
        <v>0</v>
      </c>
    </row>
    <row r="2555" spans="1:7">
      <c r="A2555">
        <v>32009754</v>
      </c>
      <c r="B2555">
        <v>0</v>
      </c>
      <c r="C2555">
        <v>0</v>
      </c>
      <c r="D2555">
        <v>0</v>
      </c>
      <c r="E2555">
        <v>0</v>
      </c>
      <c r="F2555">
        <v>626</v>
      </c>
      <c r="G2555">
        <v>0</v>
      </c>
    </row>
    <row r="2556" spans="1:7">
      <c r="A2556">
        <v>32009850</v>
      </c>
      <c r="B2556">
        <v>0</v>
      </c>
      <c r="C2556">
        <v>0</v>
      </c>
      <c r="D2556">
        <v>0</v>
      </c>
      <c r="E2556">
        <v>0</v>
      </c>
      <c r="F2556">
        <v>685</v>
      </c>
      <c r="G2556">
        <v>0</v>
      </c>
    </row>
    <row r="2557" spans="1:7">
      <c r="A2557">
        <v>32009862</v>
      </c>
      <c r="B2557">
        <v>192988.35</v>
      </c>
      <c r="C2557">
        <v>0</v>
      </c>
      <c r="D2557">
        <v>0</v>
      </c>
      <c r="E2557">
        <v>192988.35</v>
      </c>
      <c r="F2557">
        <v>626</v>
      </c>
      <c r="G2557">
        <v>0</v>
      </c>
    </row>
    <row r="2558" spans="1:7">
      <c r="A2558">
        <v>32009870</v>
      </c>
      <c r="B2558">
        <v>0</v>
      </c>
      <c r="C2558">
        <v>0</v>
      </c>
      <c r="D2558">
        <v>0</v>
      </c>
      <c r="E2558">
        <v>0</v>
      </c>
      <c r="F2558">
        <v>626</v>
      </c>
      <c r="G2558">
        <v>0</v>
      </c>
    </row>
    <row r="2559" spans="1:7">
      <c r="A2559">
        <v>32009894</v>
      </c>
      <c r="B2559">
        <v>0</v>
      </c>
      <c r="C2559">
        <v>0</v>
      </c>
      <c r="D2559">
        <v>0</v>
      </c>
      <c r="E2559">
        <v>0</v>
      </c>
      <c r="F2559">
        <v>823</v>
      </c>
      <c r="G2559">
        <v>0</v>
      </c>
    </row>
    <row r="2560" spans="1:7">
      <c r="A2560">
        <v>32009908</v>
      </c>
      <c r="B2560">
        <v>0</v>
      </c>
      <c r="C2560">
        <v>0</v>
      </c>
      <c r="D2560">
        <v>0</v>
      </c>
      <c r="E2560">
        <v>0</v>
      </c>
      <c r="F2560">
        <v>685</v>
      </c>
      <c r="G2560">
        <v>0</v>
      </c>
    </row>
    <row r="2561" spans="1:7">
      <c r="A2561">
        <v>32009925</v>
      </c>
      <c r="B2561">
        <v>0</v>
      </c>
      <c r="C2561">
        <v>0</v>
      </c>
      <c r="D2561">
        <v>0</v>
      </c>
      <c r="E2561">
        <v>0</v>
      </c>
      <c r="F2561">
        <v>626</v>
      </c>
      <c r="G2561">
        <v>0</v>
      </c>
    </row>
    <row r="2562" spans="1:7">
      <c r="A2562">
        <v>32009940</v>
      </c>
      <c r="B2562">
        <v>0</v>
      </c>
      <c r="C2562">
        <v>0</v>
      </c>
      <c r="D2562">
        <v>0</v>
      </c>
      <c r="E2562">
        <v>0</v>
      </c>
      <c r="F2562">
        <v>626</v>
      </c>
      <c r="G2562">
        <v>0</v>
      </c>
    </row>
    <row r="2563" spans="1:7">
      <c r="A2563">
        <v>32035768</v>
      </c>
      <c r="B2563">
        <v>198882.7</v>
      </c>
      <c r="C2563">
        <v>0</v>
      </c>
      <c r="D2563">
        <v>0</v>
      </c>
      <c r="E2563">
        <v>198882.7</v>
      </c>
      <c r="F2563">
        <v>626</v>
      </c>
      <c r="G2563">
        <v>0</v>
      </c>
    </row>
    <row r="2564" spans="1:7">
      <c r="A2564">
        <v>32035774</v>
      </c>
      <c r="B2564">
        <v>305664.88</v>
      </c>
      <c r="C2564">
        <v>0</v>
      </c>
      <c r="D2564">
        <v>146945.84</v>
      </c>
      <c r="E2564">
        <v>452610.72</v>
      </c>
      <c r="F2564">
        <v>685</v>
      </c>
      <c r="G2564">
        <v>33</v>
      </c>
    </row>
    <row r="2565" spans="1:7">
      <c r="A2565">
        <v>32035783</v>
      </c>
      <c r="B2565">
        <v>906708.1</v>
      </c>
      <c r="C2565">
        <v>0</v>
      </c>
      <c r="D2565">
        <v>0</v>
      </c>
      <c r="E2565">
        <v>906708.1</v>
      </c>
      <c r="F2565">
        <v>823</v>
      </c>
      <c r="G2565">
        <v>0</v>
      </c>
    </row>
    <row r="2566" spans="1:7">
      <c r="A2566">
        <v>32035837</v>
      </c>
      <c r="B2566">
        <v>0</v>
      </c>
      <c r="C2566">
        <v>0</v>
      </c>
      <c r="D2566">
        <v>0</v>
      </c>
      <c r="E2566">
        <v>0</v>
      </c>
      <c r="F2566">
        <v>823</v>
      </c>
      <c r="G2566">
        <v>0</v>
      </c>
    </row>
    <row r="2567" spans="1:7">
      <c r="A2567">
        <v>32035855</v>
      </c>
      <c r="B2567">
        <v>0</v>
      </c>
      <c r="C2567">
        <v>0</v>
      </c>
      <c r="D2567">
        <v>0</v>
      </c>
      <c r="E2567">
        <v>0</v>
      </c>
      <c r="F2567">
        <v>823</v>
      </c>
      <c r="G2567">
        <v>0</v>
      </c>
    </row>
    <row r="2568" spans="1:7">
      <c r="A2568">
        <v>32035894</v>
      </c>
      <c r="B2568">
        <v>0</v>
      </c>
      <c r="C2568">
        <v>0</v>
      </c>
      <c r="D2568">
        <v>0</v>
      </c>
      <c r="E2568">
        <v>0</v>
      </c>
      <c r="F2568">
        <v>685</v>
      </c>
      <c r="G2568">
        <v>0</v>
      </c>
    </row>
    <row r="2569" spans="1:7">
      <c r="A2569">
        <v>32035964</v>
      </c>
      <c r="B2569">
        <v>0</v>
      </c>
      <c r="C2569">
        <v>0</v>
      </c>
      <c r="D2569">
        <v>0</v>
      </c>
      <c r="E2569">
        <v>0</v>
      </c>
      <c r="F2569">
        <v>626</v>
      </c>
      <c r="G2569">
        <v>0</v>
      </c>
    </row>
    <row r="2570" spans="1:7">
      <c r="A2570">
        <v>32036016</v>
      </c>
      <c r="B2570">
        <v>0</v>
      </c>
      <c r="C2570">
        <v>0</v>
      </c>
      <c r="D2570">
        <v>0</v>
      </c>
      <c r="E2570">
        <v>0</v>
      </c>
      <c r="F2570">
        <v>823</v>
      </c>
      <c r="G2570">
        <v>0</v>
      </c>
    </row>
    <row r="2571" spans="1:7">
      <c r="A2571">
        <v>32036042</v>
      </c>
      <c r="B2571">
        <v>317685.03999999998</v>
      </c>
      <c r="C2571">
        <v>0</v>
      </c>
      <c r="D2571">
        <v>0</v>
      </c>
      <c r="E2571">
        <v>317685.03999999998</v>
      </c>
      <c r="F2571">
        <v>626</v>
      </c>
      <c r="G2571">
        <v>0</v>
      </c>
    </row>
    <row r="2572" spans="1:7">
      <c r="A2572">
        <v>32036057</v>
      </c>
      <c r="B2572">
        <v>121000.98</v>
      </c>
      <c r="C2572">
        <v>0</v>
      </c>
      <c r="D2572">
        <v>0</v>
      </c>
      <c r="E2572">
        <v>121000.98</v>
      </c>
      <c r="F2572">
        <v>626</v>
      </c>
      <c r="G2572">
        <v>0</v>
      </c>
    </row>
    <row r="2573" spans="1:7">
      <c r="A2573">
        <v>32036074</v>
      </c>
      <c r="B2573">
        <v>0</v>
      </c>
      <c r="C2573">
        <v>0</v>
      </c>
      <c r="D2573">
        <v>0</v>
      </c>
      <c r="E2573">
        <v>0</v>
      </c>
      <c r="F2573">
        <v>685</v>
      </c>
      <c r="G2573">
        <v>0</v>
      </c>
    </row>
    <row r="2574" spans="1:7">
      <c r="A2574">
        <v>32036087</v>
      </c>
      <c r="B2574">
        <v>152222.49</v>
      </c>
      <c r="C2574">
        <v>0</v>
      </c>
      <c r="D2574">
        <v>0</v>
      </c>
      <c r="E2574">
        <v>152222.49</v>
      </c>
      <c r="F2574">
        <v>626</v>
      </c>
      <c r="G2574">
        <v>0</v>
      </c>
    </row>
    <row r="2575" spans="1:7">
      <c r="A2575">
        <v>32036095</v>
      </c>
      <c r="B2575">
        <v>184612.91</v>
      </c>
      <c r="C2575">
        <v>0</v>
      </c>
      <c r="D2575">
        <v>0</v>
      </c>
      <c r="E2575">
        <v>184612.91</v>
      </c>
      <c r="F2575">
        <v>626</v>
      </c>
      <c r="G2575">
        <v>0</v>
      </c>
    </row>
    <row r="2576" spans="1:7">
      <c r="A2576">
        <v>32036121</v>
      </c>
      <c r="B2576">
        <v>525172.79</v>
      </c>
      <c r="C2576">
        <v>0</v>
      </c>
      <c r="D2576">
        <v>0</v>
      </c>
      <c r="E2576">
        <v>525172.79</v>
      </c>
      <c r="F2576">
        <v>685</v>
      </c>
      <c r="G2576">
        <v>0</v>
      </c>
    </row>
    <row r="2577" spans="1:7">
      <c r="A2577">
        <v>32036135</v>
      </c>
      <c r="B2577">
        <v>234856.25</v>
      </c>
      <c r="C2577">
        <v>0</v>
      </c>
      <c r="D2577">
        <v>0</v>
      </c>
      <c r="E2577">
        <v>234856.25</v>
      </c>
      <c r="F2577">
        <v>626</v>
      </c>
      <c r="G2577">
        <v>0</v>
      </c>
    </row>
    <row r="2578" spans="1:7">
      <c r="A2578">
        <v>32036147</v>
      </c>
      <c r="B2578">
        <v>0</v>
      </c>
      <c r="C2578">
        <v>0</v>
      </c>
      <c r="D2578">
        <v>0</v>
      </c>
      <c r="E2578">
        <v>0</v>
      </c>
      <c r="F2578">
        <v>626</v>
      </c>
      <c r="G2578">
        <v>0</v>
      </c>
    </row>
    <row r="2579" spans="1:7">
      <c r="A2579">
        <v>32036151</v>
      </c>
      <c r="B2579">
        <v>0</v>
      </c>
      <c r="C2579">
        <v>0</v>
      </c>
      <c r="D2579">
        <v>0</v>
      </c>
      <c r="E2579">
        <v>0</v>
      </c>
      <c r="F2579">
        <v>685</v>
      </c>
      <c r="G2579">
        <v>0</v>
      </c>
    </row>
    <row r="2580" spans="1:7">
      <c r="A2580">
        <v>32036165</v>
      </c>
      <c r="B2580">
        <v>0</v>
      </c>
      <c r="C2580">
        <v>0</v>
      </c>
      <c r="D2580">
        <v>0</v>
      </c>
      <c r="E2580">
        <v>0</v>
      </c>
      <c r="F2580">
        <v>626</v>
      </c>
      <c r="G2580">
        <v>0</v>
      </c>
    </row>
    <row r="2581" spans="1:7">
      <c r="A2581">
        <v>32036175</v>
      </c>
      <c r="B2581">
        <v>0</v>
      </c>
      <c r="C2581">
        <v>0</v>
      </c>
      <c r="D2581">
        <v>0</v>
      </c>
      <c r="E2581">
        <v>0</v>
      </c>
      <c r="F2581">
        <v>626</v>
      </c>
      <c r="G2581">
        <v>0</v>
      </c>
    </row>
    <row r="2582" spans="1:7">
      <c r="A2582">
        <v>32065392</v>
      </c>
      <c r="B2582">
        <v>198102.43</v>
      </c>
      <c r="C2582">
        <v>0</v>
      </c>
      <c r="D2582">
        <v>0</v>
      </c>
      <c r="E2582">
        <v>198102.43</v>
      </c>
      <c r="F2582">
        <v>685</v>
      </c>
      <c r="G2582">
        <v>0</v>
      </c>
    </row>
    <row r="2583" spans="1:7">
      <c r="A2583">
        <v>32065424</v>
      </c>
      <c r="B2583">
        <v>0</v>
      </c>
      <c r="C2583">
        <v>0</v>
      </c>
      <c r="D2583">
        <v>0</v>
      </c>
      <c r="E2583">
        <v>0</v>
      </c>
      <c r="F2583">
        <v>685</v>
      </c>
      <c r="G2583">
        <v>0</v>
      </c>
    </row>
    <row r="2584" spans="1:7">
      <c r="A2584">
        <v>32065576</v>
      </c>
      <c r="B2584">
        <v>409050.57</v>
      </c>
      <c r="C2584">
        <v>13944.44</v>
      </c>
      <c r="D2584">
        <v>0</v>
      </c>
      <c r="E2584">
        <v>422995.01</v>
      </c>
      <c r="F2584">
        <v>685</v>
      </c>
      <c r="G2584">
        <v>2</v>
      </c>
    </row>
    <row r="2585" spans="1:7">
      <c r="A2585">
        <v>32065598</v>
      </c>
      <c r="B2585">
        <v>0</v>
      </c>
      <c r="C2585">
        <v>0</v>
      </c>
      <c r="D2585">
        <v>0</v>
      </c>
      <c r="E2585">
        <v>0</v>
      </c>
      <c r="F2585">
        <v>685</v>
      </c>
      <c r="G2585">
        <v>0</v>
      </c>
    </row>
    <row r="2586" spans="1:7">
      <c r="A2586">
        <v>32065620</v>
      </c>
      <c r="B2586">
        <v>0</v>
      </c>
      <c r="C2586">
        <v>0</v>
      </c>
      <c r="D2586">
        <v>0</v>
      </c>
      <c r="E2586">
        <v>0</v>
      </c>
      <c r="F2586">
        <v>626</v>
      </c>
      <c r="G2586">
        <v>0</v>
      </c>
    </row>
    <row r="2587" spans="1:7">
      <c r="A2587">
        <v>32065814</v>
      </c>
      <c r="B2587">
        <v>0</v>
      </c>
      <c r="C2587">
        <v>0</v>
      </c>
      <c r="D2587">
        <v>0</v>
      </c>
      <c r="E2587">
        <v>0</v>
      </c>
      <c r="F2587">
        <v>626</v>
      </c>
      <c r="G2587">
        <v>0</v>
      </c>
    </row>
    <row r="2588" spans="1:7">
      <c r="A2588">
        <v>32065866</v>
      </c>
      <c r="B2588">
        <v>0</v>
      </c>
      <c r="C2588">
        <v>0</v>
      </c>
      <c r="D2588">
        <v>0</v>
      </c>
      <c r="E2588">
        <v>0</v>
      </c>
      <c r="F2588">
        <v>823</v>
      </c>
      <c r="G2588">
        <v>0</v>
      </c>
    </row>
    <row r="2589" spans="1:7">
      <c r="A2589">
        <v>32065919</v>
      </c>
      <c r="B2589">
        <v>0</v>
      </c>
      <c r="C2589">
        <v>0</v>
      </c>
      <c r="D2589">
        <v>0</v>
      </c>
      <c r="E2589">
        <v>0</v>
      </c>
      <c r="F2589">
        <v>626</v>
      </c>
      <c r="G2589">
        <v>0</v>
      </c>
    </row>
    <row r="2590" spans="1:7">
      <c r="A2590">
        <v>32065921</v>
      </c>
      <c r="B2590">
        <v>186603.46</v>
      </c>
      <c r="C2590">
        <v>0.01</v>
      </c>
      <c r="D2590">
        <v>0</v>
      </c>
      <c r="E2590">
        <v>186603.47</v>
      </c>
      <c r="F2590">
        <v>626</v>
      </c>
      <c r="G2590">
        <v>1</v>
      </c>
    </row>
    <row r="2591" spans="1:7">
      <c r="A2591">
        <v>32065933</v>
      </c>
      <c r="B2591">
        <v>872.05</v>
      </c>
      <c r="C2591">
        <v>0</v>
      </c>
      <c r="D2591">
        <v>0</v>
      </c>
      <c r="E2591">
        <v>872.05</v>
      </c>
      <c r="F2591">
        <v>626</v>
      </c>
      <c r="G2591">
        <v>0</v>
      </c>
    </row>
    <row r="2592" spans="1:7">
      <c r="A2592">
        <v>32065948</v>
      </c>
      <c r="B2592">
        <v>198000.87</v>
      </c>
      <c r="C2592">
        <v>0</v>
      </c>
      <c r="D2592">
        <v>0</v>
      </c>
      <c r="E2592">
        <v>198000.87</v>
      </c>
      <c r="F2592">
        <v>685</v>
      </c>
      <c r="G2592">
        <v>0</v>
      </c>
    </row>
    <row r="2593" spans="1:7">
      <c r="A2593">
        <v>32065955</v>
      </c>
      <c r="B2593">
        <v>110001.48</v>
      </c>
      <c r="C2593">
        <v>0</v>
      </c>
      <c r="D2593">
        <v>0</v>
      </c>
      <c r="E2593">
        <v>110001.48</v>
      </c>
      <c r="F2593">
        <v>626</v>
      </c>
      <c r="G2593">
        <v>0</v>
      </c>
    </row>
    <row r="2594" spans="1:7">
      <c r="A2594">
        <v>32065972</v>
      </c>
      <c r="B2594">
        <v>0</v>
      </c>
      <c r="C2594">
        <v>0</v>
      </c>
      <c r="D2594">
        <v>0</v>
      </c>
      <c r="E2594">
        <v>0</v>
      </c>
      <c r="F2594">
        <v>685</v>
      </c>
      <c r="G2594">
        <v>0</v>
      </c>
    </row>
    <row r="2595" spans="1:7">
      <c r="A2595">
        <v>32065996</v>
      </c>
      <c r="B2595">
        <v>0</v>
      </c>
      <c r="C2595">
        <v>0</v>
      </c>
      <c r="D2595">
        <v>0</v>
      </c>
      <c r="E2595">
        <v>0</v>
      </c>
      <c r="F2595">
        <v>685</v>
      </c>
      <c r="G2595">
        <v>0</v>
      </c>
    </row>
    <row r="2596" spans="1:7">
      <c r="A2596">
        <v>32066009</v>
      </c>
      <c r="B2596">
        <v>0</v>
      </c>
      <c r="C2596">
        <v>0</v>
      </c>
      <c r="D2596">
        <v>0</v>
      </c>
      <c r="E2596">
        <v>0</v>
      </c>
      <c r="F2596">
        <v>626</v>
      </c>
      <c r="G2596">
        <v>0</v>
      </c>
    </row>
    <row r="2597" spans="1:7">
      <c r="A2597">
        <v>32110321</v>
      </c>
      <c r="B2597">
        <v>200000</v>
      </c>
      <c r="C2597">
        <v>0</v>
      </c>
      <c r="D2597">
        <v>0</v>
      </c>
      <c r="E2597">
        <v>200000</v>
      </c>
      <c r="F2597">
        <v>685</v>
      </c>
      <c r="G2597">
        <v>0</v>
      </c>
    </row>
    <row r="2598" spans="1:7">
      <c r="A2598">
        <v>32110462</v>
      </c>
      <c r="B2598">
        <v>0</v>
      </c>
      <c r="C2598">
        <v>0</v>
      </c>
      <c r="D2598">
        <v>0</v>
      </c>
      <c r="E2598">
        <v>0</v>
      </c>
      <c r="F2598">
        <v>823</v>
      </c>
      <c r="G2598">
        <v>0</v>
      </c>
    </row>
    <row r="2599" spans="1:7">
      <c r="A2599">
        <v>32110530</v>
      </c>
      <c r="B2599">
        <v>0</v>
      </c>
      <c r="C2599">
        <v>0</v>
      </c>
      <c r="D2599">
        <v>0</v>
      </c>
      <c r="E2599">
        <v>0</v>
      </c>
      <c r="F2599">
        <v>823</v>
      </c>
      <c r="G2599">
        <v>0</v>
      </c>
    </row>
    <row r="2600" spans="1:7">
      <c r="A2600">
        <v>32110548</v>
      </c>
      <c r="B2600">
        <v>120216.46</v>
      </c>
      <c r="C2600">
        <v>0</v>
      </c>
      <c r="D2600">
        <v>0</v>
      </c>
      <c r="E2600">
        <v>120216.46</v>
      </c>
      <c r="F2600">
        <v>823</v>
      </c>
      <c r="G2600">
        <v>0</v>
      </c>
    </row>
    <row r="2601" spans="1:7">
      <c r="A2601">
        <v>32110617</v>
      </c>
      <c r="B2601">
        <v>262584.95</v>
      </c>
      <c r="C2601">
        <v>0</v>
      </c>
      <c r="D2601">
        <v>0</v>
      </c>
      <c r="E2601">
        <v>262584.95</v>
      </c>
      <c r="F2601">
        <v>685</v>
      </c>
      <c r="G2601">
        <v>0</v>
      </c>
    </row>
    <row r="2602" spans="1:7">
      <c r="A2602">
        <v>32110745</v>
      </c>
      <c r="B2602">
        <v>0</v>
      </c>
      <c r="C2602">
        <v>0</v>
      </c>
      <c r="D2602">
        <v>0</v>
      </c>
      <c r="E2602">
        <v>0</v>
      </c>
      <c r="F2602">
        <v>685</v>
      </c>
      <c r="G2602">
        <v>0</v>
      </c>
    </row>
    <row r="2603" spans="1:7">
      <c r="A2603">
        <v>32110752</v>
      </c>
      <c r="B2603">
        <v>0</v>
      </c>
      <c r="C2603">
        <v>0</v>
      </c>
      <c r="D2603">
        <v>0</v>
      </c>
      <c r="E2603">
        <v>0</v>
      </c>
      <c r="F2603">
        <v>685</v>
      </c>
      <c r="G2603">
        <v>0</v>
      </c>
    </row>
    <row r="2604" spans="1:7">
      <c r="A2604">
        <v>32110764</v>
      </c>
      <c r="B2604">
        <v>216971.29</v>
      </c>
      <c r="C2604">
        <v>0</v>
      </c>
      <c r="D2604">
        <v>0</v>
      </c>
      <c r="E2604">
        <v>216971.29</v>
      </c>
      <c r="F2604">
        <v>626</v>
      </c>
      <c r="G2604">
        <v>0</v>
      </c>
    </row>
    <row r="2605" spans="1:7">
      <c r="A2605">
        <v>32110774</v>
      </c>
      <c r="B2605">
        <v>131489.14000000001</v>
      </c>
      <c r="C2605">
        <v>0</v>
      </c>
      <c r="D2605">
        <v>0</v>
      </c>
      <c r="E2605">
        <v>131489.14000000001</v>
      </c>
      <c r="F2605">
        <v>626</v>
      </c>
      <c r="G2605">
        <v>0</v>
      </c>
    </row>
    <row r="2606" spans="1:7">
      <c r="A2606">
        <v>32110787</v>
      </c>
      <c r="B2606">
        <v>224424.58</v>
      </c>
      <c r="C2606">
        <v>0</v>
      </c>
      <c r="D2606">
        <v>122586.79</v>
      </c>
      <c r="E2606">
        <v>347011.37</v>
      </c>
      <c r="F2606">
        <v>685</v>
      </c>
      <c r="G2606">
        <v>38</v>
      </c>
    </row>
    <row r="2607" spans="1:7">
      <c r="A2607">
        <v>32110793</v>
      </c>
      <c r="B2607">
        <v>0</v>
      </c>
      <c r="C2607">
        <v>0</v>
      </c>
      <c r="D2607">
        <v>0</v>
      </c>
      <c r="E2607">
        <v>0</v>
      </c>
      <c r="F2607">
        <v>626</v>
      </c>
      <c r="G2607">
        <v>0</v>
      </c>
    </row>
    <row r="2608" spans="1:7">
      <c r="A2608">
        <v>32132439</v>
      </c>
      <c r="B2608">
        <v>144022.65</v>
      </c>
      <c r="C2608">
        <v>0</v>
      </c>
      <c r="D2608">
        <v>0</v>
      </c>
      <c r="E2608">
        <v>144022.65</v>
      </c>
      <c r="F2608">
        <v>626</v>
      </c>
      <c r="G2608">
        <v>0</v>
      </c>
    </row>
    <row r="2609" spans="1:7">
      <c r="A2609">
        <v>32132448</v>
      </c>
      <c r="B2609">
        <v>679274.91</v>
      </c>
      <c r="C2609">
        <v>21136.57</v>
      </c>
      <c r="D2609">
        <v>0</v>
      </c>
      <c r="E2609">
        <v>700411.48</v>
      </c>
      <c r="F2609">
        <v>685</v>
      </c>
      <c r="G2609">
        <v>2</v>
      </c>
    </row>
    <row r="2610" spans="1:7">
      <c r="A2610">
        <v>32132454</v>
      </c>
      <c r="B2610">
        <v>128460.06</v>
      </c>
      <c r="C2610">
        <v>0</v>
      </c>
      <c r="D2610">
        <v>0</v>
      </c>
      <c r="E2610">
        <v>128460.06</v>
      </c>
      <c r="F2610">
        <v>685</v>
      </c>
      <c r="G2610">
        <v>0</v>
      </c>
    </row>
    <row r="2611" spans="1:7">
      <c r="A2611">
        <v>32132468</v>
      </c>
      <c r="B2611">
        <v>302692.68</v>
      </c>
      <c r="C2611">
        <v>0</v>
      </c>
      <c r="D2611">
        <v>0</v>
      </c>
      <c r="E2611">
        <v>302692.68</v>
      </c>
      <c r="F2611">
        <v>626</v>
      </c>
      <c r="G2611">
        <v>0</v>
      </c>
    </row>
    <row r="2612" spans="1:7">
      <c r="A2612">
        <v>32132478</v>
      </c>
      <c r="B2612">
        <v>0</v>
      </c>
      <c r="C2612">
        <v>0</v>
      </c>
      <c r="D2612">
        <v>0</v>
      </c>
      <c r="E2612">
        <v>0</v>
      </c>
      <c r="F2612">
        <v>685</v>
      </c>
      <c r="G2612">
        <v>0</v>
      </c>
    </row>
    <row r="2613" spans="1:7">
      <c r="A2613">
        <v>32132489</v>
      </c>
      <c r="B2613">
        <v>0</v>
      </c>
      <c r="C2613">
        <v>0</v>
      </c>
      <c r="D2613">
        <v>0</v>
      </c>
      <c r="E2613">
        <v>0</v>
      </c>
      <c r="F2613">
        <v>626</v>
      </c>
      <c r="G2613">
        <v>0</v>
      </c>
    </row>
    <row r="2614" spans="1:7">
      <c r="A2614">
        <v>32132494</v>
      </c>
      <c r="B2614">
        <v>0</v>
      </c>
      <c r="C2614">
        <v>0</v>
      </c>
      <c r="D2614">
        <v>0</v>
      </c>
      <c r="E2614">
        <v>0</v>
      </c>
      <c r="F2614">
        <v>685</v>
      </c>
      <c r="G2614">
        <v>0</v>
      </c>
    </row>
    <row r="2615" spans="1:7">
      <c r="A2615">
        <v>32132506</v>
      </c>
      <c r="B2615">
        <v>0</v>
      </c>
      <c r="C2615">
        <v>0</v>
      </c>
      <c r="D2615">
        <v>0</v>
      </c>
      <c r="E2615">
        <v>0</v>
      </c>
      <c r="F2615">
        <v>626</v>
      </c>
      <c r="G2615">
        <v>0</v>
      </c>
    </row>
    <row r="2616" spans="1:7">
      <c r="A2616">
        <v>32159315</v>
      </c>
      <c r="B2616">
        <v>0</v>
      </c>
      <c r="C2616">
        <v>0</v>
      </c>
      <c r="D2616">
        <v>0</v>
      </c>
      <c r="E2616">
        <v>0</v>
      </c>
      <c r="F2616">
        <v>685</v>
      </c>
      <c r="G2616">
        <v>0</v>
      </c>
    </row>
    <row r="2617" spans="1:7">
      <c r="A2617">
        <v>32159690</v>
      </c>
      <c r="B2617">
        <v>186586.55</v>
      </c>
      <c r="C2617">
        <v>0</v>
      </c>
      <c r="D2617">
        <v>0</v>
      </c>
      <c r="E2617">
        <v>186586.55</v>
      </c>
      <c r="F2617">
        <v>626</v>
      </c>
      <c r="G2617">
        <v>0</v>
      </c>
    </row>
    <row r="2618" spans="1:7">
      <c r="A2618">
        <v>32159710</v>
      </c>
      <c r="B2618">
        <v>132840.56</v>
      </c>
      <c r="C2618">
        <v>0</v>
      </c>
      <c r="D2618">
        <v>0</v>
      </c>
      <c r="E2618">
        <v>132840.56</v>
      </c>
      <c r="F2618">
        <v>626</v>
      </c>
      <c r="G2618">
        <v>0</v>
      </c>
    </row>
    <row r="2619" spans="1:7">
      <c r="A2619">
        <v>32159730</v>
      </c>
      <c r="B2619">
        <v>0</v>
      </c>
      <c r="C2619">
        <v>0</v>
      </c>
      <c r="D2619">
        <v>0</v>
      </c>
      <c r="E2619">
        <v>0</v>
      </c>
      <c r="F2619">
        <v>626</v>
      </c>
      <c r="G2619">
        <v>0</v>
      </c>
    </row>
    <row r="2620" spans="1:7">
      <c r="A2620">
        <v>32159741</v>
      </c>
      <c r="B2620">
        <v>0</v>
      </c>
      <c r="C2620">
        <v>0</v>
      </c>
      <c r="D2620">
        <v>0</v>
      </c>
      <c r="E2620">
        <v>0</v>
      </c>
      <c r="F2620">
        <v>626</v>
      </c>
      <c r="G2620">
        <v>0</v>
      </c>
    </row>
    <row r="2621" spans="1:7">
      <c r="A2621">
        <v>32159752</v>
      </c>
      <c r="B2621">
        <v>0</v>
      </c>
      <c r="C2621">
        <v>0</v>
      </c>
      <c r="D2621">
        <v>0</v>
      </c>
      <c r="E2621">
        <v>0</v>
      </c>
      <c r="F2621">
        <v>685</v>
      </c>
      <c r="G2621">
        <v>0</v>
      </c>
    </row>
    <row r="2622" spans="1:7">
      <c r="A2622">
        <v>32159789</v>
      </c>
      <c r="B2622">
        <v>218262.35</v>
      </c>
      <c r="C2622">
        <v>0</v>
      </c>
      <c r="D2622">
        <v>0</v>
      </c>
      <c r="E2622">
        <v>218262.35</v>
      </c>
      <c r="F2622">
        <v>626</v>
      </c>
      <c r="G2622">
        <v>0</v>
      </c>
    </row>
    <row r="2623" spans="1:7">
      <c r="A2623">
        <v>32193998</v>
      </c>
      <c r="B2623">
        <v>0</v>
      </c>
      <c r="C2623">
        <v>0</v>
      </c>
      <c r="D2623">
        <v>0</v>
      </c>
      <c r="E2623">
        <v>0</v>
      </c>
      <c r="F2623">
        <v>626</v>
      </c>
      <c r="G2623">
        <v>0</v>
      </c>
    </row>
    <row r="2624" spans="1:7">
      <c r="A2624">
        <v>32194017</v>
      </c>
      <c r="B2624">
        <v>0</v>
      </c>
      <c r="C2624">
        <v>0</v>
      </c>
      <c r="D2624">
        <v>0</v>
      </c>
      <c r="E2624">
        <v>0</v>
      </c>
      <c r="F2624">
        <v>685</v>
      </c>
      <c r="G2624">
        <v>0</v>
      </c>
    </row>
    <row r="2625" spans="1:7">
      <c r="A2625">
        <v>32194024</v>
      </c>
      <c r="B2625">
        <v>0</v>
      </c>
      <c r="C2625">
        <v>0</v>
      </c>
      <c r="D2625">
        <v>0</v>
      </c>
      <c r="E2625">
        <v>0</v>
      </c>
      <c r="F2625">
        <v>626</v>
      </c>
      <c r="G2625">
        <v>0</v>
      </c>
    </row>
    <row r="2626" spans="1:7">
      <c r="A2626">
        <v>32194046</v>
      </c>
      <c r="B2626">
        <v>0</v>
      </c>
      <c r="C2626">
        <v>0</v>
      </c>
      <c r="D2626">
        <v>0</v>
      </c>
      <c r="E2626">
        <v>0</v>
      </c>
      <c r="F2626">
        <v>626</v>
      </c>
      <c r="G2626">
        <v>0</v>
      </c>
    </row>
    <row r="2627" spans="1:7">
      <c r="A2627">
        <v>32194174</v>
      </c>
      <c r="B2627">
        <v>0</v>
      </c>
      <c r="C2627">
        <v>0</v>
      </c>
      <c r="D2627">
        <v>0</v>
      </c>
      <c r="E2627">
        <v>0</v>
      </c>
      <c r="F2627">
        <v>823</v>
      </c>
      <c r="G2627">
        <v>0</v>
      </c>
    </row>
    <row r="2628" spans="1:7">
      <c r="A2628">
        <v>32194193</v>
      </c>
      <c r="B2628">
        <v>162130.29</v>
      </c>
      <c r="C2628">
        <v>0</v>
      </c>
      <c r="D2628">
        <v>8268.35</v>
      </c>
      <c r="E2628">
        <v>170398.64</v>
      </c>
      <c r="F2628">
        <v>685</v>
      </c>
      <c r="G2628">
        <v>3</v>
      </c>
    </row>
    <row r="2629" spans="1:7">
      <c r="A2629">
        <v>32194263</v>
      </c>
      <c r="B2629">
        <v>148955.01999999999</v>
      </c>
      <c r="C2629">
        <v>0</v>
      </c>
      <c r="D2629">
        <v>0</v>
      </c>
      <c r="E2629">
        <v>148955.01999999999</v>
      </c>
      <c r="F2629">
        <v>626</v>
      </c>
      <c r="G2629">
        <v>0</v>
      </c>
    </row>
    <row r="2630" spans="1:7">
      <c r="A2630">
        <v>32194483</v>
      </c>
      <c r="B2630">
        <v>348244.31</v>
      </c>
      <c r="C2630">
        <v>0</v>
      </c>
      <c r="D2630">
        <v>0</v>
      </c>
      <c r="E2630">
        <v>348244.31</v>
      </c>
      <c r="F2630">
        <v>823</v>
      </c>
      <c r="G2630">
        <v>0</v>
      </c>
    </row>
    <row r="2631" spans="1:7">
      <c r="A2631">
        <v>32194621</v>
      </c>
      <c r="B2631">
        <v>0</v>
      </c>
      <c r="C2631">
        <v>0</v>
      </c>
      <c r="D2631">
        <v>0</v>
      </c>
      <c r="E2631">
        <v>0</v>
      </c>
      <c r="F2631">
        <v>823</v>
      </c>
      <c r="G2631">
        <v>0</v>
      </c>
    </row>
    <row r="2632" spans="1:7">
      <c r="A2632">
        <v>32194689</v>
      </c>
      <c r="B2632">
        <v>119800.13</v>
      </c>
      <c r="C2632">
        <v>0</v>
      </c>
      <c r="D2632">
        <v>0</v>
      </c>
      <c r="E2632">
        <v>119800.13</v>
      </c>
      <c r="F2632">
        <v>685</v>
      </c>
      <c r="G2632">
        <v>0</v>
      </c>
    </row>
    <row r="2633" spans="1:7">
      <c r="A2633">
        <v>32194701</v>
      </c>
      <c r="B2633">
        <v>0</v>
      </c>
      <c r="C2633">
        <v>0</v>
      </c>
      <c r="D2633">
        <v>0</v>
      </c>
      <c r="E2633">
        <v>0</v>
      </c>
      <c r="F2633">
        <v>685</v>
      </c>
      <c r="G2633">
        <v>0</v>
      </c>
    </row>
    <row r="2634" spans="1:7">
      <c r="A2634">
        <v>32194718</v>
      </c>
      <c r="B2634">
        <v>0</v>
      </c>
      <c r="C2634">
        <v>0</v>
      </c>
      <c r="D2634">
        <v>0</v>
      </c>
      <c r="E2634">
        <v>0</v>
      </c>
      <c r="F2634">
        <v>685</v>
      </c>
      <c r="G2634">
        <v>0</v>
      </c>
    </row>
    <row r="2635" spans="1:7">
      <c r="A2635">
        <v>32194724</v>
      </c>
      <c r="B2635">
        <v>0</v>
      </c>
      <c r="C2635">
        <v>0</v>
      </c>
      <c r="D2635">
        <v>0</v>
      </c>
      <c r="E2635">
        <v>0</v>
      </c>
      <c r="F2635">
        <v>626</v>
      </c>
      <c r="G2635">
        <v>0</v>
      </c>
    </row>
    <row r="2636" spans="1:7">
      <c r="A2636">
        <v>32194741</v>
      </c>
      <c r="B2636">
        <v>0</v>
      </c>
      <c r="C2636">
        <v>0</v>
      </c>
      <c r="D2636">
        <v>0</v>
      </c>
      <c r="E2636">
        <v>0</v>
      </c>
      <c r="F2636">
        <v>685</v>
      </c>
      <c r="G2636">
        <v>0</v>
      </c>
    </row>
    <row r="2637" spans="1:7">
      <c r="A2637">
        <v>32194763</v>
      </c>
      <c r="B2637">
        <v>0</v>
      </c>
      <c r="C2637">
        <v>0</v>
      </c>
      <c r="D2637">
        <v>0</v>
      </c>
      <c r="E2637">
        <v>0</v>
      </c>
      <c r="F2637">
        <v>626</v>
      </c>
      <c r="G2637">
        <v>0</v>
      </c>
    </row>
    <row r="2638" spans="1:7">
      <c r="A2638">
        <v>32194779</v>
      </c>
      <c r="B2638">
        <v>0</v>
      </c>
      <c r="C2638">
        <v>0</v>
      </c>
      <c r="D2638">
        <v>0</v>
      </c>
      <c r="E2638">
        <v>0</v>
      </c>
      <c r="F2638">
        <v>626</v>
      </c>
      <c r="G2638">
        <v>0</v>
      </c>
    </row>
    <row r="2639" spans="1:7">
      <c r="A2639">
        <v>32194792</v>
      </c>
      <c r="B2639">
        <v>0</v>
      </c>
      <c r="C2639">
        <v>0</v>
      </c>
      <c r="D2639">
        <v>0</v>
      </c>
      <c r="E2639">
        <v>0</v>
      </c>
      <c r="F2639">
        <v>685</v>
      </c>
      <c r="G2639">
        <v>0</v>
      </c>
    </row>
    <row r="2640" spans="1:7">
      <c r="A2640">
        <v>32194801</v>
      </c>
      <c r="B2640">
        <v>0</v>
      </c>
      <c r="C2640">
        <v>0</v>
      </c>
      <c r="D2640">
        <v>0</v>
      </c>
      <c r="E2640">
        <v>0</v>
      </c>
      <c r="F2640">
        <v>685</v>
      </c>
      <c r="G2640">
        <v>0</v>
      </c>
    </row>
    <row r="2641" spans="1:7">
      <c r="A2641">
        <v>32194826</v>
      </c>
      <c r="B2641">
        <v>0</v>
      </c>
      <c r="C2641">
        <v>0</v>
      </c>
      <c r="D2641">
        <v>0</v>
      </c>
      <c r="E2641">
        <v>0</v>
      </c>
      <c r="F2641">
        <v>685</v>
      </c>
      <c r="G2641">
        <v>0</v>
      </c>
    </row>
    <row r="2642" spans="1:7">
      <c r="A2642">
        <v>32194835</v>
      </c>
      <c r="B2642">
        <v>0</v>
      </c>
      <c r="C2642">
        <v>0</v>
      </c>
      <c r="D2642">
        <v>0</v>
      </c>
      <c r="E2642">
        <v>0</v>
      </c>
      <c r="F2642">
        <v>626</v>
      </c>
      <c r="G2642">
        <v>0</v>
      </c>
    </row>
    <row r="2643" spans="1:7">
      <c r="A2643">
        <v>32227790</v>
      </c>
      <c r="B2643">
        <v>238302.43</v>
      </c>
      <c r="C2643">
        <v>4070.12</v>
      </c>
      <c r="D2643">
        <v>0</v>
      </c>
      <c r="E2643">
        <v>242372.55</v>
      </c>
      <c r="F2643">
        <v>626</v>
      </c>
      <c r="G2643">
        <v>1</v>
      </c>
    </row>
    <row r="2644" spans="1:7">
      <c r="A2644">
        <v>32227812</v>
      </c>
      <c r="B2644">
        <v>0</v>
      </c>
      <c r="C2644">
        <v>0</v>
      </c>
      <c r="D2644">
        <v>0</v>
      </c>
      <c r="E2644">
        <v>0</v>
      </c>
      <c r="F2644">
        <v>626</v>
      </c>
      <c r="G2644">
        <v>0</v>
      </c>
    </row>
    <row r="2645" spans="1:7">
      <c r="A2645">
        <v>32227823</v>
      </c>
      <c r="B2645">
        <v>109814.01</v>
      </c>
      <c r="C2645">
        <v>0</v>
      </c>
      <c r="D2645">
        <v>0</v>
      </c>
      <c r="E2645">
        <v>109814.01</v>
      </c>
      <c r="F2645">
        <v>685</v>
      </c>
      <c r="G2645">
        <v>0</v>
      </c>
    </row>
    <row r="2646" spans="1:7">
      <c r="A2646">
        <v>32227834</v>
      </c>
      <c r="B2646">
        <v>251007.45</v>
      </c>
      <c r="C2646">
        <v>0</v>
      </c>
      <c r="D2646">
        <v>0</v>
      </c>
      <c r="E2646">
        <v>251007.45</v>
      </c>
      <c r="F2646">
        <v>685</v>
      </c>
      <c r="G2646">
        <v>0</v>
      </c>
    </row>
    <row r="2647" spans="1:7">
      <c r="A2647">
        <v>32227840</v>
      </c>
      <c r="B2647">
        <v>0</v>
      </c>
      <c r="C2647">
        <v>0</v>
      </c>
      <c r="D2647">
        <v>0</v>
      </c>
      <c r="E2647">
        <v>0</v>
      </c>
      <c r="F2647">
        <v>626</v>
      </c>
      <c r="G2647">
        <v>0</v>
      </c>
    </row>
    <row r="2648" spans="1:7">
      <c r="A2648">
        <v>32227859</v>
      </c>
      <c r="B2648">
        <v>0</v>
      </c>
      <c r="C2648">
        <v>0</v>
      </c>
      <c r="D2648">
        <v>0</v>
      </c>
      <c r="E2648">
        <v>0</v>
      </c>
      <c r="F2648">
        <v>685</v>
      </c>
      <c r="G2648">
        <v>0</v>
      </c>
    </row>
    <row r="2649" spans="1:7">
      <c r="A2649">
        <v>32227866</v>
      </c>
      <c r="B2649">
        <v>0</v>
      </c>
      <c r="C2649">
        <v>0</v>
      </c>
      <c r="D2649">
        <v>0</v>
      </c>
      <c r="E2649">
        <v>0</v>
      </c>
      <c r="F2649">
        <v>626</v>
      </c>
      <c r="G2649">
        <v>0</v>
      </c>
    </row>
    <row r="2650" spans="1:7">
      <c r="A2650">
        <v>32261000</v>
      </c>
      <c r="B2650">
        <v>0</v>
      </c>
      <c r="C2650">
        <v>0</v>
      </c>
      <c r="D2650">
        <v>0</v>
      </c>
      <c r="E2650">
        <v>0</v>
      </c>
      <c r="F2650">
        <v>626</v>
      </c>
      <c r="G2650">
        <v>0</v>
      </c>
    </row>
    <row r="2651" spans="1:7">
      <c r="A2651">
        <v>32261170</v>
      </c>
      <c r="B2651">
        <v>0</v>
      </c>
      <c r="C2651">
        <v>0</v>
      </c>
      <c r="D2651">
        <v>0</v>
      </c>
      <c r="E2651">
        <v>0</v>
      </c>
      <c r="F2651">
        <v>685</v>
      </c>
      <c r="G2651">
        <v>0</v>
      </c>
    </row>
    <row r="2652" spans="1:7">
      <c r="A2652">
        <v>32261283</v>
      </c>
      <c r="B2652">
        <v>220049.78</v>
      </c>
      <c r="C2652">
        <v>0</v>
      </c>
      <c r="D2652">
        <v>0</v>
      </c>
      <c r="E2652">
        <v>220049.78</v>
      </c>
      <c r="F2652">
        <v>626</v>
      </c>
      <c r="G2652">
        <v>0</v>
      </c>
    </row>
    <row r="2653" spans="1:7">
      <c r="A2653">
        <v>32261318</v>
      </c>
      <c r="B2653">
        <v>650683.31000000006</v>
      </c>
      <c r="C2653">
        <v>0</v>
      </c>
      <c r="D2653">
        <v>76429.83</v>
      </c>
      <c r="E2653">
        <v>727113.14</v>
      </c>
      <c r="F2653">
        <v>685</v>
      </c>
      <c r="G2653">
        <v>7</v>
      </c>
    </row>
    <row r="2654" spans="1:7">
      <c r="A2654">
        <v>32261396</v>
      </c>
      <c r="B2654">
        <v>99897.13</v>
      </c>
      <c r="C2654">
        <v>0</v>
      </c>
      <c r="D2654">
        <v>0</v>
      </c>
      <c r="E2654">
        <v>99897.13</v>
      </c>
      <c r="F2654">
        <v>823</v>
      </c>
      <c r="G2654">
        <v>0</v>
      </c>
    </row>
    <row r="2655" spans="1:7">
      <c r="A2655">
        <v>32261595</v>
      </c>
      <c r="B2655">
        <v>0</v>
      </c>
      <c r="C2655">
        <v>0</v>
      </c>
      <c r="D2655">
        <v>0</v>
      </c>
      <c r="E2655">
        <v>0</v>
      </c>
      <c r="F2655">
        <v>823</v>
      </c>
      <c r="G2655">
        <v>0</v>
      </c>
    </row>
    <row r="2656" spans="1:7">
      <c r="A2656">
        <v>32261605</v>
      </c>
      <c r="B2656">
        <v>0</v>
      </c>
      <c r="C2656">
        <v>0</v>
      </c>
      <c r="D2656">
        <v>0</v>
      </c>
      <c r="E2656">
        <v>0</v>
      </c>
      <c r="F2656">
        <v>685</v>
      </c>
      <c r="G2656">
        <v>0</v>
      </c>
    </row>
    <row r="2657" spans="1:7">
      <c r="A2657">
        <v>32261615</v>
      </c>
      <c r="B2657">
        <v>152260.66</v>
      </c>
      <c r="C2657">
        <v>0</v>
      </c>
      <c r="D2657">
        <v>161829.64000000001</v>
      </c>
      <c r="E2657">
        <v>314090.3</v>
      </c>
      <c r="F2657">
        <v>626</v>
      </c>
      <c r="G2657">
        <v>96</v>
      </c>
    </row>
    <row r="2658" spans="1:7">
      <c r="A2658">
        <v>32261629</v>
      </c>
      <c r="B2658">
        <v>172125.47</v>
      </c>
      <c r="C2658">
        <v>0</v>
      </c>
      <c r="D2658">
        <v>14400.69</v>
      </c>
      <c r="E2658">
        <v>186526.16</v>
      </c>
      <c r="F2658">
        <v>685</v>
      </c>
      <c r="G2658">
        <v>5</v>
      </c>
    </row>
    <row r="2659" spans="1:7">
      <c r="A2659">
        <v>32261643</v>
      </c>
      <c r="B2659">
        <v>0</v>
      </c>
      <c r="C2659">
        <v>0</v>
      </c>
      <c r="D2659">
        <v>0</v>
      </c>
      <c r="E2659">
        <v>0</v>
      </c>
      <c r="F2659">
        <v>626</v>
      </c>
      <c r="G2659">
        <v>0</v>
      </c>
    </row>
    <row r="2660" spans="1:7">
      <c r="A2660">
        <v>32261652</v>
      </c>
      <c r="B2660">
        <v>0</v>
      </c>
      <c r="C2660">
        <v>0</v>
      </c>
      <c r="D2660">
        <v>0</v>
      </c>
      <c r="E2660">
        <v>0</v>
      </c>
      <c r="F2660">
        <v>626</v>
      </c>
      <c r="G2660">
        <v>0</v>
      </c>
    </row>
    <row r="2661" spans="1:7">
      <c r="A2661">
        <v>32261665</v>
      </c>
      <c r="B2661">
        <v>0</v>
      </c>
      <c r="C2661">
        <v>0</v>
      </c>
      <c r="D2661">
        <v>0</v>
      </c>
      <c r="E2661">
        <v>0</v>
      </c>
      <c r="F2661">
        <v>626</v>
      </c>
      <c r="G2661">
        <v>0</v>
      </c>
    </row>
    <row r="2662" spans="1:7">
      <c r="A2662">
        <v>32261682</v>
      </c>
      <c r="B2662">
        <v>784122.98</v>
      </c>
      <c r="C2662">
        <v>28266.33</v>
      </c>
      <c r="D2662">
        <v>0</v>
      </c>
      <c r="E2662">
        <v>812389.31</v>
      </c>
      <c r="F2662">
        <v>685</v>
      </c>
      <c r="G2662">
        <v>2</v>
      </c>
    </row>
    <row r="2663" spans="1:7">
      <c r="A2663">
        <v>32261690</v>
      </c>
      <c r="B2663">
        <v>765876.87</v>
      </c>
      <c r="C2663">
        <v>0</v>
      </c>
      <c r="D2663">
        <v>0</v>
      </c>
      <c r="E2663">
        <v>765876.87</v>
      </c>
      <c r="F2663">
        <v>685</v>
      </c>
      <c r="G2663">
        <v>0</v>
      </c>
    </row>
    <row r="2664" spans="1:7">
      <c r="A2664">
        <v>32261702</v>
      </c>
      <c r="B2664">
        <v>0</v>
      </c>
      <c r="C2664">
        <v>0</v>
      </c>
      <c r="D2664">
        <v>0</v>
      </c>
      <c r="E2664">
        <v>0</v>
      </c>
      <c r="F2664">
        <v>626</v>
      </c>
      <c r="G2664">
        <v>0</v>
      </c>
    </row>
    <row r="2665" spans="1:7">
      <c r="A2665">
        <v>32281776</v>
      </c>
      <c r="B2665">
        <v>0</v>
      </c>
      <c r="C2665">
        <v>0</v>
      </c>
      <c r="D2665">
        <v>0</v>
      </c>
      <c r="E2665">
        <v>0</v>
      </c>
      <c r="F2665">
        <v>685</v>
      </c>
      <c r="G2665">
        <v>0</v>
      </c>
    </row>
    <row r="2666" spans="1:7">
      <c r="A2666">
        <v>32281794</v>
      </c>
      <c r="B2666">
        <v>270217.64</v>
      </c>
      <c r="C2666">
        <v>11319.23</v>
      </c>
      <c r="D2666">
        <v>0</v>
      </c>
      <c r="E2666">
        <v>281536.87</v>
      </c>
      <c r="F2666">
        <v>685</v>
      </c>
      <c r="G2666">
        <v>3</v>
      </c>
    </row>
    <row r="2667" spans="1:7">
      <c r="A2667">
        <v>32281839</v>
      </c>
      <c r="B2667">
        <v>0</v>
      </c>
      <c r="C2667">
        <v>0</v>
      </c>
      <c r="D2667">
        <v>0</v>
      </c>
      <c r="E2667">
        <v>0</v>
      </c>
      <c r="F2667">
        <v>685</v>
      </c>
      <c r="G2667">
        <v>0</v>
      </c>
    </row>
    <row r="2668" spans="1:7">
      <c r="A2668">
        <v>32281890</v>
      </c>
      <c r="B2668">
        <v>0</v>
      </c>
      <c r="C2668">
        <v>0</v>
      </c>
      <c r="D2668">
        <v>0</v>
      </c>
      <c r="E2668">
        <v>0</v>
      </c>
      <c r="F2668">
        <v>626</v>
      </c>
      <c r="G2668">
        <v>0</v>
      </c>
    </row>
    <row r="2669" spans="1:7">
      <c r="A2669">
        <v>32281924</v>
      </c>
      <c r="B2669">
        <v>750857.59</v>
      </c>
      <c r="C2669">
        <v>12820.87</v>
      </c>
      <c r="D2669">
        <v>0</v>
      </c>
      <c r="E2669">
        <v>763678.46</v>
      </c>
      <c r="F2669">
        <v>626</v>
      </c>
      <c r="G2669">
        <v>1</v>
      </c>
    </row>
    <row r="2670" spans="1:7">
      <c r="A2670">
        <v>32281983</v>
      </c>
      <c r="B2670">
        <v>0</v>
      </c>
      <c r="C2670">
        <v>0</v>
      </c>
      <c r="D2670">
        <v>0</v>
      </c>
      <c r="E2670">
        <v>0</v>
      </c>
      <c r="F2670">
        <v>685</v>
      </c>
      <c r="G2670">
        <v>0</v>
      </c>
    </row>
    <row r="2671" spans="1:7">
      <c r="A2671">
        <v>32282020</v>
      </c>
      <c r="B2671">
        <v>333419.19</v>
      </c>
      <c r="C2671">
        <v>0</v>
      </c>
      <c r="D2671">
        <v>0</v>
      </c>
      <c r="E2671">
        <v>333419.19</v>
      </c>
      <c r="F2671">
        <v>685</v>
      </c>
      <c r="G2671">
        <v>0</v>
      </c>
    </row>
    <row r="2672" spans="1:7">
      <c r="A2672">
        <v>32282038</v>
      </c>
      <c r="B2672">
        <v>185472.5</v>
      </c>
      <c r="C2672">
        <v>0</v>
      </c>
      <c r="D2672">
        <v>62406.5</v>
      </c>
      <c r="E2672">
        <v>247879</v>
      </c>
      <c r="F2672">
        <v>685</v>
      </c>
      <c r="G2672">
        <v>22</v>
      </c>
    </row>
    <row r="2673" spans="1:7">
      <c r="A2673">
        <v>32282048</v>
      </c>
      <c r="B2673">
        <v>0</v>
      </c>
      <c r="C2673">
        <v>0</v>
      </c>
      <c r="D2673">
        <v>0</v>
      </c>
      <c r="E2673">
        <v>0</v>
      </c>
      <c r="F2673">
        <v>685</v>
      </c>
      <c r="G2673">
        <v>0</v>
      </c>
    </row>
    <row r="2674" spans="1:7">
      <c r="A2674">
        <v>32282078</v>
      </c>
      <c r="B2674">
        <v>2124874.36</v>
      </c>
      <c r="C2674">
        <v>0</v>
      </c>
      <c r="D2674">
        <v>0</v>
      </c>
      <c r="E2674">
        <v>2124874.36</v>
      </c>
      <c r="F2674">
        <v>685</v>
      </c>
      <c r="G2674">
        <v>0</v>
      </c>
    </row>
    <row r="2675" spans="1:7">
      <c r="A2675">
        <v>32282081</v>
      </c>
      <c r="B2675">
        <v>0</v>
      </c>
      <c r="C2675">
        <v>0</v>
      </c>
      <c r="D2675">
        <v>0</v>
      </c>
      <c r="E2675">
        <v>0</v>
      </c>
      <c r="F2675">
        <v>626</v>
      </c>
      <c r="G2675">
        <v>0</v>
      </c>
    </row>
    <row r="2676" spans="1:7">
      <c r="A2676">
        <v>32282090</v>
      </c>
      <c r="B2676">
        <v>0</v>
      </c>
      <c r="C2676">
        <v>0</v>
      </c>
      <c r="D2676">
        <v>0</v>
      </c>
      <c r="E2676">
        <v>0</v>
      </c>
      <c r="F2676">
        <v>626</v>
      </c>
      <c r="G2676">
        <v>0</v>
      </c>
    </row>
    <row r="2677" spans="1:7">
      <c r="A2677">
        <v>32282108</v>
      </c>
      <c r="B2677">
        <v>0</v>
      </c>
      <c r="C2677">
        <v>0</v>
      </c>
      <c r="D2677">
        <v>0</v>
      </c>
      <c r="E2677">
        <v>0</v>
      </c>
      <c r="F2677">
        <v>626</v>
      </c>
      <c r="G2677">
        <v>0</v>
      </c>
    </row>
    <row r="2678" spans="1:7">
      <c r="A2678">
        <v>32282112</v>
      </c>
      <c r="B2678">
        <v>0</v>
      </c>
      <c r="C2678">
        <v>0</v>
      </c>
      <c r="D2678">
        <v>0</v>
      </c>
      <c r="E2678">
        <v>0</v>
      </c>
      <c r="F2678">
        <v>626</v>
      </c>
      <c r="G2678">
        <v>0</v>
      </c>
    </row>
    <row r="2679" spans="1:7">
      <c r="A2679">
        <v>32282126</v>
      </c>
      <c r="B2679">
        <v>0</v>
      </c>
      <c r="C2679">
        <v>0</v>
      </c>
      <c r="D2679">
        <v>0</v>
      </c>
      <c r="E2679">
        <v>0</v>
      </c>
      <c r="F2679">
        <v>626</v>
      </c>
      <c r="G2679">
        <v>0</v>
      </c>
    </row>
    <row r="2680" spans="1:7">
      <c r="A2680">
        <v>32282139</v>
      </c>
      <c r="B2680">
        <v>437436.76</v>
      </c>
      <c r="C2680">
        <v>7492.57</v>
      </c>
      <c r="D2680">
        <v>0</v>
      </c>
      <c r="E2680">
        <v>444929.33</v>
      </c>
      <c r="F2680">
        <v>626</v>
      </c>
      <c r="G2680">
        <v>1</v>
      </c>
    </row>
    <row r="2681" spans="1:7">
      <c r="A2681">
        <v>32303013</v>
      </c>
      <c r="B2681">
        <v>522027.8</v>
      </c>
      <c r="C2681">
        <v>0</v>
      </c>
      <c r="D2681">
        <v>114809.25</v>
      </c>
      <c r="E2681">
        <v>636837.05000000005</v>
      </c>
      <c r="F2681">
        <v>823</v>
      </c>
      <c r="G2681">
        <v>52</v>
      </c>
    </row>
    <row r="2682" spans="1:7">
      <c r="A2682">
        <v>32303252</v>
      </c>
      <c r="B2682">
        <v>0</v>
      </c>
      <c r="C2682">
        <v>0</v>
      </c>
      <c r="D2682">
        <v>0</v>
      </c>
      <c r="E2682">
        <v>0</v>
      </c>
      <c r="F2682">
        <v>685</v>
      </c>
      <c r="G2682">
        <v>0</v>
      </c>
    </row>
    <row r="2683" spans="1:7">
      <c r="A2683">
        <v>32303267</v>
      </c>
      <c r="B2683">
        <v>0</v>
      </c>
      <c r="C2683">
        <v>0</v>
      </c>
      <c r="D2683">
        <v>0</v>
      </c>
      <c r="E2683">
        <v>0</v>
      </c>
      <c r="F2683">
        <v>823</v>
      </c>
      <c r="G2683">
        <v>0</v>
      </c>
    </row>
    <row r="2684" spans="1:7">
      <c r="A2684">
        <v>32303355</v>
      </c>
      <c r="B2684">
        <v>0</v>
      </c>
      <c r="C2684">
        <v>0</v>
      </c>
      <c r="D2684">
        <v>0</v>
      </c>
      <c r="E2684">
        <v>0</v>
      </c>
      <c r="F2684">
        <v>626</v>
      </c>
      <c r="G2684">
        <v>0</v>
      </c>
    </row>
    <row r="2685" spans="1:7">
      <c r="A2685">
        <v>32303477</v>
      </c>
      <c r="B2685">
        <v>0</v>
      </c>
      <c r="C2685">
        <v>0</v>
      </c>
      <c r="D2685">
        <v>0</v>
      </c>
      <c r="E2685">
        <v>0</v>
      </c>
      <c r="F2685">
        <v>685</v>
      </c>
      <c r="G2685">
        <v>0</v>
      </c>
    </row>
    <row r="2686" spans="1:7">
      <c r="A2686">
        <v>32303484</v>
      </c>
      <c r="B2686">
        <v>0</v>
      </c>
      <c r="C2686">
        <v>0</v>
      </c>
      <c r="D2686">
        <v>0</v>
      </c>
      <c r="E2686">
        <v>0</v>
      </c>
      <c r="F2686">
        <v>823</v>
      </c>
      <c r="G2686">
        <v>0</v>
      </c>
    </row>
    <row r="2687" spans="1:7">
      <c r="A2687">
        <v>32303490</v>
      </c>
      <c r="B2687">
        <v>0</v>
      </c>
      <c r="C2687">
        <v>0</v>
      </c>
      <c r="D2687">
        <v>0</v>
      </c>
      <c r="E2687">
        <v>0</v>
      </c>
      <c r="F2687">
        <v>626</v>
      </c>
      <c r="G2687">
        <v>0</v>
      </c>
    </row>
    <row r="2688" spans="1:7">
      <c r="A2688">
        <v>32303501</v>
      </c>
      <c r="B2688">
        <v>0</v>
      </c>
      <c r="C2688">
        <v>0</v>
      </c>
      <c r="D2688">
        <v>0</v>
      </c>
      <c r="E2688">
        <v>0</v>
      </c>
      <c r="F2688">
        <v>685</v>
      </c>
      <c r="G2688">
        <v>0</v>
      </c>
    </row>
    <row r="2689" spans="1:7">
      <c r="A2689">
        <v>32303529</v>
      </c>
      <c r="B2689">
        <v>328233.34999999998</v>
      </c>
      <c r="C2689">
        <v>0</v>
      </c>
      <c r="D2689">
        <v>0</v>
      </c>
      <c r="E2689">
        <v>328233.34999999998</v>
      </c>
      <c r="F2689">
        <v>626</v>
      </c>
      <c r="G2689">
        <v>0</v>
      </c>
    </row>
    <row r="2690" spans="1:7">
      <c r="A2690">
        <v>32303530</v>
      </c>
      <c r="B2690">
        <v>219672.84</v>
      </c>
      <c r="C2690">
        <v>229.21</v>
      </c>
      <c r="D2690">
        <v>0</v>
      </c>
      <c r="E2690">
        <v>219902.05</v>
      </c>
      <c r="F2690">
        <v>626</v>
      </c>
      <c r="G2690">
        <v>1</v>
      </c>
    </row>
    <row r="2691" spans="1:7">
      <c r="A2691">
        <v>32303548</v>
      </c>
      <c r="B2691">
        <v>199157.55</v>
      </c>
      <c r="C2691">
        <v>3400.61</v>
      </c>
      <c r="D2691">
        <v>0</v>
      </c>
      <c r="E2691">
        <v>202558.16</v>
      </c>
      <c r="F2691">
        <v>626</v>
      </c>
      <c r="G2691">
        <v>1</v>
      </c>
    </row>
    <row r="2692" spans="1:7">
      <c r="A2692">
        <v>32303558</v>
      </c>
      <c r="B2692">
        <v>0</v>
      </c>
      <c r="C2692">
        <v>0</v>
      </c>
      <c r="D2692">
        <v>0</v>
      </c>
      <c r="E2692">
        <v>0</v>
      </c>
      <c r="F2692">
        <v>626</v>
      </c>
      <c r="G2692">
        <v>0</v>
      </c>
    </row>
    <row r="2693" spans="1:7">
      <c r="A2693">
        <v>32303563</v>
      </c>
      <c r="B2693">
        <v>0</v>
      </c>
      <c r="C2693">
        <v>0</v>
      </c>
      <c r="D2693">
        <v>0</v>
      </c>
      <c r="E2693">
        <v>0</v>
      </c>
      <c r="F2693">
        <v>626</v>
      </c>
      <c r="G2693">
        <v>0</v>
      </c>
    </row>
    <row r="2694" spans="1:7">
      <c r="A2694">
        <v>32303571</v>
      </c>
      <c r="B2694">
        <v>0</v>
      </c>
      <c r="C2694">
        <v>0</v>
      </c>
      <c r="D2694">
        <v>0</v>
      </c>
      <c r="E2694">
        <v>0</v>
      </c>
      <c r="F2694">
        <v>626</v>
      </c>
      <c r="G2694">
        <v>0</v>
      </c>
    </row>
    <row r="2695" spans="1:7">
      <c r="A2695">
        <v>32303580</v>
      </c>
      <c r="B2695">
        <v>0</v>
      </c>
      <c r="C2695">
        <v>0</v>
      </c>
      <c r="D2695">
        <v>0</v>
      </c>
      <c r="E2695">
        <v>0</v>
      </c>
      <c r="F2695">
        <v>626</v>
      </c>
      <c r="G2695">
        <v>0</v>
      </c>
    </row>
    <row r="2696" spans="1:7">
      <c r="A2696">
        <v>32303590</v>
      </c>
      <c r="B2696">
        <v>0</v>
      </c>
      <c r="C2696">
        <v>0</v>
      </c>
      <c r="D2696">
        <v>0</v>
      </c>
      <c r="E2696">
        <v>0</v>
      </c>
      <c r="F2696">
        <v>626</v>
      </c>
      <c r="G2696">
        <v>0</v>
      </c>
    </row>
    <row r="2697" spans="1:7">
      <c r="A2697">
        <v>32303608</v>
      </c>
      <c r="B2697">
        <v>0</v>
      </c>
      <c r="C2697">
        <v>0</v>
      </c>
      <c r="D2697">
        <v>0</v>
      </c>
      <c r="E2697">
        <v>0</v>
      </c>
      <c r="F2697">
        <v>685</v>
      </c>
      <c r="G2697">
        <v>0</v>
      </c>
    </row>
    <row r="2698" spans="1:7">
      <c r="A2698">
        <v>32303610</v>
      </c>
      <c r="B2698">
        <v>312811.26</v>
      </c>
      <c r="C2698">
        <v>0</v>
      </c>
      <c r="D2698">
        <v>0</v>
      </c>
      <c r="E2698">
        <v>312811.26</v>
      </c>
      <c r="F2698">
        <v>626</v>
      </c>
      <c r="G2698">
        <v>0</v>
      </c>
    </row>
    <row r="2699" spans="1:7">
      <c r="A2699">
        <v>32337024</v>
      </c>
      <c r="B2699">
        <v>0</v>
      </c>
      <c r="C2699">
        <v>0</v>
      </c>
      <c r="D2699">
        <v>0</v>
      </c>
      <c r="E2699">
        <v>0</v>
      </c>
      <c r="F2699">
        <v>685</v>
      </c>
      <c r="G2699">
        <v>0</v>
      </c>
    </row>
    <row r="2700" spans="1:7">
      <c r="A2700">
        <v>32337050</v>
      </c>
      <c r="B2700">
        <v>0</v>
      </c>
      <c r="C2700">
        <v>0</v>
      </c>
      <c r="D2700">
        <v>0</v>
      </c>
      <c r="E2700">
        <v>0</v>
      </c>
      <c r="F2700">
        <v>685</v>
      </c>
      <c r="G2700">
        <v>0</v>
      </c>
    </row>
    <row r="2701" spans="1:7">
      <c r="A2701">
        <v>32337198</v>
      </c>
      <c r="B2701">
        <v>0</v>
      </c>
      <c r="C2701">
        <v>0</v>
      </c>
      <c r="D2701">
        <v>0</v>
      </c>
      <c r="E2701">
        <v>0</v>
      </c>
      <c r="F2701">
        <v>685</v>
      </c>
      <c r="G2701">
        <v>0</v>
      </c>
    </row>
    <row r="2702" spans="1:7">
      <c r="A2702">
        <v>32337350</v>
      </c>
      <c r="B2702">
        <v>0</v>
      </c>
      <c r="C2702">
        <v>0</v>
      </c>
      <c r="D2702">
        <v>0</v>
      </c>
      <c r="E2702">
        <v>0</v>
      </c>
      <c r="F2702">
        <v>823</v>
      </c>
      <c r="G2702">
        <v>0</v>
      </c>
    </row>
    <row r="2703" spans="1:7">
      <c r="A2703">
        <v>32337371</v>
      </c>
      <c r="B2703">
        <v>0</v>
      </c>
      <c r="C2703">
        <v>0</v>
      </c>
      <c r="D2703">
        <v>0</v>
      </c>
      <c r="E2703">
        <v>0</v>
      </c>
      <c r="F2703">
        <v>823</v>
      </c>
      <c r="G2703">
        <v>0</v>
      </c>
    </row>
    <row r="2704" spans="1:7">
      <c r="A2704">
        <v>32337388</v>
      </c>
      <c r="B2704">
        <v>233338.5</v>
      </c>
      <c r="C2704">
        <v>0</v>
      </c>
      <c r="D2704">
        <v>0</v>
      </c>
      <c r="E2704">
        <v>233338.5</v>
      </c>
      <c r="F2704">
        <v>626</v>
      </c>
      <c r="G2704">
        <v>0</v>
      </c>
    </row>
    <row r="2705" spans="1:7">
      <c r="A2705">
        <v>32337404</v>
      </c>
      <c r="B2705">
        <v>0</v>
      </c>
      <c r="C2705">
        <v>0</v>
      </c>
      <c r="D2705">
        <v>0</v>
      </c>
      <c r="E2705">
        <v>0</v>
      </c>
      <c r="F2705">
        <v>823</v>
      </c>
      <c r="G2705">
        <v>0</v>
      </c>
    </row>
    <row r="2706" spans="1:7">
      <c r="A2706">
        <v>32337818</v>
      </c>
      <c r="B2706">
        <v>0</v>
      </c>
      <c r="C2706">
        <v>0</v>
      </c>
      <c r="D2706">
        <v>0</v>
      </c>
      <c r="E2706">
        <v>0</v>
      </c>
      <c r="F2706">
        <v>626</v>
      </c>
      <c r="G2706">
        <v>0</v>
      </c>
    </row>
    <row r="2707" spans="1:7">
      <c r="A2707">
        <v>32337832</v>
      </c>
      <c r="B2707">
        <v>0</v>
      </c>
      <c r="C2707">
        <v>0</v>
      </c>
      <c r="D2707">
        <v>0</v>
      </c>
      <c r="E2707">
        <v>0</v>
      </c>
      <c r="F2707">
        <v>685</v>
      </c>
      <c r="G2707">
        <v>0</v>
      </c>
    </row>
    <row r="2708" spans="1:7">
      <c r="A2708">
        <v>32337844</v>
      </c>
      <c r="B2708">
        <v>0</v>
      </c>
      <c r="C2708">
        <v>0</v>
      </c>
      <c r="D2708">
        <v>0</v>
      </c>
      <c r="E2708">
        <v>0</v>
      </c>
      <c r="F2708">
        <v>626</v>
      </c>
      <c r="G2708">
        <v>0</v>
      </c>
    </row>
    <row r="2709" spans="1:7">
      <c r="A2709">
        <v>32337858</v>
      </c>
      <c r="B2709">
        <v>0</v>
      </c>
      <c r="C2709">
        <v>0</v>
      </c>
      <c r="D2709">
        <v>0</v>
      </c>
      <c r="E2709">
        <v>0</v>
      </c>
      <c r="F2709">
        <v>685</v>
      </c>
      <c r="G2709">
        <v>0</v>
      </c>
    </row>
    <row r="2710" spans="1:7">
      <c r="A2710">
        <v>32337860</v>
      </c>
      <c r="B2710">
        <v>220000.14</v>
      </c>
      <c r="C2710">
        <v>0</v>
      </c>
      <c r="D2710">
        <v>0</v>
      </c>
      <c r="E2710">
        <v>220000.14</v>
      </c>
      <c r="F2710">
        <v>626</v>
      </c>
      <c r="G2710">
        <v>0</v>
      </c>
    </row>
    <row r="2711" spans="1:7">
      <c r="A2711">
        <v>32337898</v>
      </c>
      <c r="B2711">
        <v>736453.75</v>
      </c>
      <c r="C2711">
        <v>0</v>
      </c>
      <c r="D2711">
        <v>0</v>
      </c>
      <c r="E2711">
        <v>736453.75</v>
      </c>
      <c r="F2711">
        <v>626</v>
      </c>
      <c r="G2711">
        <v>0</v>
      </c>
    </row>
    <row r="2712" spans="1:7">
      <c r="A2712">
        <v>32337905</v>
      </c>
      <c r="B2712">
        <v>136902.9</v>
      </c>
      <c r="C2712">
        <v>0</v>
      </c>
      <c r="D2712">
        <v>0</v>
      </c>
      <c r="E2712">
        <v>136902.9</v>
      </c>
      <c r="F2712">
        <v>685</v>
      </c>
      <c r="G2712">
        <v>0</v>
      </c>
    </row>
    <row r="2713" spans="1:7">
      <c r="A2713">
        <v>32337912</v>
      </c>
      <c r="B2713">
        <v>0</v>
      </c>
      <c r="C2713">
        <v>0</v>
      </c>
      <c r="D2713">
        <v>0</v>
      </c>
      <c r="E2713">
        <v>0</v>
      </c>
      <c r="F2713">
        <v>685</v>
      </c>
      <c r="G2713">
        <v>0</v>
      </c>
    </row>
    <row r="2714" spans="1:7">
      <c r="A2714">
        <v>32337922</v>
      </c>
      <c r="B2714">
        <v>0</v>
      </c>
      <c r="C2714">
        <v>0</v>
      </c>
      <c r="D2714">
        <v>0</v>
      </c>
      <c r="E2714">
        <v>0</v>
      </c>
      <c r="F2714">
        <v>626</v>
      </c>
      <c r="G2714">
        <v>0</v>
      </c>
    </row>
    <row r="2715" spans="1:7">
      <c r="A2715">
        <v>32337952</v>
      </c>
      <c r="B2715">
        <v>180572.84</v>
      </c>
      <c r="C2715">
        <v>0</v>
      </c>
      <c r="D2715">
        <v>0</v>
      </c>
      <c r="E2715">
        <v>180572.84</v>
      </c>
      <c r="F2715">
        <v>626</v>
      </c>
      <c r="G2715">
        <v>0</v>
      </c>
    </row>
    <row r="2716" spans="1:7">
      <c r="A2716">
        <v>32337962</v>
      </c>
      <c r="B2716">
        <v>0</v>
      </c>
      <c r="C2716">
        <v>0</v>
      </c>
      <c r="D2716">
        <v>0</v>
      </c>
      <c r="E2716">
        <v>0</v>
      </c>
      <c r="F2716">
        <v>626</v>
      </c>
      <c r="G2716">
        <v>0</v>
      </c>
    </row>
    <row r="2717" spans="1:7">
      <c r="A2717">
        <v>32337971</v>
      </c>
      <c r="B2717">
        <v>0</v>
      </c>
      <c r="C2717">
        <v>0</v>
      </c>
      <c r="D2717">
        <v>0</v>
      </c>
      <c r="E2717">
        <v>0</v>
      </c>
      <c r="F2717">
        <v>626</v>
      </c>
      <c r="G2717">
        <v>0</v>
      </c>
    </row>
    <row r="2718" spans="1:7">
      <c r="A2718">
        <v>32337980</v>
      </c>
      <c r="B2718">
        <v>0</v>
      </c>
      <c r="C2718">
        <v>0</v>
      </c>
      <c r="D2718">
        <v>0</v>
      </c>
      <c r="E2718">
        <v>0</v>
      </c>
      <c r="F2718">
        <v>685</v>
      </c>
      <c r="G2718">
        <v>0</v>
      </c>
    </row>
    <row r="2719" spans="1:7">
      <c r="A2719">
        <v>32338008</v>
      </c>
      <c r="B2719">
        <v>0</v>
      </c>
      <c r="C2719">
        <v>0</v>
      </c>
      <c r="D2719">
        <v>0</v>
      </c>
      <c r="E2719">
        <v>0</v>
      </c>
      <c r="F2719">
        <v>626</v>
      </c>
      <c r="G2719">
        <v>0</v>
      </c>
    </row>
    <row r="2720" spans="1:7">
      <c r="A2720">
        <v>32338019</v>
      </c>
      <c r="B2720">
        <v>1273016</v>
      </c>
      <c r="C2720">
        <v>0</v>
      </c>
      <c r="D2720">
        <v>0</v>
      </c>
      <c r="E2720">
        <v>1273016</v>
      </c>
      <c r="F2720">
        <v>626</v>
      </c>
      <c r="G2720">
        <v>0</v>
      </c>
    </row>
    <row r="2721" spans="1:7">
      <c r="A2721">
        <v>32338021</v>
      </c>
      <c r="B2721">
        <v>350111.65</v>
      </c>
      <c r="C2721">
        <v>11935.44</v>
      </c>
      <c r="D2721">
        <v>0</v>
      </c>
      <c r="E2721">
        <v>362047.09</v>
      </c>
      <c r="F2721">
        <v>626</v>
      </c>
      <c r="G2721">
        <v>2</v>
      </c>
    </row>
    <row r="2722" spans="1:7">
      <c r="A2722">
        <v>32338038</v>
      </c>
      <c r="B2722">
        <v>0</v>
      </c>
      <c r="C2722">
        <v>0</v>
      </c>
      <c r="D2722">
        <v>0</v>
      </c>
      <c r="E2722">
        <v>0</v>
      </c>
      <c r="F2722">
        <v>823</v>
      </c>
      <c r="G2722">
        <v>0</v>
      </c>
    </row>
    <row r="2723" spans="1:7">
      <c r="A2723">
        <v>32338040</v>
      </c>
      <c r="B2723">
        <v>218820.5</v>
      </c>
      <c r="C2723">
        <v>0</v>
      </c>
      <c r="D2723">
        <v>0</v>
      </c>
      <c r="E2723">
        <v>218820.5</v>
      </c>
      <c r="F2723">
        <v>626</v>
      </c>
      <c r="G2723">
        <v>0</v>
      </c>
    </row>
    <row r="2724" spans="1:7">
      <c r="A2724">
        <v>32338055</v>
      </c>
      <c r="B2724">
        <v>0</v>
      </c>
      <c r="C2724">
        <v>0</v>
      </c>
      <c r="D2724">
        <v>0</v>
      </c>
      <c r="E2724">
        <v>0</v>
      </c>
      <c r="F2724">
        <v>685</v>
      </c>
      <c r="G2724">
        <v>0</v>
      </c>
    </row>
    <row r="2725" spans="1:7">
      <c r="A2725">
        <v>32338069</v>
      </c>
      <c r="B2725">
        <v>0</v>
      </c>
      <c r="C2725">
        <v>0</v>
      </c>
      <c r="D2725">
        <v>0</v>
      </c>
      <c r="E2725">
        <v>0</v>
      </c>
      <c r="F2725">
        <v>626</v>
      </c>
      <c r="G2725">
        <v>0</v>
      </c>
    </row>
    <row r="2726" spans="1:7">
      <c r="A2726">
        <v>32338071</v>
      </c>
      <c r="B2726">
        <v>0</v>
      </c>
      <c r="C2726">
        <v>0</v>
      </c>
      <c r="D2726">
        <v>0</v>
      </c>
      <c r="E2726">
        <v>0</v>
      </c>
      <c r="F2726">
        <v>626</v>
      </c>
      <c r="G2726">
        <v>0</v>
      </c>
    </row>
    <row r="2727" spans="1:7">
      <c r="A2727">
        <v>32366545</v>
      </c>
      <c r="B2727">
        <v>0</v>
      </c>
      <c r="C2727">
        <v>0</v>
      </c>
      <c r="D2727">
        <v>0</v>
      </c>
      <c r="E2727">
        <v>0</v>
      </c>
      <c r="F2727">
        <v>823</v>
      </c>
      <c r="G2727">
        <v>0</v>
      </c>
    </row>
    <row r="2728" spans="1:7">
      <c r="A2728">
        <v>32366615</v>
      </c>
      <c r="B2728">
        <v>247380.19</v>
      </c>
      <c r="C2728">
        <v>0</v>
      </c>
      <c r="D2728">
        <v>0</v>
      </c>
      <c r="E2728">
        <v>247380.19</v>
      </c>
      <c r="F2728">
        <v>823</v>
      </c>
      <c r="G2728">
        <v>0</v>
      </c>
    </row>
    <row r="2729" spans="1:7">
      <c r="A2729">
        <v>32367121</v>
      </c>
      <c r="B2729">
        <v>0</v>
      </c>
      <c r="C2729">
        <v>0</v>
      </c>
      <c r="D2729">
        <v>0</v>
      </c>
      <c r="E2729">
        <v>0</v>
      </c>
      <c r="F2729">
        <v>823</v>
      </c>
      <c r="G2729">
        <v>0</v>
      </c>
    </row>
    <row r="2730" spans="1:7">
      <c r="A2730">
        <v>32367369</v>
      </c>
      <c r="B2730">
        <v>0</v>
      </c>
      <c r="C2730">
        <v>0</v>
      </c>
      <c r="D2730">
        <v>0</v>
      </c>
      <c r="E2730">
        <v>0</v>
      </c>
      <c r="F2730">
        <v>823</v>
      </c>
      <c r="G2730">
        <v>0</v>
      </c>
    </row>
    <row r="2731" spans="1:7">
      <c r="A2731">
        <v>32367569</v>
      </c>
      <c r="B2731">
        <v>0</v>
      </c>
      <c r="C2731">
        <v>0</v>
      </c>
      <c r="D2731">
        <v>0</v>
      </c>
      <c r="E2731">
        <v>0</v>
      </c>
      <c r="F2731">
        <v>626</v>
      </c>
      <c r="G2731">
        <v>0</v>
      </c>
    </row>
    <row r="2732" spans="1:7">
      <c r="A2732">
        <v>32367574</v>
      </c>
      <c r="B2732">
        <v>0</v>
      </c>
      <c r="C2732">
        <v>0</v>
      </c>
      <c r="D2732">
        <v>0</v>
      </c>
      <c r="E2732">
        <v>0</v>
      </c>
      <c r="F2732">
        <v>685</v>
      </c>
      <c r="G2732">
        <v>0</v>
      </c>
    </row>
    <row r="2733" spans="1:7">
      <c r="A2733">
        <v>32367603</v>
      </c>
      <c r="B2733">
        <v>0</v>
      </c>
      <c r="C2733">
        <v>0</v>
      </c>
      <c r="D2733">
        <v>0</v>
      </c>
      <c r="E2733">
        <v>0</v>
      </c>
      <c r="F2733">
        <v>626</v>
      </c>
      <c r="G2733">
        <v>0</v>
      </c>
    </row>
    <row r="2734" spans="1:7">
      <c r="A2734">
        <v>32367618</v>
      </c>
      <c r="B2734">
        <v>0</v>
      </c>
      <c r="C2734">
        <v>0</v>
      </c>
      <c r="D2734">
        <v>0</v>
      </c>
      <c r="E2734">
        <v>0</v>
      </c>
      <c r="F2734">
        <v>626</v>
      </c>
      <c r="G2734">
        <v>0</v>
      </c>
    </row>
    <row r="2735" spans="1:7">
      <c r="A2735">
        <v>32367622</v>
      </c>
      <c r="B2735">
        <v>0</v>
      </c>
      <c r="C2735">
        <v>0</v>
      </c>
      <c r="D2735">
        <v>0</v>
      </c>
      <c r="E2735">
        <v>0</v>
      </c>
      <c r="F2735">
        <v>685</v>
      </c>
      <c r="G2735">
        <v>0</v>
      </c>
    </row>
    <row r="2736" spans="1:7">
      <c r="A2736">
        <v>32367638</v>
      </c>
      <c r="B2736">
        <v>0</v>
      </c>
      <c r="C2736">
        <v>0</v>
      </c>
      <c r="D2736">
        <v>0</v>
      </c>
      <c r="E2736">
        <v>0</v>
      </c>
      <c r="F2736">
        <v>626</v>
      </c>
      <c r="G2736">
        <v>0</v>
      </c>
    </row>
    <row r="2737" spans="1:7">
      <c r="A2737">
        <v>32367641</v>
      </c>
      <c r="B2737">
        <v>223369.97</v>
      </c>
      <c r="C2737">
        <v>0</v>
      </c>
      <c r="D2737">
        <v>0</v>
      </c>
      <c r="E2737">
        <v>223369.97</v>
      </c>
      <c r="F2737">
        <v>626</v>
      </c>
      <c r="G2737">
        <v>0</v>
      </c>
    </row>
    <row r="2738" spans="1:7">
      <c r="A2738">
        <v>32367662</v>
      </c>
      <c r="B2738">
        <v>0</v>
      </c>
      <c r="C2738">
        <v>0</v>
      </c>
      <c r="D2738">
        <v>0</v>
      </c>
      <c r="E2738">
        <v>0</v>
      </c>
      <c r="F2738">
        <v>626</v>
      </c>
      <c r="G2738">
        <v>0</v>
      </c>
    </row>
    <row r="2739" spans="1:7">
      <c r="A2739">
        <v>32367686</v>
      </c>
      <c r="B2739">
        <v>0</v>
      </c>
      <c r="C2739">
        <v>0</v>
      </c>
      <c r="D2739">
        <v>0</v>
      </c>
      <c r="E2739">
        <v>0</v>
      </c>
      <c r="F2739">
        <v>626</v>
      </c>
      <c r="G2739">
        <v>0</v>
      </c>
    </row>
    <row r="2740" spans="1:7">
      <c r="A2740">
        <v>32367695</v>
      </c>
      <c r="B2740">
        <v>0</v>
      </c>
      <c r="C2740">
        <v>0</v>
      </c>
      <c r="D2740">
        <v>0</v>
      </c>
      <c r="E2740">
        <v>0</v>
      </c>
      <c r="F2740">
        <v>626</v>
      </c>
      <c r="G2740">
        <v>0</v>
      </c>
    </row>
    <row r="2741" spans="1:7">
      <c r="A2741">
        <v>32367704</v>
      </c>
      <c r="B2741">
        <v>140100.35</v>
      </c>
      <c r="C2741">
        <v>0</v>
      </c>
      <c r="D2741">
        <v>0</v>
      </c>
      <c r="E2741">
        <v>140100.35</v>
      </c>
      <c r="F2741">
        <v>626</v>
      </c>
      <c r="G2741">
        <v>0</v>
      </c>
    </row>
    <row r="2742" spans="1:7">
      <c r="A2742">
        <v>32367730</v>
      </c>
      <c r="B2742">
        <v>0</v>
      </c>
      <c r="C2742">
        <v>0</v>
      </c>
      <c r="D2742">
        <v>0</v>
      </c>
      <c r="E2742">
        <v>0</v>
      </c>
      <c r="F2742">
        <v>626</v>
      </c>
      <c r="G2742">
        <v>0</v>
      </c>
    </row>
    <row r="2743" spans="1:7">
      <c r="A2743">
        <v>32367743</v>
      </c>
      <c r="B2743">
        <v>0</v>
      </c>
      <c r="C2743">
        <v>0</v>
      </c>
      <c r="D2743">
        <v>0</v>
      </c>
      <c r="E2743">
        <v>0</v>
      </c>
      <c r="F2743">
        <v>685</v>
      </c>
      <c r="G2743">
        <v>0</v>
      </c>
    </row>
    <row r="2744" spans="1:7">
      <c r="A2744">
        <v>32367754</v>
      </c>
      <c r="B2744">
        <v>0</v>
      </c>
      <c r="C2744">
        <v>0</v>
      </c>
      <c r="D2744">
        <v>0</v>
      </c>
      <c r="E2744">
        <v>0</v>
      </c>
      <c r="F2744">
        <v>626</v>
      </c>
      <c r="G2744">
        <v>0</v>
      </c>
    </row>
    <row r="2745" spans="1:7">
      <c r="A2745">
        <v>32401164</v>
      </c>
      <c r="B2745">
        <v>0</v>
      </c>
      <c r="C2745">
        <v>0</v>
      </c>
      <c r="D2745">
        <v>0</v>
      </c>
      <c r="E2745">
        <v>0</v>
      </c>
      <c r="F2745">
        <v>626</v>
      </c>
      <c r="G2745">
        <v>0</v>
      </c>
    </row>
    <row r="2746" spans="1:7">
      <c r="A2746">
        <v>32401373</v>
      </c>
      <c r="B2746">
        <v>0</v>
      </c>
      <c r="C2746">
        <v>0</v>
      </c>
      <c r="D2746">
        <v>0</v>
      </c>
      <c r="E2746">
        <v>0</v>
      </c>
      <c r="F2746">
        <v>685</v>
      </c>
      <c r="G2746">
        <v>0</v>
      </c>
    </row>
    <row r="2747" spans="1:7">
      <c r="A2747">
        <v>32401393</v>
      </c>
      <c r="B2747">
        <v>389501.54</v>
      </c>
      <c r="C2747">
        <v>0</v>
      </c>
      <c r="D2747">
        <v>0</v>
      </c>
      <c r="E2747">
        <v>389501.54</v>
      </c>
      <c r="F2747">
        <v>685</v>
      </c>
      <c r="G2747">
        <v>0</v>
      </c>
    </row>
    <row r="2748" spans="1:7">
      <c r="A2748">
        <v>32401724</v>
      </c>
      <c r="B2748">
        <v>0</v>
      </c>
      <c r="C2748">
        <v>0</v>
      </c>
      <c r="D2748">
        <v>0</v>
      </c>
      <c r="E2748">
        <v>0</v>
      </c>
      <c r="F2748">
        <v>823</v>
      </c>
      <c r="G2748">
        <v>0</v>
      </c>
    </row>
    <row r="2749" spans="1:7">
      <c r="A2749">
        <v>32401742</v>
      </c>
      <c r="B2749">
        <v>353977.79</v>
      </c>
      <c r="C2749">
        <v>0</v>
      </c>
      <c r="D2749">
        <v>0</v>
      </c>
      <c r="E2749">
        <v>353977.79</v>
      </c>
      <c r="F2749">
        <v>626</v>
      </c>
      <c r="G2749">
        <v>0</v>
      </c>
    </row>
    <row r="2750" spans="1:7">
      <c r="A2750">
        <v>32401871</v>
      </c>
      <c r="B2750">
        <v>0</v>
      </c>
      <c r="C2750">
        <v>0</v>
      </c>
      <c r="D2750">
        <v>0</v>
      </c>
      <c r="E2750">
        <v>0</v>
      </c>
      <c r="F2750">
        <v>626</v>
      </c>
      <c r="G2750">
        <v>0</v>
      </c>
    </row>
    <row r="2751" spans="1:7">
      <c r="A2751">
        <v>32401885</v>
      </c>
      <c r="B2751">
        <v>195114.01</v>
      </c>
      <c r="C2751">
        <v>0</v>
      </c>
      <c r="D2751">
        <v>37880.269999999997</v>
      </c>
      <c r="E2751">
        <v>232994.28</v>
      </c>
      <c r="F2751">
        <v>626</v>
      </c>
      <c r="G2751">
        <v>12</v>
      </c>
    </row>
    <row r="2752" spans="1:7">
      <c r="A2752">
        <v>32401897</v>
      </c>
      <c r="B2752">
        <v>1054241.94</v>
      </c>
      <c r="C2752">
        <v>0</v>
      </c>
      <c r="D2752">
        <v>0</v>
      </c>
      <c r="E2752">
        <v>1054241.94</v>
      </c>
      <c r="F2752">
        <v>685</v>
      </c>
      <c r="G2752">
        <v>0</v>
      </c>
    </row>
    <row r="2753" spans="1:7">
      <c r="A2753">
        <v>32401904</v>
      </c>
      <c r="B2753">
        <v>0</v>
      </c>
      <c r="C2753">
        <v>0</v>
      </c>
      <c r="D2753">
        <v>0</v>
      </c>
      <c r="E2753">
        <v>0</v>
      </c>
      <c r="F2753">
        <v>685</v>
      </c>
      <c r="G2753">
        <v>0</v>
      </c>
    </row>
    <row r="2754" spans="1:7">
      <c r="A2754">
        <v>32401911</v>
      </c>
      <c r="B2754">
        <v>0</v>
      </c>
      <c r="C2754">
        <v>0</v>
      </c>
      <c r="D2754">
        <v>0</v>
      </c>
      <c r="E2754">
        <v>0</v>
      </c>
      <c r="F2754">
        <v>626</v>
      </c>
      <c r="G2754">
        <v>0</v>
      </c>
    </row>
    <row r="2755" spans="1:7">
      <c r="A2755">
        <v>32401924</v>
      </c>
      <c r="B2755">
        <v>0</v>
      </c>
      <c r="C2755">
        <v>0</v>
      </c>
      <c r="D2755">
        <v>0</v>
      </c>
      <c r="E2755">
        <v>0</v>
      </c>
      <c r="F2755">
        <v>626</v>
      </c>
      <c r="G2755">
        <v>0</v>
      </c>
    </row>
    <row r="2756" spans="1:7">
      <c r="A2756">
        <v>32401940</v>
      </c>
      <c r="B2756">
        <v>775781.41</v>
      </c>
      <c r="C2756">
        <v>0</v>
      </c>
      <c r="D2756">
        <v>0</v>
      </c>
      <c r="E2756">
        <v>775781.41</v>
      </c>
      <c r="F2756">
        <v>685</v>
      </c>
      <c r="G2756">
        <v>0</v>
      </c>
    </row>
    <row r="2757" spans="1:7">
      <c r="A2757">
        <v>32401966</v>
      </c>
      <c r="B2757">
        <v>0</v>
      </c>
      <c r="C2757">
        <v>0</v>
      </c>
      <c r="D2757">
        <v>0</v>
      </c>
      <c r="E2757">
        <v>0</v>
      </c>
      <c r="F2757">
        <v>626</v>
      </c>
      <c r="G2757">
        <v>0</v>
      </c>
    </row>
    <row r="2758" spans="1:7">
      <c r="A2758">
        <v>32401975</v>
      </c>
      <c r="B2758">
        <v>0</v>
      </c>
      <c r="C2758">
        <v>0</v>
      </c>
      <c r="D2758">
        <v>0</v>
      </c>
      <c r="E2758">
        <v>0</v>
      </c>
      <c r="F2758">
        <v>685</v>
      </c>
      <c r="G2758">
        <v>0</v>
      </c>
    </row>
    <row r="2759" spans="1:7">
      <c r="A2759">
        <v>32401985</v>
      </c>
      <c r="B2759">
        <v>0</v>
      </c>
      <c r="C2759">
        <v>0</v>
      </c>
      <c r="D2759">
        <v>0</v>
      </c>
      <c r="E2759">
        <v>0</v>
      </c>
      <c r="F2759">
        <v>626</v>
      </c>
      <c r="G2759">
        <v>0</v>
      </c>
    </row>
    <row r="2760" spans="1:7">
      <c r="A2760">
        <v>32401996</v>
      </c>
      <c r="B2760">
        <v>0</v>
      </c>
      <c r="C2760">
        <v>0</v>
      </c>
      <c r="D2760">
        <v>0</v>
      </c>
      <c r="E2760">
        <v>0</v>
      </c>
      <c r="F2760">
        <v>626</v>
      </c>
      <c r="G2760">
        <v>0</v>
      </c>
    </row>
    <row r="2761" spans="1:7">
      <c r="A2761">
        <v>32402005</v>
      </c>
      <c r="B2761">
        <v>0</v>
      </c>
      <c r="C2761">
        <v>0</v>
      </c>
      <c r="D2761">
        <v>0</v>
      </c>
      <c r="E2761">
        <v>0</v>
      </c>
      <c r="F2761">
        <v>626</v>
      </c>
      <c r="G2761">
        <v>0</v>
      </c>
    </row>
    <row r="2762" spans="1:7">
      <c r="A2762">
        <v>32425110</v>
      </c>
      <c r="B2762">
        <v>0</v>
      </c>
      <c r="C2762">
        <v>0</v>
      </c>
      <c r="D2762">
        <v>0</v>
      </c>
      <c r="E2762">
        <v>0</v>
      </c>
      <c r="F2762">
        <v>823</v>
      </c>
      <c r="G2762">
        <v>0</v>
      </c>
    </row>
    <row r="2763" spans="1:7">
      <c r="A2763">
        <v>32425142</v>
      </c>
      <c r="B2763">
        <v>0</v>
      </c>
      <c r="C2763">
        <v>0</v>
      </c>
      <c r="D2763">
        <v>0</v>
      </c>
      <c r="E2763">
        <v>0</v>
      </c>
      <c r="F2763">
        <v>823</v>
      </c>
      <c r="G2763">
        <v>0</v>
      </c>
    </row>
    <row r="2764" spans="1:7">
      <c r="A2764">
        <v>32425292</v>
      </c>
      <c r="B2764">
        <v>0</v>
      </c>
      <c r="C2764">
        <v>0</v>
      </c>
      <c r="D2764">
        <v>0</v>
      </c>
      <c r="E2764">
        <v>0</v>
      </c>
      <c r="F2764">
        <v>626</v>
      </c>
      <c r="G2764">
        <v>0</v>
      </c>
    </row>
    <row r="2765" spans="1:7">
      <c r="A2765">
        <v>32425336</v>
      </c>
      <c r="B2765">
        <v>0</v>
      </c>
      <c r="C2765">
        <v>0</v>
      </c>
      <c r="D2765">
        <v>0</v>
      </c>
      <c r="E2765">
        <v>0</v>
      </c>
      <c r="F2765">
        <v>626</v>
      </c>
      <c r="G2765">
        <v>0</v>
      </c>
    </row>
    <row r="2766" spans="1:7">
      <c r="A2766">
        <v>32425401</v>
      </c>
      <c r="B2766">
        <v>0</v>
      </c>
      <c r="C2766">
        <v>0</v>
      </c>
      <c r="D2766">
        <v>0</v>
      </c>
      <c r="E2766">
        <v>0</v>
      </c>
      <c r="F2766">
        <v>823</v>
      </c>
      <c r="G2766">
        <v>0</v>
      </c>
    </row>
    <row r="2767" spans="1:7">
      <c r="A2767">
        <v>32425585</v>
      </c>
      <c r="B2767">
        <v>0</v>
      </c>
      <c r="C2767">
        <v>0</v>
      </c>
      <c r="D2767">
        <v>0</v>
      </c>
      <c r="E2767">
        <v>0</v>
      </c>
      <c r="F2767">
        <v>685</v>
      </c>
      <c r="G2767">
        <v>0</v>
      </c>
    </row>
    <row r="2768" spans="1:7">
      <c r="A2768">
        <v>32425642</v>
      </c>
      <c r="B2768">
        <v>0</v>
      </c>
      <c r="C2768">
        <v>0</v>
      </c>
      <c r="D2768">
        <v>0</v>
      </c>
      <c r="E2768">
        <v>0</v>
      </c>
      <c r="F2768">
        <v>823</v>
      </c>
      <c r="G2768">
        <v>0</v>
      </c>
    </row>
    <row r="2769" spans="1:7">
      <c r="A2769">
        <v>32425654</v>
      </c>
      <c r="B2769">
        <v>0</v>
      </c>
      <c r="C2769">
        <v>0</v>
      </c>
      <c r="D2769">
        <v>0</v>
      </c>
      <c r="E2769">
        <v>0</v>
      </c>
      <c r="F2769">
        <v>685</v>
      </c>
      <c r="G2769">
        <v>0</v>
      </c>
    </row>
    <row r="2770" spans="1:7">
      <c r="A2770">
        <v>32425883</v>
      </c>
      <c r="B2770">
        <v>357010.45</v>
      </c>
      <c r="C2770">
        <v>0</v>
      </c>
      <c r="D2770">
        <v>0</v>
      </c>
      <c r="E2770">
        <v>357010.45</v>
      </c>
      <c r="F2770">
        <v>823</v>
      </c>
      <c r="G2770">
        <v>0</v>
      </c>
    </row>
    <row r="2771" spans="1:7">
      <c r="A2771">
        <v>32426009</v>
      </c>
      <c r="B2771">
        <v>0</v>
      </c>
      <c r="C2771">
        <v>0</v>
      </c>
      <c r="D2771">
        <v>0</v>
      </c>
      <c r="E2771">
        <v>0</v>
      </c>
      <c r="F2771">
        <v>823</v>
      </c>
      <c r="G2771">
        <v>0</v>
      </c>
    </row>
    <row r="2772" spans="1:7">
      <c r="A2772">
        <v>32426037</v>
      </c>
      <c r="B2772">
        <v>0</v>
      </c>
      <c r="C2772">
        <v>0</v>
      </c>
      <c r="D2772">
        <v>0</v>
      </c>
      <c r="E2772">
        <v>0</v>
      </c>
      <c r="F2772">
        <v>685</v>
      </c>
      <c r="G2772">
        <v>0</v>
      </c>
    </row>
    <row r="2773" spans="1:7">
      <c r="A2773">
        <v>32461490</v>
      </c>
      <c r="B2773">
        <v>0</v>
      </c>
      <c r="C2773">
        <v>0</v>
      </c>
      <c r="D2773">
        <v>0</v>
      </c>
      <c r="E2773">
        <v>0</v>
      </c>
      <c r="F2773">
        <v>685</v>
      </c>
      <c r="G2773">
        <v>0</v>
      </c>
    </row>
    <row r="2774" spans="1:7">
      <c r="A2774">
        <v>32461504</v>
      </c>
      <c r="B2774">
        <v>0</v>
      </c>
      <c r="C2774">
        <v>0</v>
      </c>
      <c r="D2774">
        <v>0</v>
      </c>
      <c r="E2774">
        <v>0</v>
      </c>
      <c r="F2774">
        <v>626</v>
      </c>
      <c r="G2774">
        <v>0</v>
      </c>
    </row>
    <row r="2775" spans="1:7">
      <c r="A2775">
        <v>32461529</v>
      </c>
      <c r="B2775">
        <v>0</v>
      </c>
      <c r="C2775">
        <v>0</v>
      </c>
      <c r="D2775">
        <v>0</v>
      </c>
      <c r="E2775">
        <v>0</v>
      </c>
      <c r="F2775">
        <v>626</v>
      </c>
      <c r="G2775">
        <v>0</v>
      </c>
    </row>
    <row r="2776" spans="1:7">
      <c r="A2776">
        <v>32461530</v>
      </c>
      <c r="B2776">
        <v>0</v>
      </c>
      <c r="C2776">
        <v>0</v>
      </c>
      <c r="D2776">
        <v>0</v>
      </c>
      <c r="E2776">
        <v>0</v>
      </c>
      <c r="F2776">
        <v>626</v>
      </c>
      <c r="G2776">
        <v>0</v>
      </c>
    </row>
    <row r="2777" spans="1:7">
      <c r="A2777">
        <v>32461540</v>
      </c>
      <c r="B2777">
        <v>0</v>
      </c>
      <c r="C2777">
        <v>0</v>
      </c>
      <c r="D2777">
        <v>0</v>
      </c>
      <c r="E2777">
        <v>0</v>
      </c>
      <c r="F2777">
        <v>626</v>
      </c>
      <c r="G2777">
        <v>0</v>
      </c>
    </row>
    <row r="2778" spans="1:7">
      <c r="A2778">
        <v>32461556</v>
      </c>
      <c r="B2778">
        <v>0</v>
      </c>
      <c r="C2778">
        <v>0</v>
      </c>
      <c r="D2778">
        <v>0</v>
      </c>
      <c r="E2778">
        <v>0</v>
      </c>
      <c r="F2778">
        <v>626</v>
      </c>
      <c r="G2778">
        <v>0</v>
      </c>
    </row>
    <row r="2779" spans="1:7">
      <c r="A2779">
        <v>32461574</v>
      </c>
      <c r="B2779">
        <v>0</v>
      </c>
      <c r="C2779">
        <v>0</v>
      </c>
      <c r="D2779">
        <v>0</v>
      </c>
      <c r="E2779">
        <v>0</v>
      </c>
      <c r="F2779">
        <v>626</v>
      </c>
      <c r="G2779">
        <v>0</v>
      </c>
    </row>
    <row r="2780" spans="1:7">
      <c r="A2780">
        <v>32461585</v>
      </c>
      <c r="B2780">
        <v>0</v>
      </c>
      <c r="C2780">
        <v>0</v>
      </c>
      <c r="D2780">
        <v>0</v>
      </c>
      <c r="E2780">
        <v>0</v>
      </c>
      <c r="F2780">
        <v>626</v>
      </c>
      <c r="G2780">
        <v>0</v>
      </c>
    </row>
    <row r="2781" spans="1:7">
      <c r="A2781">
        <v>32461598</v>
      </c>
      <c r="B2781">
        <v>0</v>
      </c>
      <c r="C2781">
        <v>0</v>
      </c>
      <c r="D2781">
        <v>0</v>
      </c>
      <c r="E2781">
        <v>0</v>
      </c>
      <c r="F2781">
        <v>626</v>
      </c>
      <c r="G2781">
        <v>0</v>
      </c>
    </row>
    <row r="2782" spans="1:7">
      <c r="A2782">
        <v>32461601</v>
      </c>
      <c r="B2782">
        <v>0</v>
      </c>
      <c r="C2782">
        <v>0</v>
      </c>
      <c r="D2782">
        <v>0</v>
      </c>
      <c r="E2782">
        <v>0</v>
      </c>
      <c r="F2782">
        <v>626</v>
      </c>
      <c r="G2782">
        <v>0</v>
      </c>
    </row>
    <row r="2783" spans="1:7">
      <c r="A2783">
        <v>32461617</v>
      </c>
      <c r="B2783">
        <v>221456.57</v>
      </c>
      <c r="C2783">
        <v>0</v>
      </c>
      <c r="D2783">
        <v>0</v>
      </c>
      <c r="E2783">
        <v>221456.57</v>
      </c>
      <c r="F2783">
        <v>626</v>
      </c>
      <c r="G2783">
        <v>0</v>
      </c>
    </row>
    <row r="2784" spans="1:7">
      <c r="A2784">
        <v>32461620</v>
      </c>
      <c r="B2784">
        <v>0</v>
      </c>
      <c r="C2784">
        <v>0</v>
      </c>
      <c r="D2784">
        <v>0</v>
      </c>
      <c r="E2784">
        <v>0</v>
      </c>
      <c r="F2784">
        <v>685</v>
      </c>
      <c r="G2784">
        <v>0</v>
      </c>
    </row>
    <row r="2785" spans="1:7">
      <c r="A2785">
        <v>32461636</v>
      </c>
      <c r="B2785">
        <v>0</v>
      </c>
      <c r="C2785">
        <v>0</v>
      </c>
      <c r="D2785">
        <v>0</v>
      </c>
      <c r="E2785">
        <v>0</v>
      </c>
      <c r="F2785">
        <v>685</v>
      </c>
      <c r="G2785">
        <v>0</v>
      </c>
    </row>
    <row r="2786" spans="1:7">
      <c r="A2786">
        <v>32461649</v>
      </c>
      <c r="B2786">
        <v>794237.3</v>
      </c>
      <c r="C2786">
        <v>0</v>
      </c>
      <c r="D2786">
        <v>783716.56</v>
      </c>
      <c r="E2786">
        <v>1577953.86</v>
      </c>
      <c r="F2786">
        <v>626</v>
      </c>
      <c r="G2786">
        <v>91</v>
      </c>
    </row>
    <row r="2787" spans="1:7">
      <c r="A2787">
        <v>32461656</v>
      </c>
      <c r="B2787">
        <v>0</v>
      </c>
      <c r="C2787">
        <v>0</v>
      </c>
      <c r="D2787">
        <v>0</v>
      </c>
      <c r="E2787">
        <v>0</v>
      </c>
      <c r="F2787">
        <v>685</v>
      </c>
      <c r="G2787">
        <v>0</v>
      </c>
    </row>
    <row r="2788" spans="1:7">
      <c r="A2788">
        <v>32461660</v>
      </c>
      <c r="B2788">
        <v>0</v>
      </c>
      <c r="C2788">
        <v>0</v>
      </c>
      <c r="D2788">
        <v>0</v>
      </c>
      <c r="E2788">
        <v>0</v>
      </c>
      <c r="F2788">
        <v>626</v>
      </c>
      <c r="G2788">
        <v>0</v>
      </c>
    </row>
    <row r="2789" spans="1:7">
      <c r="A2789">
        <v>32461693</v>
      </c>
      <c r="B2789">
        <v>0</v>
      </c>
      <c r="C2789">
        <v>0</v>
      </c>
      <c r="D2789">
        <v>0</v>
      </c>
      <c r="E2789">
        <v>0</v>
      </c>
      <c r="F2789">
        <v>626</v>
      </c>
      <c r="G2789">
        <v>0</v>
      </c>
    </row>
    <row r="2790" spans="1:7">
      <c r="A2790">
        <v>32461710</v>
      </c>
      <c r="B2790">
        <v>0</v>
      </c>
      <c r="C2790">
        <v>0</v>
      </c>
      <c r="D2790">
        <v>0</v>
      </c>
      <c r="E2790">
        <v>0</v>
      </c>
      <c r="F2790">
        <v>685</v>
      </c>
      <c r="G2790">
        <v>0</v>
      </c>
    </row>
    <row r="2791" spans="1:7">
      <c r="A2791">
        <v>32461723</v>
      </c>
      <c r="B2791">
        <v>0</v>
      </c>
      <c r="C2791">
        <v>0</v>
      </c>
      <c r="D2791">
        <v>0</v>
      </c>
      <c r="E2791">
        <v>0</v>
      </c>
      <c r="F2791">
        <v>685</v>
      </c>
      <c r="G2791">
        <v>0</v>
      </c>
    </row>
    <row r="2792" spans="1:7">
      <c r="A2792">
        <v>32461730</v>
      </c>
      <c r="B2792">
        <v>0</v>
      </c>
      <c r="C2792">
        <v>0</v>
      </c>
      <c r="D2792">
        <v>0</v>
      </c>
      <c r="E2792">
        <v>0</v>
      </c>
      <c r="F2792">
        <v>685</v>
      </c>
      <c r="G2792">
        <v>0</v>
      </c>
    </row>
    <row r="2793" spans="1:7">
      <c r="A2793">
        <v>32461757</v>
      </c>
      <c r="B2793">
        <v>0</v>
      </c>
      <c r="C2793">
        <v>0</v>
      </c>
      <c r="D2793">
        <v>0</v>
      </c>
      <c r="E2793">
        <v>0</v>
      </c>
      <c r="F2793">
        <v>823</v>
      </c>
      <c r="G2793">
        <v>0</v>
      </c>
    </row>
    <row r="2794" spans="1:7">
      <c r="A2794">
        <v>32461760</v>
      </c>
      <c r="B2794">
        <v>0</v>
      </c>
      <c r="C2794">
        <v>0</v>
      </c>
      <c r="D2794">
        <v>0</v>
      </c>
      <c r="E2794">
        <v>0</v>
      </c>
      <c r="F2794">
        <v>685</v>
      </c>
      <c r="G2794">
        <v>0</v>
      </c>
    </row>
    <row r="2795" spans="1:7">
      <c r="A2795">
        <v>32461776</v>
      </c>
      <c r="B2795">
        <v>0</v>
      </c>
      <c r="C2795">
        <v>0</v>
      </c>
      <c r="D2795">
        <v>0</v>
      </c>
      <c r="E2795">
        <v>0</v>
      </c>
      <c r="F2795">
        <v>626</v>
      </c>
      <c r="G2795">
        <v>0</v>
      </c>
    </row>
    <row r="2796" spans="1:7">
      <c r="A2796">
        <v>32461786</v>
      </c>
      <c r="B2796">
        <v>0</v>
      </c>
      <c r="C2796">
        <v>0</v>
      </c>
      <c r="D2796">
        <v>0</v>
      </c>
      <c r="E2796">
        <v>0</v>
      </c>
      <c r="F2796">
        <v>626</v>
      </c>
      <c r="G2796">
        <v>0</v>
      </c>
    </row>
    <row r="2797" spans="1:7">
      <c r="A2797">
        <v>32461797</v>
      </c>
      <c r="B2797">
        <v>218750.26</v>
      </c>
      <c r="C2797">
        <v>0</v>
      </c>
      <c r="D2797">
        <v>0</v>
      </c>
      <c r="E2797">
        <v>218750.26</v>
      </c>
      <c r="F2797">
        <v>626</v>
      </c>
      <c r="G2797">
        <v>0</v>
      </c>
    </row>
    <row r="2798" spans="1:7">
      <c r="A2798">
        <v>32461810</v>
      </c>
      <c r="B2798">
        <v>0</v>
      </c>
      <c r="C2798">
        <v>0</v>
      </c>
      <c r="D2798">
        <v>0</v>
      </c>
      <c r="E2798">
        <v>0</v>
      </c>
      <c r="F2798">
        <v>626</v>
      </c>
      <c r="G2798">
        <v>0</v>
      </c>
    </row>
    <row r="2799" spans="1:7">
      <c r="A2799">
        <v>32461826</v>
      </c>
      <c r="B2799">
        <v>0</v>
      </c>
      <c r="C2799">
        <v>0</v>
      </c>
      <c r="D2799">
        <v>0</v>
      </c>
      <c r="E2799">
        <v>0</v>
      </c>
      <c r="F2799">
        <v>626</v>
      </c>
      <c r="G2799">
        <v>0</v>
      </c>
    </row>
    <row r="2800" spans="1:7">
      <c r="A2800">
        <v>32461835</v>
      </c>
      <c r="B2800">
        <v>0</v>
      </c>
      <c r="C2800">
        <v>0</v>
      </c>
      <c r="D2800">
        <v>0</v>
      </c>
      <c r="E2800">
        <v>0</v>
      </c>
      <c r="F2800">
        <v>626</v>
      </c>
      <c r="G2800">
        <v>0</v>
      </c>
    </row>
    <row r="2801" spans="1:7">
      <c r="A2801">
        <v>32461843</v>
      </c>
      <c r="B2801">
        <v>0</v>
      </c>
      <c r="C2801">
        <v>0</v>
      </c>
      <c r="D2801">
        <v>0</v>
      </c>
      <c r="E2801">
        <v>0</v>
      </c>
      <c r="F2801">
        <v>626</v>
      </c>
      <c r="G2801">
        <v>0</v>
      </c>
    </row>
    <row r="2802" spans="1:7">
      <c r="A2802">
        <v>32461854</v>
      </c>
      <c r="B2802">
        <v>0</v>
      </c>
      <c r="C2802">
        <v>0</v>
      </c>
      <c r="D2802">
        <v>0</v>
      </c>
      <c r="E2802">
        <v>0</v>
      </c>
      <c r="F2802">
        <v>626</v>
      </c>
      <c r="G2802">
        <v>0</v>
      </c>
    </row>
    <row r="2803" spans="1:7">
      <c r="A2803">
        <v>32462271</v>
      </c>
      <c r="B2803">
        <v>0</v>
      </c>
      <c r="C2803">
        <v>0</v>
      </c>
      <c r="D2803">
        <v>0</v>
      </c>
      <c r="E2803">
        <v>0</v>
      </c>
      <c r="F2803">
        <v>685</v>
      </c>
      <c r="G2803">
        <v>0</v>
      </c>
    </row>
    <row r="2804" spans="1:7">
      <c r="A2804">
        <v>32462326</v>
      </c>
      <c r="B2804">
        <v>0</v>
      </c>
      <c r="C2804">
        <v>0</v>
      </c>
      <c r="D2804">
        <v>0</v>
      </c>
      <c r="E2804">
        <v>0</v>
      </c>
      <c r="F2804">
        <v>626</v>
      </c>
      <c r="G2804">
        <v>0</v>
      </c>
    </row>
    <row r="2805" spans="1:7">
      <c r="A2805">
        <v>32462390</v>
      </c>
      <c r="B2805">
        <v>378369.59</v>
      </c>
      <c r="C2805">
        <v>0</v>
      </c>
      <c r="D2805">
        <v>0</v>
      </c>
      <c r="E2805">
        <v>378369.59</v>
      </c>
      <c r="F2805">
        <v>685</v>
      </c>
      <c r="G2805">
        <v>0</v>
      </c>
    </row>
    <row r="2806" spans="1:7">
      <c r="A2806">
        <v>32462722</v>
      </c>
      <c r="B2806">
        <v>0</v>
      </c>
      <c r="C2806">
        <v>0</v>
      </c>
      <c r="D2806">
        <v>0</v>
      </c>
      <c r="E2806">
        <v>0</v>
      </c>
      <c r="F2806">
        <v>626</v>
      </c>
      <c r="G2806">
        <v>0</v>
      </c>
    </row>
    <row r="2807" spans="1:7">
      <c r="A2807">
        <v>32462737</v>
      </c>
      <c r="B2807">
        <v>0</v>
      </c>
      <c r="C2807">
        <v>0</v>
      </c>
      <c r="D2807">
        <v>0</v>
      </c>
      <c r="E2807">
        <v>0</v>
      </c>
      <c r="F2807">
        <v>685</v>
      </c>
      <c r="G2807">
        <v>0</v>
      </c>
    </row>
    <row r="2808" spans="1:7">
      <c r="A2808">
        <v>32462745</v>
      </c>
      <c r="B2808">
        <v>0</v>
      </c>
      <c r="C2808">
        <v>0</v>
      </c>
      <c r="D2808">
        <v>0</v>
      </c>
      <c r="E2808">
        <v>0</v>
      </c>
      <c r="F2808">
        <v>685</v>
      </c>
      <c r="G2808">
        <v>0</v>
      </c>
    </row>
    <row r="2809" spans="1:7">
      <c r="A2809">
        <v>32462755</v>
      </c>
      <c r="B2809">
        <v>239081.1</v>
      </c>
      <c r="C2809">
        <v>4082.26</v>
      </c>
      <c r="D2809">
        <v>0</v>
      </c>
      <c r="E2809">
        <v>243163.36</v>
      </c>
      <c r="F2809">
        <v>626</v>
      </c>
      <c r="G2809">
        <v>1</v>
      </c>
    </row>
    <row r="2810" spans="1:7">
      <c r="A2810">
        <v>32484211</v>
      </c>
      <c r="B2810">
        <v>4288555.79</v>
      </c>
      <c r="C2810">
        <v>0</v>
      </c>
      <c r="D2810">
        <v>0</v>
      </c>
      <c r="E2810">
        <v>4288555.79</v>
      </c>
      <c r="F2810">
        <v>685</v>
      </c>
      <c r="G2810">
        <v>0</v>
      </c>
    </row>
    <row r="2811" spans="1:7">
      <c r="A2811">
        <v>32484245</v>
      </c>
      <c r="B2811">
        <v>0</v>
      </c>
      <c r="C2811">
        <v>0</v>
      </c>
      <c r="D2811">
        <v>0</v>
      </c>
      <c r="E2811">
        <v>0</v>
      </c>
      <c r="F2811">
        <v>685</v>
      </c>
      <c r="G2811">
        <v>0</v>
      </c>
    </row>
    <row r="2812" spans="1:7">
      <c r="A2812">
        <v>32484296</v>
      </c>
      <c r="B2812">
        <v>211968.62</v>
      </c>
      <c r="C2812">
        <v>0</v>
      </c>
      <c r="D2812">
        <v>0</v>
      </c>
      <c r="E2812">
        <v>211968.62</v>
      </c>
      <c r="F2812">
        <v>626</v>
      </c>
      <c r="G2812">
        <v>0</v>
      </c>
    </row>
    <row r="2813" spans="1:7">
      <c r="A2813">
        <v>32484338</v>
      </c>
      <c r="B2813">
        <v>0</v>
      </c>
      <c r="C2813">
        <v>0</v>
      </c>
      <c r="D2813">
        <v>0</v>
      </c>
      <c r="E2813">
        <v>0</v>
      </c>
      <c r="F2813">
        <v>823</v>
      </c>
      <c r="G2813">
        <v>0</v>
      </c>
    </row>
    <row r="2814" spans="1:7">
      <c r="A2814">
        <v>32484353</v>
      </c>
      <c r="B2814">
        <v>95630.5</v>
      </c>
      <c r="C2814">
        <v>0</v>
      </c>
      <c r="D2814">
        <v>0</v>
      </c>
      <c r="E2814">
        <v>95630.5</v>
      </c>
      <c r="F2814">
        <v>685</v>
      </c>
      <c r="G2814">
        <v>0</v>
      </c>
    </row>
    <row r="2815" spans="1:7">
      <c r="A2815">
        <v>32484362</v>
      </c>
      <c r="B2815">
        <v>0</v>
      </c>
      <c r="C2815">
        <v>0</v>
      </c>
      <c r="D2815">
        <v>0</v>
      </c>
      <c r="E2815">
        <v>0</v>
      </c>
      <c r="F2815">
        <v>685</v>
      </c>
      <c r="G2815">
        <v>0</v>
      </c>
    </row>
    <row r="2816" spans="1:7">
      <c r="A2816">
        <v>32484405</v>
      </c>
      <c r="B2816">
        <v>272848.14</v>
      </c>
      <c r="C2816">
        <v>0</v>
      </c>
      <c r="D2816">
        <v>51523.22</v>
      </c>
      <c r="E2816">
        <v>324371.36</v>
      </c>
      <c r="F2816">
        <v>626</v>
      </c>
      <c r="G2816">
        <v>13</v>
      </c>
    </row>
    <row r="2817" spans="1:7">
      <c r="A2817">
        <v>32484410</v>
      </c>
      <c r="B2817">
        <v>396173.09</v>
      </c>
      <c r="C2817">
        <v>0</v>
      </c>
      <c r="D2817">
        <v>0</v>
      </c>
      <c r="E2817">
        <v>396173.09</v>
      </c>
      <c r="F2817">
        <v>685</v>
      </c>
      <c r="G2817">
        <v>0</v>
      </c>
    </row>
    <row r="2818" spans="1:7">
      <c r="A2818">
        <v>32484482</v>
      </c>
      <c r="B2818">
        <v>0</v>
      </c>
      <c r="C2818">
        <v>0</v>
      </c>
      <c r="D2818">
        <v>0</v>
      </c>
      <c r="E2818">
        <v>0</v>
      </c>
      <c r="F2818">
        <v>823</v>
      </c>
      <c r="G2818">
        <v>0</v>
      </c>
    </row>
    <row r="2819" spans="1:7">
      <c r="A2819">
        <v>32484522</v>
      </c>
      <c r="B2819">
        <v>0</v>
      </c>
      <c r="C2819">
        <v>0</v>
      </c>
      <c r="D2819">
        <v>0</v>
      </c>
      <c r="E2819">
        <v>0</v>
      </c>
      <c r="F2819">
        <v>685</v>
      </c>
      <c r="G2819">
        <v>0</v>
      </c>
    </row>
    <row r="2820" spans="1:7">
      <c r="A2820">
        <v>32484531</v>
      </c>
      <c r="B2820">
        <v>0</v>
      </c>
      <c r="C2820">
        <v>0</v>
      </c>
      <c r="D2820">
        <v>0</v>
      </c>
      <c r="E2820">
        <v>0</v>
      </c>
      <c r="F2820">
        <v>685</v>
      </c>
      <c r="G2820">
        <v>0</v>
      </c>
    </row>
    <row r="2821" spans="1:7">
      <c r="A2821">
        <v>32484547</v>
      </c>
      <c r="B2821">
        <v>131216.68</v>
      </c>
      <c r="C2821">
        <v>0</v>
      </c>
      <c r="D2821">
        <v>25894.57</v>
      </c>
      <c r="E2821">
        <v>157111.25</v>
      </c>
      <c r="F2821">
        <v>823</v>
      </c>
      <c r="G2821">
        <v>4</v>
      </c>
    </row>
    <row r="2822" spans="1:7">
      <c r="A2822">
        <v>32484568</v>
      </c>
      <c r="B2822">
        <v>0</v>
      </c>
      <c r="C2822">
        <v>0</v>
      </c>
      <c r="D2822">
        <v>0</v>
      </c>
      <c r="E2822">
        <v>0</v>
      </c>
      <c r="F2822">
        <v>823</v>
      </c>
      <c r="G2822">
        <v>0</v>
      </c>
    </row>
    <row r="2823" spans="1:7">
      <c r="A2823">
        <v>32484572</v>
      </c>
      <c r="B2823">
        <v>0</v>
      </c>
      <c r="C2823">
        <v>0</v>
      </c>
      <c r="D2823">
        <v>0</v>
      </c>
      <c r="E2823">
        <v>0</v>
      </c>
      <c r="F2823">
        <v>685</v>
      </c>
      <c r="G2823">
        <v>0</v>
      </c>
    </row>
    <row r="2824" spans="1:7">
      <c r="A2824">
        <v>32484625</v>
      </c>
      <c r="B2824">
        <v>0</v>
      </c>
      <c r="C2824">
        <v>0</v>
      </c>
      <c r="D2824">
        <v>0</v>
      </c>
      <c r="E2824">
        <v>0</v>
      </c>
      <c r="F2824">
        <v>685</v>
      </c>
      <c r="G2824">
        <v>0</v>
      </c>
    </row>
    <row r="2825" spans="1:7">
      <c r="A2825">
        <v>32484634</v>
      </c>
      <c r="B2825">
        <v>231580.29</v>
      </c>
      <c r="C2825">
        <v>6916.23</v>
      </c>
      <c r="D2825">
        <v>0</v>
      </c>
      <c r="E2825">
        <v>238496.52</v>
      </c>
      <c r="F2825">
        <v>626</v>
      </c>
      <c r="G2825">
        <v>2</v>
      </c>
    </row>
    <row r="2826" spans="1:7">
      <c r="A2826">
        <v>32484646</v>
      </c>
      <c r="B2826">
        <v>857734.04</v>
      </c>
      <c r="C2826">
        <v>0</v>
      </c>
      <c r="D2826">
        <v>0</v>
      </c>
      <c r="E2826">
        <v>857734.04</v>
      </c>
      <c r="F2826">
        <v>626</v>
      </c>
      <c r="G2826">
        <v>0</v>
      </c>
    </row>
    <row r="2827" spans="1:7">
      <c r="A2827">
        <v>32484691</v>
      </c>
      <c r="B2827">
        <v>572348.56000000006</v>
      </c>
      <c r="C2827">
        <v>16231.53</v>
      </c>
      <c r="D2827">
        <v>0</v>
      </c>
      <c r="E2827">
        <v>588580.09</v>
      </c>
      <c r="F2827">
        <v>626</v>
      </c>
      <c r="G2827">
        <v>2</v>
      </c>
    </row>
    <row r="2828" spans="1:7">
      <c r="A2828">
        <v>32484703</v>
      </c>
      <c r="B2828">
        <v>245791.7</v>
      </c>
      <c r="C2828">
        <v>0</v>
      </c>
      <c r="D2828">
        <v>0</v>
      </c>
      <c r="E2828">
        <v>245791.7</v>
      </c>
      <c r="F2828">
        <v>685</v>
      </c>
      <c r="G2828">
        <v>0</v>
      </c>
    </row>
    <row r="2829" spans="1:7">
      <c r="A2829">
        <v>32484710</v>
      </c>
      <c r="B2829">
        <v>221748.4</v>
      </c>
      <c r="C2829">
        <v>3719.56</v>
      </c>
      <c r="D2829">
        <v>0</v>
      </c>
      <c r="E2829">
        <v>225467.96</v>
      </c>
      <c r="F2829">
        <v>626</v>
      </c>
      <c r="G2829">
        <v>1</v>
      </c>
    </row>
    <row r="2830" spans="1:7">
      <c r="A2830">
        <v>32484728</v>
      </c>
      <c r="B2830">
        <v>0</v>
      </c>
      <c r="C2830">
        <v>0</v>
      </c>
      <c r="D2830">
        <v>0</v>
      </c>
      <c r="E2830">
        <v>0</v>
      </c>
      <c r="F2830">
        <v>626</v>
      </c>
      <c r="G2830">
        <v>0</v>
      </c>
    </row>
    <row r="2831" spans="1:7">
      <c r="A2831">
        <v>32484730</v>
      </c>
      <c r="B2831">
        <v>233697.68</v>
      </c>
      <c r="C2831">
        <v>0</v>
      </c>
      <c r="D2831">
        <v>0</v>
      </c>
      <c r="E2831">
        <v>233697.68</v>
      </c>
      <c r="F2831">
        <v>626</v>
      </c>
      <c r="G2831">
        <v>0</v>
      </c>
    </row>
    <row r="2832" spans="1:7">
      <c r="A2832">
        <v>32484747</v>
      </c>
      <c r="B2832">
        <v>0</v>
      </c>
      <c r="C2832">
        <v>0</v>
      </c>
      <c r="D2832">
        <v>0</v>
      </c>
      <c r="E2832">
        <v>0</v>
      </c>
      <c r="F2832">
        <v>685</v>
      </c>
      <c r="G2832">
        <v>0</v>
      </c>
    </row>
    <row r="2833" spans="1:7">
      <c r="A2833">
        <v>32512568</v>
      </c>
      <c r="B2833">
        <v>0</v>
      </c>
      <c r="C2833">
        <v>0</v>
      </c>
      <c r="D2833">
        <v>0</v>
      </c>
      <c r="E2833">
        <v>0</v>
      </c>
      <c r="F2833">
        <v>823</v>
      </c>
      <c r="G2833">
        <v>0</v>
      </c>
    </row>
    <row r="2834" spans="1:7">
      <c r="A2834">
        <v>32512802</v>
      </c>
      <c r="B2834">
        <v>0</v>
      </c>
      <c r="C2834">
        <v>0</v>
      </c>
      <c r="D2834">
        <v>0</v>
      </c>
      <c r="E2834">
        <v>0</v>
      </c>
      <c r="F2834">
        <v>626</v>
      </c>
      <c r="G2834">
        <v>0</v>
      </c>
    </row>
    <row r="2835" spans="1:7">
      <c r="A2835">
        <v>32512810</v>
      </c>
      <c r="B2835">
        <v>0</v>
      </c>
      <c r="C2835">
        <v>0</v>
      </c>
      <c r="D2835">
        <v>0</v>
      </c>
      <c r="E2835">
        <v>0</v>
      </c>
      <c r="F2835">
        <v>626</v>
      </c>
      <c r="G2835">
        <v>0</v>
      </c>
    </row>
    <row r="2836" spans="1:7">
      <c r="A2836">
        <v>32512824</v>
      </c>
      <c r="B2836">
        <v>534008.11</v>
      </c>
      <c r="C2836">
        <v>8909.2800000000007</v>
      </c>
      <c r="D2836">
        <v>0</v>
      </c>
      <c r="E2836">
        <v>542917.39</v>
      </c>
      <c r="F2836">
        <v>626</v>
      </c>
      <c r="G2836">
        <v>1</v>
      </c>
    </row>
    <row r="2837" spans="1:7">
      <c r="A2837">
        <v>32544260</v>
      </c>
      <c r="B2837">
        <v>0</v>
      </c>
      <c r="C2837">
        <v>0</v>
      </c>
      <c r="D2837">
        <v>0</v>
      </c>
      <c r="E2837">
        <v>0</v>
      </c>
      <c r="F2837">
        <v>626</v>
      </c>
      <c r="G2837">
        <v>0</v>
      </c>
    </row>
    <row r="2838" spans="1:7">
      <c r="A2838">
        <v>32544329</v>
      </c>
      <c r="B2838">
        <v>253374.38</v>
      </c>
      <c r="C2838">
        <v>0</v>
      </c>
      <c r="D2838">
        <v>0</v>
      </c>
      <c r="E2838">
        <v>253374.38</v>
      </c>
      <c r="F2838">
        <v>685</v>
      </c>
      <c r="G2838">
        <v>0</v>
      </c>
    </row>
    <row r="2839" spans="1:7">
      <c r="A2839">
        <v>32544442</v>
      </c>
      <c r="B2839">
        <v>0</v>
      </c>
      <c r="C2839">
        <v>0</v>
      </c>
      <c r="D2839">
        <v>0</v>
      </c>
      <c r="E2839">
        <v>0</v>
      </c>
      <c r="F2839">
        <v>823</v>
      </c>
      <c r="G2839">
        <v>0</v>
      </c>
    </row>
    <row r="2840" spans="1:7">
      <c r="A2840">
        <v>32544494</v>
      </c>
      <c r="B2840">
        <v>0</v>
      </c>
      <c r="C2840">
        <v>0</v>
      </c>
      <c r="D2840">
        <v>0</v>
      </c>
      <c r="E2840">
        <v>0</v>
      </c>
      <c r="F2840">
        <v>685</v>
      </c>
      <c r="G2840">
        <v>0</v>
      </c>
    </row>
    <row r="2841" spans="1:7">
      <c r="A2841">
        <v>32544501</v>
      </c>
      <c r="B2841">
        <v>0</v>
      </c>
      <c r="C2841">
        <v>0</v>
      </c>
      <c r="D2841">
        <v>0</v>
      </c>
      <c r="E2841">
        <v>0</v>
      </c>
      <c r="F2841">
        <v>626</v>
      </c>
      <c r="G2841">
        <v>0</v>
      </c>
    </row>
    <row r="2842" spans="1:7">
      <c r="A2842">
        <v>32544510</v>
      </c>
      <c r="B2842">
        <v>356111.3</v>
      </c>
      <c r="C2842">
        <v>0</v>
      </c>
      <c r="D2842">
        <v>0</v>
      </c>
      <c r="E2842">
        <v>356111.3</v>
      </c>
      <c r="F2842">
        <v>685</v>
      </c>
      <c r="G2842">
        <v>0</v>
      </c>
    </row>
    <row r="2843" spans="1:7">
      <c r="A2843">
        <v>32544525</v>
      </c>
      <c r="B2843">
        <v>0</v>
      </c>
      <c r="C2843">
        <v>0</v>
      </c>
      <c r="D2843">
        <v>0</v>
      </c>
      <c r="E2843">
        <v>0</v>
      </c>
      <c r="F2843">
        <v>626</v>
      </c>
      <c r="G2843">
        <v>0</v>
      </c>
    </row>
    <row r="2844" spans="1:7">
      <c r="A2844">
        <v>32544530</v>
      </c>
      <c r="B2844">
        <v>527351.44999999995</v>
      </c>
      <c r="C2844">
        <v>8974.1</v>
      </c>
      <c r="D2844">
        <v>0</v>
      </c>
      <c r="E2844">
        <v>536325.55000000005</v>
      </c>
      <c r="F2844">
        <v>626</v>
      </c>
      <c r="G2844">
        <v>1</v>
      </c>
    </row>
    <row r="2845" spans="1:7">
      <c r="A2845">
        <v>32565020</v>
      </c>
      <c r="B2845">
        <v>594506.89</v>
      </c>
      <c r="C2845">
        <v>9928.59</v>
      </c>
      <c r="D2845">
        <v>0</v>
      </c>
      <c r="E2845">
        <v>604435.48</v>
      </c>
      <c r="F2845">
        <v>626</v>
      </c>
      <c r="G2845">
        <v>1</v>
      </c>
    </row>
    <row r="2846" spans="1:7">
      <c r="A2846">
        <v>32565034</v>
      </c>
      <c r="B2846">
        <v>0</v>
      </c>
      <c r="C2846">
        <v>0</v>
      </c>
      <c r="D2846">
        <v>0</v>
      </c>
      <c r="E2846">
        <v>0</v>
      </c>
      <c r="F2846">
        <v>626</v>
      </c>
      <c r="G2846">
        <v>0</v>
      </c>
    </row>
    <row r="2847" spans="1:7">
      <c r="A2847">
        <v>32565066</v>
      </c>
      <c r="B2847">
        <v>0</v>
      </c>
      <c r="C2847">
        <v>0</v>
      </c>
      <c r="D2847">
        <v>0</v>
      </c>
      <c r="E2847">
        <v>0</v>
      </c>
      <c r="F2847">
        <v>823</v>
      </c>
      <c r="G2847">
        <v>0</v>
      </c>
    </row>
    <row r="2848" spans="1:7">
      <c r="A2848">
        <v>32565133</v>
      </c>
      <c r="B2848">
        <v>0</v>
      </c>
      <c r="C2848">
        <v>0</v>
      </c>
      <c r="D2848">
        <v>0</v>
      </c>
      <c r="E2848">
        <v>0</v>
      </c>
      <c r="F2848">
        <v>685</v>
      </c>
      <c r="G2848">
        <v>0</v>
      </c>
    </row>
    <row r="2849" spans="1:7">
      <c r="A2849">
        <v>32565142</v>
      </c>
      <c r="B2849">
        <v>0</v>
      </c>
      <c r="C2849">
        <v>0</v>
      </c>
      <c r="D2849">
        <v>0</v>
      </c>
      <c r="E2849">
        <v>0</v>
      </c>
      <c r="F2849">
        <v>685</v>
      </c>
      <c r="G2849">
        <v>0</v>
      </c>
    </row>
    <row r="2850" spans="1:7">
      <c r="A2850">
        <v>32565154</v>
      </c>
      <c r="B2850">
        <v>0</v>
      </c>
      <c r="C2850">
        <v>0</v>
      </c>
      <c r="D2850">
        <v>0</v>
      </c>
      <c r="E2850">
        <v>0</v>
      </c>
      <c r="F2850">
        <v>823</v>
      </c>
      <c r="G2850">
        <v>0</v>
      </c>
    </row>
    <row r="2851" spans="1:7">
      <c r="A2851">
        <v>32565398</v>
      </c>
      <c r="B2851">
        <v>263700.27</v>
      </c>
      <c r="C2851">
        <v>0</v>
      </c>
      <c r="D2851">
        <v>0</v>
      </c>
      <c r="E2851">
        <v>263700.27</v>
      </c>
      <c r="F2851">
        <v>626</v>
      </c>
      <c r="G2851">
        <v>0</v>
      </c>
    </row>
    <row r="2852" spans="1:7">
      <c r="A2852">
        <v>32565402</v>
      </c>
      <c r="B2852">
        <v>88185.43</v>
      </c>
      <c r="C2852">
        <v>6412.25</v>
      </c>
      <c r="D2852">
        <v>0</v>
      </c>
      <c r="E2852">
        <v>94597.68</v>
      </c>
      <c r="F2852">
        <v>626</v>
      </c>
      <c r="G2852">
        <v>1</v>
      </c>
    </row>
    <row r="2853" spans="1:7">
      <c r="A2853">
        <v>32565416</v>
      </c>
      <c r="B2853">
        <v>406906.13</v>
      </c>
      <c r="C2853">
        <v>0</v>
      </c>
      <c r="D2853">
        <v>20738.939999999999</v>
      </c>
      <c r="E2853">
        <v>427645.07</v>
      </c>
      <c r="F2853">
        <v>626</v>
      </c>
      <c r="G2853">
        <v>4</v>
      </c>
    </row>
    <row r="2854" spans="1:7">
      <c r="A2854">
        <v>32565435</v>
      </c>
      <c r="B2854">
        <v>0</v>
      </c>
      <c r="C2854">
        <v>0</v>
      </c>
      <c r="D2854">
        <v>0</v>
      </c>
      <c r="E2854">
        <v>0</v>
      </c>
      <c r="F2854">
        <v>685</v>
      </c>
      <c r="G2854">
        <v>0</v>
      </c>
    </row>
    <row r="2855" spans="1:7">
      <c r="A2855">
        <v>32565441</v>
      </c>
      <c r="B2855">
        <v>0</v>
      </c>
      <c r="C2855">
        <v>0</v>
      </c>
      <c r="D2855">
        <v>0</v>
      </c>
      <c r="E2855">
        <v>0</v>
      </c>
      <c r="F2855">
        <v>685</v>
      </c>
      <c r="G2855">
        <v>0</v>
      </c>
    </row>
    <row r="2856" spans="1:7">
      <c r="A2856">
        <v>32565450</v>
      </c>
      <c r="B2856">
        <v>0</v>
      </c>
      <c r="C2856">
        <v>0</v>
      </c>
      <c r="D2856">
        <v>0</v>
      </c>
      <c r="E2856">
        <v>0</v>
      </c>
      <c r="F2856">
        <v>626</v>
      </c>
      <c r="G2856">
        <v>0</v>
      </c>
    </row>
    <row r="2857" spans="1:7">
      <c r="A2857">
        <v>32587452</v>
      </c>
      <c r="B2857">
        <v>0</v>
      </c>
      <c r="C2857">
        <v>0</v>
      </c>
      <c r="D2857">
        <v>0</v>
      </c>
      <c r="E2857">
        <v>0</v>
      </c>
      <c r="F2857">
        <v>685</v>
      </c>
      <c r="G2857">
        <v>0</v>
      </c>
    </row>
    <row r="2858" spans="1:7">
      <c r="A2858">
        <v>32587679</v>
      </c>
      <c r="B2858">
        <v>223116.93</v>
      </c>
      <c r="C2858">
        <v>0</v>
      </c>
      <c r="D2858">
        <v>0</v>
      </c>
      <c r="E2858">
        <v>223116.93</v>
      </c>
      <c r="F2858">
        <v>685</v>
      </c>
      <c r="G2858">
        <v>0</v>
      </c>
    </row>
    <row r="2859" spans="1:7">
      <c r="A2859">
        <v>32587714</v>
      </c>
      <c r="B2859">
        <v>0</v>
      </c>
      <c r="C2859">
        <v>0</v>
      </c>
      <c r="D2859">
        <v>0</v>
      </c>
      <c r="E2859">
        <v>0</v>
      </c>
      <c r="F2859">
        <v>626</v>
      </c>
      <c r="G2859">
        <v>0</v>
      </c>
    </row>
    <row r="2860" spans="1:7">
      <c r="A2860">
        <v>32587775</v>
      </c>
      <c r="B2860">
        <v>558810.09</v>
      </c>
      <c r="C2860">
        <v>0</v>
      </c>
      <c r="D2860">
        <v>0</v>
      </c>
      <c r="E2860">
        <v>558810.09</v>
      </c>
      <c r="F2860">
        <v>626</v>
      </c>
      <c r="G2860">
        <v>0</v>
      </c>
    </row>
    <row r="2861" spans="1:7">
      <c r="A2861">
        <v>32587805</v>
      </c>
      <c r="B2861">
        <v>0</v>
      </c>
      <c r="C2861">
        <v>0</v>
      </c>
      <c r="D2861">
        <v>0</v>
      </c>
      <c r="E2861">
        <v>0</v>
      </c>
      <c r="F2861">
        <v>685</v>
      </c>
      <c r="G2861">
        <v>0</v>
      </c>
    </row>
    <row r="2862" spans="1:7">
      <c r="A2862">
        <v>32588179</v>
      </c>
      <c r="B2862">
        <v>25376.06</v>
      </c>
      <c r="C2862">
        <v>0</v>
      </c>
      <c r="D2862">
        <v>0</v>
      </c>
      <c r="E2862">
        <v>25376.06</v>
      </c>
      <c r="F2862">
        <v>626</v>
      </c>
      <c r="G2862">
        <v>0</v>
      </c>
    </row>
    <row r="2863" spans="1:7">
      <c r="A2863">
        <v>32588180</v>
      </c>
      <c r="B2863">
        <v>0</v>
      </c>
      <c r="C2863">
        <v>0</v>
      </c>
      <c r="D2863">
        <v>0</v>
      </c>
      <c r="E2863">
        <v>0</v>
      </c>
      <c r="F2863">
        <v>626</v>
      </c>
      <c r="G2863">
        <v>0</v>
      </c>
    </row>
    <row r="2864" spans="1:7">
      <c r="A2864">
        <v>32588195</v>
      </c>
      <c r="B2864">
        <v>0</v>
      </c>
      <c r="C2864">
        <v>0</v>
      </c>
      <c r="D2864">
        <v>0</v>
      </c>
      <c r="E2864">
        <v>0</v>
      </c>
      <c r="F2864">
        <v>685</v>
      </c>
      <c r="G2864">
        <v>0</v>
      </c>
    </row>
    <row r="2865" spans="1:7">
      <c r="A2865">
        <v>32588208</v>
      </c>
      <c r="B2865">
        <v>7752.56</v>
      </c>
      <c r="C2865">
        <v>0</v>
      </c>
      <c r="D2865">
        <v>0</v>
      </c>
      <c r="E2865">
        <v>7752.56</v>
      </c>
      <c r="F2865">
        <v>626</v>
      </c>
      <c r="G2865">
        <v>0</v>
      </c>
    </row>
    <row r="2866" spans="1:7">
      <c r="A2866">
        <v>32588210</v>
      </c>
      <c r="B2866">
        <v>0</v>
      </c>
      <c r="C2866">
        <v>0</v>
      </c>
      <c r="D2866">
        <v>0</v>
      </c>
      <c r="E2866">
        <v>0</v>
      </c>
      <c r="F2866">
        <v>626</v>
      </c>
      <c r="G2866">
        <v>0</v>
      </c>
    </row>
    <row r="2867" spans="1:7">
      <c r="A2867">
        <v>32588225</v>
      </c>
      <c r="B2867">
        <v>0</v>
      </c>
      <c r="C2867">
        <v>0</v>
      </c>
      <c r="D2867">
        <v>0</v>
      </c>
      <c r="E2867">
        <v>0</v>
      </c>
      <c r="F2867">
        <v>626</v>
      </c>
      <c r="G2867">
        <v>0</v>
      </c>
    </row>
    <row r="2868" spans="1:7">
      <c r="A2868">
        <v>32588242</v>
      </c>
      <c r="B2868">
        <v>0</v>
      </c>
      <c r="C2868">
        <v>0</v>
      </c>
      <c r="D2868">
        <v>0</v>
      </c>
      <c r="E2868">
        <v>0</v>
      </c>
      <c r="F2868">
        <v>626</v>
      </c>
      <c r="G2868">
        <v>0</v>
      </c>
    </row>
    <row r="2869" spans="1:7">
      <c r="A2869">
        <v>32588250</v>
      </c>
      <c r="B2869">
        <v>651362.06000000006</v>
      </c>
      <c r="C2869">
        <v>0</v>
      </c>
      <c r="D2869">
        <v>0</v>
      </c>
      <c r="E2869">
        <v>651362.06000000006</v>
      </c>
      <c r="F2869">
        <v>626</v>
      </c>
      <c r="G2869">
        <v>0</v>
      </c>
    </row>
    <row r="2870" spans="1:7">
      <c r="A2870">
        <v>32588273</v>
      </c>
      <c r="B2870">
        <v>0</v>
      </c>
      <c r="C2870">
        <v>0</v>
      </c>
      <c r="D2870">
        <v>0</v>
      </c>
      <c r="E2870">
        <v>0</v>
      </c>
      <c r="F2870">
        <v>626</v>
      </c>
      <c r="G2870">
        <v>0</v>
      </c>
    </row>
    <row r="2871" spans="1:7">
      <c r="A2871">
        <v>32588282</v>
      </c>
      <c r="B2871">
        <v>0</v>
      </c>
      <c r="C2871">
        <v>0</v>
      </c>
      <c r="D2871">
        <v>0</v>
      </c>
      <c r="E2871">
        <v>0</v>
      </c>
      <c r="F2871">
        <v>685</v>
      </c>
      <c r="G2871">
        <v>0</v>
      </c>
    </row>
    <row r="2872" spans="1:7">
      <c r="A2872">
        <v>32618277</v>
      </c>
      <c r="B2872">
        <v>0</v>
      </c>
      <c r="C2872">
        <v>0</v>
      </c>
      <c r="D2872">
        <v>0</v>
      </c>
      <c r="E2872">
        <v>0</v>
      </c>
      <c r="F2872">
        <v>626</v>
      </c>
      <c r="G2872">
        <v>0</v>
      </c>
    </row>
    <row r="2873" spans="1:7">
      <c r="A2873">
        <v>32618374</v>
      </c>
      <c r="B2873">
        <v>0</v>
      </c>
      <c r="C2873">
        <v>0</v>
      </c>
      <c r="D2873">
        <v>0</v>
      </c>
      <c r="E2873">
        <v>0</v>
      </c>
      <c r="F2873">
        <v>823</v>
      </c>
      <c r="G2873">
        <v>0</v>
      </c>
    </row>
    <row r="2874" spans="1:7">
      <c r="A2874">
        <v>32618488</v>
      </c>
      <c r="B2874">
        <v>0</v>
      </c>
      <c r="C2874">
        <v>0</v>
      </c>
      <c r="D2874">
        <v>0</v>
      </c>
      <c r="E2874">
        <v>0</v>
      </c>
      <c r="F2874">
        <v>823</v>
      </c>
      <c r="G2874">
        <v>0</v>
      </c>
    </row>
    <row r="2875" spans="1:7">
      <c r="A2875">
        <v>32618570</v>
      </c>
      <c r="B2875">
        <v>0</v>
      </c>
      <c r="C2875">
        <v>0</v>
      </c>
      <c r="D2875">
        <v>0</v>
      </c>
      <c r="E2875">
        <v>0</v>
      </c>
      <c r="F2875">
        <v>823</v>
      </c>
      <c r="G2875">
        <v>0</v>
      </c>
    </row>
    <row r="2876" spans="1:7">
      <c r="A2876">
        <v>32618593</v>
      </c>
      <c r="B2876">
        <v>0</v>
      </c>
      <c r="C2876">
        <v>0</v>
      </c>
      <c r="D2876">
        <v>0</v>
      </c>
      <c r="E2876">
        <v>0</v>
      </c>
      <c r="F2876">
        <v>823</v>
      </c>
      <c r="G2876">
        <v>0</v>
      </c>
    </row>
    <row r="2877" spans="1:7">
      <c r="A2877">
        <v>32618760</v>
      </c>
      <c r="B2877">
        <v>0</v>
      </c>
      <c r="C2877">
        <v>0</v>
      </c>
      <c r="D2877">
        <v>0</v>
      </c>
      <c r="E2877">
        <v>0</v>
      </c>
      <c r="F2877">
        <v>626</v>
      </c>
      <c r="G2877">
        <v>0</v>
      </c>
    </row>
    <row r="2878" spans="1:7">
      <c r="A2878">
        <v>32618778</v>
      </c>
      <c r="B2878">
        <v>229780.19</v>
      </c>
      <c r="C2878">
        <v>0</v>
      </c>
      <c r="D2878">
        <v>0</v>
      </c>
      <c r="E2878">
        <v>229780.19</v>
      </c>
      <c r="F2878">
        <v>626</v>
      </c>
      <c r="G2878">
        <v>0</v>
      </c>
    </row>
    <row r="2879" spans="1:7">
      <c r="A2879">
        <v>32618789</v>
      </c>
      <c r="B2879">
        <v>343655.13</v>
      </c>
      <c r="C2879">
        <v>0</v>
      </c>
      <c r="D2879">
        <v>0</v>
      </c>
      <c r="E2879">
        <v>343655.13</v>
      </c>
      <c r="F2879">
        <v>626</v>
      </c>
      <c r="G2879">
        <v>0</v>
      </c>
    </row>
    <row r="2880" spans="1:7">
      <c r="A2880">
        <v>32618793</v>
      </c>
      <c r="B2880">
        <v>108214.74</v>
      </c>
      <c r="C2880">
        <v>0</v>
      </c>
      <c r="D2880">
        <v>0</v>
      </c>
      <c r="E2880">
        <v>108214.74</v>
      </c>
      <c r="F2880">
        <v>626</v>
      </c>
      <c r="G2880">
        <v>0</v>
      </c>
    </row>
    <row r="2881" spans="1:7">
      <c r="A2881">
        <v>32618802</v>
      </c>
      <c r="B2881">
        <v>0</v>
      </c>
      <c r="C2881">
        <v>0</v>
      </c>
      <c r="D2881">
        <v>0</v>
      </c>
      <c r="E2881">
        <v>0</v>
      </c>
      <c r="F2881">
        <v>685</v>
      </c>
      <c r="G2881">
        <v>0</v>
      </c>
    </row>
    <row r="2882" spans="1:7">
      <c r="A2882">
        <v>32618825</v>
      </c>
      <c r="B2882">
        <v>334506.90999999997</v>
      </c>
      <c r="C2882">
        <v>0</v>
      </c>
      <c r="D2882">
        <v>0</v>
      </c>
      <c r="E2882">
        <v>334506.90999999997</v>
      </c>
      <c r="F2882">
        <v>685</v>
      </c>
      <c r="G2882">
        <v>0</v>
      </c>
    </row>
    <row r="2883" spans="1:7">
      <c r="A2883">
        <v>32618830</v>
      </c>
      <c r="B2883">
        <v>162964.76</v>
      </c>
      <c r="C2883">
        <v>0</v>
      </c>
      <c r="D2883">
        <v>0</v>
      </c>
      <c r="E2883">
        <v>162964.76</v>
      </c>
      <c r="F2883">
        <v>626</v>
      </c>
      <c r="G2883">
        <v>0</v>
      </c>
    </row>
    <row r="2884" spans="1:7">
      <c r="A2884">
        <v>32618853</v>
      </c>
      <c r="B2884">
        <v>562479.5</v>
      </c>
      <c r="C2884">
        <v>0</v>
      </c>
      <c r="D2884">
        <v>0</v>
      </c>
      <c r="E2884">
        <v>562479.5</v>
      </c>
      <c r="F2884">
        <v>626</v>
      </c>
      <c r="G2884">
        <v>0</v>
      </c>
    </row>
    <row r="2885" spans="1:7">
      <c r="A2885">
        <v>32618871</v>
      </c>
      <c r="B2885">
        <v>0</v>
      </c>
      <c r="C2885">
        <v>0</v>
      </c>
      <c r="D2885">
        <v>0</v>
      </c>
      <c r="E2885">
        <v>0</v>
      </c>
      <c r="F2885">
        <v>626</v>
      </c>
      <c r="G2885">
        <v>0</v>
      </c>
    </row>
    <row r="2886" spans="1:7">
      <c r="A2886">
        <v>32618883</v>
      </c>
      <c r="B2886">
        <v>0</v>
      </c>
      <c r="C2886">
        <v>0</v>
      </c>
      <c r="D2886">
        <v>0</v>
      </c>
      <c r="E2886">
        <v>0</v>
      </c>
      <c r="F2886">
        <v>626</v>
      </c>
      <c r="G2886">
        <v>0</v>
      </c>
    </row>
    <row r="2887" spans="1:7">
      <c r="A2887">
        <v>32618896</v>
      </c>
      <c r="B2887">
        <v>0</v>
      </c>
      <c r="C2887">
        <v>0</v>
      </c>
      <c r="D2887">
        <v>0</v>
      </c>
      <c r="E2887">
        <v>0</v>
      </c>
      <c r="F2887">
        <v>626</v>
      </c>
      <c r="G2887">
        <v>0</v>
      </c>
    </row>
    <row r="2888" spans="1:7">
      <c r="A2888">
        <v>32618905</v>
      </c>
      <c r="B2888">
        <v>0</v>
      </c>
      <c r="C2888">
        <v>0</v>
      </c>
      <c r="D2888">
        <v>0</v>
      </c>
      <c r="E2888">
        <v>0</v>
      </c>
      <c r="F2888">
        <v>626</v>
      </c>
      <c r="G2888">
        <v>0</v>
      </c>
    </row>
    <row r="2889" spans="1:7">
      <c r="A2889">
        <v>32618910</v>
      </c>
      <c r="B2889">
        <v>287488.59999999998</v>
      </c>
      <c r="C2889">
        <v>0</v>
      </c>
      <c r="D2889">
        <v>0</v>
      </c>
      <c r="E2889">
        <v>287488.59999999998</v>
      </c>
      <c r="F2889">
        <v>685</v>
      </c>
      <c r="G2889">
        <v>0</v>
      </c>
    </row>
    <row r="2890" spans="1:7">
      <c r="A2890">
        <v>32618925</v>
      </c>
      <c r="B2890">
        <v>0</v>
      </c>
      <c r="C2890">
        <v>0</v>
      </c>
      <c r="D2890">
        <v>0</v>
      </c>
      <c r="E2890">
        <v>0</v>
      </c>
      <c r="F2890">
        <v>685</v>
      </c>
      <c r="G2890">
        <v>0</v>
      </c>
    </row>
    <row r="2891" spans="1:7">
      <c r="A2891">
        <v>32647020</v>
      </c>
      <c r="B2891">
        <v>0</v>
      </c>
      <c r="C2891">
        <v>0</v>
      </c>
      <c r="D2891">
        <v>0</v>
      </c>
      <c r="E2891">
        <v>0</v>
      </c>
      <c r="F2891">
        <v>626</v>
      </c>
      <c r="G2891">
        <v>0</v>
      </c>
    </row>
    <row r="2892" spans="1:7">
      <c r="A2892">
        <v>32647059</v>
      </c>
      <c r="B2892">
        <v>0</v>
      </c>
      <c r="C2892">
        <v>0</v>
      </c>
      <c r="D2892">
        <v>0</v>
      </c>
      <c r="E2892">
        <v>0</v>
      </c>
      <c r="F2892">
        <v>685</v>
      </c>
      <c r="G2892">
        <v>0</v>
      </c>
    </row>
    <row r="2893" spans="1:7">
      <c r="A2893">
        <v>32647082</v>
      </c>
      <c r="B2893">
        <v>845763.26</v>
      </c>
      <c r="C2893">
        <v>28070.48</v>
      </c>
      <c r="D2893">
        <v>0</v>
      </c>
      <c r="E2893">
        <v>873833.74</v>
      </c>
      <c r="F2893">
        <v>626</v>
      </c>
      <c r="G2893">
        <v>2</v>
      </c>
    </row>
    <row r="2894" spans="1:7">
      <c r="A2894">
        <v>32647289</v>
      </c>
      <c r="B2894">
        <v>0</v>
      </c>
      <c r="C2894">
        <v>0</v>
      </c>
      <c r="D2894">
        <v>0</v>
      </c>
      <c r="E2894">
        <v>0</v>
      </c>
      <c r="F2894">
        <v>626</v>
      </c>
      <c r="G2894">
        <v>0</v>
      </c>
    </row>
    <row r="2895" spans="1:7">
      <c r="A2895">
        <v>32647338</v>
      </c>
      <c r="B2895">
        <v>0</v>
      </c>
      <c r="C2895">
        <v>0</v>
      </c>
      <c r="D2895">
        <v>0</v>
      </c>
      <c r="E2895">
        <v>0</v>
      </c>
      <c r="F2895">
        <v>685</v>
      </c>
      <c r="G2895">
        <v>0</v>
      </c>
    </row>
    <row r="2896" spans="1:7">
      <c r="A2896">
        <v>32647424</v>
      </c>
      <c r="B2896">
        <v>0</v>
      </c>
      <c r="C2896">
        <v>0</v>
      </c>
      <c r="D2896">
        <v>0</v>
      </c>
      <c r="E2896">
        <v>0</v>
      </c>
      <c r="F2896">
        <v>823</v>
      </c>
      <c r="G2896">
        <v>0</v>
      </c>
    </row>
    <row r="2897" spans="1:7">
      <c r="A2897">
        <v>32647463</v>
      </c>
      <c r="B2897">
        <v>0</v>
      </c>
      <c r="C2897">
        <v>0</v>
      </c>
      <c r="D2897">
        <v>0</v>
      </c>
      <c r="E2897">
        <v>0</v>
      </c>
      <c r="F2897">
        <v>685</v>
      </c>
      <c r="G2897">
        <v>0</v>
      </c>
    </row>
    <row r="2898" spans="1:7">
      <c r="A2898">
        <v>32647476</v>
      </c>
      <c r="B2898">
        <v>262832.71999999997</v>
      </c>
      <c r="C2898">
        <v>0</v>
      </c>
      <c r="D2898">
        <v>0</v>
      </c>
      <c r="E2898">
        <v>262832.71999999997</v>
      </c>
      <c r="F2898">
        <v>823</v>
      </c>
      <c r="G2898">
        <v>0</v>
      </c>
    </row>
    <row r="2899" spans="1:7">
      <c r="A2899">
        <v>32647486</v>
      </c>
      <c r="B2899">
        <v>360563.42</v>
      </c>
      <c r="C2899">
        <v>6012.71</v>
      </c>
      <c r="D2899">
        <v>0</v>
      </c>
      <c r="E2899">
        <v>366576.13</v>
      </c>
      <c r="F2899">
        <v>626</v>
      </c>
      <c r="G2899">
        <v>1</v>
      </c>
    </row>
    <row r="2900" spans="1:7">
      <c r="A2900">
        <v>32647490</v>
      </c>
      <c r="B2900">
        <v>0</v>
      </c>
      <c r="C2900">
        <v>0</v>
      </c>
      <c r="D2900">
        <v>0</v>
      </c>
      <c r="E2900">
        <v>0</v>
      </c>
      <c r="F2900">
        <v>626</v>
      </c>
      <c r="G2900">
        <v>0</v>
      </c>
    </row>
    <row r="2901" spans="1:7">
      <c r="A2901">
        <v>32647509</v>
      </c>
      <c r="B2901">
        <v>0</v>
      </c>
      <c r="C2901">
        <v>0</v>
      </c>
      <c r="D2901">
        <v>0</v>
      </c>
      <c r="E2901">
        <v>0</v>
      </c>
      <c r="F2901">
        <v>626</v>
      </c>
      <c r="G2901">
        <v>0</v>
      </c>
    </row>
    <row r="2902" spans="1:7">
      <c r="A2902">
        <v>32647515</v>
      </c>
      <c r="B2902">
        <v>0</v>
      </c>
      <c r="C2902">
        <v>0</v>
      </c>
      <c r="D2902">
        <v>0</v>
      </c>
      <c r="E2902">
        <v>0</v>
      </c>
      <c r="F2902">
        <v>626</v>
      </c>
      <c r="G2902">
        <v>0</v>
      </c>
    </row>
    <row r="2903" spans="1:7">
      <c r="A2903">
        <v>32647524</v>
      </c>
      <c r="B2903">
        <v>0</v>
      </c>
      <c r="C2903">
        <v>0</v>
      </c>
      <c r="D2903">
        <v>0</v>
      </c>
      <c r="E2903">
        <v>0</v>
      </c>
      <c r="F2903">
        <v>626</v>
      </c>
      <c r="G2903">
        <v>0</v>
      </c>
    </row>
    <row r="2904" spans="1:7">
      <c r="A2904">
        <v>32647534</v>
      </c>
      <c r="B2904">
        <v>0</v>
      </c>
      <c r="C2904">
        <v>0</v>
      </c>
      <c r="D2904">
        <v>0</v>
      </c>
      <c r="E2904">
        <v>0</v>
      </c>
      <c r="F2904">
        <v>685</v>
      </c>
      <c r="G2904">
        <v>0</v>
      </c>
    </row>
    <row r="2905" spans="1:7">
      <c r="A2905">
        <v>32647547</v>
      </c>
      <c r="B2905">
        <v>0</v>
      </c>
      <c r="C2905">
        <v>0</v>
      </c>
      <c r="D2905">
        <v>0</v>
      </c>
      <c r="E2905">
        <v>0</v>
      </c>
      <c r="F2905">
        <v>626</v>
      </c>
      <c r="G2905">
        <v>0</v>
      </c>
    </row>
    <row r="2906" spans="1:7">
      <c r="A2906">
        <v>32675901</v>
      </c>
      <c r="B2906">
        <v>0</v>
      </c>
      <c r="C2906">
        <v>0</v>
      </c>
      <c r="D2906">
        <v>0</v>
      </c>
      <c r="E2906">
        <v>0</v>
      </c>
      <c r="F2906">
        <v>823</v>
      </c>
      <c r="G2906">
        <v>0</v>
      </c>
    </row>
    <row r="2907" spans="1:7">
      <c r="A2907">
        <v>32675926</v>
      </c>
      <c r="B2907">
        <v>0</v>
      </c>
      <c r="C2907">
        <v>0</v>
      </c>
      <c r="D2907">
        <v>0</v>
      </c>
      <c r="E2907">
        <v>0</v>
      </c>
      <c r="F2907">
        <v>685</v>
      </c>
      <c r="G2907">
        <v>0</v>
      </c>
    </row>
    <row r="2908" spans="1:7">
      <c r="A2908">
        <v>32675990</v>
      </c>
      <c r="B2908">
        <v>739707.65</v>
      </c>
      <c r="C2908">
        <v>0</v>
      </c>
      <c r="D2908">
        <v>0</v>
      </c>
      <c r="E2908">
        <v>739707.65</v>
      </c>
      <c r="F2908">
        <v>626</v>
      </c>
      <c r="G2908">
        <v>0</v>
      </c>
    </row>
    <row r="2909" spans="1:7">
      <c r="A2909">
        <v>32676039</v>
      </c>
      <c r="B2909">
        <v>0</v>
      </c>
      <c r="C2909">
        <v>0</v>
      </c>
      <c r="D2909">
        <v>0</v>
      </c>
      <c r="E2909">
        <v>0</v>
      </c>
      <c r="F2909">
        <v>823</v>
      </c>
      <c r="G2909">
        <v>0</v>
      </c>
    </row>
    <row r="2910" spans="1:7">
      <c r="A2910">
        <v>32676106</v>
      </c>
      <c r="B2910">
        <v>364637.66</v>
      </c>
      <c r="C2910">
        <v>0</v>
      </c>
      <c r="D2910">
        <v>0</v>
      </c>
      <c r="E2910">
        <v>364637.66</v>
      </c>
      <c r="F2910">
        <v>626</v>
      </c>
      <c r="G2910">
        <v>0</v>
      </c>
    </row>
    <row r="2911" spans="1:7">
      <c r="A2911">
        <v>32676182</v>
      </c>
      <c r="B2911">
        <v>249762.58</v>
      </c>
      <c r="C2911">
        <v>0</v>
      </c>
      <c r="D2911">
        <v>0</v>
      </c>
      <c r="E2911">
        <v>249762.58</v>
      </c>
      <c r="F2911">
        <v>626</v>
      </c>
      <c r="G2911">
        <v>0</v>
      </c>
    </row>
    <row r="2912" spans="1:7">
      <c r="A2912">
        <v>32676194</v>
      </c>
      <c r="B2912">
        <v>0</v>
      </c>
      <c r="C2912">
        <v>0</v>
      </c>
      <c r="D2912">
        <v>0</v>
      </c>
      <c r="E2912">
        <v>0</v>
      </c>
      <c r="F2912">
        <v>626</v>
      </c>
      <c r="G2912">
        <v>0</v>
      </c>
    </row>
    <row r="2913" spans="1:7">
      <c r="A2913">
        <v>32676208</v>
      </c>
      <c r="B2913">
        <v>0</v>
      </c>
      <c r="C2913">
        <v>0</v>
      </c>
      <c r="D2913">
        <v>0</v>
      </c>
      <c r="E2913">
        <v>0</v>
      </c>
      <c r="F2913">
        <v>626</v>
      </c>
      <c r="G2913">
        <v>0</v>
      </c>
    </row>
    <row r="2914" spans="1:7">
      <c r="A2914">
        <v>32676214</v>
      </c>
      <c r="B2914">
        <v>0</v>
      </c>
      <c r="C2914">
        <v>0</v>
      </c>
      <c r="D2914">
        <v>0</v>
      </c>
      <c r="E2914">
        <v>0</v>
      </c>
      <c r="F2914">
        <v>626</v>
      </c>
      <c r="G2914">
        <v>0</v>
      </c>
    </row>
    <row r="2915" spans="1:7">
      <c r="A2915">
        <v>32676221</v>
      </c>
      <c r="B2915">
        <v>0</v>
      </c>
      <c r="C2915">
        <v>0</v>
      </c>
      <c r="D2915">
        <v>0</v>
      </c>
      <c r="E2915">
        <v>0</v>
      </c>
      <c r="F2915">
        <v>626</v>
      </c>
      <c r="G2915">
        <v>0</v>
      </c>
    </row>
    <row r="2916" spans="1:7">
      <c r="A2916">
        <v>32702473</v>
      </c>
      <c r="B2916">
        <v>0</v>
      </c>
      <c r="C2916">
        <v>0</v>
      </c>
      <c r="D2916">
        <v>0</v>
      </c>
      <c r="E2916">
        <v>0</v>
      </c>
      <c r="F2916">
        <v>823</v>
      </c>
      <c r="G2916">
        <v>0</v>
      </c>
    </row>
    <row r="2917" spans="1:7">
      <c r="A2917">
        <v>32702604</v>
      </c>
      <c r="B2917">
        <v>0</v>
      </c>
      <c r="C2917">
        <v>0</v>
      </c>
      <c r="D2917">
        <v>0</v>
      </c>
      <c r="E2917">
        <v>0</v>
      </c>
      <c r="F2917">
        <v>823</v>
      </c>
      <c r="G2917">
        <v>0</v>
      </c>
    </row>
    <row r="2918" spans="1:7">
      <c r="A2918">
        <v>32702810</v>
      </c>
      <c r="B2918">
        <v>101173.38</v>
      </c>
      <c r="C2918">
        <v>1735.52</v>
      </c>
      <c r="D2918">
        <v>0</v>
      </c>
      <c r="E2918">
        <v>102908.9</v>
      </c>
      <c r="F2918">
        <v>685</v>
      </c>
      <c r="G2918">
        <v>1</v>
      </c>
    </row>
    <row r="2919" spans="1:7">
      <c r="A2919">
        <v>32702838</v>
      </c>
      <c r="B2919">
        <v>0</v>
      </c>
      <c r="C2919">
        <v>0</v>
      </c>
      <c r="D2919">
        <v>0</v>
      </c>
      <c r="E2919">
        <v>0</v>
      </c>
      <c r="F2919">
        <v>823</v>
      </c>
      <c r="G2919">
        <v>0</v>
      </c>
    </row>
    <row r="2920" spans="1:7">
      <c r="A2920">
        <v>32702871</v>
      </c>
      <c r="B2920">
        <v>0</v>
      </c>
      <c r="C2920">
        <v>0</v>
      </c>
      <c r="D2920">
        <v>0</v>
      </c>
      <c r="E2920">
        <v>0</v>
      </c>
      <c r="F2920">
        <v>626</v>
      </c>
      <c r="G2920">
        <v>0</v>
      </c>
    </row>
    <row r="2921" spans="1:7">
      <c r="A2921">
        <v>32703022</v>
      </c>
      <c r="B2921">
        <v>0</v>
      </c>
      <c r="C2921">
        <v>0</v>
      </c>
      <c r="D2921">
        <v>0</v>
      </c>
      <c r="E2921">
        <v>0</v>
      </c>
      <c r="F2921">
        <v>626</v>
      </c>
      <c r="G2921">
        <v>0</v>
      </c>
    </row>
    <row r="2922" spans="1:7">
      <c r="A2922">
        <v>32703116</v>
      </c>
      <c r="B2922">
        <v>98726.6</v>
      </c>
      <c r="C2922">
        <v>0</v>
      </c>
      <c r="D2922">
        <v>0</v>
      </c>
      <c r="E2922">
        <v>98726.6</v>
      </c>
      <c r="F2922">
        <v>685</v>
      </c>
      <c r="G2922">
        <v>0</v>
      </c>
    </row>
    <row r="2923" spans="1:7">
      <c r="A2923">
        <v>32703121</v>
      </c>
      <c r="B2923">
        <v>164825.07</v>
      </c>
      <c r="C2923">
        <v>0</v>
      </c>
      <c r="D2923">
        <v>0</v>
      </c>
      <c r="E2923">
        <v>164825.07</v>
      </c>
      <c r="F2923">
        <v>685</v>
      </c>
      <c r="G2923">
        <v>0</v>
      </c>
    </row>
    <row r="2924" spans="1:7">
      <c r="A2924">
        <v>32703130</v>
      </c>
      <c r="B2924">
        <v>0</v>
      </c>
      <c r="C2924">
        <v>0</v>
      </c>
      <c r="D2924">
        <v>0</v>
      </c>
      <c r="E2924">
        <v>0</v>
      </c>
      <c r="F2924">
        <v>626</v>
      </c>
      <c r="G2924">
        <v>0</v>
      </c>
    </row>
    <row r="2925" spans="1:7">
      <c r="A2925">
        <v>32703140</v>
      </c>
      <c r="B2925">
        <v>0</v>
      </c>
      <c r="C2925">
        <v>0</v>
      </c>
      <c r="D2925">
        <v>0</v>
      </c>
      <c r="E2925">
        <v>0</v>
      </c>
      <c r="F2925">
        <v>626</v>
      </c>
      <c r="G2925">
        <v>0</v>
      </c>
    </row>
    <row r="2926" spans="1:7">
      <c r="A2926">
        <v>32703150</v>
      </c>
      <c r="B2926">
        <v>162098.12</v>
      </c>
      <c r="C2926">
        <v>2678.49</v>
      </c>
      <c r="D2926">
        <v>0</v>
      </c>
      <c r="E2926">
        <v>164776.60999999999</v>
      </c>
      <c r="F2926">
        <v>626</v>
      </c>
      <c r="G2926">
        <v>1</v>
      </c>
    </row>
    <row r="2927" spans="1:7">
      <c r="A2927">
        <v>32703170</v>
      </c>
      <c r="B2927">
        <v>0</v>
      </c>
      <c r="C2927">
        <v>0</v>
      </c>
      <c r="D2927">
        <v>0</v>
      </c>
      <c r="E2927">
        <v>0</v>
      </c>
      <c r="F2927">
        <v>626</v>
      </c>
      <c r="G2927">
        <v>0</v>
      </c>
    </row>
    <row r="2928" spans="1:7">
      <c r="A2928">
        <v>32703189</v>
      </c>
      <c r="B2928">
        <v>0</v>
      </c>
      <c r="C2928">
        <v>0</v>
      </c>
      <c r="D2928">
        <v>0</v>
      </c>
      <c r="E2928">
        <v>0</v>
      </c>
      <c r="F2928">
        <v>626</v>
      </c>
      <c r="G2928">
        <v>0</v>
      </c>
    </row>
    <row r="2929" spans="1:7">
      <c r="A2929">
        <v>32703198</v>
      </c>
      <c r="B2929">
        <v>0</v>
      </c>
      <c r="C2929">
        <v>0</v>
      </c>
      <c r="D2929">
        <v>0</v>
      </c>
      <c r="E2929">
        <v>0</v>
      </c>
      <c r="F2929">
        <v>685</v>
      </c>
      <c r="G2929">
        <v>0</v>
      </c>
    </row>
    <row r="2930" spans="1:7">
      <c r="A2930">
        <v>32703206</v>
      </c>
      <c r="B2930">
        <v>0</v>
      </c>
      <c r="C2930">
        <v>0</v>
      </c>
      <c r="D2930">
        <v>0</v>
      </c>
      <c r="E2930">
        <v>0</v>
      </c>
      <c r="F2930">
        <v>626</v>
      </c>
      <c r="G2930">
        <v>0</v>
      </c>
    </row>
    <row r="2931" spans="1:7">
      <c r="A2931">
        <v>32703226</v>
      </c>
      <c r="B2931">
        <v>0</v>
      </c>
      <c r="C2931">
        <v>0</v>
      </c>
      <c r="D2931">
        <v>0</v>
      </c>
      <c r="E2931">
        <v>0</v>
      </c>
      <c r="F2931">
        <v>685</v>
      </c>
      <c r="G2931">
        <v>0</v>
      </c>
    </row>
    <row r="2932" spans="1:7">
      <c r="A2932">
        <v>32739660</v>
      </c>
      <c r="B2932">
        <v>0</v>
      </c>
      <c r="C2932">
        <v>0</v>
      </c>
      <c r="D2932">
        <v>0</v>
      </c>
      <c r="E2932">
        <v>0</v>
      </c>
      <c r="F2932">
        <v>626</v>
      </c>
      <c r="G2932">
        <v>0</v>
      </c>
    </row>
    <row r="2933" spans="1:7">
      <c r="A2933">
        <v>32739670</v>
      </c>
      <c r="B2933">
        <v>157959.10999999999</v>
      </c>
      <c r="C2933">
        <v>0</v>
      </c>
      <c r="D2933">
        <v>0</v>
      </c>
      <c r="E2933">
        <v>157959.10999999999</v>
      </c>
      <c r="F2933">
        <v>823</v>
      </c>
      <c r="G2933">
        <v>0</v>
      </c>
    </row>
    <row r="2934" spans="1:7">
      <c r="A2934">
        <v>32739692</v>
      </c>
      <c r="B2934">
        <v>0</v>
      </c>
      <c r="C2934">
        <v>0</v>
      </c>
      <c r="D2934">
        <v>0</v>
      </c>
      <c r="E2934">
        <v>0</v>
      </c>
      <c r="F2934">
        <v>626</v>
      </c>
      <c r="G2934">
        <v>0</v>
      </c>
    </row>
    <row r="2935" spans="1:7">
      <c r="A2935">
        <v>32739704</v>
      </c>
      <c r="B2935">
        <v>0</v>
      </c>
      <c r="C2935">
        <v>0</v>
      </c>
      <c r="D2935">
        <v>0</v>
      </c>
      <c r="E2935">
        <v>0</v>
      </c>
      <c r="F2935">
        <v>626</v>
      </c>
      <c r="G2935">
        <v>0</v>
      </c>
    </row>
    <row r="2936" spans="1:7">
      <c r="A2936">
        <v>32739738</v>
      </c>
      <c r="B2936">
        <v>939879.87</v>
      </c>
      <c r="C2936">
        <v>0</v>
      </c>
      <c r="D2936">
        <v>0</v>
      </c>
      <c r="E2936">
        <v>939879.87</v>
      </c>
      <c r="F2936">
        <v>626</v>
      </c>
      <c r="G2936">
        <v>0</v>
      </c>
    </row>
    <row r="2937" spans="1:7">
      <c r="A2937">
        <v>32739758</v>
      </c>
      <c r="B2937">
        <v>0</v>
      </c>
      <c r="C2937">
        <v>0</v>
      </c>
      <c r="D2937">
        <v>0</v>
      </c>
      <c r="E2937">
        <v>0</v>
      </c>
      <c r="F2937">
        <v>626</v>
      </c>
      <c r="G2937">
        <v>0</v>
      </c>
    </row>
    <row r="2938" spans="1:7">
      <c r="A2938">
        <v>32739761</v>
      </c>
      <c r="B2938">
        <v>213128.62</v>
      </c>
      <c r="C2938">
        <v>0</v>
      </c>
      <c r="D2938">
        <v>0</v>
      </c>
      <c r="E2938">
        <v>213128.62</v>
      </c>
      <c r="F2938">
        <v>626</v>
      </c>
      <c r="G2938">
        <v>0</v>
      </c>
    </row>
    <row r="2939" spans="1:7">
      <c r="A2939">
        <v>32739770</v>
      </c>
      <c r="B2939">
        <v>124678.21</v>
      </c>
      <c r="C2939">
        <v>0</v>
      </c>
      <c r="D2939">
        <v>0</v>
      </c>
      <c r="E2939">
        <v>124678.21</v>
      </c>
      <c r="F2939">
        <v>626</v>
      </c>
      <c r="G2939">
        <v>0</v>
      </c>
    </row>
    <row r="2940" spans="1:7">
      <c r="A2940">
        <v>32739780</v>
      </c>
      <c r="B2940">
        <v>0</v>
      </c>
      <c r="C2940">
        <v>0</v>
      </c>
      <c r="D2940">
        <v>0</v>
      </c>
      <c r="E2940">
        <v>0</v>
      </c>
      <c r="F2940">
        <v>626</v>
      </c>
      <c r="G2940">
        <v>0</v>
      </c>
    </row>
    <row r="2941" spans="1:7">
      <c r="A2941">
        <v>32739812</v>
      </c>
      <c r="B2941">
        <v>0</v>
      </c>
      <c r="C2941">
        <v>0</v>
      </c>
      <c r="D2941">
        <v>0</v>
      </c>
      <c r="E2941">
        <v>0</v>
      </c>
      <c r="F2941">
        <v>626</v>
      </c>
      <c r="G2941">
        <v>0</v>
      </c>
    </row>
    <row r="2942" spans="1:7">
      <c r="A2942">
        <v>32739823</v>
      </c>
      <c r="B2942">
        <v>83493.17</v>
      </c>
      <c r="C2942">
        <v>0</v>
      </c>
      <c r="D2942">
        <v>0</v>
      </c>
      <c r="E2942">
        <v>83493.17</v>
      </c>
      <c r="F2942">
        <v>685</v>
      </c>
      <c r="G2942">
        <v>0</v>
      </c>
    </row>
    <row r="2943" spans="1:7">
      <c r="A2943">
        <v>32739830</v>
      </c>
      <c r="B2943">
        <v>0</v>
      </c>
      <c r="C2943">
        <v>0</v>
      </c>
      <c r="D2943">
        <v>0</v>
      </c>
      <c r="E2943">
        <v>0</v>
      </c>
      <c r="F2943">
        <v>626</v>
      </c>
      <c r="G2943">
        <v>0</v>
      </c>
    </row>
    <row r="2944" spans="1:7">
      <c r="A2944">
        <v>32739840</v>
      </c>
      <c r="B2944">
        <v>0</v>
      </c>
      <c r="C2944">
        <v>0</v>
      </c>
      <c r="D2944">
        <v>0</v>
      </c>
      <c r="E2944">
        <v>0</v>
      </c>
      <c r="F2944">
        <v>626</v>
      </c>
      <c r="G2944">
        <v>0</v>
      </c>
    </row>
    <row r="2945" spans="1:7">
      <c r="A2945">
        <v>32739866</v>
      </c>
      <c r="B2945">
        <v>123801.97</v>
      </c>
      <c r="C2945">
        <v>0</v>
      </c>
      <c r="D2945">
        <v>0</v>
      </c>
      <c r="E2945">
        <v>123801.97</v>
      </c>
      <c r="F2945">
        <v>626</v>
      </c>
      <c r="G2945">
        <v>0</v>
      </c>
    </row>
    <row r="2946" spans="1:7">
      <c r="A2946">
        <v>32739870</v>
      </c>
      <c r="B2946">
        <v>0</v>
      </c>
      <c r="C2946">
        <v>0</v>
      </c>
      <c r="D2946">
        <v>0</v>
      </c>
      <c r="E2946">
        <v>0</v>
      </c>
      <c r="F2946">
        <v>626</v>
      </c>
      <c r="G2946">
        <v>0</v>
      </c>
    </row>
    <row r="2947" spans="1:7">
      <c r="A2947">
        <v>32739885</v>
      </c>
      <c r="B2947">
        <v>0</v>
      </c>
      <c r="C2947">
        <v>0</v>
      </c>
      <c r="D2947">
        <v>0</v>
      </c>
      <c r="E2947">
        <v>0</v>
      </c>
      <c r="F2947">
        <v>626</v>
      </c>
      <c r="G2947">
        <v>0</v>
      </c>
    </row>
    <row r="2948" spans="1:7">
      <c r="A2948">
        <v>32739899</v>
      </c>
      <c r="B2948">
        <v>368808.49</v>
      </c>
      <c r="C2948">
        <v>6276.4</v>
      </c>
      <c r="D2948">
        <v>0</v>
      </c>
      <c r="E2948">
        <v>375084.89</v>
      </c>
      <c r="F2948">
        <v>626</v>
      </c>
      <c r="G2948">
        <v>1</v>
      </c>
    </row>
    <row r="2949" spans="1:7">
      <c r="A2949">
        <v>32739903</v>
      </c>
      <c r="B2949">
        <v>0</v>
      </c>
      <c r="C2949">
        <v>0</v>
      </c>
      <c r="D2949">
        <v>0</v>
      </c>
      <c r="E2949">
        <v>0</v>
      </c>
      <c r="F2949">
        <v>685</v>
      </c>
      <c r="G2949">
        <v>0</v>
      </c>
    </row>
    <row r="2950" spans="1:7">
      <c r="A2950">
        <v>32739913</v>
      </c>
      <c r="B2950">
        <v>0</v>
      </c>
      <c r="C2950">
        <v>0</v>
      </c>
      <c r="D2950">
        <v>0</v>
      </c>
      <c r="E2950">
        <v>0</v>
      </c>
      <c r="F2950">
        <v>626</v>
      </c>
      <c r="G2950">
        <v>0</v>
      </c>
    </row>
    <row r="2951" spans="1:7">
      <c r="A2951">
        <v>32768019</v>
      </c>
      <c r="B2951">
        <v>0</v>
      </c>
      <c r="C2951">
        <v>0</v>
      </c>
      <c r="D2951">
        <v>0</v>
      </c>
      <c r="E2951">
        <v>0</v>
      </c>
      <c r="F2951">
        <v>626</v>
      </c>
      <c r="G2951">
        <v>0</v>
      </c>
    </row>
    <row r="2952" spans="1:7">
      <c r="A2952">
        <v>32768049</v>
      </c>
      <c r="B2952">
        <v>0</v>
      </c>
      <c r="C2952">
        <v>0</v>
      </c>
      <c r="D2952">
        <v>0</v>
      </c>
      <c r="E2952">
        <v>0</v>
      </c>
      <c r="F2952">
        <v>685</v>
      </c>
      <c r="G2952">
        <v>0</v>
      </c>
    </row>
    <row r="2953" spans="1:7">
      <c r="A2953">
        <v>32768114</v>
      </c>
      <c r="B2953">
        <v>319980.15999999997</v>
      </c>
      <c r="C2953">
        <v>0</v>
      </c>
      <c r="D2953">
        <v>0</v>
      </c>
      <c r="E2953">
        <v>319980.15999999997</v>
      </c>
      <c r="F2953">
        <v>823</v>
      </c>
      <c r="G2953">
        <v>0</v>
      </c>
    </row>
    <row r="2954" spans="1:7">
      <c r="A2954">
        <v>32768184</v>
      </c>
      <c r="B2954">
        <v>0</v>
      </c>
      <c r="C2954">
        <v>0</v>
      </c>
      <c r="D2954">
        <v>0</v>
      </c>
      <c r="E2954">
        <v>0</v>
      </c>
      <c r="F2954">
        <v>823</v>
      </c>
      <c r="G2954">
        <v>0</v>
      </c>
    </row>
    <row r="2955" spans="1:7">
      <c r="A2955">
        <v>32768206</v>
      </c>
      <c r="B2955">
        <v>0</v>
      </c>
      <c r="C2955">
        <v>0</v>
      </c>
      <c r="D2955">
        <v>0</v>
      </c>
      <c r="E2955">
        <v>0</v>
      </c>
      <c r="F2955">
        <v>685</v>
      </c>
      <c r="G2955">
        <v>0</v>
      </c>
    </row>
    <row r="2956" spans="1:7">
      <c r="A2956">
        <v>32768385</v>
      </c>
      <c r="B2956">
        <v>0</v>
      </c>
      <c r="C2956">
        <v>0</v>
      </c>
      <c r="D2956">
        <v>0</v>
      </c>
      <c r="E2956">
        <v>0</v>
      </c>
      <c r="F2956">
        <v>626</v>
      </c>
      <c r="G2956">
        <v>0</v>
      </c>
    </row>
    <row r="2957" spans="1:7">
      <c r="A2957">
        <v>32768396</v>
      </c>
      <c r="B2957">
        <v>146056.76</v>
      </c>
      <c r="C2957">
        <v>0</v>
      </c>
      <c r="D2957">
        <v>0</v>
      </c>
      <c r="E2957">
        <v>146056.76</v>
      </c>
      <c r="F2957">
        <v>626</v>
      </c>
      <c r="G2957">
        <v>0</v>
      </c>
    </row>
    <row r="2958" spans="1:7">
      <c r="A2958">
        <v>32768402</v>
      </c>
      <c r="B2958">
        <v>182654.83</v>
      </c>
      <c r="C2958">
        <v>3036.23</v>
      </c>
      <c r="D2958">
        <v>0</v>
      </c>
      <c r="E2958">
        <v>185691.06</v>
      </c>
      <c r="F2958">
        <v>626</v>
      </c>
      <c r="G2958">
        <v>1</v>
      </c>
    </row>
    <row r="2959" spans="1:7">
      <c r="A2959">
        <v>32768421</v>
      </c>
      <c r="B2959">
        <v>151990.35</v>
      </c>
      <c r="C2959">
        <v>2526.48</v>
      </c>
      <c r="D2959">
        <v>0</v>
      </c>
      <c r="E2959">
        <v>154516.82999999999</v>
      </c>
      <c r="F2959">
        <v>685</v>
      </c>
      <c r="G2959">
        <v>1</v>
      </c>
    </row>
    <row r="2960" spans="1:7">
      <c r="A2960">
        <v>32768437</v>
      </c>
      <c r="B2960">
        <v>0</v>
      </c>
      <c r="C2960">
        <v>0</v>
      </c>
      <c r="D2960">
        <v>0</v>
      </c>
      <c r="E2960">
        <v>0</v>
      </c>
      <c r="F2960">
        <v>626</v>
      </c>
      <c r="G2960">
        <v>0</v>
      </c>
    </row>
    <row r="2961" spans="1:7">
      <c r="A2961">
        <v>32768443</v>
      </c>
      <c r="B2961">
        <v>0</v>
      </c>
      <c r="C2961">
        <v>0</v>
      </c>
      <c r="D2961">
        <v>0</v>
      </c>
      <c r="E2961">
        <v>0</v>
      </c>
      <c r="F2961">
        <v>685</v>
      </c>
      <c r="G2961">
        <v>0</v>
      </c>
    </row>
    <row r="2962" spans="1:7">
      <c r="A2962">
        <v>32768458</v>
      </c>
      <c r="B2962">
        <v>0</v>
      </c>
      <c r="C2962">
        <v>0</v>
      </c>
      <c r="D2962">
        <v>0</v>
      </c>
      <c r="E2962">
        <v>0</v>
      </c>
      <c r="F2962">
        <v>626</v>
      </c>
      <c r="G2962">
        <v>0</v>
      </c>
    </row>
    <row r="2963" spans="1:7">
      <c r="A2963">
        <v>32768464</v>
      </c>
      <c r="B2963">
        <v>284788.69</v>
      </c>
      <c r="C2963">
        <v>9452.0499999999993</v>
      </c>
      <c r="D2963">
        <v>0</v>
      </c>
      <c r="E2963">
        <v>294240.74</v>
      </c>
      <c r="F2963">
        <v>685</v>
      </c>
      <c r="G2963">
        <v>2</v>
      </c>
    </row>
    <row r="2964" spans="1:7">
      <c r="A2964">
        <v>32768474</v>
      </c>
      <c r="B2964">
        <v>0</v>
      </c>
      <c r="C2964">
        <v>0</v>
      </c>
      <c r="D2964">
        <v>0</v>
      </c>
      <c r="E2964">
        <v>0</v>
      </c>
      <c r="F2964">
        <v>626</v>
      </c>
      <c r="G2964">
        <v>0</v>
      </c>
    </row>
    <row r="2965" spans="1:7">
      <c r="A2965">
        <v>32801134</v>
      </c>
      <c r="B2965">
        <v>0</v>
      </c>
      <c r="C2965">
        <v>0</v>
      </c>
      <c r="D2965">
        <v>0</v>
      </c>
      <c r="E2965">
        <v>0</v>
      </c>
      <c r="F2965">
        <v>626</v>
      </c>
      <c r="G2965">
        <v>0</v>
      </c>
    </row>
    <row r="2966" spans="1:7">
      <c r="A2966">
        <v>32801182</v>
      </c>
      <c r="B2966">
        <v>0</v>
      </c>
      <c r="C2966">
        <v>0</v>
      </c>
      <c r="D2966">
        <v>0</v>
      </c>
      <c r="E2966">
        <v>0</v>
      </c>
      <c r="F2966">
        <v>626</v>
      </c>
      <c r="G2966">
        <v>0</v>
      </c>
    </row>
    <row r="2967" spans="1:7">
      <c r="A2967">
        <v>32801443</v>
      </c>
      <c r="B2967">
        <v>0</v>
      </c>
      <c r="C2967">
        <v>0</v>
      </c>
      <c r="D2967">
        <v>0</v>
      </c>
      <c r="E2967">
        <v>0</v>
      </c>
      <c r="F2967">
        <v>685</v>
      </c>
      <c r="G2967">
        <v>0</v>
      </c>
    </row>
    <row r="2968" spans="1:7">
      <c r="A2968">
        <v>32801451</v>
      </c>
      <c r="B2968">
        <v>106099.27</v>
      </c>
      <c r="C2968">
        <v>0</v>
      </c>
      <c r="D2968">
        <v>0</v>
      </c>
      <c r="E2968">
        <v>106099.27</v>
      </c>
      <c r="F2968">
        <v>685</v>
      </c>
      <c r="G2968">
        <v>0</v>
      </c>
    </row>
    <row r="2969" spans="1:7">
      <c r="A2969">
        <v>32801462</v>
      </c>
      <c r="B2969">
        <v>0</v>
      </c>
      <c r="C2969">
        <v>0</v>
      </c>
      <c r="D2969">
        <v>0</v>
      </c>
      <c r="E2969">
        <v>0</v>
      </c>
      <c r="F2969">
        <v>685</v>
      </c>
      <c r="G2969">
        <v>0</v>
      </c>
    </row>
    <row r="2970" spans="1:7">
      <c r="A2970">
        <v>32801471</v>
      </c>
      <c r="B2970">
        <v>651458.02</v>
      </c>
      <c r="C2970">
        <v>0</v>
      </c>
      <c r="D2970">
        <v>0</v>
      </c>
      <c r="E2970">
        <v>651458.02</v>
      </c>
      <c r="F2970">
        <v>685</v>
      </c>
      <c r="G2970">
        <v>0</v>
      </c>
    </row>
    <row r="2971" spans="1:7">
      <c r="A2971">
        <v>32801497</v>
      </c>
      <c r="B2971">
        <v>145169.48000000001</v>
      </c>
      <c r="C2971">
        <v>1394.89</v>
      </c>
      <c r="D2971">
        <v>0</v>
      </c>
      <c r="E2971">
        <v>146564.37</v>
      </c>
      <c r="F2971">
        <v>626</v>
      </c>
      <c r="G2971">
        <v>1</v>
      </c>
    </row>
    <row r="2972" spans="1:7">
      <c r="A2972">
        <v>32801501</v>
      </c>
      <c r="B2972">
        <v>0</v>
      </c>
      <c r="C2972">
        <v>0</v>
      </c>
      <c r="D2972">
        <v>0</v>
      </c>
      <c r="E2972">
        <v>0</v>
      </c>
      <c r="F2972">
        <v>626</v>
      </c>
      <c r="G2972">
        <v>0</v>
      </c>
    </row>
    <row r="2973" spans="1:7">
      <c r="A2973">
        <v>32827807</v>
      </c>
      <c r="B2973">
        <v>0</v>
      </c>
      <c r="C2973">
        <v>0</v>
      </c>
      <c r="D2973">
        <v>0</v>
      </c>
      <c r="E2973">
        <v>0</v>
      </c>
      <c r="F2973">
        <v>823</v>
      </c>
      <c r="G2973">
        <v>0</v>
      </c>
    </row>
    <row r="2974" spans="1:7">
      <c r="A2974">
        <v>32827835</v>
      </c>
      <c r="B2974">
        <v>183741.7</v>
      </c>
      <c r="C2974">
        <v>0</v>
      </c>
      <c r="D2974">
        <v>0</v>
      </c>
      <c r="E2974">
        <v>183741.7</v>
      </c>
      <c r="F2974">
        <v>626</v>
      </c>
      <c r="G2974">
        <v>0</v>
      </c>
    </row>
    <row r="2975" spans="1:7">
      <c r="A2975">
        <v>32827864</v>
      </c>
      <c r="B2975">
        <v>0</v>
      </c>
      <c r="C2975">
        <v>0</v>
      </c>
      <c r="D2975">
        <v>0</v>
      </c>
      <c r="E2975">
        <v>0</v>
      </c>
      <c r="F2975">
        <v>626</v>
      </c>
      <c r="G2975">
        <v>0</v>
      </c>
    </row>
    <row r="2976" spans="1:7">
      <c r="A2976">
        <v>32827874</v>
      </c>
      <c r="B2976">
        <v>251971.75</v>
      </c>
      <c r="C2976">
        <v>0</v>
      </c>
      <c r="D2976">
        <v>0</v>
      </c>
      <c r="E2976">
        <v>251971.75</v>
      </c>
      <c r="F2976">
        <v>626</v>
      </c>
      <c r="G2976">
        <v>0</v>
      </c>
    </row>
    <row r="2977" spans="1:7">
      <c r="A2977">
        <v>32827881</v>
      </c>
      <c r="B2977">
        <v>321525.19</v>
      </c>
      <c r="C2977">
        <v>0</v>
      </c>
      <c r="D2977">
        <v>0</v>
      </c>
      <c r="E2977">
        <v>321525.19</v>
      </c>
      <c r="F2977">
        <v>685</v>
      </c>
      <c r="G2977">
        <v>0</v>
      </c>
    </row>
    <row r="2978" spans="1:7">
      <c r="A2978">
        <v>32828077</v>
      </c>
      <c r="B2978">
        <v>0</v>
      </c>
      <c r="C2978">
        <v>0</v>
      </c>
      <c r="D2978">
        <v>0</v>
      </c>
      <c r="E2978">
        <v>0</v>
      </c>
      <c r="F2978">
        <v>626</v>
      </c>
      <c r="G2978">
        <v>0</v>
      </c>
    </row>
    <row r="2979" spans="1:7">
      <c r="A2979">
        <v>32828196</v>
      </c>
      <c r="B2979">
        <v>201132.09</v>
      </c>
      <c r="C2979">
        <v>0</v>
      </c>
      <c r="D2979">
        <v>0</v>
      </c>
      <c r="E2979">
        <v>201132.09</v>
      </c>
      <c r="F2979">
        <v>626</v>
      </c>
      <c r="G2979">
        <v>0</v>
      </c>
    </row>
    <row r="2980" spans="1:7">
      <c r="A2980">
        <v>32828226</v>
      </c>
      <c r="B2980">
        <v>0</v>
      </c>
      <c r="C2980">
        <v>0</v>
      </c>
      <c r="D2980">
        <v>0</v>
      </c>
      <c r="E2980">
        <v>0</v>
      </c>
      <c r="F2980">
        <v>626</v>
      </c>
      <c r="G2980">
        <v>0</v>
      </c>
    </row>
    <row r="2981" spans="1:7">
      <c r="A2981">
        <v>32828300</v>
      </c>
      <c r="B2981">
        <v>0</v>
      </c>
      <c r="C2981">
        <v>0</v>
      </c>
      <c r="D2981">
        <v>0</v>
      </c>
      <c r="E2981">
        <v>0</v>
      </c>
      <c r="F2981">
        <v>626</v>
      </c>
      <c r="G2981">
        <v>0</v>
      </c>
    </row>
    <row r="2982" spans="1:7">
      <c r="A2982">
        <v>32828326</v>
      </c>
      <c r="B2982">
        <v>0</v>
      </c>
      <c r="C2982">
        <v>0</v>
      </c>
      <c r="D2982">
        <v>0</v>
      </c>
      <c r="E2982">
        <v>0</v>
      </c>
      <c r="F2982">
        <v>626</v>
      </c>
      <c r="G2982">
        <v>0</v>
      </c>
    </row>
    <row r="2983" spans="1:7">
      <c r="A2983">
        <v>32828338</v>
      </c>
      <c r="B2983">
        <v>0</v>
      </c>
      <c r="C2983">
        <v>0</v>
      </c>
      <c r="D2983">
        <v>0</v>
      </c>
      <c r="E2983">
        <v>0</v>
      </c>
      <c r="F2983">
        <v>626</v>
      </c>
      <c r="G2983">
        <v>0</v>
      </c>
    </row>
    <row r="2984" spans="1:7">
      <c r="A2984">
        <v>32828344</v>
      </c>
      <c r="B2984">
        <v>0</v>
      </c>
      <c r="C2984">
        <v>0</v>
      </c>
      <c r="D2984">
        <v>0</v>
      </c>
      <c r="E2984">
        <v>0</v>
      </c>
      <c r="F2984">
        <v>685</v>
      </c>
      <c r="G2984">
        <v>0</v>
      </c>
    </row>
    <row r="2985" spans="1:7">
      <c r="A2985">
        <v>32828356</v>
      </c>
      <c r="B2985">
        <v>0</v>
      </c>
      <c r="C2985">
        <v>0</v>
      </c>
      <c r="D2985">
        <v>0</v>
      </c>
      <c r="E2985">
        <v>0</v>
      </c>
      <c r="F2985">
        <v>626</v>
      </c>
      <c r="G2985">
        <v>0</v>
      </c>
    </row>
    <row r="2986" spans="1:7">
      <c r="A2986">
        <v>32828367</v>
      </c>
      <c r="B2986">
        <v>344639.4</v>
      </c>
      <c r="C2986">
        <v>5747.18</v>
      </c>
      <c r="D2986">
        <v>0</v>
      </c>
      <c r="E2986">
        <v>350386.58</v>
      </c>
      <c r="F2986">
        <v>626</v>
      </c>
      <c r="G2986">
        <v>1</v>
      </c>
    </row>
    <row r="2987" spans="1:7">
      <c r="A2987">
        <v>32828371</v>
      </c>
      <c r="B2987">
        <v>0</v>
      </c>
      <c r="C2987">
        <v>0</v>
      </c>
      <c r="D2987">
        <v>0</v>
      </c>
      <c r="E2987">
        <v>0</v>
      </c>
      <c r="F2987">
        <v>626</v>
      </c>
      <c r="G2987">
        <v>0</v>
      </c>
    </row>
    <row r="2988" spans="1:7">
      <c r="A2988">
        <v>32828394</v>
      </c>
      <c r="B2988">
        <v>0</v>
      </c>
      <c r="C2988">
        <v>0</v>
      </c>
      <c r="D2988">
        <v>0</v>
      </c>
      <c r="E2988">
        <v>0</v>
      </c>
      <c r="F2988">
        <v>685</v>
      </c>
      <c r="G2988">
        <v>0</v>
      </c>
    </row>
    <row r="2989" spans="1:7">
      <c r="A2989">
        <v>32857550</v>
      </c>
      <c r="B2989">
        <v>0</v>
      </c>
      <c r="C2989">
        <v>0</v>
      </c>
      <c r="D2989">
        <v>0</v>
      </c>
      <c r="E2989">
        <v>0</v>
      </c>
      <c r="F2989">
        <v>823</v>
      </c>
      <c r="G2989">
        <v>0</v>
      </c>
    </row>
    <row r="2990" spans="1:7">
      <c r="A2990">
        <v>32857625</v>
      </c>
      <c r="B2990">
        <v>0</v>
      </c>
      <c r="C2990">
        <v>0</v>
      </c>
      <c r="D2990">
        <v>0</v>
      </c>
      <c r="E2990">
        <v>0</v>
      </c>
      <c r="F2990">
        <v>626</v>
      </c>
      <c r="G2990">
        <v>0</v>
      </c>
    </row>
    <row r="2991" spans="1:7">
      <c r="A2991">
        <v>32857674</v>
      </c>
      <c r="B2991">
        <v>0</v>
      </c>
      <c r="C2991">
        <v>0</v>
      </c>
      <c r="D2991">
        <v>0</v>
      </c>
      <c r="E2991">
        <v>0</v>
      </c>
      <c r="F2991">
        <v>626</v>
      </c>
      <c r="G2991">
        <v>0</v>
      </c>
    </row>
    <row r="2992" spans="1:7">
      <c r="A2992">
        <v>32857748</v>
      </c>
      <c r="B2992">
        <v>561690.25</v>
      </c>
      <c r="C2992">
        <v>0</v>
      </c>
      <c r="D2992">
        <v>0</v>
      </c>
      <c r="E2992">
        <v>561690.25</v>
      </c>
      <c r="F2992">
        <v>823</v>
      </c>
      <c r="G2992">
        <v>0</v>
      </c>
    </row>
    <row r="2993" spans="1:7">
      <c r="A2993">
        <v>32857877</v>
      </c>
      <c r="B2993">
        <v>243268.71</v>
      </c>
      <c r="C2993">
        <v>0</v>
      </c>
      <c r="D2993">
        <v>0</v>
      </c>
      <c r="E2993">
        <v>243268.71</v>
      </c>
      <c r="F2993">
        <v>626</v>
      </c>
      <c r="G2993">
        <v>0</v>
      </c>
    </row>
    <row r="2994" spans="1:7">
      <c r="A2994">
        <v>32857898</v>
      </c>
      <c r="B2994">
        <v>194727.52</v>
      </c>
      <c r="C2994">
        <v>3236.91</v>
      </c>
      <c r="D2994">
        <v>0</v>
      </c>
      <c r="E2994">
        <v>197964.43</v>
      </c>
      <c r="F2994">
        <v>626</v>
      </c>
      <c r="G2994">
        <v>1</v>
      </c>
    </row>
    <row r="2995" spans="1:7">
      <c r="A2995">
        <v>32857903</v>
      </c>
      <c r="B2995">
        <v>447516.09</v>
      </c>
      <c r="C2995">
        <v>0</v>
      </c>
      <c r="D2995">
        <v>0</v>
      </c>
      <c r="E2995">
        <v>447516.09</v>
      </c>
      <c r="F2995">
        <v>685</v>
      </c>
      <c r="G2995">
        <v>0</v>
      </c>
    </row>
    <row r="2996" spans="1:7">
      <c r="A2996">
        <v>32857920</v>
      </c>
      <c r="B2996">
        <v>0</v>
      </c>
      <c r="C2996">
        <v>0</v>
      </c>
      <c r="D2996">
        <v>0</v>
      </c>
      <c r="E2996">
        <v>0</v>
      </c>
      <c r="F2996">
        <v>626</v>
      </c>
      <c r="G2996">
        <v>0</v>
      </c>
    </row>
    <row r="2997" spans="1:7">
      <c r="A2997">
        <v>32857930</v>
      </c>
      <c r="B2997">
        <v>0</v>
      </c>
      <c r="C2997">
        <v>0</v>
      </c>
      <c r="D2997">
        <v>0</v>
      </c>
      <c r="E2997">
        <v>0</v>
      </c>
      <c r="F2997">
        <v>626</v>
      </c>
      <c r="G2997">
        <v>0</v>
      </c>
    </row>
    <row r="2998" spans="1:7">
      <c r="A2998">
        <v>32857948</v>
      </c>
      <c r="B2998">
        <v>0</v>
      </c>
      <c r="C2998">
        <v>0</v>
      </c>
      <c r="D2998">
        <v>0</v>
      </c>
      <c r="E2998">
        <v>0</v>
      </c>
      <c r="F2998">
        <v>626</v>
      </c>
      <c r="G2998">
        <v>0</v>
      </c>
    </row>
    <row r="2999" spans="1:7">
      <c r="A2999">
        <v>32857961</v>
      </c>
      <c r="B2999">
        <v>266753.05</v>
      </c>
      <c r="C2999">
        <v>8.35</v>
      </c>
      <c r="D2999">
        <v>0</v>
      </c>
      <c r="E2999">
        <v>266761.40000000002</v>
      </c>
      <c r="F2999">
        <v>626</v>
      </c>
      <c r="G2999">
        <v>1</v>
      </c>
    </row>
    <row r="3000" spans="1:7">
      <c r="A3000">
        <v>32857995</v>
      </c>
      <c r="B3000">
        <v>0</v>
      </c>
      <c r="C3000">
        <v>0</v>
      </c>
      <c r="D3000">
        <v>0</v>
      </c>
      <c r="E3000">
        <v>0</v>
      </c>
      <c r="F3000">
        <v>626</v>
      </c>
      <c r="G3000">
        <v>0</v>
      </c>
    </row>
    <row r="3001" spans="1:7">
      <c r="A3001">
        <v>32885640</v>
      </c>
      <c r="B3001">
        <v>0</v>
      </c>
      <c r="C3001">
        <v>0</v>
      </c>
      <c r="D3001">
        <v>0</v>
      </c>
      <c r="E3001">
        <v>0</v>
      </c>
      <c r="F3001">
        <v>823</v>
      </c>
      <c r="G3001">
        <v>0</v>
      </c>
    </row>
    <row r="3002" spans="1:7">
      <c r="A3002">
        <v>32885695</v>
      </c>
      <c r="B3002">
        <v>0</v>
      </c>
      <c r="C3002">
        <v>0</v>
      </c>
      <c r="D3002">
        <v>0</v>
      </c>
      <c r="E3002">
        <v>0</v>
      </c>
      <c r="F3002">
        <v>626</v>
      </c>
      <c r="G3002">
        <v>0</v>
      </c>
    </row>
    <row r="3003" spans="1:7">
      <c r="A3003">
        <v>32885782</v>
      </c>
      <c r="B3003">
        <v>0</v>
      </c>
      <c r="C3003">
        <v>0</v>
      </c>
      <c r="D3003">
        <v>0</v>
      </c>
      <c r="E3003">
        <v>0</v>
      </c>
      <c r="F3003">
        <v>823</v>
      </c>
      <c r="G3003">
        <v>0</v>
      </c>
    </row>
    <row r="3004" spans="1:7">
      <c r="A3004">
        <v>32885860</v>
      </c>
      <c r="B3004">
        <v>0</v>
      </c>
      <c r="C3004">
        <v>0</v>
      </c>
      <c r="D3004">
        <v>0</v>
      </c>
      <c r="E3004">
        <v>0</v>
      </c>
      <c r="F3004">
        <v>685</v>
      </c>
      <c r="G3004">
        <v>0</v>
      </c>
    </row>
    <row r="3005" spans="1:7">
      <c r="A3005">
        <v>32885918</v>
      </c>
      <c r="B3005">
        <v>0</v>
      </c>
      <c r="C3005">
        <v>0</v>
      </c>
      <c r="D3005">
        <v>0</v>
      </c>
      <c r="E3005">
        <v>0</v>
      </c>
      <c r="F3005">
        <v>626</v>
      </c>
      <c r="G3005">
        <v>0</v>
      </c>
    </row>
    <row r="3006" spans="1:7">
      <c r="A3006">
        <v>32885959</v>
      </c>
      <c r="B3006">
        <v>0</v>
      </c>
      <c r="C3006">
        <v>0</v>
      </c>
      <c r="D3006">
        <v>0</v>
      </c>
      <c r="E3006">
        <v>0</v>
      </c>
      <c r="F3006">
        <v>685</v>
      </c>
      <c r="G3006">
        <v>0</v>
      </c>
    </row>
    <row r="3007" spans="1:7">
      <c r="A3007">
        <v>32885975</v>
      </c>
      <c r="B3007">
        <v>0</v>
      </c>
      <c r="C3007">
        <v>0</v>
      </c>
      <c r="D3007">
        <v>0</v>
      </c>
      <c r="E3007">
        <v>0</v>
      </c>
      <c r="F3007">
        <v>626</v>
      </c>
      <c r="G3007">
        <v>0</v>
      </c>
    </row>
    <row r="3008" spans="1:7">
      <c r="A3008">
        <v>32886070</v>
      </c>
      <c r="B3008">
        <v>137339.94</v>
      </c>
      <c r="C3008">
        <v>2282.9699999999998</v>
      </c>
      <c r="D3008">
        <v>0</v>
      </c>
      <c r="E3008">
        <v>139622.91</v>
      </c>
      <c r="F3008">
        <v>626</v>
      </c>
      <c r="G3008">
        <v>1</v>
      </c>
    </row>
    <row r="3009" spans="1:7">
      <c r="A3009">
        <v>32886098</v>
      </c>
      <c r="B3009">
        <v>0</v>
      </c>
      <c r="C3009">
        <v>0</v>
      </c>
      <c r="D3009">
        <v>0</v>
      </c>
      <c r="E3009">
        <v>0</v>
      </c>
      <c r="F3009">
        <v>626</v>
      </c>
      <c r="G3009">
        <v>0</v>
      </c>
    </row>
    <row r="3010" spans="1:7">
      <c r="A3010">
        <v>32886103</v>
      </c>
      <c r="B3010">
        <v>133122.17000000001</v>
      </c>
      <c r="C3010">
        <v>2273.06</v>
      </c>
      <c r="D3010">
        <v>0</v>
      </c>
      <c r="E3010">
        <v>135395.23000000001</v>
      </c>
      <c r="F3010">
        <v>685</v>
      </c>
      <c r="G3010">
        <v>1</v>
      </c>
    </row>
    <row r="3011" spans="1:7">
      <c r="A3011">
        <v>32886126</v>
      </c>
      <c r="B3011">
        <v>0</v>
      </c>
      <c r="C3011">
        <v>0</v>
      </c>
      <c r="D3011">
        <v>0</v>
      </c>
      <c r="E3011">
        <v>0</v>
      </c>
      <c r="F3011">
        <v>823</v>
      </c>
      <c r="G3011">
        <v>0</v>
      </c>
    </row>
    <row r="3012" spans="1:7">
      <c r="A3012">
        <v>32886131</v>
      </c>
      <c r="B3012">
        <v>0</v>
      </c>
      <c r="C3012">
        <v>0</v>
      </c>
      <c r="D3012">
        <v>0</v>
      </c>
      <c r="E3012">
        <v>0</v>
      </c>
      <c r="F3012">
        <v>685</v>
      </c>
      <c r="G3012">
        <v>0</v>
      </c>
    </row>
    <row r="3013" spans="1:7">
      <c r="A3013">
        <v>32886148</v>
      </c>
      <c r="B3013">
        <v>0</v>
      </c>
      <c r="C3013">
        <v>0</v>
      </c>
      <c r="D3013">
        <v>0</v>
      </c>
      <c r="E3013">
        <v>0</v>
      </c>
      <c r="F3013">
        <v>626</v>
      </c>
      <c r="G3013">
        <v>0</v>
      </c>
    </row>
    <row r="3014" spans="1:7">
      <c r="A3014">
        <v>32886150</v>
      </c>
      <c r="B3014">
        <v>0</v>
      </c>
      <c r="C3014">
        <v>0</v>
      </c>
      <c r="D3014">
        <v>0</v>
      </c>
      <c r="E3014">
        <v>0</v>
      </c>
      <c r="F3014">
        <v>626</v>
      </c>
      <c r="G3014">
        <v>0</v>
      </c>
    </row>
    <row r="3015" spans="1:7">
      <c r="A3015">
        <v>32886167</v>
      </c>
      <c r="B3015">
        <v>0</v>
      </c>
      <c r="C3015">
        <v>0</v>
      </c>
      <c r="D3015">
        <v>0</v>
      </c>
      <c r="E3015">
        <v>0</v>
      </c>
      <c r="F3015">
        <v>823</v>
      </c>
      <c r="G3015">
        <v>0</v>
      </c>
    </row>
    <row r="3016" spans="1:7">
      <c r="A3016">
        <v>32886176</v>
      </c>
      <c r="B3016">
        <v>0</v>
      </c>
      <c r="C3016">
        <v>0</v>
      </c>
      <c r="D3016">
        <v>0</v>
      </c>
      <c r="E3016">
        <v>0</v>
      </c>
      <c r="F3016">
        <v>626</v>
      </c>
      <c r="G3016">
        <v>0</v>
      </c>
    </row>
    <row r="3017" spans="1:7">
      <c r="A3017">
        <v>32886185</v>
      </c>
      <c r="B3017">
        <v>0</v>
      </c>
      <c r="C3017">
        <v>0</v>
      </c>
      <c r="D3017">
        <v>0</v>
      </c>
      <c r="E3017">
        <v>0</v>
      </c>
      <c r="F3017">
        <v>685</v>
      </c>
      <c r="G3017">
        <v>0</v>
      </c>
    </row>
    <row r="3018" spans="1:7">
      <c r="A3018">
        <v>32886190</v>
      </c>
      <c r="B3018">
        <v>0</v>
      </c>
      <c r="C3018">
        <v>0</v>
      </c>
      <c r="D3018">
        <v>0</v>
      </c>
      <c r="E3018">
        <v>0</v>
      </c>
      <c r="F3018">
        <v>685</v>
      </c>
      <c r="G3018">
        <v>0</v>
      </c>
    </row>
    <row r="3019" spans="1:7">
      <c r="A3019">
        <v>32886209</v>
      </c>
      <c r="B3019">
        <v>0</v>
      </c>
      <c r="C3019">
        <v>0</v>
      </c>
      <c r="D3019">
        <v>0</v>
      </c>
      <c r="E3019">
        <v>0</v>
      </c>
      <c r="F3019">
        <v>626</v>
      </c>
      <c r="G3019">
        <v>0</v>
      </c>
    </row>
    <row r="3020" spans="1:7">
      <c r="A3020">
        <v>32886238</v>
      </c>
      <c r="B3020">
        <v>0</v>
      </c>
      <c r="C3020">
        <v>0</v>
      </c>
      <c r="D3020">
        <v>0</v>
      </c>
      <c r="E3020">
        <v>0</v>
      </c>
      <c r="F3020">
        <v>626</v>
      </c>
      <c r="G3020">
        <v>0</v>
      </c>
    </row>
    <row r="3021" spans="1:7">
      <c r="A3021">
        <v>32886248</v>
      </c>
      <c r="B3021">
        <v>0</v>
      </c>
      <c r="C3021">
        <v>0</v>
      </c>
      <c r="D3021">
        <v>0</v>
      </c>
      <c r="E3021">
        <v>0</v>
      </c>
      <c r="F3021">
        <v>626</v>
      </c>
      <c r="G3021">
        <v>0</v>
      </c>
    </row>
    <row r="3022" spans="1:7">
      <c r="A3022">
        <v>32886256</v>
      </c>
      <c r="B3022">
        <v>0</v>
      </c>
      <c r="C3022">
        <v>0</v>
      </c>
      <c r="D3022">
        <v>0</v>
      </c>
      <c r="E3022">
        <v>0</v>
      </c>
      <c r="F3022">
        <v>626</v>
      </c>
      <c r="G3022">
        <v>0</v>
      </c>
    </row>
    <row r="3023" spans="1:7">
      <c r="A3023">
        <v>32886265</v>
      </c>
      <c r="B3023">
        <v>3961466.05</v>
      </c>
      <c r="C3023">
        <v>0</v>
      </c>
      <c r="D3023">
        <v>0</v>
      </c>
      <c r="E3023">
        <v>3961466.05</v>
      </c>
      <c r="F3023">
        <v>685</v>
      </c>
      <c r="G3023">
        <v>0</v>
      </c>
    </row>
    <row r="3024" spans="1:7">
      <c r="A3024">
        <v>32886275</v>
      </c>
      <c r="B3024">
        <v>0</v>
      </c>
      <c r="C3024">
        <v>0</v>
      </c>
      <c r="D3024">
        <v>0</v>
      </c>
      <c r="E3024">
        <v>0</v>
      </c>
      <c r="F3024">
        <v>685</v>
      </c>
      <c r="G3024">
        <v>0</v>
      </c>
    </row>
    <row r="3025" spans="1:7">
      <c r="A3025">
        <v>32886289</v>
      </c>
      <c r="B3025">
        <v>0</v>
      </c>
      <c r="C3025">
        <v>0</v>
      </c>
      <c r="D3025">
        <v>0</v>
      </c>
      <c r="E3025">
        <v>0</v>
      </c>
      <c r="F3025">
        <v>626</v>
      </c>
      <c r="G3025">
        <v>0</v>
      </c>
    </row>
    <row r="3026" spans="1:7">
      <c r="A3026">
        <v>32886290</v>
      </c>
      <c r="B3026">
        <v>0</v>
      </c>
      <c r="C3026">
        <v>0</v>
      </c>
      <c r="D3026">
        <v>0</v>
      </c>
      <c r="E3026">
        <v>0</v>
      </c>
      <c r="F3026">
        <v>626</v>
      </c>
      <c r="G3026">
        <v>0</v>
      </c>
    </row>
    <row r="3027" spans="1:7">
      <c r="A3027">
        <v>32886308</v>
      </c>
      <c r="B3027">
        <v>6584.71</v>
      </c>
      <c r="C3027">
        <v>0</v>
      </c>
      <c r="D3027">
        <v>0</v>
      </c>
      <c r="E3027">
        <v>6584.71</v>
      </c>
      <c r="F3027">
        <v>685</v>
      </c>
      <c r="G3027">
        <v>0</v>
      </c>
    </row>
    <row r="3028" spans="1:7">
      <c r="A3028">
        <v>32916104</v>
      </c>
      <c r="B3028">
        <v>0</v>
      </c>
      <c r="C3028">
        <v>0</v>
      </c>
      <c r="D3028">
        <v>0</v>
      </c>
      <c r="E3028">
        <v>0</v>
      </c>
      <c r="F3028">
        <v>626</v>
      </c>
      <c r="G3028">
        <v>0</v>
      </c>
    </row>
    <row r="3029" spans="1:7">
      <c r="A3029">
        <v>32916190</v>
      </c>
      <c r="B3029">
        <v>0</v>
      </c>
      <c r="C3029">
        <v>0</v>
      </c>
      <c r="D3029">
        <v>0</v>
      </c>
      <c r="E3029">
        <v>0</v>
      </c>
      <c r="F3029">
        <v>823</v>
      </c>
      <c r="G3029">
        <v>0</v>
      </c>
    </row>
    <row r="3030" spans="1:7">
      <c r="A3030">
        <v>32916294</v>
      </c>
      <c r="B3030">
        <v>0</v>
      </c>
      <c r="C3030">
        <v>0</v>
      </c>
      <c r="D3030">
        <v>0</v>
      </c>
      <c r="E3030">
        <v>0</v>
      </c>
      <c r="F3030">
        <v>823</v>
      </c>
      <c r="G3030">
        <v>0</v>
      </c>
    </row>
    <row r="3031" spans="1:7">
      <c r="A3031">
        <v>32916312</v>
      </c>
      <c r="B3031">
        <v>184950.12</v>
      </c>
      <c r="C3031">
        <v>0</v>
      </c>
      <c r="D3031">
        <v>0</v>
      </c>
      <c r="E3031">
        <v>184950.12</v>
      </c>
      <c r="F3031">
        <v>626</v>
      </c>
      <c r="G3031">
        <v>0</v>
      </c>
    </row>
    <row r="3032" spans="1:7">
      <c r="A3032">
        <v>32916380</v>
      </c>
      <c r="B3032">
        <v>0</v>
      </c>
      <c r="C3032">
        <v>0</v>
      </c>
      <c r="D3032">
        <v>0</v>
      </c>
      <c r="E3032">
        <v>0</v>
      </c>
      <c r="F3032">
        <v>685</v>
      </c>
      <c r="G3032">
        <v>0</v>
      </c>
    </row>
    <row r="3033" spans="1:7">
      <c r="A3033">
        <v>32916410</v>
      </c>
      <c r="B3033">
        <v>0</v>
      </c>
      <c r="C3033">
        <v>0</v>
      </c>
      <c r="D3033">
        <v>0</v>
      </c>
      <c r="E3033">
        <v>0</v>
      </c>
      <c r="F3033">
        <v>626</v>
      </c>
      <c r="G3033">
        <v>0</v>
      </c>
    </row>
    <row r="3034" spans="1:7">
      <c r="A3034">
        <v>32916420</v>
      </c>
      <c r="B3034">
        <v>205221.98</v>
      </c>
      <c r="C3034">
        <v>3411.35</v>
      </c>
      <c r="D3034">
        <v>0</v>
      </c>
      <c r="E3034">
        <v>208633.33</v>
      </c>
      <c r="F3034">
        <v>685</v>
      </c>
      <c r="G3034">
        <v>1</v>
      </c>
    </row>
    <row r="3035" spans="1:7">
      <c r="A3035">
        <v>32916448</v>
      </c>
      <c r="B3035">
        <v>0</v>
      </c>
      <c r="C3035">
        <v>0</v>
      </c>
      <c r="D3035">
        <v>0</v>
      </c>
      <c r="E3035">
        <v>0</v>
      </c>
      <c r="F3035">
        <v>626</v>
      </c>
      <c r="G3035">
        <v>0</v>
      </c>
    </row>
    <row r="3036" spans="1:7">
      <c r="A3036">
        <v>32916460</v>
      </c>
      <c r="B3036">
        <v>0</v>
      </c>
      <c r="C3036">
        <v>0</v>
      </c>
      <c r="D3036">
        <v>0</v>
      </c>
      <c r="E3036">
        <v>0</v>
      </c>
      <c r="F3036">
        <v>685</v>
      </c>
      <c r="G3036">
        <v>0</v>
      </c>
    </row>
    <row r="3037" spans="1:7">
      <c r="A3037">
        <v>32916479</v>
      </c>
      <c r="B3037">
        <v>0</v>
      </c>
      <c r="C3037">
        <v>0</v>
      </c>
      <c r="D3037">
        <v>0</v>
      </c>
      <c r="E3037">
        <v>0</v>
      </c>
      <c r="F3037">
        <v>626</v>
      </c>
      <c r="G3037">
        <v>0</v>
      </c>
    </row>
    <row r="3038" spans="1:7">
      <c r="A3038">
        <v>32916482</v>
      </c>
      <c r="B3038">
        <v>0</v>
      </c>
      <c r="C3038">
        <v>0</v>
      </c>
      <c r="D3038">
        <v>0</v>
      </c>
      <c r="E3038">
        <v>0</v>
      </c>
      <c r="F3038">
        <v>685</v>
      </c>
      <c r="G3038">
        <v>0</v>
      </c>
    </row>
    <row r="3039" spans="1:7">
      <c r="A3039">
        <v>32916505</v>
      </c>
      <c r="B3039">
        <v>250019.65</v>
      </c>
      <c r="C3039">
        <v>0</v>
      </c>
      <c r="D3039">
        <v>0</v>
      </c>
      <c r="E3039">
        <v>250019.65</v>
      </c>
      <c r="F3039">
        <v>685</v>
      </c>
      <c r="G3039">
        <v>0</v>
      </c>
    </row>
    <row r="3040" spans="1:7">
      <c r="A3040">
        <v>32916513</v>
      </c>
      <c r="B3040">
        <v>0</v>
      </c>
      <c r="C3040">
        <v>0</v>
      </c>
      <c r="D3040">
        <v>0</v>
      </c>
      <c r="E3040">
        <v>0</v>
      </c>
      <c r="F3040">
        <v>626</v>
      </c>
      <c r="G3040">
        <v>0</v>
      </c>
    </row>
    <row r="3041" spans="1:7">
      <c r="A3041">
        <v>32916531</v>
      </c>
      <c r="B3041">
        <v>420327.66</v>
      </c>
      <c r="C3041">
        <v>121.32</v>
      </c>
      <c r="D3041">
        <v>0</v>
      </c>
      <c r="E3041">
        <v>420448.98</v>
      </c>
      <c r="F3041">
        <v>626</v>
      </c>
      <c r="G3041">
        <v>1</v>
      </c>
    </row>
    <row r="3042" spans="1:7">
      <c r="A3042">
        <v>32916549</v>
      </c>
      <c r="B3042">
        <v>0</v>
      </c>
      <c r="C3042">
        <v>0</v>
      </c>
      <c r="D3042">
        <v>0</v>
      </c>
      <c r="E3042">
        <v>0</v>
      </c>
      <c r="F3042">
        <v>626</v>
      </c>
      <c r="G3042">
        <v>0</v>
      </c>
    </row>
    <row r="3043" spans="1:7">
      <c r="A3043">
        <v>32949505</v>
      </c>
      <c r="B3043">
        <v>0</v>
      </c>
      <c r="C3043">
        <v>0</v>
      </c>
      <c r="D3043">
        <v>0</v>
      </c>
      <c r="E3043">
        <v>0</v>
      </c>
      <c r="F3043">
        <v>685</v>
      </c>
      <c r="G3043">
        <v>0</v>
      </c>
    </row>
    <row r="3044" spans="1:7">
      <c r="A3044">
        <v>32949574</v>
      </c>
      <c r="B3044">
        <v>0</v>
      </c>
      <c r="C3044">
        <v>0</v>
      </c>
      <c r="D3044">
        <v>0</v>
      </c>
      <c r="E3044">
        <v>0</v>
      </c>
      <c r="F3044">
        <v>626</v>
      </c>
      <c r="G3044">
        <v>0</v>
      </c>
    </row>
    <row r="3045" spans="1:7">
      <c r="A3045">
        <v>32949618</v>
      </c>
      <c r="B3045">
        <v>0</v>
      </c>
      <c r="C3045">
        <v>0</v>
      </c>
      <c r="D3045">
        <v>0</v>
      </c>
      <c r="E3045">
        <v>0</v>
      </c>
      <c r="F3045">
        <v>685</v>
      </c>
      <c r="G3045">
        <v>0</v>
      </c>
    </row>
    <row r="3046" spans="1:7">
      <c r="A3046">
        <v>32949631</v>
      </c>
      <c r="B3046">
        <v>0</v>
      </c>
      <c r="C3046">
        <v>0</v>
      </c>
      <c r="D3046">
        <v>0</v>
      </c>
      <c r="E3046">
        <v>0</v>
      </c>
      <c r="F3046">
        <v>823</v>
      </c>
      <c r="G3046">
        <v>0</v>
      </c>
    </row>
    <row r="3047" spans="1:7">
      <c r="A3047">
        <v>32949650</v>
      </c>
      <c r="B3047">
        <v>187362.96</v>
      </c>
      <c r="C3047">
        <v>0</v>
      </c>
      <c r="D3047">
        <v>146258.10999999999</v>
      </c>
      <c r="E3047">
        <v>333621.07</v>
      </c>
      <c r="F3047">
        <v>685</v>
      </c>
      <c r="G3047">
        <v>66</v>
      </c>
    </row>
    <row r="3048" spans="1:7">
      <c r="A3048">
        <v>32949677</v>
      </c>
      <c r="B3048">
        <v>0</v>
      </c>
      <c r="C3048">
        <v>0</v>
      </c>
      <c r="D3048">
        <v>0</v>
      </c>
      <c r="E3048">
        <v>0</v>
      </c>
      <c r="F3048">
        <v>823</v>
      </c>
      <c r="G3048">
        <v>0</v>
      </c>
    </row>
    <row r="3049" spans="1:7">
      <c r="A3049">
        <v>32949794</v>
      </c>
      <c r="B3049">
        <v>117462.09</v>
      </c>
      <c r="C3049">
        <v>0</v>
      </c>
      <c r="D3049">
        <v>336256.56</v>
      </c>
      <c r="E3049">
        <v>453718.65</v>
      </c>
      <c r="F3049">
        <v>685</v>
      </c>
      <c r="G3049">
        <v>37</v>
      </c>
    </row>
    <row r="3050" spans="1:7">
      <c r="A3050">
        <v>32949976</v>
      </c>
      <c r="B3050">
        <v>0</v>
      </c>
      <c r="C3050">
        <v>0</v>
      </c>
      <c r="D3050">
        <v>0</v>
      </c>
      <c r="E3050">
        <v>0</v>
      </c>
      <c r="F3050">
        <v>626</v>
      </c>
      <c r="G3050">
        <v>0</v>
      </c>
    </row>
    <row r="3051" spans="1:7">
      <c r="A3051">
        <v>32949986</v>
      </c>
      <c r="B3051">
        <v>0</v>
      </c>
      <c r="C3051">
        <v>0</v>
      </c>
      <c r="D3051">
        <v>0</v>
      </c>
      <c r="E3051">
        <v>0</v>
      </c>
      <c r="F3051">
        <v>685</v>
      </c>
      <c r="G3051">
        <v>0</v>
      </c>
    </row>
    <row r="3052" spans="1:7">
      <c r="A3052">
        <v>32949992</v>
      </c>
      <c r="B3052">
        <v>489653.87</v>
      </c>
      <c r="C3052">
        <v>0</v>
      </c>
      <c r="D3052">
        <v>0</v>
      </c>
      <c r="E3052">
        <v>489653.87</v>
      </c>
      <c r="F3052">
        <v>626</v>
      </c>
      <c r="G3052">
        <v>0</v>
      </c>
    </row>
    <row r="3053" spans="1:7">
      <c r="A3053">
        <v>32950004</v>
      </c>
      <c r="B3053">
        <v>0</v>
      </c>
      <c r="C3053">
        <v>0</v>
      </c>
      <c r="D3053">
        <v>0</v>
      </c>
      <c r="E3053">
        <v>0</v>
      </c>
      <c r="F3053">
        <v>626</v>
      </c>
      <c r="G3053">
        <v>0</v>
      </c>
    </row>
    <row r="3054" spans="1:7">
      <c r="A3054">
        <v>32950026</v>
      </c>
      <c r="B3054">
        <v>0</v>
      </c>
      <c r="C3054">
        <v>0</v>
      </c>
      <c r="D3054">
        <v>0</v>
      </c>
      <c r="E3054">
        <v>0</v>
      </c>
      <c r="F3054">
        <v>685</v>
      </c>
      <c r="G3054">
        <v>0</v>
      </c>
    </row>
    <row r="3055" spans="1:7">
      <c r="A3055">
        <v>32969925</v>
      </c>
      <c r="B3055">
        <v>0</v>
      </c>
      <c r="C3055">
        <v>0</v>
      </c>
      <c r="D3055">
        <v>0</v>
      </c>
      <c r="E3055">
        <v>0</v>
      </c>
      <c r="F3055">
        <v>685</v>
      </c>
      <c r="G3055">
        <v>0</v>
      </c>
    </row>
    <row r="3056" spans="1:7">
      <c r="A3056">
        <v>32970010</v>
      </c>
      <c r="B3056">
        <v>0</v>
      </c>
      <c r="C3056">
        <v>0</v>
      </c>
      <c r="D3056">
        <v>0</v>
      </c>
      <c r="E3056">
        <v>0</v>
      </c>
      <c r="F3056">
        <v>823</v>
      </c>
      <c r="G3056">
        <v>0</v>
      </c>
    </row>
    <row r="3057" spans="1:7">
      <c r="A3057">
        <v>32970029</v>
      </c>
      <c r="B3057">
        <v>0</v>
      </c>
      <c r="C3057">
        <v>0</v>
      </c>
      <c r="D3057">
        <v>0</v>
      </c>
      <c r="E3057">
        <v>0</v>
      </c>
      <c r="F3057">
        <v>823</v>
      </c>
      <c r="G3057">
        <v>0</v>
      </c>
    </row>
    <row r="3058" spans="1:7">
      <c r="A3058">
        <v>32970062</v>
      </c>
      <c r="B3058">
        <v>265201.11</v>
      </c>
      <c r="C3058">
        <v>0</v>
      </c>
      <c r="D3058">
        <v>0</v>
      </c>
      <c r="E3058">
        <v>265201.11</v>
      </c>
      <c r="F3058">
        <v>823</v>
      </c>
      <c r="G3058">
        <v>0</v>
      </c>
    </row>
    <row r="3059" spans="1:7">
      <c r="A3059">
        <v>32970118</v>
      </c>
      <c r="B3059">
        <v>1365169.77</v>
      </c>
      <c r="C3059">
        <v>0</v>
      </c>
      <c r="D3059">
        <v>89740.61</v>
      </c>
      <c r="E3059">
        <v>1454910.38</v>
      </c>
      <c r="F3059">
        <v>823</v>
      </c>
      <c r="G3059">
        <v>4</v>
      </c>
    </row>
    <row r="3060" spans="1:7">
      <c r="A3060">
        <v>32970330</v>
      </c>
      <c r="B3060">
        <v>0</v>
      </c>
      <c r="C3060">
        <v>0</v>
      </c>
      <c r="D3060">
        <v>0</v>
      </c>
      <c r="E3060">
        <v>0</v>
      </c>
      <c r="F3060">
        <v>823</v>
      </c>
      <c r="G3060">
        <v>0</v>
      </c>
    </row>
    <row r="3061" spans="1:7">
      <c r="A3061">
        <v>32970362</v>
      </c>
      <c r="B3061">
        <v>0</v>
      </c>
      <c r="C3061">
        <v>0</v>
      </c>
      <c r="D3061">
        <v>0</v>
      </c>
      <c r="E3061">
        <v>0</v>
      </c>
      <c r="F3061">
        <v>685</v>
      </c>
      <c r="G3061">
        <v>0</v>
      </c>
    </row>
    <row r="3062" spans="1:7">
      <c r="A3062">
        <v>32970378</v>
      </c>
      <c r="B3062">
        <v>399823.59</v>
      </c>
      <c r="C3062">
        <v>0</v>
      </c>
      <c r="D3062">
        <v>0</v>
      </c>
      <c r="E3062">
        <v>399823.59</v>
      </c>
      <c r="F3062">
        <v>626</v>
      </c>
      <c r="G3062">
        <v>0</v>
      </c>
    </row>
    <row r="3063" spans="1:7">
      <c r="A3063">
        <v>32970385</v>
      </c>
      <c r="B3063">
        <v>128813.43</v>
      </c>
      <c r="C3063">
        <v>0</v>
      </c>
      <c r="D3063">
        <v>0</v>
      </c>
      <c r="E3063">
        <v>128813.43</v>
      </c>
      <c r="F3063">
        <v>626</v>
      </c>
      <c r="G3063">
        <v>0</v>
      </c>
    </row>
    <row r="3064" spans="1:7">
      <c r="A3064">
        <v>32970391</v>
      </c>
      <c r="B3064">
        <v>1001649.11</v>
      </c>
      <c r="C3064">
        <v>29432.47</v>
      </c>
      <c r="D3064">
        <v>0</v>
      </c>
      <c r="E3064">
        <v>1031081.58</v>
      </c>
      <c r="F3064">
        <v>685</v>
      </c>
      <c r="G3064">
        <v>2</v>
      </c>
    </row>
    <row r="3065" spans="1:7">
      <c r="A3065">
        <v>32970405</v>
      </c>
      <c r="B3065">
        <v>1850580.86</v>
      </c>
      <c r="C3065">
        <v>0</v>
      </c>
      <c r="D3065">
        <v>0</v>
      </c>
      <c r="E3065">
        <v>1850580.86</v>
      </c>
      <c r="F3065">
        <v>626</v>
      </c>
      <c r="G3065">
        <v>0</v>
      </c>
    </row>
    <row r="3066" spans="1:7">
      <c r="A3066">
        <v>32970449</v>
      </c>
      <c r="B3066">
        <v>0</v>
      </c>
      <c r="C3066">
        <v>0</v>
      </c>
      <c r="D3066">
        <v>0</v>
      </c>
      <c r="E3066">
        <v>0</v>
      </c>
      <c r="F3066">
        <v>685</v>
      </c>
      <c r="G3066">
        <v>0</v>
      </c>
    </row>
    <row r="3067" spans="1:7">
      <c r="A3067">
        <v>32970465</v>
      </c>
      <c r="B3067">
        <v>0</v>
      </c>
      <c r="C3067">
        <v>0</v>
      </c>
      <c r="D3067">
        <v>0</v>
      </c>
      <c r="E3067">
        <v>0</v>
      </c>
      <c r="F3067">
        <v>626</v>
      </c>
      <c r="G3067">
        <v>0</v>
      </c>
    </row>
    <row r="3068" spans="1:7">
      <c r="A3068">
        <v>32970475</v>
      </c>
      <c r="B3068">
        <v>0</v>
      </c>
      <c r="C3068">
        <v>0</v>
      </c>
      <c r="D3068">
        <v>0</v>
      </c>
      <c r="E3068">
        <v>0</v>
      </c>
      <c r="F3068">
        <v>626</v>
      </c>
      <c r="G3068">
        <v>0</v>
      </c>
    </row>
    <row r="3069" spans="1:7">
      <c r="A3069">
        <v>32970486</v>
      </c>
      <c r="B3069">
        <v>0</v>
      </c>
      <c r="C3069">
        <v>0</v>
      </c>
      <c r="D3069">
        <v>0</v>
      </c>
      <c r="E3069">
        <v>0</v>
      </c>
      <c r="F3069">
        <v>626</v>
      </c>
      <c r="G3069">
        <v>0</v>
      </c>
    </row>
    <row r="3070" spans="1:7">
      <c r="A3070">
        <v>32970490</v>
      </c>
      <c r="B3070">
        <v>0</v>
      </c>
      <c r="C3070">
        <v>0</v>
      </c>
      <c r="D3070">
        <v>0</v>
      </c>
      <c r="E3070">
        <v>0</v>
      </c>
      <c r="F3070">
        <v>626</v>
      </c>
      <c r="G3070">
        <v>0</v>
      </c>
    </row>
    <row r="3071" spans="1:7">
      <c r="A3071">
        <v>32970500</v>
      </c>
      <c r="B3071">
        <v>277098.36</v>
      </c>
      <c r="C3071">
        <v>0</v>
      </c>
      <c r="D3071">
        <v>29766.17</v>
      </c>
      <c r="E3071">
        <v>306864.53000000003</v>
      </c>
      <c r="F3071">
        <v>626</v>
      </c>
      <c r="G3071">
        <v>7</v>
      </c>
    </row>
    <row r="3072" spans="1:7">
      <c r="A3072">
        <v>32993153</v>
      </c>
      <c r="B3072">
        <v>0</v>
      </c>
      <c r="C3072">
        <v>0</v>
      </c>
      <c r="D3072">
        <v>0</v>
      </c>
      <c r="E3072">
        <v>0</v>
      </c>
      <c r="F3072">
        <v>823</v>
      </c>
      <c r="G3072">
        <v>0</v>
      </c>
    </row>
    <row r="3073" spans="1:7">
      <c r="A3073">
        <v>32993223</v>
      </c>
      <c r="B3073">
        <v>0</v>
      </c>
      <c r="C3073">
        <v>0</v>
      </c>
      <c r="D3073">
        <v>0</v>
      </c>
      <c r="E3073">
        <v>0</v>
      </c>
      <c r="F3073">
        <v>685</v>
      </c>
      <c r="G3073">
        <v>0</v>
      </c>
    </row>
    <row r="3074" spans="1:7">
      <c r="A3074">
        <v>32993299</v>
      </c>
      <c r="B3074">
        <v>243060.58</v>
      </c>
      <c r="C3074">
        <v>0</v>
      </c>
      <c r="D3074">
        <v>0</v>
      </c>
      <c r="E3074">
        <v>243060.58</v>
      </c>
      <c r="F3074">
        <v>823</v>
      </c>
      <c r="G3074">
        <v>0</v>
      </c>
    </row>
    <row r="3075" spans="1:7">
      <c r="A3075">
        <v>32993346</v>
      </c>
      <c r="B3075">
        <v>0</v>
      </c>
      <c r="C3075">
        <v>0</v>
      </c>
      <c r="D3075">
        <v>0</v>
      </c>
      <c r="E3075">
        <v>0</v>
      </c>
      <c r="F3075">
        <v>685</v>
      </c>
      <c r="G3075">
        <v>0</v>
      </c>
    </row>
    <row r="3076" spans="1:7">
      <c r="A3076">
        <v>32993383</v>
      </c>
      <c r="B3076">
        <v>0</v>
      </c>
      <c r="C3076">
        <v>0</v>
      </c>
      <c r="D3076">
        <v>0</v>
      </c>
      <c r="E3076">
        <v>0</v>
      </c>
      <c r="F3076">
        <v>685</v>
      </c>
      <c r="G3076">
        <v>0</v>
      </c>
    </row>
    <row r="3077" spans="1:7">
      <c r="A3077">
        <v>32993623</v>
      </c>
      <c r="B3077">
        <v>0</v>
      </c>
      <c r="C3077">
        <v>0</v>
      </c>
      <c r="D3077">
        <v>0</v>
      </c>
      <c r="E3077">
        <v>0</v>
      </c>
      <c r="F3077">
        <v>823</v>
      </c>
      <c r="G3077">
        <v>0</v>
      </c>
    </row>
    <row r="3078" spans="1:7">
      <c r="A3078">
        <v>32993670</v>
      </c>
      <c r="B3078">
        <v>0</v>
      </c>
      <c r="C3078">
        <v>0</v>
      </c>
      <c r="D3078">
        <v>0</v>
      </c>
      <c r="E3078">
        <v>0</v>
      </c>
      <c r="F3078">
        <v>823</v>
      </c>
      <c r="G3078">
        <v>0</v>
      </c>
    </row>
    <row r="3079" spans="1:7">
      <c r="A3079">
        <v>32993775</v>
      </c>
      <c r="B3079">
        <v>0</v>
      </c>
      <c r="C3079">
        <v>0</v>
      </c>
      <c r="D3079">
        <v>0</v>
      </c>
      <c r="E3079">
        <v>0</v>
      </c>
      <c r="F3079">
        <v>823</v>
      </c>
      <c r="G3079">
        <v>0</v>
      </c>
    </row>
    <row r="3080" spans="1:7">
      <c r="A3080">
        <v>32993788</v>
      </c>
      <c r="B3080">
        <v>360195.15</v>
      </c>
      <c r="C3080">
        <v>0</v>
      </c>
      <c r="D3080">
        <v>0</v>
      </c>
      <c r="E3080">
        <v>360195.15</v>
      </c>
      <c r="F3080">
        <v>685</v>
      </c>
      <c r="G3080">
        <v>0</v>
      </c>
    </row>
    <row r="3081" spans="1:7">
      <c r="A3081">
        <v>32993793</v>
      </c>
      <c r="B3081">
        <v>93703.01</v>
      </c>
      <c r="C3081">
        <v>0</v>
      </c>
      <c r="D3081">
        <v>0</v>
      </c>
      <c r="E3081">
        <v>93703.01</v>
      </c>
      <c r="F3081">
        <v>626</v>
      </c>
      <c r="G3081">
        <v>0</v>
      </c>
    </row>
    <row r="3082" spans="1:7">
      <c r="A3082">
        <v>32993821</v>
      </c>
      <c r="B3082">
        <v>0</v>
      </c>
      <c r="C3082">
        <v>0</v>
      </c>
      <c r="D3082">
        <v>0</v>
      </c>
      <c r="E3082">
        <v>0</v>
      </c>
      <c r="F3082">
        <v>626</v>
      </c>
      <c r="G3082">
        <v>0</v>
      </c>
    </row>
    <row r="3083" spans="1:7">
      <c r="A3083">
        <v>32993862</v>
      </c>
      <c r="B3083">
        <v>413153.29</v>
      </c>
      <c r="C3083">
        <v>0</v>
      </c>
      <c r="D3083">
        <v>0</v>
      </c>
      <c r="E3083">
        <v>413153.29</v>
      </c>
      <c r="F3083">
        <v>685</v>
      </c>
      <c r="G3083">
        <v>0</v>
      </c>
    </row>
    <row r="3084" spans="1:7">
      <c r="A3084">
        <v>32993876</v>
      </c>
      <c r="B3084">
        <v>0</v>
      </c>
      <c r="C3084">
        <v>0</v>
      </c>
      <c r="D3084">
        <v>0</v>
      </c>
      <c r="E3084">
        <v>0</v>
      </c>
      <c r="F3084">
        <v>685</v>
      </c>
      <c r="G3084">
        <v>0</v>
      </c>
    </row>
    <row r="3085" spans="1:7">
      <c r="A3085">
        <v>32993880</v>
      </c>
      <c r="B3085">
        <v>133223.69</v>
      </c>
      <c r="C3085">
        <v>0</v>
      </c>
      <c r="D3085">
        <v>0</v>
      </c>
      <c r="E3085">
        <v>133223.69</v>
      </c>
      <c r="F3085">
        <v>626</v>
      </c>
      <c r="G3085">
        <v>0</v>
      </c>
    </row>
    <row r="3086" spans="1:7">
      <c r="A3086">
        <v>32993911</v>
      </c>
      <c r="B3086">
        <v>0</v>
      </c>
      <c r="C3086">
        <v>0</v>
      </c>
      <c r="D3086">
        <v>0</v>
      </c>
      <c r="E3086">
        <v>0</v>
      </c>
      <c r="F3086">
        <v>685</v>
      </c>
      <c r="G3086">
        <v>0</v>
      </c>
    </row>
    <row r="3087" spans="1:7">
      <c r="A3087">
        <v>32993926</v>
      </c>
      <c r="B3087">
        <v>283235.27</v>
      </c>
      <c r="C3087">
        <v>0</v>
      </c>
      <c r="D3087">
        <v>246709.47</v>
      </c>
      <c r="E3087">
        <v>529944.74</v>
      </c>
      <c r="F3087">
        <v>626</v>
      </c>
      <c r="G3087">
        <v>78</v>
      </c>
    </row>
    <row r="3088" spans="1:7">
      <c r="A3088">
        <v>32993946</v>
      </c>
      <c r="B3088">
        <v>0</v>
      </c>
      <c r="C3088">
        <v>0</v>
      </c>
      <c r="D3088">
        <v>0</v>
      </c>
      <c r="E3088">
        <v>0</v>
      </c>
      <c r="F3088">
        <v>626</v>
      </c>
      <c r="G3088">
        <v>0</v>
      </c>
    </row>
    <row r="3089" spans="1:7">
      <c r="A3089">
        <v>32993964</v>
      </c>
      <c r="B3089">
        <v>0</v>
      </c>
      <c r="C3089">
        <v>0</v>
      </c>
      <c r="D3089">
        <v>0</v>
      </c>
      <c r="E3089">
        <v>0</v>
      </c>
      <c r="F3089">
        <v>626</v>
      </c>
      <c r="G3089">
        <v>0</v>
      </c>
    </row>
    <row r="3090" spans="1:7">
      <c r="A3090">
        <v>32993972</v>
      </c>
      <c r="B3090">
        <v>47344.66</v>
      </c>
      <c r="C3090">
        <v>0</v>
      </c>
      <c r="D3090">
        <v>0</v>
      </c>
      <c r="E3090">
        <v>47344.66</v>
      </c>
      <c r="F3090">
        <v>626</v>
      </c>
      <c r="G3090">
        <v>0</v>
      </c>
    </row>
    <row r="3091" spans="1:7">
      <c r="A3091">
        <v>32993982</v>
      </c>
      <c r="B3091">
        <v>222014.16</v>
      </c>
      <c r="C3091">
        <v>0</v>
      </c>
      <c r="D3091">
        <v>0</v>
      </c>
      <c r="E3091">
        <v>222014.16</v>
      </c>
      <c r="F3091">
        <v>626</v>
      </c>
      <c r="G3091">
        <v>0</v>
      </c>
    </row>
    <row r="3092" spans="1:7">
      <c r="A3092">
        <v>33036920</v>
      </c>
      <c r="B3092">
        <v>0</v>
      </c>
      <c r="C3092">
        <v>0</v>
      </c>
      <c r="D3092">
        <v>0</v>
      </c>
      <c r="E3092">
        <v>0</v>
      </c>
      <c r="F3092">
        <v>823</v>
      </c>
      <c r="G3092">
        <v>0</v>
      </c>
    </row>
    <row r="3093" spans="1:7">
      <c r="A3093">
        <v>33036983</v>
      </c>
      <c r="B3093">
        <v>0</v>
      </c>
      <c r="C3093">
        <v>0</v>
      </c>
      <c r="D3093">
        <v>0</v>
      </c>
      <c r="E3093">
        <v>0</v>
      </c>
      <c r="F3093">
        <v>685</v>
      </c>
      <c r="G3093">
        <v>0</v>
      </c>
    </row>
    <row r="3094" spans="1:7">
      <c r="A3094">
        <v>33037032</v>
      </c>
      <c r="B3094">
        <v>578682.35</v>
      </c>
      <c r="C3094">
        <v>0</v>
      </c>
      <c r="D3094">
        <v>0</v>
      </c>
      <c r="E3094">
        <v>578682.35</v>
      </c>
      <c r="F3094">
        <v>626</v>
      </c>
      <c r="G3094">
        <v>0</v>
      </c>
    </row>
    <row r="3095" spans="1:7">
      <c r="A3095">
        <v>33037076</v>
      </c>
      <c r="B3095">
        <v>99226.37</v>
      </c>
      <c r="C3095">
        <v>0</v>
      </c>
      <c r="D3095">
        <v>9532.49</v>
      </c>
      <c r="E3095">
        <v>108758.86</v>
      </c>
      <c r="F3095">
        <v>685</v>
      </c>
      <c r="G3095">
        <v>6</v>
      </c>
    </row>
    <row r="3096" spans="1:7">
      <c r="A3096">
        <v>33037095</v>
      </c>
      <c r="B3096">
        <v>0</v>
      </c>
      <c r="C3096">
        <v>0</v>
      </c>
      <c r="D3096">
        <v>0</v>
      </c>
      <c r="E3096">
        <v>0</v>
      </c>
      <c r="F3096">
        <v>685</v>
      </c>
      <c r="G3096">
        <v>0</v>
      </c>
    </row>
    <row r="3097" spans="1:7">
      <c r="A3097">
        <v>33037123</v>
      </c>
      <c r="B3097">
        <v>0</v>
      </c>
      <c r="C3097">
        <v>0</v>
      </c>
      <c r="D3097">
        <v>0</v>
      </c>
      <c r="E3097">
        <v>0</v>
      </c>
      <c r="F3097">
        <v>626</v>
      </c>
      <c r="G3097">
        <v>0</v>
      </c>
    </row>
    <row r="3098" spans="1:7">
      <c r="A3098">
        <v>33037130</v>
      </c>
      <c r="B3098">
        <v>0</v>
      </c>
      <c r="C3098">
        <v>0</v>
      </c>
      <c r="D3098">
        <v>0</v>
      </c>
      <c r="E3098">
        <v>0</v>
      </c>
      <c r="F3098">
        <v>685</v>
      </c>
      <c r="G3098">
        <v>0</v>
      </c>
    </row>
    <row r="3099" spans="1:7">
      <c r="A3099">
        <v>33037225</v>
      </c>
      <c r="B3099">
        <v>43858.21</v>
      </c>
      <c r="C3099">
        <v>8115.62</v>
      </c>
      <c r="D3099">
        <v>0</v>
      </c>
      <c r="E3099">
        <v>51973.83</v>
      </c>
      <c r="F3099">
        <v>823</v>
      </c>
      <c r="G3099">
        <v>1</v>
      </c>
    </row>
    <row r="3100" spans="1:7">
      <c r="A3100">
        <v>33037237</v>
      </c>
      <c r="B3100">
        <v>415971.76</v>
      </c>
      <c r="C3100">
        <v>0</v>
      </c>
      <c r="D3100">
        <v>0</v>
      </c>
      <c r="E3100">
        <v>415971.76</v>
      </c>
      <c r="F3100">
        <v>626</v>
      </c>
      <c r="G3100">
        <v>0</v>
      </c>
    </row>
    <row r="3101" spans="1:7">
      <c r="A3101">
        <v>33037259</v>
      </c>
      <c r="B3101">
        <v>177580.08</v>
      </c>
      <c r="C3101">
        <v>0</v>
      </c>
      <c r="D3101">
        <v>0</v>
      </c>
      <c r="E3101">
        <v>177580.08</v>
      </c>
      <c r="F3101">
        <v>823</v>
      </c>
      <c r="G3101">
        <v>0</v>
      </c>
    </row>
    <row r="3102" spans="1:7">
      <c r="A3102">
        <v>33037286</v>
      </c>
      <c r="B3102">
        <v>0</v>
      </c>
      <c r="C3102">
        <v>0</v>
      </c>
      <c r="D3102">
        <v>0</v>
      </c>
      <c r="E3102">
        <v>0</v>
      </c>
      <c r="F3102">
        <v>823</v>
      </c>
      <c r="G3102">
        <v>0</v>
      </c>
    </row>
    <row r="3103" spans="1:7">
      <c r="A3103">
        <v>33037441</v>
      </c>
      <c r="B3103">
        <v>0</v>
      </c>
      <c r="C3103">
        <v>0</v>
      </c>
      <c r="D3103">
        <v>0</v>
      </c>
      <c r="E3103">
        <v>0</v>
      </c>
      <c r="F3103">
        <v>685</v>
      </c>
      <c r="G3103">
        <v>0</v>
      </c>
    </row>
    <row r="3104" spans="1:7">
      <c r="A3104">
        <v>33037479</v>
      </c>
      <c r="B3104">
        <v>0</v>
      </c>
      <c r="C3104">
        <v>0</v>
      </c>
      <c r="D3104">
        <v>0</v>
      </c>
      <c r="E3104">
        <v>0</v>
      </c>
      <c r="F3104">
        <v>626</v>
      </c>
      <c r="G3104">
        <v>0</v>
      </c>
    </row>
    <row r="3105" spans="1:7">
      <c r="A3105">
        <v>33037575</v>
      </c>
      <c r="B3105">
        <v>134342.07</v>
      </c>
      <c r="C3105">
        <v>0</v>
      </c>
      <c r="D3105">
        <v>0</v>
      </c>
      <c r="E3105">
        <v>134342.07</v>
      </c>
      <c r="F3105">
        <v>685</v>
      </c>
      <c r="G3105">
        <v>0</v>
      </c>
    </row>
    <row r="3106" spans="1:7">
      <c r="A3106">
        <v>33037594</v>
      </c>
      <c r="B3106">
        <v>518854.81</v>
      </c>
      <c r="C3106">
        <v>0</v>
      </c>
      <c r="D3106">
        <v>0</v>
      </c>
      <c r="E3106">
        <v>518854.81</v>
      </c>
      <c r="F3106">
        <v>685</v>
      </c>
      <c r="G3106">
        <v>0</v>
      </c>
    </row>
    <row r="3107" spans="1:7">
      <c r="A3107">
        <v>33037689</v>
      </c>
      <c r="B3107">
        <v>212096.5</v>
      </c>
      <c r="C3107">
        <v>8540.43</v>
      </c>
      <c r="D3107">
        <v>0</v>
      </c>
      <c r="E3107">
        <v>220636.93</v>
      </c>
      <c r="F3107">
        <v>823</v>
      </c>
      <c r="G3107">
        <v>1</v>
      </c>
    </row>
    <row r="3108" spans="1:7">
      <c r="A3108">
        <v>33037692</v>
      </c>
      <c r="B3108">
        <v>0</v>
      </c>
      <c r="C3108">
        <v>0</v>
      </c>
      <c r="D3108">
        <v>0</v>
      </c>
      <c r="E3108">
        <v>0</v>
      </c>
      <c r="F3108">
        <v>685</v>
      </c>
      <c r="G3108">
        <v>0</v>
      </c>
    </row>
    <row r="3109" spans="1:7">
      <c r="A3109">
        <v>33037720</v>
      </c>
      <c r="B3109">
        <v>168939.35</v>
      </c>
      <c r="C3109">
        <v>0</v>
      </c>
      <c r="D3109">
        <v>0</v>
      </c>
      <c r="E3109">
        <v>168939.35</v>
      </c>
      <c r="F3109">
        <v>626</v>
      </c>
      <c r="G3109">
        <v>0</v>
      </c>
    </row>
    <row r="3110" spans="1:7">
      <c r="A3110">
        <v>33037732</v>
      </c>
      <c r="B3110">
        <v>185321.09</v>
      </c>
      <c r="C3110">
        <v>3080.54</v>
      </c>
      <c r="D3110">
        <v>0</v>
      </c>
      <c r="E3110">
        <v>188401.63</v>
      </c>
      <c r="F3110">
        <v>626</v>
      </c>
      <c r="G3110">
        <v>1</v>
      </c>
    </row>
    <row r="3111" spans="1:7">
      <c r="A3111">
        <v>33037740</v>
      </c>
      <c r="B3111">
        <v>0</v>
      </c>
      <c r="C3111">
        <v>0</v>
      </c>
      <c r="D3111">
        <v>0</v>
      </c>
      <c r="E3111">
        <v>0</v>
      </c>
      <c r="F3111">
        <v>685</v>
      </c>
      <c r="G3111">
        <v>0</v>
      </c>
    </row>
    <row r="3112" spans="1:7">
      <c r="A3112">
        <v>33037752</v>
      </c>
      <c r="B3112">
        <v>0</v>
      </c>
      <c r="C3112">
        <v>0</v>
      </c>
      <c r="D3112">
        <v>0</v>
      </c>
      <c r="E3112">
        <v>0</v>
      </c>
      <c r="F3112">
        <v>685</v>
      </c>
      <c r="G3112">
        <v>0</v>
      </c>
    </row>
    <row r="3113" spans="1:7">
      <c r="A3113">
        <v>33037766</v>
      </c>
      <c r="B3113">
        <v>245053.1</v>
      </c>
      <c r="C3113">
        <v>0</v>
      </c>
      <c r="D3113">
        <v>0</v>
      </c>
      <c r="E3113">
        <v>245053.1</v>
      </c>
      <c r="F3113">
        <v>626</v>
      </c>
      <c r="G3113">
        <v>0</v>
      </c>
    </row>
    <row r="3114" spans="1:7">
      <c r="A3114">
        <v>33037770</v>
      </c>
      <c r="B3114">
        <v>1637143.76</v>
      </c>
      <c r="C3114">
        <v>0</v>
      </c>
      <c r="D3114">
        <v>823600.49</v>
      </c>
      <c r="E3114">
        <v>2460744.25</v>
      </c>
      <c r="F3114">
        <v>626</v>
      </c>
      <c r="G3114">
        <v>37</v>
      </c>
    </row>
    <row r="3115" spans="1:7">
      <c r="A3115">
        <v>33037790</v>
      </c>
      <c r="B3115">
        <v>0</v>
      </c>
      <c r="C3115">
        <v>0</v>
      </c>
      <c r="D3115">
        <v>0</v>
      </c>
      <c r="E3115">
        <v>0</v>
      </c>
      <c r="F3115">
        <v>823</v>
      </c>
      <c r="G3115">
        <v>0</v>
      </c>
    </row>
    <row r="3116" spans="1:7">
      <c r="A3116">
        <v>33037805</v>
      </c>
      <c r="B3116">
        <v>0</v>
      </c>
      <c r="C3116">
        <v>0</v>
      </c>
      <c r="D3116">
        <v>0</v>
      </c>
      <c r="E3116">
        <v>0</v>
      </c>
      <c r="F3116">
        <v>626</v>
      </c>
      <c r="G3116">
        <v>0</v>
      </c>
    </row>
    <row r="3117" spans="1:7">
      <c r="A3117">
        <v>33037822</v>
      </c>
      <c r="B3117">
        <v>0</v>
      </c>
      <c r="C3117">
        <v>0</v>
      </c>
      <c r="D3117">
        <v>0</v>
      </c>
      <c r="E3117">
        <v>0</v>
      </c>
      <c r="F3117">
        <v>685</v>
      </c>
      <c r="G3117">
        <v>0</v>
      </c>
    </row>
    <row r="3118" spans="1:7">
      <c r="A3118">
        <v>33037836</v>
      </c>
      <c r="B3118">
        <v>135895.92000000001</v>
      </c>
      <c r="C3118">
        <v>0</v>
      </c>
      <c r="D3118">
        <v>0</v>
      </c>
      <c r="E3118">
        <v>135895.92000000001</v>
      </c>
      <c r="F3118">
        <v>626</v>
      </c>
      <c r="G3118">
        <v>0</v>
      </c>
    </row>
    <row r="3119" spans="1:7">
      <c r="A3119">
        <v>33037861</v>
      </c>
      <c r="B3119">
        <v>373919.16</v>
      </c>
      <c r="C3119">
        <v>0</v>
      </c>
      <c r="D3119">
        <v>0</v>
      </c>
      <c r="E3119">
        <v>373919.16</v>
      </c>
      <c r="F3119">
        <v>626</v>
      </c>
      <c r="G3119">
        <v>0</v>
      </c>
    </row>
    <row r="3120" spans="1:7">
      <c r="A3120">
        <v>33037871</v>
      </c>
      <c r="B3120">
        <v>0</v>
      </c>
      <c r="C3120">
        <v>0</v>
      </c>
      <c r="D3120">
        <v>0</v>
      </c>
      <c r="E3120">
        <v>0</v>
      </c>
      <c r="F3120">
        <v>685</v>
      </c>
      <c r="G3120">
        <v>0</v>
      </c>
    </row>
    <row r="3121" spans="1:7">
      <c r="A3121">
        <v>33037919</v>
      </c>
      <c r="B3121">
        <v>375414.51</v>
      </c>
      <c r="C3121">
        <v>0</v>
      </c>
      <c r="D3121">
        <v>0</v>
      </c>
      <c r="E3121">
        <v>375414.51</v>
      </c>
      <c r="F3121">
        <v>626</v>
      </c>
      <c r="G3121">
        <v>0</v>
      </c>
    </row>
    <row r="3122" spans="1:7">
      <c r="A3122">
        <v>33037930</v>
      </c>
      <c r="B3122">
        <v>0</v>
      </c>
      <c r="C3122">
        <v>0</v>
      </c>
      <c r="D3122">
        <v>0</v>
      </c>
      <c r="E3122">
        <v>0</v>
      </c>
      <c r="F3122">
        <v>626</v>
      </c>
      <c r="G3122">
        <v>0</v>
      </c>
    </row>
    <row r="3123" spans="1:7">
      <c r="A3123">
        <v>33037955</v>
      </c>
      <c r="B3123">
        <v>256475.11</v>
      </c>
      <c r="C3123">
        <v>0</v>
      </c>
      <c r="D3123">
        <v>0</v>
      </c>
      <c r="E3123">
        <v>256475.11</v>
      </c>
      <c r="F3123">
        <v>685</v>
      </c>
      <c r="G3123">
        <v>0</v>
      </c>
    </row>
    <row r="3124" spans="1:7">
      <c r="A3124">
        <v>33037963</v>
      </c>
      <c r="B3124">
        <v>0</v>
      </c>
      <c r="C3124">
        <v>0</v>
      </c>
      <c r="D3124">
        <v>0</v>
      </c>
      <c r="E3124">
        <v>0</v>
      </c>
      <c r="F3124">
        <v>626</v>
      </c>
      <c r="G3124">
        <v>0</v>
      </c>
    </row>
    <row r="3125" spans="1:7">
      <c r="A3125">
        <v>33037980</v>
      </c>
      <c r="B3125">
        <v>0</v>
      </c>
      <c r="C3125">
        <v>0</v>
      </c>
      <c r="D3125">
        <v>0</v>
      </c>
      <c r="E3125">
        <v>0</v>
      </c>
      <c r="F3125">
        <v>685</v>
      </c>
      <c r="G3125">
        <v>0</v>
      </c>
    </row>
    <row r="3126" spans="1:7">
      <c r="A3126">
        <v>33037997</v>
      </c>
      <c r="B3126">
        <v>0</v>
      </c>
      <c r="C3126">
        <v>0</v>
      </c>
      <c r="D3126">
        <v>0</v>
      </c>
      <c r="E3126">
        <v>0</v>
      </c>
      <c r="F3126">
        <v>626</v>
      </c>
      <c r="G3126">
        <v>0</v>
      </c>
    </row>
    <row r="3127" spans="1:7">
      <c r="A3127">
        <v>33038008</v>
      </c>
      <c r="B3127">
        <v>0</v>
      </c>
      <c r="C3127">
        <v>0</v>
      </c>
      <c r="D3127">
        <v>0</v>
      </c>
      <c r="E3127">
        <v>0</v>
      </c>
      <c r="F3127">
        <v>626</v>
      </c>
      <c r="G3127">
        <v>0</v>
      </c>
    </row>
    <row r="3128" spans="1:7">
      <c r="A3128">
        <v>33038023</v>
      </c>
      <c r="B3128">
        <v>245185.11</v>
      </c>
      <c r="C3128">
        <v>0</v>
      </c>
      <c r="D3128">
        <v>0</v>
      </c>
      <c r="E3128">
        <v>245185.11</v>
      </c>
      <c r="F3128">
        <v>626</v>
      </c>
      <c r="G3128">
        <v>0</v>
      </c>
    </row>
    <row r="3129" spans="1:7">
      <c r="A3129">
        <v>33038037</v>
      </c>
      <c r="B3129">
        <v>0</v>
      </c>
      <c r="C3129">
        <v>0</v>
      </c>
      <c r="D3129">
        <v>0</v>
      </c>
      <c r="E3129">
        <v>0</v>
      </c>
      <c r="F3129">
        <v>626</v>
      </c>
      <c r="G3129">
        <v>0</v>
      </c>
    </row>
    <row r="3130" spans="1:7">
      <c r="A3130">
        <v>33038040</v>
      </c>
      <c r="B3130">
        <v>199021.62</v>
      </c>
      <c r="C3130">
        <v>0</v>
      </c>
      <c r="D3130">
        <v>0</v>
      </c>
      <c r="E3130">
        <v>199021.62</v>
      </c>
      <c r="F3130">
        <v>626</v>
      </c>
      <c r="G3130">
        <v>0</v>
      </c>
    </row>
    <row r="3131" spans="1:7">
      <c r="A3131">
        <v>33038059</v>
      </c>
      <c r="B3131">
        <v>0</v>
      </c>
      <c r="C3131">
        <v>0</v>
      </c>
      <c r="D3131">
        <v>0</v>
      </c>
      <c r="E3131">
        <v>0</v>
      </c>
      <c r="F3131">
        <v>823</v>
      </c>
      <c r="G3131">
        <v>0</v>
      </c>
    </row>
    <row r="3132" spans="1:7">
      <c r="A3132">
        <v>33038066</v>
      </c>
      <c r="B3132">
        <v>0</v>
      </c>
      <c r="C3132">
        <v>0</v>
      </c>
      <c r="D3132">
        <v>0</v>
      </c>
      <c r="E3132">
        <v>0</v>
      </c>
      <c r="F3132">
        <v>626</v>
      </c>
      <c r="G3132">
        <v>0</v>
      </c>
    </row>
    <row r="3133" spans="1:7">
      <c r="A3133">
        <v>33038079</v>
      </c>
      <c r="B3133">
        <v>344928.46</v>
      </c>
      <c r="C3133">
        <v>0</v>
      </c>
      <c r="D3133">
        <v>0</v>
      </c>
      <c r="E3133">
        <v>344928.46</v>
      </c>
      <c r="F3133">
        <v>626</v>
      </c>
      <c r="G3133">
        <v>0</v>
      </c>
    </row>
    <row r="3134" spans="1:7">
      <c r="A3134">
        <v>33038086</v>
      </c>
      <c r="B3134">
        <v>298096.40000000002</v>
      </c>
      <c r="C3134">
        <v>0</v>
      </c>
      <c r="D3134">
        <v>0</v>
      </c>
      <c r="E3134">
        <v>298096.40000000002</v>
      </c>
      <c r="F3134">
        <v>626</v>
      </c>
      <c r="G3134">
        <v>0</v>
      </c>
    </row>
    <row r="3135" spans="1:7">
      <c r="A3135">
        <v>33038098</v>
      </c>
      <c r="B3135">
        <v>305957.08</v>
      </c>
      <c r="C3135">
        <v>0</v>
      </c>
      <c r="D3135">
        <v>0</v>
      </c>
      <c r="E3135">
        <v>305957.08</v>
      </c>
      <c r="F3135">
        <v>685</v>
      </c>
      <c r="G3135">
        <v>0</v>
      </c>
    </row>
    <row r="3136" spans="1:7">
      <c r="A3136">
        <v>33038100</v>
      </c>
      <c r="B3136">
        <v>0</v>
      </c>
      <c r="C3136">
        <v>0</v>
      </c>
      <c r="D3136">
        <v>0</v>
      </c>
      <c r="E3136">
        <v>0</v>
      </c>
      <c r="F3136">
        <v>685</v>
      </c>
      <c r="G3136">
        <v>0</v>
      </c>
    </row>
    <row r="3137" spans="1:7">
      <c r="A3137">
        <v>33038116</v>
      </c>
      <c r="B3137">
        <v>0</v>
      </c>
      <c r="C3137">
        <v>0</v>
      </c>
      <c r="D3137">
        <v>0</v>
      </c>
      <c r="E3137">
        <v>0</v>
      </c>
      <c r="F3137">
        <v>685</v>
      </c>
      <c r="G3137">
        <v>0</v>
      </c>
    </row>
    <row r="3138" spans="1:7">
      <c r="A3138">
        <v>33038136</v>
      </c>
      <c r="B3138">
        <v>0</v>
      </c>
      <c r="C3138">
        <v>0</v>
      </c>
      <c r="D3138">
        <v>0</v>
      </c>
      <c r="E3138">
        <v>0</v>
      </c>
      <c r="F3138">
        <v>626</v>
      </c>
      <c r="G3138">
        <v>0</v>
      </c>
    </row>
    <row r="3139" spans="1:7">
      <c r="A3139">
        <v>33038140</v>
      </c>
      <c r="B3139">
        <v>265304</v>
      </c>
      <c r="C3139">
        <v>0</v>
      </c>
      <c r="D3139">
        <v>0</v>
      </c>
      <c r="E3139">
        <v>265304</v>
      </c>
      <c r="F3139">
        <v>626</v>
      </c>
      <c r="G3139">
        <v>0</v>
      </c>
    </row>
    <row r="3140" spans="1:7">
      <c r="A3140">
        <v>33038157</v>
      </c>
      <c r="B3140">
        <v>441320.76</v>
      </c>
      <c r="C3140">
        <v>0</v>
      </c>
      <c r="D3140">
        <v>166257.14000000001</v>
      </c>
      <c r="E3140">
        <v>607577.9</v>
      </c>
      <c r="F3140">
        <v>626</v>
      </c>
      <c r="G3140">
        <v>25</v>
      </c>
    </row>
    <row r="3141" spans="1:7">
      <c r="A3141">
        <v>33038161</v>
      </c>
      <c r="B3141">
        <v>0</v>
      </c>
      <c r="C3141">
        <v>0</v>
      </c>
      <c r="D3141">
        <v>0</v>
      </c>
      <c r="E3141">
        <v>0</v>
      </c>
      <c r="F3141">
        <v>626</v>
      </c>
      <c r="G3141">
        <v>0</v>
      </c>
    </row>
    <row r="3142" spans="1:7">
      <c r="A3142">
        <v>33038180</v>
      </c>
      <c r="B3142">
        <v>0</v>
      </c>
      <c r="C3142">
        <v>0</v>
      </c>
      <c r="D3142">
        <v>0</v>
      </c>
      <c r="E3142">
        <v>0</v>
      </c>
      <c r="F3142">
        <v>626</v>
      </c>
      <c r="G3142">
        <v>0</v>
      </c>
    </row>
    <row r="3143" spans="1:7">
      <c r="A3143">
        <v>33038191</v>
      </c>
      <c r="B3143">
        <v>0</v>
      </c>
      <c r="C3143">
        <v>0</v>
      </c>
      <c r="D3143">
        <v>0</v>
      </c>
      <c r="E3143">
        <v>0</v>
      </c>
      <c r="F3143">
        <v>626</v>
      </c>
      <c r="G3143">
        <v>0</v>
      </c>
    </row>
    <row r="3144" spans="1:7">
      <c r="A3144">
        <v>33038218</v>
      </c>
      <c r="B3144">
        <v>0</v>
      </c>
      <c r="C3144">
        <v>0</v>
      </c>
      <c r="D3144">
        <v>0</v>
      </c>
      <c r="E3144">
        <v>0</v>
      </c>
      <c r="F3144">
        <v>626</v>
      </c>
      <c r="G3144">
        <v>0</v>
      </c>
    </row>
    <row r="3145" spans="1:7">
      <c r="A3145">
        <v>33038225</v>
      </c>
      <c r="B3145">
        <v>0</v>
      </c>
      <c r="C3145">
        <v>0</v>
      </c>
      <c r="D3145">
        <v>0</v>
      </c>
      <c r="E3145">
        <v>0</v>
      </c>
      <c r="F3145">
        <v>626</v>
      </c>
      <c r="G3145">
        <v>0</v>
      </c>
    </row>
    <row r="3146" spans="1:7">
      <c r="A3146">
        <v>33038238</v>
      </c>
      <c r="B3146">
        <v>661960.61</v>
      </c>
      <c r="C3146">
        <v>0</v>
      </c>
      <c r="D3146">
        <v>0</v>
      </c>
      <c r="E3146">
        <v>661960.61</v>
      </c>
      <c r="F3146">
        <v>626</v>
      </c>
      <c r="G3146">
        <v>0</v>
      </c>
    </row>
    <row r="3147" spans="1:7">
      <c r="A3147">
        <v>33038240</v>
      </c>
      <c r="B3147">
        <v>0</v>
      </c>
      <c r="C3147">
        <v>0</v>
      </c>
      <c r="D3147">
        <v>0</v>
      </c>
      <c r="E3147">
        <v>0</v>
      </c>
      <c r="F3147">
        <v>626</v>
      </c>
      <c r="G3147">
        <v>0</v>
      </c>
    </row>
    <row r="3148" spans="1:7">
      <c r="A3148">
        <v>33071715</v>
      </c>
      <c r="B3148">
        <v>0</v>
      </c>
      <c r="C3148">
        <v>0</v>
      </c>
      <c r="D3148">
        <v>0</v>
      </c>
      <c r="E3148">
        <v>0</v>
      </c>
      <c r="F3148">
        <v>685</v>
      </c>
      <c r="G3148">
        <v>0</v>
      </c>
    </row>
    <row r="3149" spans="1:7">
      <c r="A3149">
        <v>33071763</v>
      </c>
      <c r="B3149">
        <v>0</v>
      </c>
      <c r="C3149">
        <v>0</v>
      </c>
      <c r="D3149">
        <v>0</v>
      </c>
      <c r="E3149">
        <v>0</v>
      </c>
      <c r="F3149">
        <v>823</v>
      </c>
      <c r="G3149">
        <v>0</v>
      </c>
    </row>
    <row r="3150" spans="1:7">
      <c r="A3150">
        <v>33071880</v>
      </c>
      <c r="B3150">
        <v>0</v>
      </c>
      <c r="C3150">
        <v>0</v>
      </c>
      <c r="D3150">
        <v>0</v>
      </c>
      <c r="E3150">
        <v>0</v>
      </c>
      <c r="F3150">
        <v>823</v>
      </c>
      <c r="G3150">
        <v>0</v>
      </c>
    </row>
    <row r="3151" spans="1:7">
      <c r="A3151">
        <v>33072009</v>
      </c>
      <c r="B3151">
        <v>0</v>
      </c>
      <c r="C3151">
        <v>0</v>
      </c>
      <c r="D3151">
        <v>0</v>
      </c>
      <c r="E3151">
        <v>0</v>
      </c>
      <c r="F3151">
        <v>626</v>
      </c>
      <c r="G3151">
        <v>0</v>
      </c>
    </row>
    <row r="3152" spans="1:7">
      <c r="A3152">
        <v>33072010</v>
      </c>
      <c r="B3152">
        <v>834162.27</v>
      </c>
      <c r="C3152">
        <v>0</v>
      </c>
      <c r="D3152">
        <v>0</v>
      </c>
      <c r="E3152">
        <v>834162.27</v>
      </c>
      <c r="F3152">
        <v>685</v>
      </c>
      <c r="G3152">
        <v>0</v>
      </c>
    </row>
    <row r="3153" spans="1:7">
      <c r="A3153">
        <v>33110113</v>
      </c>
      <c r="B3153">
        <v>0</v>
      </c>
      <c r="C3153">
        <v>0</v>
      </c>
      <c r="D3153">
        <v>0</v>
      </c>
      <c r="E3153">
        <v>0</v>
      </c>
      <c r="F3153">
        <v>685</v>
      </c>
      <c r="G3153">
        <v>0</v>
      </c>
    </row>
    <row r="3154" spans="1:7">
      <c r="A3154">
        <v>33110524</v>
      </c>
      <c r="B3154">
        <v>0</v>
      </c>
      <c r="C3154">
        <v>0</v>
      </c>
      <c r="D3154">
        <v>0</v>
      </c>
      <c r="E3154">
        <v>0</v>
      </c>
      <c r="F3154">
        <v>685</v>
      </c>
      <c r="G3154">
        <v>0</v>
      </c>
    </row>
    <row r="3155" spans="1:7">
      <c r="A3155">
        <v>33110531</v>
      </c>
      <c r="B3155">
        <v>418062.14</v>
      </c>
      <c r="C3155">
        <v>0</v>
      </c>
      <c r="D3155">
        <v>157193.97</v>
      </c>
      <c r="E3155">
        <v>575256.11</v>
      </c>
      <c r="F3155">
        <v>626</v>
      </c>
      <c r="G3155">
        <v>31</v>
      </c>
    </row>
    <row r="3156" spans="1:7">
      <c r="A3156">
        <v>33110540</v>
      </c>
      <c r="B3156">
        <v>0</v>
      </c>
      <c r="C3156">
        <v>0</v>
      </c>
      <c r="D3156">
        <v>0</v>
      </c>
      <c r="E3156">
        <v>0</v>
      </c>
      <c r="F3156">
        <v>685</v>
      </c>
      <c r="G3156">
        <v>0</v>
      </c>
    </row>
    <row r="3157" spans="1:7">
      <c r="A3157">
        <v>33110556</v>
      </c>
      <c r="B3157">
        <v>0</v>
      </c>
      <c r="C3157">
        <v>0</v>
      </c>
      <c r="D3157">
        <v>0</v>
      </c>
      <c r="E3157">
        <v>0</v>
      </c>
      <c r="F3157">
        <v>626</v>
      </c>
      <c r="G3157">
        <v>0</v>
      </c>
    </row>
    <row r="3158" spans="1:7">
      <c r="A3158">
        <v>33131661</v>
      </c>
      <c r="B3158">
        <v>0</v>
      </c>
      <c r="C3158">
        <v>0</v>
      </c>
      <c r="D3158">
        <v>0</v>
      </c>
      <c r="E3158">
        <v>0</v>
      </c>
      <c r="F3158">
        <v>823</v>
      </c>
      <c r="G3158">
        <v>0</v>
      </c>
    </row>
    <row r="3159" spans="1:7">
      <c r="A3159">
        <v>33131680</v>
      </c>
      <c r="B3159">
        <v>0</v>
      </c>
      <c r="C3159">
        <v>0</v>
      </c>
      <c r="D3159">
        <v>0</v>
      </c>
      <c r="E3159">
        <v>0</v>
      </c>
      <c r="F3159">
        <v>685</v>
      </c>
      <c r="G3159">
        <v>0</v>
      </c>
    </row>
    <row r="3160" spans="1:7">
      <c r="A3160">
        <v>33131722</v>
      </c>
      <c r="B3160">
        <v>107403.96</v>
      </c>
      <c r="C3160">
        <v>0</v>
      </c>
      <c r="D3160">
        <v>0</v>
      </c>
      <c r="E3160">
        <v>107403.96</v>
      </c>
      <c r="F3160">
        <v>685</v>
      </c>
      <c r="G3160">
        <v>0</v>
      </c>
    </row>
    <row r="3161" spans="1:7">
      <c r="A3161">
        <v>33131870</v>
      </c>
      <c r="B3161">
        <v>0</v>
      </c>
      <c r="C3161">
        <v>0</v>
      </c>
      <c r="D3161">
        <v>0</v>
      </c>
      <c r="E3161">
        <v>0</v>
      </c>
      <c r="F3161">
        <v>823</v>
      </c>
      <c r="G3161">
        <v>0</v>
      </c>
    </row>
    <row r="3162" spans="1:7">
      <c r="A3162">
        <v>33131930</v>
      </c>
      <c r="B3162">
        <v>0</v>
      </c>
      <c r="C3162">
        <v>0</v>
      </c>
      <c r="D3162">
        <v>0</v>
      </c>
      <c r="E3162">
        <v>0</v>
      </c>
      <c r="F3162">
        <v>685</v>
      </c>
      <c r="G3162">
        <v>0</v>
      </c>
    </row>
    <row r="3163" spans="1:7">
      <c r="A3163">
        <v>33131943</v>
      </c>
      <c r="B3163">
        <v>0</v>
      </c>
      <c r="C3163">
        <v>0</v>
      </c>
      <c r="D3163">
        <v>0</v>
      </c>
      <c r="E3163">
        <v>0</v>
      </c>
      <c r="F3163">
        <v>626</v>
      </c>
      <c r="G3163">
        <v>0</v>
      </c>
    </row>
    <row r="3164" spans="1:7">
      <c r="A3164">
        <v>33131953</v>
      </c>
      <c r="B3164">
        <v>0</v>
      </c>
      <c r="C3164">
        <v>0</v>
      </c>
      <c r="D3164">
        <v>0</v>
      </c>
      <c r="E3164">
        <v>0</v>
      </c>
      <c r="F3164">
        <v>626</v>
      </c>
      <c r="G3164">
        <v>0</v>
      </c>
    </row>
    <row r="3165" spans="1:7">
      <c r="A3165">
        <v>33131961</v>
      </c>
      <c r="B3165">
        <v>0</v>
      </c>
      <c r="C3165">
        <v>0</v>
      </c>
      <c r="D3165">
        <v>0</v>
      </c>
      <c r="E3165">
        <v>0</v>
      </c>
      <c r="F3165">
        <v>685</v>
      </c>
      <c r="G3165">
        <v>0</v>
      </c>
    </row>
    <row r="3166" spans="1:7">
      <c r="A3166">
        <v>33158793</v>
      </c>
      <c r="B3166">
        <v>0</v>
      </c>
      <c r="C3166">
        <v>0</v>
      </c>
      <c r="D3166">
        <v>0</v>
      </c>
      <c r="E3166">
        <v>0</v>
      </c>
      <c r="F3166">
        <v>823</v>
      </c>
      <c r="G3166">
        <v>0</v>
      </c>
    </row>
    <row r="3167" spans="1:7">
      <c r="A3167">
        <v>33158834</v>
      </c>
      <c r="B3167">
        <v>284639.61</v>
      </c>
      <c r="C3167">
        <v>0</v>
      </c>
      <c r="D3167">
        <v>0</v>
      </c>
      <c r="E3167">
        <v>284639.61</v>
      </c>
      <c r="F3167">
        <v>685</v>
      </c>
      <c r="G3167">
        <v>0</v>
      </c>
    </row>
    <row r="3168" spans="1:7">
      <c r="A3168">
        <v>33158868</v>
      </c>
      <c r="B3168">
        <v>284639.61</v>
      </c>
      <c r="C3168">
        <v>0</v>
      </c>
      <c r="D3168">
        <v>0</v>
      </c>
      <c r="E3168">
        <v>284639.61</v>
      </c>
      <c r="F3168">
        <v>685</v>
      </c>
      <c r="G3168">
        <v>0</v>
      </c>
    </row>
    <row r="3169" spans="1:7">
      <c r="A3169">
        <v>33158886</v>
      </c>
      <c r="B3169">
        <v>0</v>
      </c>
      <c r="C3169">
        <v>0</v>
      </c>
      <c r="D3169">
        <v>0</v>
      </c>
      <c r="E3169">
        <v>0</v>
      </c>
      <c r="F3169">
        <v>823</v>
      </c>
      <c r="G3169">
        <v>0</v>
      </c>
    </row>
    <row r="3170" spans="1:7">
      <c r="A3170">
        <v>33158891</v>
      </c>
      <c r="B3170">
        <v>127586.37</v>
      </c>
      <c r="C3170">
        <v>0</v>
      </c>
      <c r="D3170">
        <v>0</v>
      </c>
      <c r="E3170">
        <v>127586.37</v>
      </c>
      <c r="F3170">
        <v>823</v>
      </c>
      <c r="G3170">
        <v>0</v>
      </c>
    </row>
    <row r="3171" spans="1:7">
      <c r="A3171">
        <v>33159172</v>
      </c>
      <c r="B3171">
        <v>0</v>
      </c>
      <c r="C3171">
        <v>0</v>
      </c>
      <c r="D3171">
        <v>0</v>
      </c>
      <c r="E3171">
        <v>0</v>
      </c>
      <c r="F3171">
        <v>626</v>
      </c>
      <c r="G3171">
        <v>0</v>
      </c>
    </row>
    <row r="3172" spans="1:7">
      <c r="A3172">
        <v>33159180</v>
      </c>
      <c r="B3172">
        <v>339350.68</v>
      </c>
      <c r="C3172">
        <v>0</v>
      </c>
      <c r="D3172">
        <v>0</v>
      </c>
      <c r="E3172">
        <v>339350.68</v>
      </c>
      <c r="F3172">
        <v>685</v>
      </c>
      <c r="G3172">
        <v>0</v>
      </c>
    </row>
    <row r="3173" spans="1:7">
      <c r="A3173">
        <v>33159198</v>
      </c>
      <c r="B3173">
        <v>300018.89</v>
      </c>
      <c r="C3173">
        <v>0</v>
      </c>
      <c r="D3173">
        <v>120713.42</v>
      </c>
      <c r="E3173">
        <v>420732.31</v>
      </c>
      <c r="F3173">
        <v>626</v>
      </c>
      <c r="G3173">
        <v>29</v>
      </c>
    </row>
    <row r="3174" spans="1:7">
      <c r="A3174">
        <v>33182900</v>
      </c>
      <c r="B3174">
        <v>0</v>
      </c>
      <c r="C3174">
        <v>0</v>
      </c>
      <c r="D3174">
        <v>0</v>
      </c>
      <c r="E3174">
        <v>0</v>
      </c>
      <c r="F3174">
        <v>823</v>
      </c>
      <c r="G3174">
        <v>0</v>
      </c>
    </row>
    <row r="3175" spans="1:7">
      <c r="A3175">
        <v>33182926</v>
      </c>
      <c r="B3175">
        <v>228201.34</v>
      </c>
      <c r="C3175">
        <v>6553.14</v>
      </c>
      <c r="D3175">
        <v>0</v>
      </c>
      <c r="E3175">
        <v>234754.48</v>
      </c>
      <c r="F3175">
        <v>823</v>
      </c>
      <c r="G3175">
        <v>1</v>
      </c>
    </row>
    <row r="3176" spans="1:7">
      <c r="A3176">
        <v>33183339</v>
      </c>
      <c r="B3176">
        <v>0</v>
      </c>
      <c r="C3176">
        <v>0</v>
      </c>
      <c r="D3176">
        <v>0</v>
      </c>
      <c r="E3176">
        <v>0</v>
      </c>
      <c r="F3176">
        <v>685</v>
      </c>
      <c r="G3176">
        <v>0</v>
      </c>
    </row>
    <row r="3177" spans="1:7">
      <c r="A3177">
        <v>33183416</v>
      </c>
      <c r="B3177">
        <v>0</v>
      </c>
      <c r="C3177">
        <v>0</v>
      </c>
      <c r="D3177">
        <v>0</v>
      </c>
      <c r="E3177">
        <v>0</v>
      </c>
      <c r="F3177">
        <v>626</v>
      </c>
      <c r="G3177">
        <v>0</v>
      </c>
    </row>
    <row r="3178" spans="1:7">
      <c r="A3178">
        <v>33183494</v>
      </c>
      <c r="B3178">
        <v>0</v>
      </c>
      <c r="C3178">
        <v>0</v>
      </c>
      <c r="D3178">
        <v>0</v>
      </c>
      <c r="E3178">
        <v>0</v>
      </c>
      <c r="F3178">
        <v>626</v>
      </c>
      <c r="G3178">
        <v>0</v>
      </c>
    </row>
    <row r="3179" spans="1:7">
      <c r="A3179">
        <v>33183514</v>
      </c>
      <c r="B3179">
        <v>173516.01</v>
      </c>
      <c r="C3179">
        <v>0</v>
      </c>
      <c r="D3179">
        <v>0</v>
      </c>
      <c r="E3179">
        <v>173516.01</v>
      </c>
      <c r="F3179">
        <v>626</v>
      </c>
      <c r="G3179">
        <v>0</v>
      </c>
    </row>
    <row r="3180" spans="1:7">
      <c r="A3180">
        <v>33183535</v>
      </c>
      <c r="B3180">
        <v>0</v>
      </c>
      <c r="C3180">
        <v>0</v>
      </c>
      <c r="D3180">
        <v>0</v>
      </c>
      <c r="E3180">
        <v>0</v>
      </c>
      <c r="F3180">
        <v>685</v>
      </c>
      <c r="G3180">
        <v>0</v>
      </c>
    </row>
    <row r="3181" spans="1:7">
      <c r="A3181">
        <v>33183552</v>
      </c>
      <c r="B3181">
        <v>0</v>
      </c>
      <c r="C3181">
        <v>0</v>
      </c>
      <c r="D3181">
        <v>0</v>
      </c>
      <c r="E3181">
        <v>0</v>
      </c>
      <c r="F3181">
        <v>626</v>
      </c>
      <c r="G3181">
        <v>0</v>
      </c>
    </row>
    <row r="3182" spans="1:7">
      <c r="A3182">
        <v>33183566</v>
      </c>
      <c r="B3182">
        <v>762319.54</v>
      </c>
      <c r="C3182">
        <v>0</v>
      </c>
      <c r="D3182">
        <v>707139.04</v>
      </c>
      <c r="E3182">
        <v>1469458.58</v>
      </c>
      <c r="F3182">
        <v>626</v>
      </c>
      <c r="G3182">
        <v>83</v>
      </c>
    </row>
    <row r="3183" spans="1:7">
      <c r="A3183">
        <v>33183578</v>
      </c>
      <c r="B3183">
        <v>355714.75</v>
      </c>
      <c r="C3183">
        <v>0</v>
      </c>
      <c r="D3183">
        <v>0</v>
      </c>
      <c r="E3183">
        <v>355714.75</v>
      </c>
      <c r="F3183">
        <v>626</v>
      </c>
      <c r="G3183">
        <v>0</v>
      </c>
    </row>
    <row r="3184" spans="1:7">
      <c r="A3184">
        <v>33183596</v>
      </c>
      <c r="B3184">
        <v>423598.25</v>
      </c>
      <c r="C3184">
        <v>0</v>
      </c>
      <c r="D3184">
        <v>0</v>
      </c>
      <c r="E3184">
        <v>423598.25</v>
      </c>
      <c r="F3184">
        <v>626</v>
      </c>
      <c r="G3184">
        <v>0</v>
      </c>
    </row>
    <row r="3185" spans="1:7">
      <c r="A3185">
        <v>33209336</v>
      </c>
      <c r="B3185">
        <v>233565.61</v>
      </c>
      <c r="C3185">
        <v>0</v>
      </c>
      <c r="D3185">
        <v>0</v>
      </c>
      <c r="E3185">
        <v>233565.61</v>
      </c>
      <c r="F3185">
        <v>685</v>
      </c>
      <c r="G3185">
        <v>0</v>
      </c>
    </row>
    <row r="3186" spans="1:7">
      <c r="A3186">
        <v>33209401</v>
      </c>
      <c r="B3186">
        <v>1591910.3</v>
      </c>
      <c r="C3186">
        <v>0</v>
      </c>
      <c r="D3186">
        <v>0</v>
      </c>
      <c r="E3186">
        <v>1591910.3</v>
      </c>
      <c r="F3186">
        <v>685</v>
      </c>
      <c r="G3186">
        <v>0</v>
      </c>
    </row>
    <row r="3187" spans="1:7">
      <c r="A3187">
        <v>33209650</v>
      </c>
      <c r="B3187">
        <v>282582.61</v>
      </c>
      <c r="C3187">
        <v>0</v>
      </c>
      <c r="D3187">
        <v>132712.89000000001</v>
      </c>
      <c r="E3187">
        <v>415295.5</v>
      </c>
      <c r="F3187">
        <v>626</v>
      </c>
      <c r="G3187">
        <v>34</v>
      </c>
    </row>
    <row r="3188" spans="1:7">
      <c r="A3188">
        <v>33209685</v>
      </c>
      <c r="B3188">
        <v>0</v>
      </c>
      <c r="C3188">
        <v>0</v>
      </c>
      <c r="D3188">
        <v>0</v>
      </c>
      <c r="E3188">
        <v>0</v>
      </c>
      <c r="F3188">
        <v>626</v>
      </c>
      <c r="G3188">
        <v>0</v>
      </c>
    </row>
    <row r="3189" spans="1:7">
      <c r="A3189">
        <v>33209690</v>
      </c>
      <c r="B3189">
        <v>258866.89</v>
      </c>
      <c r="C3189">
        <v>0</v>
      </c>
      <c r="D3189">
        <v>0</v>
      </c>
      <c r="E3189">
        <v>258866.89</v>
      </c>
      <c r="F3189">
        <v>685</v>
      </c>
      <c r="G3189">
        <v>0</v>
      </c>
    </row>
    <row r="3190" spans="1:7">
      <c r="A3190">
        <v>33241073</v>
      </c>
      <c r="B3190">
        <v>832715.58</v>
      </c>
      <c r="C3190">
        <v>0</v>
      </c>
      <c r="D3190">
        <v>0</v>
      </c>
      <c r="E3190">
        <v>832715.58</v>
      </c>
      <c r="F3190">
        <v>626</v>
      </c>
      <c r="G3190">
        <v>0</v>
      </c>
    </row>
    <row r="3191" spans="1:7">
      <c r="A3191">
        <v>33241243</v>
      </c>
      <c r="B3191">
        <v>0</v>
      </c>
      <c r="C3191">
        <v>0</v>
      </c>
      <c r="D3191">
        <v>0</v>
      </c>
      <c r="E3191">
        <v>0</v>
      </c>
      <c r="F3191">
        <v>823</v>
      </c>
      <c r="G3191">
        <v>0</v>
      </c>
    </row>
    <row r="3192" spans="1:7">
      <c r="A3192">
        <v>33241441</v>
      </c>
      <c r="B3192">
        <v>0</v>
      </c>
      <c r="C3192">
        <v>0</v>
      </c>
      <c r="D3192">
        <v>0</v>
      </c>
      <c r="E3192">
        <v>0</v>
      </c>
      <c r="F3192">
        <v>823</v>
      </c>
      <c r="G3192">
        <v>0</v>
      </c>
    </row>
    <row r="3193" spans="1:7">
      <c r="A3193">
        <v>33241546</v>
      </c>
      <c r="B3193">
        <v>0</v>
      </c>
      <c r="C3193">
        <v>0</v>
      </c>
      <c r="D3193">
        <v>0</v>
      </c>
      <c r="E3193">
        <v>0</v>
      </c>
      <c r="F3193">
        <v>823</v>
      </c>
      <c r="G3193">
        <v>0</v>
      </c>
    </row>
    <row r="3194" spans="1:7">
      <c r="A3194">
        <v>33241578</v>
      </c>
      <c r="B3194">
        <v>0</v>
      </c>
      <c r="C3194">
        <v>0</v>
      </c>
      <c r="D3194">
        <v>0</v>
      </c>
      <c r="E3194">
        <v>0</v>
      </c>
      <c r="F3194">
        <v>626</v>
      </c>
      <c r="G3194">
        <v>0</v>
      </c>
    </row>
    <row r="3195" spans="1:7">
      <c r="A3195">
        <v>33241601</v>
      </c>
      <c r="B3195">
        <v>0</v>
      </c>
      <c r="C3195">
        <v>0</v>
      </c>
      <c r="D3195">
        <v>0</v>
      </c>
      <c r="E3195">
        <v>0</v>
      </c>
      <c r="F3195">
        <v>626</v>
      </c>
      <c r="G3195">
        <v>0</v>
      </c>
    </row>
    <row r="3196" spans="1:7">
      <c r="A3196">
        <v>33241639</v>
      </c>
      <c r="B3196">
        <v>0</v>
      </c>
      <c r="C3196">
        <v>0</v>
      </c>
      <c r="D3196">
        <v>0</v>
      </c>
      <c r="E3196">
        <v>0</v>
      </c>
      <c r="F3196">
        <v>626</v>
      </c>
      <c r="G3196">
        <v>0</v>
      </c>
    </row>
    <row r="3197" spans="1:7">
      <c r="A3197">
        <v>33241671</v>
      </c>
      <c r="B3197">
        <v>124965.16</v>
      </c>
      <c r="C3197">
        <v>0</v>
      </c>
      <c r="D3197">
        <v>0</v>
      </c>
      <c r="E3197">
        <v>124965.16</v>
      </c>
      <c r="F3197">
        <v>626</v>
      </c>
      <c r="G3197">
        <v>0</v>
      </c>
    </row>
    <row r="3198" spans="1:7">
      <c r="A3198">
        <v>33241682</v>
      </c>
      <c r="B3198">
        <v>0</v>
      </c>
      <c r="C3198">
        <v>0</v>
      </c>
      <c r="D3198">
        <v>0</v>
      </c>
      <c r="E3198">
        <v>0</v>
      </c>
      <c r="F3198">
        <v>626</v>
      </c>
      <c r="G3198">
        <v>0</v>
      </c>
    </row>
    <row r="3199" spans="1:7">
      <c r="A3199">
        <v>33241705</v>
      </c>
      <c r="B3199">
        <v>0</v>
      </c>
      <c r="C3199">
        <v>0</v>
      </c>
      <c r="D3199">
        <v>0</v>
      </c>
      <c r="E3199">
        <v>0</v>
      </c>
      <c r="F3199">
        <v>626</v>
      </c>
      <c r="G3199">
        <v>0</v>
      </c>
    </row>
    <row r="3200" spans="1:7">
      <c r="A3200">
        <v>33241711</v>
      </c>
      <c r="B3200">
        <v>468737.87</v>
      </c>
      <c r="C3200">
        <v>0</v>
      </c>
      <c r="D3200">
        <v>0</v>
      </c>
      <c r="E3200">
        <v>468737.87</v>
      </c>
      <c r="F3200">
        <v>685</v>
      </c>
      <c r="G3200">
        <v>0</v>
      </c>
    </row>
    <row r="3201" spans="1:7">
      <c r="A3201">
        <v>33241724</v>
      </c>
      <c r="B3201">
        <v>0</v>
      </c>
      <c r="C3201">
        <v>0</v>
      </c>
      <c r="D3201">
        <v>0</v>
      </c>
      <c r="E3201">
        <v>0</v>
      </c>
      <c r="F3201">
        <v>626</v>
      </c>
      <c r="G3201">
        <v>0</v>
      </c>
    </row>
    <row r="3202" spans="1:7">
      <c r="A3202">
        <v>33273634</v>
      </c>
      <c r="B3202">
        <v>370044.74</v>
      </c>
      <c r="C3202">
        <v>0</v>
      </c>
      <c r="D3202">
        <v>0</v>
      </c>
      <c r="E3202">
        <v>370044.74</v>
      </c>
      <c r="F3202">
        <v>823</v>
      </c>
      <c r="G3202">
        <v>0</v>
      </c>
    </row>
    <row r="3203" spans="1:7">
      <c r="A3203">
        <v>33273781</v>
      </c>
      <c r="B3203">
        <v>491734.91</v>
      </c>
      <c r="C3203">
        <v>0</v>
      </c>
      <c r="D3203">
        <v>0</v>
      </c>
      <c r="E3203">
        <v>491734.91</v>
      </c>
      <c r="F3203">
        <v>626</v>
      </c>
      <c r="G3203">
        <v>0</v>
      </c>
    </row>
    <row r="3204" spans="1:7">
      <c r="A3204">
        <v>33273877</v>
      </c>
      <c r="B3204">
        <v>0</v>
      </c>
      <c r="C3204">
        <v>0</v>
      </c>
      <c r="D3204">
        <v>0</v>
      </c>
      <c r="E3204">
        <v>0</v>
      </c>
      <c r="F3204">
        <v>685</v>
      </c>
      <c r="G3204">
        <v>0</v>
      </c>
    </row>
    <row r="3205" spans="1:7">
      <c r="A3205">
        <v>33274011</v>
      </c>
      <c r="B3205">
        <v>0</v>
      </c>
      <c r="C3205">
        <v>0</v>
      </c>
      <c r="D3205">
        <v>0</v>
      </c>
      <c r="E3205">
        <v>0</v>
      </c>
      <c r="F3205">
        <v>685</v>
      </c>
      <c r="G3205">
        <v>0</v>
      </c>
    </row>
    <row r="3206" spans="1:7">
      <c r="A3206">
        <v>33274026</v>
      </c>
      <c r="B3206">
        <v>0</v>
      </c>
      <c r="C3206">
        <v>0</v>
      </c>
      <c r="D3206">
        <v>0</v>
      </c>
      <c r="E3206">
        <v>0</v>
      </c>
      <c r="F3206">
        <v>685</v>
      </c>
      <c r="G3206">
        <v>0</v>
      </c>
    </row>
    <row r="3207" spans="1:7">
      <c r="A3207">
        <v>33274040</v>
      </c>
      <c r="B3207">
        <v>0</v>
      </c>
      <c r="C3207">
        <v>0</v>
      </c>
      <c r="D3207">
        <v>0</v>
      </c>
      <c r="E3207">
        <v>0</v>
      </c>
      <c r="F3207">
        <v>685</v>
      </c>
      <c r="G3207">
        <v>0</v>
      </c>
    </row>
    <row r="3208" spans="1:7">
      <c r="A3208">
        <v>33274069</v>
      </c>
      <c r="B3208">
        <v>113628.25</v>
      </c>
      <c r="C3208">
        <v>0</v>
      </c>
      <c r="D3208">
        <v>0</v>
      </c>
      <c r="E3208">
        <v>113628.25</v>
      </c>
      <c r="F3208">
        <v>626</v>
      </c>
      <c r="G3208">
        <v>0</v>
      </c>
    </row>
    <row r="3209" spans="1:7">
      <c r="A3209">
        <v>33274083</v>
      </c>
      <c r="B3209">
        <v>0</v>
      </c>
      <c r="C3209">
        <v>0</v>
      </c>
      <c r="D3209">
        <v>0</v>
      </c>
      <c r="E3209">
        <v>0</v>
      </c>
      <c r="F3209">
        <v>626</v>
      </c>
      <c r="G3209">
        <v>0</v>
      </c>
    </row>
    <row r="3210" spans="1:7">
      <c r="A3210">
        <v>33274091</v>
      </c>
      <c r="B3210">
        <v>738378.84</v>
      </c>
      <c r="C3210">
        <v>0</v>
      </c>
      <c r="D3210">
        <v>200928</v>
      </c>
      <c r="E3210">
        <v>939306.84</v>
      </c>
      <c r="F3210">
        <v>685</v>
      </c>
      <c r="G3210">
        <v>7</v>
      </c>
    </row>
    <row r="3211" spans="1:7">
      <c r="A3211">
        <v>33274108</v>
      </c>
      <c r="B3211">
        <v>0</v>
      </c>
      <c r="C3211">
        <v>0</v>
      </c>
      <c r="D3211">
        <v>0</v>
      </c>
      <c r="E3211">
        <v>0</v>
      </c>
      <c r="F3211">
        <v>685</v>
      </c>
      <c r="G3211">
        <v>0</v>
      </c>
    </row>
    <row r="3212" spans="1:7">
      <c r="A3212">
        <v>33295977</v>
      </c>
      <c r="B3212">
        <v>0</v>
      </c>
      <c r="C3212">
        <v>0</v>
      </c>
      <c r="D3212">
        <v>0</v>
      </c>
      <c r="E3212">
        <v>0</v>
      </c>
      <c r="F3212">
        <v>626</v>
      </c>
      <c r="G3212">
        <v>0</v>
      </c>
    </row>
    <row r="3213" spans="1:7">
      <c r="A3213">
        <v>33296002</v>
      </c>
      <c r="B3213">
        <v>289639.65999999997</v>
      </c>
      <c r="C3213">
        <v>0</v>
      </c>
      <c r="D3213">
        <v>0</v>
      </c>
      <c r="E3213">
        <v>289639.65999999997</v>
      </c>
      <c r="F3213">
        <v>626</v>
      </c>
      <c r="G3213">
        <v>0</v>
      </c>
    </row>
    <row r="3214" spans="1:7">
      <c r="A3214">
        <v>33296333</v>
      </c>
      <c r="B3214">
        <v>0</v>
      </c>
      <c r="C3214">
        <v>0</v>
      </c>
      <c r="D3214">
        <v>0</v>
      </c>
      <c r="E3214">
        <v>0</v>
      </c>
      <c r="F3214">
        <v>685</v>
      </c>
      <c r="G3214">
        <v>0</v>
      </c>
    </row>
    <row r="3215" spans="1:7">
      <c r="A3215">
        <v>33296364</v>
      </c>
      <c r="B3215">
        <v>0</v>
      </c>
      <c r="C3215">
        <v>0</v>
      </c>
      <c r="D3215">
        <v>0</v>
      </c>
      <c r="E3215">
        <v>0</v>
      </c>
      <c r="F3215">
        <v>685</v>
      </c>
      <c r="G3215">
        <v>0</v>
      </c>
    </row>
    <row r="3216" spans="1:7">
      <c r="A3216">
        <v>33296370</v>
      </c>
      <c r="B3216">
        <v>0</v>
      </c>
      <c r="C3216">
        <v>0</v>
      </c>
      <c r="D3216">
        <v>0</v>
      </c>
      <c r="E3216">
        <v>0</v>
      </c>
      <c r="F3216">
        <v>685</v>
      </c>
      <c r="G3216">
        <v>0</v>
      </c>
    </row>
    <row r="3217" spans="1:7">
      <c r="A3217">
        <v>33296421</v>
      </c>
      <c r="B3217">
        <v>0</v>
      </c>
      <c r="C3217">
        <v>0</v>
      </c>
      <c r="D3217">
        <v>0</v>
      </c>
      <c r="E3217">
        <v>0</v>
      </c>
      <c r="F3217">
        <v>626</v>
      </c>
      <c r="G3217">
        <v>0</v>
      </c>
    </row>
    <row r="3218" spans="1:7">
      <c r="A3218">
        <v>33296468</v>
      </c>
      <c r="B3218">
        <v>132845.96</v>
      </c>
      <c r="C3218">
        <v>0</v>
      </c>
      <c r="D3218">
        <v>0</v>
      </c>
      <c r="E3218">
        <v>132845.96</v>
      </c>
      <c r="F3218">
        <v>626</v>
      </c>
      <c r="G3218">
        <v>0</v>
      </c>
    </row>
    <row r="3219" spans="1:7">
      <c r="A3219">
        <v>33296481</v>
      </c>
      <c r="B3219">
        <v>0</v>
      </c>
      <c r="C3219">
        <v>0</v>
      </c>
      <c r="D3219">
        <v>0</v>
      </c>
      <c r="E3219">
        <v>0</v>
      </c>
      <c r="F3219">
        <v>685</v>
      </c>
      <c r="G3219">
        <v>0</v>
      </c>
    </row>
    <row r="3220" spans="1:7">
      <c r="A3220">
        <v>33296533</v>
      </c>
      <c r="B3220">
        <v>0</v>
      </c>
      <c r="C3220">
        <v>0</v>
      </c>
      <c r="D3220">
        <v>0</v>
      </c>
      <c r="E3220">
        <v>0</v>
      </c>
      <c r="F3220">
        <v>685</v>
      </c>
      <c r="G3220">
        <v>0</v>
      </c>
    </row>
    <row r="3221" spans="1:7">
      <c r="A3221">
        <v>33296820</v>
      </c>
      <c r="B3221">
        <v>285111.93</v>
      </c>
      <c r="C3221">
        <v>0</v>
      </c>
      <c r="D3221">
        <v>0</v>
      </c>
      <c r="E3221">
        <v>285111.93</v>
      </c>
      <c r="F3221">
        <v>626</v>
      </c>
      <c r="G3221">
        <v>0</v>
      </c>
    </row>
    <row r="3222" spans="1:7">
      <c r="A3222">
        <v>33296832</v>
      </c>
      <c r="B3222">
        <v>0</v>
      </c>
      <c r="C3222">
        <v>0</v>
      </c>
      <c r="D3222">
        <v>0</v>
      </c>
      <c r="E3222">
        <v>0</v>
      </c>
      <c r="F3222">
        <v>626</v>
      </c>
      <c r="G3222">
        <v>0</v>
      </c>
    </row>
    <row r="3223" spans="1:7">
      <c r="A3223">
        <v>33296840</v>
      </c>
      <c r="B3223">
        <v>230645.72</v>
      </c>
      <c r="C3223">
        <v>2221.39</v>
      </c>
      <c r="D3223">
        <v>0</v>
      </c>
      <c r="E3223">
        <v>232867.11</v>
      </c>
      <c r="F3223">
        <v>626</v>
      </c>
      <c r="G3223">
        <v>1</v>
      </c>
    </row>
    <row r="3224" spans="1:7">
      <c r="A3224">
        <v>33296852</v>
      </c>
      <c r="B3224">
        <v>140155.5</v>
      </c>
      <c r="C3224">
        <v>0</v>
      </c>
      <c r="D3224">
        <v>23168.53</v>
      </c>
      <c r="E3224">
        <v>163324.03</v>
      </c>
      <c r="F3224">
        <v>626</v>
      </c>
      <c r="G3224">
        <v>11</v>
      </c>
    </row>
    <row r="3225" spans="1:7">
      <c r="A3225">
        <v>33296869</v>
      </c>
      <c r="B3225">
        <v>0</v>
      </c>
      <c r="C3225">
        <v>0</v>
      </c>
      <c r="D3225">
        <v>0</v>
      </c>
      <c r="E3225">
        <v>0</v>
      </c>
      <c r="F3225">
        <v>626</v>
      </c>
      <c r="G3225">
        <v>0</v>
      </c>
    </row>
    <row r="3226" spans="1:7">
      <c r="A3226">
        <v>33296874</v>
      </c>
      <c r="B3226">
        <v>155965.35</v>
      </c>
      <c r="C3226">
        <v>2460.3000000000002</v>
      </c>
      <c r="D3226">
        <v>0</v>
      </c>
      <c r="E3226">
        <v>158425.65</v>
      </c>
      <c r="F3226">
        <v>626</v>
      </c>
      <c r="G3226">
        <v>1</v>
      </c>
    </row>
    <row r="3227" spans="1:7">
      <c r="A3227">
        <v>33296880</v>
      </c>
      <c r="B3227">
        <v>637436.68999999994</v>
      </c>
      <c r="C3227">
        <v>0</v>
      </c>
      <c r="D3227">
        <v>0</v>
      </c>
      <c r="E3227">
        <v>637436.68999999994</v>
      </c>
      <c r="F3227">
        <v>685</v>
      </c>
      <c r="G3227">
        <v>0</v>
      </c>
    </row>
    <row r="3228" spans="1:7">
      <c r="A3228">
        <v>33296892</v>
      </c>
      <c r="B3228">
        <v>193821.04</v>
      </c>
      <c r="C3228">
        <v>0</v>
      </c>
      <c r="D3228">
        <v>0</v>
      </c>
      <c r="E3228">
        <v>193821.04</v>
      </c>
      <c r="F3228">
        <v>626</v>
      </c>
      <c r="G3228">
        <v>0</v>
      </c>
    </row>
    <row r="3229" spans="1:7">
      <c r="A3229">
        <v>33296908</v>
      </c>
      <c r="B3229">
        <v>0</v>
      </c>
      <c r="C3229">
        <v>0</v>
      </c>
      <c r="D3229">
        <v>0</v>
      </c>
      <c r="E3229">
        <v>0</v>
      </c>
      <c r="F3229">
        <v>685</v>
      </c>
      <c r="G3229">
        <v>0</v>
      </c>
    </row>
    <row r="3230" spans="1:7">
      <c r="A3230">
        <v>33296911</v>
      </c>
      <c r="B3230">
        <v>0</v>
      </c>
      <c r="C3230">
        <v>0</v>
      </c>
      <c r="D3230">
        <v>0</v>
      </c>
      <c r="E3230">
        <v>0</v>
      </c>
      <c r="F3230">
        <v>626</v>
      </c>
      <c r="G3230">
        <v>0</v>
      </c>
    </row>
    <row r="3231" spans="1:7">
      <c r="A3231">
        <v>33296924</v>
      </c>
      <c r="B3231">
        <v>403193.98</v>
      </c>
      <c r="C3231">
        <v>6561.73</v>
      </c>
      <c r="D3231">
        <v>0</v>
      </c>
      <c r="E3231">
        <v>409755.71</v>
      </c>
      <c r="F3231">
        <v>626</v>
      </c>
      <c r="G3231">
        <v>1</v>
      </c>
    </row>
    <row r="3232" spans="1:7">
      <c r="A3232">
        <v>33317630</v>
      </c>
      <c r="B3232">
        <v>0</v>
      </c>
      <c r="C3232">
        <v>0</v>
      </c>
      <c r="D3232">
        <v>0</v>
      </c>
      <c r="E3232">
        <v>0</v>
      </c>
      <c r="F3232">
        <v>685</v>
      </c>
      <c r="G3232">
        <v>0</v>
      </c>
    </row>
    <row r="3233" spans="1:7">
      <c r="A3233">
        <v>33317690</v>
      </c>
      <c r="B3233">
        <v>0</v>
      </c>
      <c r="C3233">
        <v>0</v>
      </c>
      <c r="D3233">
        <v>0</v>
      </c>
      <c r="E3233">
        <v>0</v>
      </c>
      <c r="F3233">
        <v>626</v>
      </c>
      <c r="G3233">
        <v>0</v>
      </c>
    </row>
    <row r="3234" spans="1:7">
      <c r="A3234">
        <v>33317750</v>
      </c>
      <c r="B3234">
        <v>250882.65</v>
      </c>
      <c r="C3234">
        <v>0</v>
      </c>
      <c r="D3234">
        <v>0</v>
      </c>
      <c r="E3234">
        <v>250882.65</v>
      </c>
      <c r="F3234">
        <v>685</v>
      </c>
      <c r="G3234">
        <v>0</v>
      </c>
    </row>
    <row r="3235" spans="1:7">
      <c r="A3235">
        <v>33317981</v>
      </c>
      <c r="B3235">
        <v>0</v>
      </c>
      <c r="C3235">
        <v>0</v>
      </c>
      <c r="D3235">
        <v>0</v>
      </c>
      <c r="E3235">
        <v>0</v>
      </c>
      <c r="F3235">
        <v>685</v>
      </c>
      <c r="G3235">
        <v>0</v>
      </c>
    </row>
    <row r="3236" spans="1:7">
      <c r="A3236">
        <v>33318162</v>
      </c>
      <c r="B3236">
        <v>0</v>
      </c>
      <c r="C3236">
        <v>0</v>
      </c>
      <c r="D3236">
        <v>0</v>
      </c>
      <c r="E3236">
        <v>0</v>
      </c>
      <c r="F3236">
        <v>626</v>
      </c>
      <c r="G3236">
        <v>0</v>
      </c>
    </row>
    <row r="3237" spans="1:7">
      <c r="A3237">
        <v>33318180</v>
      </c>
      <c r="B3237">
        <v>0</v>
      </c>
      <c r="C3237">
        <v>0</v>
      </c>
      <c r="D3237">
        <v>0</v>
      </c>
      <c r="E3237">
        <v>0</v>
      </c>
      <c r="F3237">
        <v>626</v>
      </c>
      <c r="G3237">
        <v>0</v>
      </c>
    </row>
    <row r="3238" spans="1:7">
      <c r="A3238">
        <v>33318194</v>
      </c>
      <c r="B3238">
        <v>113201.62</v>
      </c>
      <c r="C3238">
        <v>0</v>
      </c>
      <c r="D3238">
        <v>0</v>
      </c>
      <c r="E3238">
        <v>113201.62</v>
      </c>
      <c r="F3238">
        <v>626</v>
      </c>
      <c r="G3238">
        <v>0</v>
      </c>
    </row>
    <row r="3239" spans="1:7">
      <c r="A3239">
        <v>33318208</v>
      </c>
      <c r="B3239">
        <v>0</v>
      </c>
      <c r="C3239">
        <v>0</v>
      </c>
      <c r="D3239">
        <v>0</v>
      </c>
      <c r="E3239">
        <v>0</v>
      </c>
      <c r="F3239">
        <v>685</v>
      </c>
      <c r="G3239">
        <v>0</v>
      </c>
    </row>
    <row r="3240" spans="1:7">
      <c r="A3240">
        <v>33318225</v>
      </c>
      <c r="B3240">
        <v>0</v>
      </c>
      <c r="C3240">
        <v>0</v>
      </c>
      <c r="D3240">
        <v>0</v>
      </c>
      <c r="E3240">
        <v>0</v>
      </c>
      <c r="F3240">
        <v>626</v>
      </c>
      <c r="G3240">
        <v>0</v>
      </c>
    </row>
    <row r="3241" spans="1:7">
      <c r="A3241">
        <v>33318236</v>
      </c>
      <c r="B3241">
        <v>0</v>
      </c>
      <c r="C3241">
        <v>0</v>
      </c>
      <c r="D3241">
        <v>0</v>
      </c>
      <c r="E3241">
        <v>0</v>
      </c>
      <c r="F3241">
        <v>685</v>
      </c>
      <c r="G3241">
        <v>0</v>
      </c>
    </row>
    <row r="3242" spans="1:7">
      <c r="A3242">
        <v>33318240</v>
      </c>
      <c r="B3242">
        <v>336707.45</v>
      </c>
      <c r="C3242">
        <v>0</v>
      </c>
      <c r="D3242">
        <v>0</v>
      </c>
      <c r="E3242">
        <v>336707.45</v>
      </c>
      <c r="F3242">
        <v>626</v>
      </c>
      <c r="G3242">
        <v>0</v>
      </c>
    </row>
    <row r="3243" spans="1:7">
      <c r="A3243">
        <v>33318257</v>
      </c>
      <c r="B3243">
        <v>0</v>
      </c>
      <c r="C3243">
        <v>0</v>
      </c>
      <c r="D3243">
        <v>0</v>
      </c>
      <c r="E3243">
        <v>0</v>
      </c>
      <c r="F3243">
        <v>685</v>
      </c>
      <c r="G3243">
        <v>0</v>
      </c>
    </row>
    <row r="3244" spans="1:7">
      <c r="A3244">
        <v>33318264</v>
      </c>
      <c r="B3244">
        <v>0</v>
      </c>
      <c r="C3244">
        <v>0</v>
      </c>
      <c r="D3244">
        <v>0</v>
      </c>
      <c r="E3244">
        <v>0</v>
      </c>
      <c r="F3244">
        <v>626</v>
      </c>
      <c r="G3244">
        <v>0</v>
      </c>
    </row>
    <row r="3245" spans="1:7">
      <c r="A3245">
        <v>33343206</v>
      </c>
      <c r="B3245">
        <v>0</v>
      </c>
      <c r="C3245">
        <v>0</v>
      </c>
      <c r="D3245">
        <v>0</v>
      </c>
      <c r="E3245">
        <v>0</v>
      </c>
      <c r="F3245">
        <v>823</v>
      </c>
      <c r="G3245">
        <v>0</v>
      </c>
    </row>
    <row r="3246" spans="1:7">
      <c r="A3246">
        <v>33343278</v>
      </c>
      <c r="B3246">
        <v>167044.92000000001</v>
      </c>
      <c r="C3246">
        <v>0</v>
      </c>
      <c r="D3246">
        <v>0</v>
      </c>
      <c r="E3246">
        <v>167044.92000000001</v>
      </c>
      <c r="F3246">
        <v>626</v>
      </c>
      <c r="G3246">
        <v>0</v>
      </c>
    </row>
    <row r="3247" spans="1:7">
      <c r="A3247">
        <v>33343446</v>
      </c>
      <c r="B3247">
        <v>141744.87</v>
      </c>
      <c r="C3247">
        <v>0</v>
      </c>
      <c r="D3247">
        <v>0</v>
      </c>
      <c r="E3247">
        <v>141744.87</v>
      </c>
      <c r="F3247">
        <v>823</v>
      </c>
      <c r="G3247">
        <v>0</v>
      </c>
    </row>
    <row r="3248" spans="1:7">
      <c r="A3248">
        <v>33343490</v>
      </c>
      <c r="B3248">
        <v>590245.61</v>
      </c>
      <c r="C3248">
        <v>0</v>
      </c>
      <c r="D3248">
        <v>0</v>
      </c>
      <c r="E3248">
        <v>590245.61</v>
      </c>
      <c r="F3248">
        <v>626</v>
      </c>
      <c r="G3248">
        <v>0</v>
      </c>
    </row>
    <row r="3249" spans="1:7">
      <c r="A3249">
        <v>33343746</v>
      </c>
      <c r="B3249">
        <v>300763.5</v>
      </c>
      <c r="C3249">
        <v>0</v>
      </c>
      <c r="D3249">
        <v>0</v>
      </c>
      <c r="E3249">
        <v>300763.5</v>
      </c>
      <c r="F3249">
        <v>626</v>
      </c>
      <c r="G3249">
        <v>0</v>
      </c>
    </row>
    <row r="3250" spans="1:7">
      <c r="A3250">
        <v>33343753</v>
      </c>
      <c r="B3250">
        <v>0</v>
      </c>
      <c r="C3250">
        <v>0</v>
      </c>
      <c r="D3250">
        <v>0</v>
      </c>
      <c r="E3250">
        <v>0</v>
      </c>
      <c r="F3250">
        <v>626</v>
      </c>
      <c r="G3250">
        <v>0</v>
      </c>
    </row>
    <row r="3251" spans="1:7">
      <c r="A3251">
        <v>33343767</v>
      </c>
      <c r="B3251">
        <v>498217.99</v>
      </c>
      <c r="C3251">
        <v>7926.48</v>
      </c>
      <c r="D3251">
        <v>0</v>
      </c>
      <c r="E3251">
        <v>506144.47</v>
      </c>
      <c r="F3251">
        <v>685</v>
      </c>
      <c r="G3251">
        <v>1</v>
      </c>
    </row>
    <row r="3252" spans="1:7">
      <c r="A3252">
        <v>33343798</v>
      </c>
      <c r="B3252">
        <v>0</v>
      </c>
      <c r="C3252">
        <v>0</v>
      </c>
      <c r="D3252">
        <v>0</v>
      </c>
      <c r="E3252">
        <v>0</v>
      </c>
      <c r="F3252">
        <v>685</v>
      </c>
      <c r="G3252">
        <v>0</v>
      </c>
    </row>
    <row r="3253" spans="1:7">
      <c r="A3253">
        <v>33343810</v>
      </c>
      <c r="B3253">
        <v>0</v>
      </c>
      <c r="C3253">
        <v>0</v>
      </c>
      <c r="D3253">
        <v>0</v>
      </c>
      <c r="E3253">
        <v>0</v>
      </c>
      <c r="F3253">
        <v>626</v>
      </c>
      <c r="G3253">
        <v>0</v>
      </c>
    </row>
    <row r="3254" spans="1:7">
      <c r="A3254">
        <v>33343829</v>
      </c>
      <c r="B3254">
        <v>0</v>
      </c>
      <c r="C3254">
        <v>0</v>
      </c>
      <c r="D3254">
        <v>0</v>
      </c>
      <c r="E3254">
        <v>0</v>
      </c>
      <c r="F3254">
        <v>685</v>
      </c>
      <c r="G3254">
        <v>0</v>
      </c>
    </row>
    <row r="3255" spans="1:7">
      <c r="A3255">
        <v>33343837</v>
      </c>
      <c r="B3255">
        <v>1087959.99</v>
      </c>
      <c r="C3255">
        <v>0</v>
      </c>
      <c r="D3255">
        <v>0</v>
      </c>
      <c r="E3255">
        <v>1087959.99</v>
      </c>
      <c r="F3255">
        <v>685</v>
      </c>
      <c r="G3255">
        <v>0</v>
      </c>
    </row>
    <row r="3256" spans="1:7">
      <c r="A3256">
        <v>33343850</v>
      </c>
      <c r="B3256">
        <v>0</v>
      </c>
      <c r="C3256">
        <v>0</v>
      </c>
      <c r="D3256">
        <v>0</v>
      </c>
      <c r="E3256">
        <v>0</v>
      </c>
      <c r="F3256">
        <v>626</v>
      </c>
      <c r="G3256">
        <v>0</v>
      </c>
    </row>
    <row r="3257" spans="1:7">
      <c r="A3257">
        <v>33369390</v>
      </c>
      <c r="B3257">
        <v>0</v>
      </c>
      <c r="C3257">
        <v>0</v>
      </c>
      <c r="D3257">
        <v>0</v>
      </c>
      <c r="E3257">
        <v>0</v>
      </c>
      <c r="F3257">
        <v>823</v>
      </c>
      <c r="G3257">
        <v>0</v>
      </c>
    </row>
    <row r="3258" spans="1:7">
      <c r="A3258">
        <v>33369467</v>
      </c>
      <c r="B3258">
        <v>0</v>
      </c>
      <c r="C3258">
        <v>0</v>
      </c>
      <c r="D3258">
        <v>0</v>
      </c>
      <c r="E3258">
        <v>0</v>
      </c>
      <c r="F3258">
        <v>685</v>
      </c>
      <c r="G3258">
        <v>0</v>
      </c>
    </row>
    <row r="3259" spans="1:7">
      <c r="A3259">
        <v>33369566</v>
      </c>
      <c r="B3259">
        <v>0</v>
      </c>
      <c r="C3259">
        <v>0</v>
      </c>
      <c r="D3259">
        <v>0</v>
      </c>
      <c r="E3259">
        <v>0</v>
      </c>
      <c r="F3259">
        <v>626</v>
      </c>
      <c r="G3259">
        <v>0</v>
      </c>
    </row>
    <row r="3260" spans="1:7">
      <c r="A3260">
        <v>33369584</v>
      </c>
      <c r="B3260">
        <v>266333.02</v>
      </c>
      <c r="C3260">
        <v>0</v>
      </c>
      <c r="D3260">
        <v>0</v>
      </c>
      <c r="E3260">
        <v>266333.02</v>
      </c>
      <c r="F3260">
        <v>626</v>
      </c>
      <c r="G3260">
        <v>0</v>
      </c>
    </row>
    <row r="3261" spans="1:7">
      <c r="A3261">
        <v>33369706</v>
      </c>
      <c r="B3261">
        <v>0</v>
      </c>
      <c r="C3261">
        <v>0</v>
      </c>
      <c r="D3261">
        <v>0</v>
      </c>
      <c r="E3261">
        <v>0</v>
      </c>
      <c r="F3261">
        <v>626</v>
      </c>
      <c r="G3261">
        <v>0</v>
      </c>
    </row>
    <row r="3262" spans="1:7">
      <c r="A3262">
        <v>33369711</v>
      </c>
      <c r="B3262">
        <v>183117.59</v>
      </c>
      <c r="C3262">
        <v>0</v>
      </c>
      <c r="D3262">
        <v>0</v>
      </c>
      <c r="E3262">
        <v>183117.59</v>
      </c>
      <c r="F3262">
        <v>626</v>
      </c>
      <c r="G3262">
        <v>0</v>
      </c>
    </row>
    <row r="3263" spans="1:7">
      <c r="A3263">
        <v>33369727</v>
      </c>
      <c r="B3263">
        <v>0</v>
      </c>
      <c r="C3263">
        <v>0</v>
      </c>
      <c r="D3263">
        <v>0</v>
      </c>
      <c r="E3263">
        <v>0</v>
      </c>
      <c r="F3263">
        <v>685</v>
      </c>
      <c r="G3263">
        <v>0</v>
      </c>
    </row>
    <row r="3264" spans="1:7">
      <c r="A3264">
        <v>33369739</v>
      </c>
      <c r="B3264">
        <v>269293.26</v>
      </c>
      <c r="C3264">
        <v>0</v>
      </c>
      <c r="D3264">
        <v>0</v>
      </c>
      <c r="E3264">
        <v>269293.26</v>
      </c>
      <c r="F3264">
        <v>626</v>
      </c>
      <c r="G3264">
        <v>0</v>
      </c>
    </row>
    <row r="3265" spans="1:7">
      <c r="A3265">
        <v>33369746</v>
      </c>
      <c r="B3265">
        <v>0</v>
      </c>
      <c r="C3265">
        <v>0</v>
      </c>
      <c r="D3265">
        <v>0</v>
      </c>
      <c r="E3265">
        <v>0</v>
      </c>
      <c r="F3265">
        <v>626</v>
      </c>
      <c r="G3265">
        <v>0</v>
      </c>
    </row>
    <row r="3266" spans="1:7">
      <c r="A3266">
        <v>33389675</v>
      </c>
      <c r="B3266">
        <v>0</v>
      </c>
      <c r="C3266">
        <v>0</v>
      </c>
      <c r="D3266">
        <v>0</v>
      </c>
      <c r="E3266">
        <v>0</v>
      </c>
      <c r="F3266">
        <v>685</v>
      </c>
      <c r="G3266">
        <v>0</v>
      </c>
    </row>
    <row r="3267" spans="1:7">
      <c r="A3267">
        <v>33389735</v>
      </c>
      <c r="B3267">
        <v>0</v>
      </c>
      <c r="C3267">
        <v>0</v>
      </c>
      <c r="D3267">
        <v>0</v>
      </c>
      <c r="E3267">
        <v>0</v>
      </c>
      <c r="F3267">
        <v>823</v>
      </c>
      <c r="G3267">
        <v>0</v>
      </c>
    </row>
    <row r="3268" spans="1:7">
      <c r="A3268">
        <v>33389753</v>
      </c>
      <c r="B3268">
        <v>0</v>
      </c>
      <c r="C3268">
        <v>0</v>
      </c>
      <c r="D3268">
        <v>0</v>
      </c>
      <c r="E3268">
        <v>0</v>
      </c>
      <c r="F3268">
        <v>626</v>
      </c>
      <c r="G3268">
        <v>0</v>
      </c>
    </row>
    <row r="3269" spans="1:7">
      <c r="A3269">
        <v>33389790</v>
      </c>
      <c r="B3269">
        <v>0</v>
      </c>
      <c r="C3269">
        <v>0</v>
      </c>
      <c r="D3269">
        <v>0</v>
      </c>
      <c r="E3269">
        <v>0</v>
      </c>
      <c r="F3269">
        <v>685</v>
      </c>
      <c r="G3269">
        <v>0</v>
      </c>
    </row>
    <row r="3270" spans="1:7">
      <c r="A3270">
        <v>33389897</v>
      </c>
      <c r="B3270">
        <v>0</v>
      </c>
      <c r="C3270">
        <v>0</v>
      </c>
      <c r="D3270">
        <v>0</v>
      </c>
      <c r="E3270">
        <v>0</v>
      </c>
      <c r="F3270">
        <v>823</v>
      </c>
      <c r="G3270">
        <v>0</v>
      </c>
    </row>
    <row r="3271" spans="1:7">
      <c r="A3271">
        <v>33390030</v>
      </c>
      <c r="B3271">
        <v>0</v>
      </c>
      <c r="C3271">
        <v>0</v>
      </c>
      <c r="D3271">
        <v>0</v>
      </c>
      <c r="E3271">
        <v>0</v>
      </c>
      <c r="F3271">
        <v>685</v>
      </c>
      <c r="G3271">
        <v>0</v>
      </c>
    </row>
    <row r="3272" spans="1:7">
      <c r="A3272">
        <v>33390152</v>
      </c>
      <c r="B3272">
        <v>0</v>
      </c>
      <c r="C3272">
        <v>0</v>
      </c>
      <c r="D3272">
        <v>0</v>
      </c>
      <c r="E3272">
        <v>0</v>
      </c>
      <c r="F3272">
        <v>626</v>
      </c>
      <c r="G3272">
        <v>0</v>
      </c>
    </row>
    <row r="3273" spans="1:7">
      <c r="A3273">
        <v>33390200</v>
      </c>
      <c r="B3273">
        <v>0</v>
      </c>
      <c r="C3273">
        <v>0</v>
      </c>
      <c r="D3273">
        <v>0</v>
      </c>
      <c r="E3273">
        <v>0</v>
      </c>
      <c r="F3273">
        <v>626</v>
      </c>
      <c r="G3273">
        <v>0</v>
      </c>
    </row>
    <row r="3274" spans="1:7">
      <c r="A3274">
        <v>33390221</v>
      </c>
      <c r="B3274">
        <v>0</v>
      </c>
      <c r="C3274">
        <v>0</v>
      </c>
      <c r="D3274">
        <v>0</v>
      </c>
      <c r="E3274">
        <v>0</v>
      </c>
      <c r="F3274">
        <v>626</v>
      </c>
      <c r="G3274">
        <v>0</v>
      </c>
    </row>
    <row r="3275" spans="1:7">
      <c r="A3275">
        <v>33390232</v>
      </c>
      <c r="B3275">
        <v>225224.12</v>
      </c>
      <c r="C3275">
        <v>0</v>
      </c>
      <c r="D3275">
        <v>0</v>
      </c>
      <c r="E3275">
        <v>225224.12</v>
      </c>
      <c r="F3275">
        <v>626</v>
      </c>
      <c r="G3275">
        <v>0</v>
      </c>
    </row>
    <row r="3276" spans="1:7">
      <c r="A3276">
        <v>33390241</v>
      </c>
      <c r="B3276">
        <v>0</v>
      </c>
      <c r="C3276">
        <v>0</v>
      </c>
      <c r="D3276">
        <v>0</v>
      </c>
      <c r="E3276">
        <v>0</v>
      </c>
      <c r="F3276">
        <v>626</v>
      </c>
      <c r="G3276">
        <v>0</v>
      </c>
    </row>
    <row r="3277" spans="1:7">
      <c r="A3277">
        <v>33421505</v>
      </c>
      <c r="B3277">
        <v>0</v>
      </c>
      <c r="C3277">
        <v>0</v>
      </c>
      <c r="D3277">
        <v>0</v>
      </c>
      <c r="E3277">
        <v>0</v>
      </c>
      <c r="F3277">
        <v>685</v>
      </c>
      <c r="G3277">
        <v>0</v>
      </c>
    </row>
    <row r="3278" spans="1:7">
      <c r="A3278">
        <v>33421525</v>
      </c>
      <c r="B3278">
        <v>0</v>
      </c>
      <c r="C3278">
        <v>0</v>
      </c>
      <c r="D3278">
        <v>0</v>
      </c>
      <c r="E3278">
        <v>0</v>
      </c>
      <c r="F3278">
        <v>685</v>
      </c>
      <c r="G3278">
        <v>0</v>
      </c>
    </row>
    <row r="3279" spans="1:7">
      <c r="A3279">
        <v>33421533</v>
      </c>
      <c r="B3279">
        <v>207677.29</v>
      </c>
      <c r="C3279">
        <v>0</v>
      </c>
      <c r="D3279">
        <v>0</v>
      </c>
      <c r="E3279">
        <v>207677.29</v>
      </c>
      <c r="F3279">
        <v>685</v>
      </c>
      <c r="G3279">
        <v>0</v>
      </c>
    </row>
    <row r="3280" spans="1:7">
      <c r="A3280">
        <v>33421745</v>
      </c>
      <c r="B3280">
        <v>463001.66</v>
      </c>
      <c r="C3280">
        <v>0</v>
      </c>
      <c r="D3280">
        <v>0</v>
      </c>
      <c r="E3280">
        <v>463001.66</v>
      </c>
      <c r="F3280">
        <v>823</v>
      </c>
      <c r="G3280">
        <v>0</v>
      </c>
    </row>
    <row r="3281" spans="1:7">
      <c r="A3281">
        <v>33421795</v>
      </c>
      <c r="B3281">
        <v>0</v>
      </c>
      <c r="C3281">
        <v>0</v>
      </c>
      <c r="D3281">
        <v>0</v>
      </c>
      <c r="E3281">
        <v>0</v>
      </c>
      <c r="F3281">
        <v>685</v>
      </c>
      <c r="G3281">
        <v>0</v>
      </c>
    </row>
    <row r="3282" spans="1:7">
      <c r="A3282">
        <v>33421804</v>
      </c>
      <c r="B3282">
        <v>0</v>
      </c>
      <c r="C3282">
        <v>0</v>
      </c>
      <c r="D3282">
        <v>0</v>
      </c>
      <c r="E3282">
        <v>0</v>
      </c>
      <c r="F3282">
        <v>626</v>
      </c>
      <c r="G3282">
        <v>0</v>
      </c>
    </row>
    <row r="3283" spans="1:7">
      <c r="A3283">
        <v>33421891</v>
      </c>
      <c r="B3283">
        <v>0</v>
      </c>
      <c r="C3283">
        <v>0</v>
      </c>
      <c r="D3283">
        <v>0</v>
      </c>
      <c r="E3283">
        <v>0</v>
      </c>
      <c r="F3283">
        <v>626</v>
      </c>
      <c r="G3283">
        <v>0</v>
      </c>
    </row>
    <row r="3284" spans="1:7">
      <c r="A3284">
        <v>33421941</v>
      </c>
      <c r="B3284">
        <v>0</v>
      </c>
      <c r="C3284">
        <v>0</v>
      </c>
      <c r="D3284">
        <v>0</v>
      </c>
      <c r="E3284">
        <v>0</v>
      </c>
      <c r="F3284">
        <v>823</v>
      </c>
      <c r="G3284">
        <v>0</v>
      </c>
    </row>
    <row r="3285" spans="1:7">
      <c r="A3285">
        <v>33421956</v>
      </c>
      <c r="B3285">
        <v>0</v>
      </c>
      <c r="C3285">
        <v>0</v>
      </c>
      <c r="D3285">
        <v>0</v>
      </c>
      <c r="E3285">
        <v>0</v>
      </c>
      <c r="F3285">
        <v>626</v>
      </c>
      <c r="G3285">
        <v>0</v>
      </c>
    </row>
    <row r="3286" spans="1:7">
      <c r="A3286">
        <v>33421974</v>
      </c>
      <c r="B3286">
        <v>0</v>
      </c>
      <c r="C3286">
        <v>0</v>
      </c>
      <c r="D3286">
        <v>0</v>
      </c>
      <c r="E3286">
        <v>0</v>
      </c>
      <c r="F3286">
        <v>626</v>
      </c>
      <c r="G3286">
        <v>0</v>
      </c>
    </row>
    <row r="3287" spans="1:7">
      <c r="A3287">
        <v>33422098</v>
      </c>
      <c r="B3287">
        <v>544697.23</v>
      </c>
      <c r="C3287">
        <v>0</v>
      </c>
      <c r="D3287">
        <v>0</v>
      </c>
      <c r="E3287">
        <v>544697.23</v>
      </c>
      <c r="F3287">
        <v>685</v>
      </c>
      <c r="G3287">
        <v>0</v>
      </c>
    </row>
    <row r="3288" spans="1:7">
      <c r="A3288">
        <v>33422102</v>
      </c>
      <c r="B3288">
        <v>0</v>
      </c>
      <c r="C3288">
        <v>0</v>
      </c>
      <c r="D3288">
        <v>0</v>
      </c>
      <c r="E3288">
        <v>0</v>
      </c>
      <c r="F3288">
        <v>626</v>
      </c>
      <c r="G3288">
        <v>0</v>
      </c>
    </row>
    <row r="3289" spans="1:7">
      <c r="A3289">
        <v>33422118</v>
      </c>
      <c r="B3289">
        <v>272392.49</v>
      </c>
      <c r="C3289">
        <v>0</v>
      </c>
      <c r="D3289">
        <v>0</v>
      </c>
      <c r="E3289">
        <v>272392.49</v>
      </c>
      <c r="F3289">
        <v>626</v>
      </c>
      <c r="G3289">
        <v>0</v>
      </c>
    </row>
    <row r="3290" spans="1:7">
      <c r="A3290">
        <v>33422130</v>
      </c>
      <c r="B3290">
        <v>198765.75</v>
      </c>
      <c r="C3290">
        <v>0</v>
      </c>
      <c r="D3290">
        <v>0</v>
      </c>
      <c r="E3290">
        <v>198765.75</v>
      </c>
      <c r="F3290">
        <v>685</v>
      </c>
      <c r="G3290">
        <v>0</v>
      </c>
    </row>
    <row r="3291" spans="1:7">
      <c r="A3291">
        <v>33422149</v>
      </c>
      <c r="B3291">
        <v>0</v>
      </c>
      <c r="C3291">
        <v>0</v>
      </c>
      <c r="D3291">
        <v>0</v>
      </c>
      <c r="E3291">
        <v>0</v>
      </c>
      <c r="F3291">
        <v>626</v>
      </c>
      <c r="G3291">
        <v>0</v>
      </c>
    </row>
    <row r="3292" spans="1:7">
      <c r="A3292">
        <v>33422158</v>
      </c>
      <c r="B3292">
        <v>0</v>
      </c>
      <c r="C3292">
        <v>0</v>
      </c>
      <c r="D3292">
        <v>0</v>
      </c>
      <c r="E3292">
        <v>0</v>
      </c>
      <c r="F3292">
        <v>685</v>
      </c>
      <c r="G3292">
        <v>0</v>
      </c>
    </row>
    <row r="3293" spans="1:7">
      <c r="A3293">
        <v>33422170</v>
      </c>
      <c r="B3293">
        <v>0</v>
      </c>
      <c r="C3293">
        <v>0</v>
      </c>
      <c r="D3293">
        <v>0</v>
      </c>
      <c r="E3293">
        <v>0</v>
      </c>
      <c r="F3293">
        <v>685</v>
      </c>
      <c r="G3293">
        <v>0</v>
      </c>
    </row>
    <row r="3294" spans="1:7">
      <c r="A3294">
        <v>33422186</v>
      </c>
      <c r="B3294">
        <v>0</v>
      </c>
      <c r="C3294">
        <v>0</v>
      </c>
      <c r="D3294">
        <v>0</v>
      </c>
      <c r="E3294">
        <v>0</v>
      </c>
      <c r="F3294">
        <v>626</v>
      </c>
      <c r="G3294">
        <v>0</v>
      </c>
    </row>
    <row r="3295" spans="1:7">
      <c r="A3295">
        <v>33422190</v>
      </c>
      <c r="B3295">
        <v>182544.48</v>
      </c>
      <c r="C3295">
        <v>0</v>
      </c>
      <c r="D3295">
        <v>0</v>
      </c>
      <c r="E3295">
        <v>182544.48</v>
      </c>
      <c r="F3295">
        <v>626</v>
      </c>
      <c r="G3295">
        <v>0</v>
      </c>
    </row>
    <row r="3296" spans="1:7">
      <c r="A3296">
        <v>33422209</v>
      </c>
      <c r="B3296">
        <v>0</v>
      </c>
      <c r="C3296">
        <v>0</v>
      </c>
      <c r="D3296">
        <v>0</v>
      </c>
      <c r="E3296">
        <v>0</v>
      </c>
      <c r="F3296">
        <v>626</v>
      </c>
      <c r="G3296">
        <v>0</v>
      </c>
    </row>
    <row r="3297" spans="1:7">
      <c r="A3297">
        <v>33422228</v>
      </c>
      <c r="B3297">
        <v>0</v>
      </c>
      <c r="C3297">
        <v>0</v>
      </c>
      <c r="D3297">
        <v>0</v>
      </c>
      <c r="E3297">
        <v>0</v>
      </c>
      <c r="F3297">
        <v>626</v>
      </c>
      <c r="G3297">
        <v>0</v>
      </c>
    </row>
    <row r="3298" spans="1:7">
      <c r="A3298">
        <v>33422230</v>
      </c>
      <c r="B3298">
        <v>0</v>
      </c>
      <c r="C3298">
        <v>0</v>
      </c>
      <c r="D3298">
        <v>0</v>
      </c>
      <c r="E3298">
        <v>0</v>
      </c>
      <c r="F3298">
        <v>685</v>
      </c>
      <c r="G3298">
        <v>0</v>
      </c>
    </row>
    <row r="3299" spans="1:7">
      <c r="A3299">
        <v>33422258</v>
      </c>
      <c r="B3299">
        <v>0</v>
      </c>
      <c r="C3299">
        <v>0</v>
      </c>
      <c r="D3299">
        <v>0</v>
      </c>
      <c r="E3299">
        <v>0</v>
      </c>
      <c r="F3299">
        <v>626</v>
      </c>
      <c r="G3299">
        <v>0</v>
      </c>
    </row>
    <row r="3300" spans="1:7">
      <c r="A3300">
        <v>33422268</v>
      </c>
      <c r="B3300">
        <v>278377.92</v>
      </c>
      <c r="C3300">
        <v>0</v>
      </c>
      <c r="D3300">
        <v>11661.55</v>
      </c>
      <c r="E3300">
        <v>290039.46999999997</v>
      </c>
      <c r="F3300">
        <v>626</v>
      </c>
      <c r="G3300">
        <v>3</v>
      </c>
    </row>
    <row r="3301" spans="1:7">
      <c r="A3301">
        <v>33444165</v>
      </c>
      <c r="B3301">
        <v>0</v>
      </c>
      <c r="C3301">
        <v>0</v>
      </c>
      <c r="D3301">
        <v>0</v>
      </c>
      <c r="E3301">
        <v>0</v>
      </c>
      <c r="F3301">
        <v>823</v>
      </c>
      <c r="G3301">
        <v>0</v>
      </c>
    </row>
    <row r="3302" spans="1:7">
      <c r="A3302">
        <v>33444170</v>
      </c>
      <c r="B3302">
        <v>107417.29</v>
      </c>
      <c r="C3302">
        <v>9126.4</v>
      </c>
      <c r="D3302">
        <v>0</v>
      </c>
      <c r="E3302">
        <v>116543.69</v>
      </c>
      <c r="F3302">
        <v>823</v>
      </c>
      <c r="G3302">
        <v>1</v>
      </c>
    </row>
    <row r="3303" spans="1:7">
      <c r="A3303">
        <v>33444365</v>
      </c>
      <c r="B3303">
        <v>202700.75</v>
      </c>
      <c r="C3303">
        <v>0</v>
      </c>
      <c r="D3303">
        <v>0</v>
      </c>
      <c r="E3303">
        <v>202700.75</v>
      </c>
      <c r="F3303">
        <v>685</v>
      </c>
      <c r="G3303">
        <v>0</v>
      </c>
    </row>
    <row r="3304" spans="1:7">
      <c r="A3304">
        <v>33444396</v>
      </c>
      <c r="B3304">
        <v>133083.48000000001</v>
      </c>
      <c r="C3304">
        <v>0</v>
      </c>
      <c r="D3304">
        <v>0</v>
      </c>
      <c r="E3304">
        <v>133083.48000000001</v>
      </c>
      <c r="F3304">
        <v>685</v>
      </c>
      <c r="G3304">
        <v>0</v>
      </c>
    </row>
    <row r="3305" spans="1:7">
      <c r="A3305">
        <v>33444466</v>
      </c>
      <c r="B3305">
        <v>332955.83</v>
      </c>
      <c r="C3305">
        <v>0</v>
      </c>
      <c r="D3305">
        <v>0</v>
      </c>
      <c r="E3305">
        <v>332955.83</v>
      </c>
      <c r="F3305">
        <v>626</v>
      </c>
      <c r="G3305">
        <v>0</v>
      </c>
    </row>
    <row r="3306" spans="1:7">
      <c r="A3306">
        <v>33444484</v>
      </c>
      <c r="B3306">
        <v>0</v>
      </c>
      <c r="C3306">
        <v>0</v>
      </c>
      <c r="D3306">
        <v>0</v>
      </c>
      <c r="E3306">
        <v>0</v>
      </c>
      <c r="F3306">
        <v>685</v>
      </c>
      <c r="G3306">
        <v>0</v>
      </c>
    </row>
    <row r="3307" spans="1:7">
      <c r="A3307">
        <v>33444573</v>
      </c>
      <c r="B3307">
        <v>144545.65</v>
      </c>
      <c r="C3307">
        <v>0</v>
      </c>
      <c r="D3307">
        <v>0</v>
      </c>
      <c r="E3307">
        <v>144545.65</v>
      </c>
      <c r="F3307">
        <v>685</v>
      </c>
      <c r="G3307">
        <v>0</v>
      </c>
    </row>
    <row r="3308" spans="1:7">
      <c r="A3308">
        <v>33444668</v>
      </c>
      <c r="B3308">
        <v>0</v>
      </c>
      <c r="C3308">
        <v>0</v>
      </c>
      <c r="D3308">
        <v>0</v>
      </c>
      <c r="E3308">
        <v>0</v>
      </c>
      <c r="F3308">
        <v>823</v>
      </c>
      <c r="G3308">
        <v>0</v>
      </c>
    </row>
    <row r="3309" spans="1:7">
      <c r="A3309">
        <v>33444833</v>
      </c>
      <c r="B3309">
        <v>0</v>
      </c>
      <c r="C3309">
        <v>0</v>
      </c>
      <c r="D3309">
        <v>0</v>
      </c>
      <c r="E3309">
        <v>0</v>
      </c>
      <c r="F3309">
        <v>685</v>
      </c>
      <c r="G3309">
        <v>0</v>
      </c>
    </row>
    <row r="3310" spans="1:7">
      <c r="A3310">
        <v>33444843</v>
      </c>
      <c r="B3310">
        <v>173175.99</v>
      </c>
      <c r="C3310">
        <v>0</v>
      </c>
      <c r="D3310">
        <v>0</v>
      </c>
      <c r="E3310">
        <v>173175.99</v>
      </c>
      <c r="F3310">
        <v>626</v>
      </c>
      <c r="G3310">
        <v>0</v>
      </c>
    </row>
    <row r="3311" spans="1:7">
      <c r="A3311">
        <v>33444859</v>
      </c>
      <c r="B3311">
        <v>0</v>
      </c>
      <c r="C3311">
        <v>0</v>
      </c>
      <c r="D3311">
        <v>0</v>
      </c>
      <c r="E3311">
        <v>0</v>
      </c>
      <c r="F3311">
        <v>626</v>
      </c>
      <c r="G3311">
        <v>0</v>
      </c>
    </row>
    <row r="3312" spans="1:7">
      <c r="A3312">
        <v>33444864</v>
      </c>
      <c r="B3312">
        <v>0</v>
      </c>
      <c r="C3312">
        <v>0</v>
      </c>
      <c r="D3312">
        <v>0</v>
      </c>
      <c r="E3312">
        <v>0</v>
      </c>
      <c r="F3312">
        <v>626</v>
      </c>
      <c r="G3312">
        <v>0</v>
      </c>
    </row>
    <row r="3313" spans="1:7">
      <c r="A3313">
        <v>33444871</v>
      </c>
      <c r="B3313">
        <v>0</v>
      </c>
      <c r="C3313">
        <v>0</v>
      </c>
      <c r="D3313">
        <v>0</v>
      </c>
      <c r="E3313">
        <v>0</v>
      </c>
      <c r="F3313">
        <v>685</v>
      </c>
      <c r="G3313">
        <v>0</v>
      </c>
    </row>
    <row r="3314" spans="1:7">
      <c r="A3314">
        <v>33444884</v>
      </c>
      <c r="B3314">
        <v>0</v>
      </c>
      <c r="C3314">
        <v>0</v>
      </c>
      <c r="D3314">
        <v>0</v>
      </c>
      <c r="E3314">
        <v>0</v>
      </c>
      <c r="F3314">
        <v>685</v>
      </c>
      <c r="G3314">
        <v>0</v>
      </c>
    </row>
    <row r="3315" spans="1:7">
      <c r="A3315">
        <v>33444911</v>
      </c>
      <c r="B3315">
        <v>0</v>
      </c>
      <c r="C3315">
        <v>0</v>
      </c>
      <c r="D3315">
        <v>0</v>
      </c>
      <c r="E3315">
        <v>0</v>
      </c>
      <c r="F3315">
        <v>626</v>
      </c>
      <c r="G3315">
        <v>0</v>
      </c>
    </row>
    <row r="3316" spans="1:7">
      <c r="A3316">
        <v>33444924</v>
      </c>
      <c r="B3316">
        <v>0</v>
      </c>
      <c r="C3316">
        <v>0</v>
      </c>
      <c r="D3316">
        <v>0</v>
      </c>
      <c r="E3316">
        <v>0</v>
      </c>
      <c r="F3316">
        <v>685</v>
      </c>
      <c r="G3316">
        <v>0</v>
      </c>
    </row>
    <row r="3317" spans="1:7">
      <c r="A3317">
        <v>33444946</v>
      </c>
      <c r="B3317">
        <v>126102.14</v>
      </c>
      <c r="C3317">
        <v>0</v>
      </c>
      <c r="D3317">
        <v>0</v>
      </c>
      <c r="E3317">
        <v>126102.14</v>
      </c>
      <c r="F3317">
        <v>685</v>
      </c>
      <c r="G3317">
        <v>0</v>
      </c>
    </row>
    <row r="3318" spans="1:7">
      <c r="A3318">
        <v>33444951</v>
      </c>
      <c r="B3318">
        <v>0</v>
      </c>
      <c r="C3318">
        <v>0</v>
      </c>
      <c r="D3318">
        <v>0</v>
      </c>
      <c r="E3318">
        <v>0</v>
      </c>
      <c r="F3318">
        <v>685</v>
      </c>
      <c r="G3318">
        <v>0</v>
      </c>
    </row>
    <row r="3319" spans="1:7">
      <c r="A3319">
        <v>33444960</v>
      </c>
      <c r="B3319">
        <v>0</v>
      </c>
      <c r="C3319">
        <v>0</v>
      </c>
      <c r="D3319">
        <v>0</v>
      </c>
      <c r="E3319">
        <v>0</v>
      </c>
      <c r="F3319">
        <v>685</v>
      </c>
      <c r="G3319">
        <v>0</v>
      </c>
    </row>
    <row r="3320" spans="1:7">
      <c r="A3320">
        <v>33444976</v>
      </c>
      <c r="B3320">
        <v>361687.55</v>
      </c>
      <c r="C3320">
        <v>0</v>
      </c>
      <c r="D3320">
        <v>66841.73</v>
      </c>
      <c r="E3320">
        <v>428529.28</v>
      </c>
      <c r="F3320">
        <v>626</v>
      </c>
      <c r="G3320">
        <v>12</v>
      </c>
    </row>
    <row r="3321" spans="1:7">
      <c r="A3321">
        <v>33444987</v>
      </c>
      <c r="B3321">
        <v>0</v>
      </c>
      <c r="C3321">
        <v>0</v>
      </c>
      <c r="D3321">
        <v>0</v>
      </c>
      <c r="E3321">
        <v>0</v>
      </c>
      <c r="F3321">
        <v>685</v>
      </c>
      <c r="G3321">
        <v>0</v>
      </c>
    </row>
    <row r="3322" spans="1:7">
      <c r="A3322">
        <v>33444990</v>
      </c>
      <c r="B3322">
        <v>0</v>
      </c>
      <c r="C3322">
        <v>0</v>
      </c>
      <c r="D3322">
        <v>0</v>
      </c>
      <c r="E3322">
        <v>0</v>
      </c>
      <c r="F3322">
        <v>626</v>
      </c>
      <c r="G3322">
        <v>0</v>
      </c>
    </row>
    <row r="3323" spans="1:7">
      <c r="A3323">
        <v>33445015</v>
      </c>
      <c r="B3323">
        <v>475140.98</v>
      </c>
      <c r="C3323">
        <v>0</v>
      </c>
      <c r="D3323">
        <v>0</v>
      </c>
      <c r="E3323">
        <v>475140.98</v>
      </c>
      <c r="F3323">
        <v>685</v>
      </c>
      <c r="G3323">
        <v>0</v>
      </c>
    </row>
    <row r="3324" spans="1:7">
      <c r="A3324">
        <v>33445030</v>
      </c>
      <c r="B3324">
        <v>399569.06</v>
      </c>
      <c r="C3324">
        <v>6490.08</v>
      </c>
      <c r="D3324">
        <v>0</v>
      </c>
      <c r="E3324">
        <v>406059.14</v>
      </c>
      <c r="F3324">
        <v>685</v>
      </c>
      <c r="G3324">
        <v>1</v>
      </c>
    </row>
    <row r="3325" spans="1:7">
      <c r="A3325">
        <v>33445045</v>
      </c>
      <c r="B3325">
        <v>308903.40000000002</v>
      </c>
      <c r="C3325">
        <v>0</v>
      </c>
      <c r="D3325">
        <v>0</v>
      </c>
      <c r="E3325">
        <v>308903.40000000002</v>
      </c>
      <c r="F3325">
        <v>626</v>
      </c>
      <c r="G3325">
        <v>0</v>
      </c>
    </row>
    <row r="3326" spans="1:7">
      <c r="A3326">
        <v>33445054</v>
      </c>
      <c r="B3326">
        <v>500904.3</v>
      </c>
      <c r="C3326">
        <v>8314.5400000000009</v>
      </c>
      <c r="D3326">
        <v>0</v>
      </c>
      <c r="E3326">
        <v>509218.84</v>
      </c>
      <c r="F3326">
        <v>626</v>
      </c>
      <c r="G3326">
        <v>1</v>
      </c>
    </row>
    <row r="3327" spans="1:7">
      <c r="A3327">
        <v>33445065</v>
      </c>
      <c r="B3327">
        <v>612316.9</v>
      </c>
      <c r="C3327">
        <v>0</v>
      </c>
      <c r="D3327">
        <v>506492.57</v>
      </c>
      <c r="E3327">
        <v>1118809.47</v>
      </c>
      <c r="F3327">
        <v>626</v>
      </c>
      <c r="G3327">
        <v>70</v>
      </c>
    </row>
    <row r="3328" spans="1:7">
      <c r="A3328">
        <v>33445079</v>
      </c>
      <c r="B3328">
        <v>0</v>
      </c>
      <c r="C3328">
        <v>0</v>
      </c>
      <c r="D3328">
        <v>0</v>
      </c>
      <c r="E3328">
        <v>0</v>
      </c>
      <c r="F3328">
        <v>626</v>
      </c>
      <c r="G3328">
        <v>0</v>
      </c>
    </row>
    <row r="3329" spans="1:7">
      <c r="A3329">
        <v>33465810</v>
      </c>
      <c r="B3329">
        <v>0</v>
      </c>
      <c r="C3329">
        <v>0</v>
      </c>
      <c r="D3329">
        <v>0</v>
      </c>
      <c r="E3329">
        <v>0</v>
      </c>
      <c r="F3329">
        <v>626</v>
      </c>
      <c r="G3329">
        <v>0</v>
      </c>
    </row>
    <row r="3330" spans="1:7">
      <c r="A3330">
        <v>33465822</v>
      </c>
      <c r="B3330">
        <v>289145.84000000003</v>
      </c>
      <c r="C3330">
        <v>0</v>
      </c>
      <c r="D3330">
        <v>0</v>
      </c>
      <c r="E3330">
        <v>289145.84000000003</v>
      </c>
      <c r="F3330">
        <v>626</v>
      </c>
      <c r="G3330">
        <v>0</v>
      </c>
    </row>
    <row r="3331" spans="1:7">
      <c r="A3331">
        <v>33465833</v>
      </c>
      <c r="B3331">
        <v>0</v>
      </c>
      <c r="C3331">
        <v>0</v>
      </c>
      <c r="D3331">
        <v>0</v>
      </c>
      <c r="E3331">
        <v>0</v>
      </c>
      <c r="F3331">
        <v>685</v>
      </c>
      <c r="G3331">
        <v>0</v>
      </c>
    </row>
    <row r="3332" spans="1:7">
      <c r="A3332">
        <v>33465850</v>
      </c>
      <c r="B3332">
        <v>0</v>
      </c>
      <c r="C3332">
        <v>0</v>
      </c>
      <c r="D3332">
        <v>0</v>
      </c>
      <c r="E3332">
        <v>0</v>
      </c>
      <c r="F3332">
        <v>626</v>
      </c>
      <c r="G3332">
        <v>0</v>
      </c>
    </row>
    <row r="3333" spans="1:7">
      <c r="A3333">
        <v>33465865</v>
      </c>
      <c r="B3333">
        <v>475189.69</v>
      </c>
      <c r="C3333">
        <v>0</v>
      </c>
      <c r="D3333">
        <v>0</v>
      </c>
      <c r="E3333">
        <v>475189.69</v>
      </c>
      <c r="F3333">
        <v>626</v>
      </c>
      <c r="G3333">
        <v>0</v>
      </c>
    </row>
    <row r="3334" spans="1:7">
      <c r="A3334">
        <v>33465872</v>
      </c>
      <c r="B3334">
        <v>269728.15999999997</v>
      </c>
      <c r="C3334">
        <v>0</v>
      </c>
      <c r="D3334">
        <v>0</v>
      </c>
      <c r="E3334">
        <v>269728.15999999997</v>
      </c>
      <c r="F3334">
        <v>626</v>
      </c>
      <c r="G3334">
        <v>0</v>
      </c>
    </row>
    <row r="3335" spans="1:7">
      <c r="A3335">
        <v>33495249</v>
      </c>
      <c r="B3335">
        <v>0</v>
      </c>
      <c r="C3335">
        <v>0</v>
      </c>
      <c r="D3335">
        <v>0</v>
      </c>
      <c r="E3335">
        <v>0</v>
      </c>
      <c r="F3335">
        <v>823</v>
      </c>
      <c r="G3335">
        <v>0</v>
      </c>
    </row>
    <row r="3336" spans="1:7">
      <c r="A3336">
        <v>33495250</v>
      </c>
      <c r="B3336">
        <v>84356.77</v>
      </c>
      <c r="C3336">
        <v>0</v>
      </c>
      <c r="D3336">
        <v>0</v>
      </c>
      <c r="E3336">
        <v>84356.77</v>
      </c>
      <c r="F3336">
        <v>823</v>
      </c>
      <c r="G3336">
        <v>0</v>
      </c>
    </row>
    <row r="3337" spans="1:7">
      <c r="A3337">
        <v>33495298</v>
      </c>
      <c r="B3337">
        <v>0</v>
      </c>
      <c r="C3337">
        <v>0</v>
      </c>
      <c r="D3337">
        <v>0</v>
      </c>
      <c r="E3337">
        <v>0</v>
      </c>
      <c r="F3337">
        <v>626</v>
      </c>
      <c r="G3337">
        <v>0</v>
      </c>
    </row>
    <row r="3338" spans="1:7">
      <c r="A3338">
        <v>33495320</v>
      </c>
      <c r="B3338">
        <v>52284.68</v>
      </c>
      <c r="C3338">
        <v>0</v>
      </c>
      <c r="D3338">
        <v>0</v>
      </c>
      <c r="E3338">
        <v>52284.68</v>
      </c>
      <c r="F3338">
        <v>823</v>
      </c>
      <c r="G3338">
        <v>0</v>
      </c>
    </row>
    <row r="3339" spans="1:7">
      <c r="A3339">
        <v>33495741</v>
      </c>
      <c r="B3339">
        <v>152363.82</v>
      </c>
      <c r="C3339">
        <v>0</v>
      </c>
      <c r="D3339">
        <v>0</v>
      </c>
      <c r="E3339">
        <v>152363.82</v>
      </c>
      <c r="F3339">
        <v>685</v>
      </c>
      <c r="G3339">
        <v>0</v>
      </c>
    </row>
    <row r="3340" spans="1:7">
      <c r="A3340">
        <v>33495915</v>
      </c>
      <c r="B3340">
        <v>231710.77</v>
      </c>
      <c r="C3340">
        <v>0</v>
      </c>
      <c r="D3340">
        <v>0</v>
      </c>
      <c r="E3340">
        <v>231710.77</v>
      </c>
      <c r="F3340">
        <v>626</v>
      </c>
      <c r="G3340">
        <v>0</v>
      </c>
    </row>
    <row r="3341" spans="1:7">
      <c r="A3341">
        <v>33495962</v>
      </c>
      <c r="B3341">
        <v>234834.13</v>
      </c>
      <c r="C3341">
        <v>0</v>
      </c>
      <c r="D3341">
        <v>0</v>
      </c>
      <c r="E3341">
        <v>234834.13</v>
      </c>
      <c r="F3341">
        <v>626</v>
      </c>
      <c r="G3341">
        <v>0</v>
      </c>
    </row>
    <row r="3342" spans="1:7">
      <c r="A3342">
        <v>33496015</v>
      </c>
      <c r="B3342">
        <v>0</v>
      </c>
      <c r="C3342">
        <v>0</v>
      </c>
      <c r="D3342">
        <v>0</v>
      </c>
      <c r="E3342">
        <v>0</v>
      </c>
      <c r="F3342">
        <v>626</v>
      </c>
      <c r="G3342">
        <v>0</v>
      </c>
    </row>
    <row r="3343" spans="1:7">
      <c r="A3343">
        <v>33496319</v>
      </c>
      <c r="B3343">
        <v>2434837.87</v>
      </c>
      <c r="C3343">
        <v>0</v>
      </c>
      <c r="D3343">
        <v>0</v>
      </c>
      <c r="E3343">
        <v>2434837.87</v>
      </c>
      <c r="F3343">
        <v>626</v>
      </c>
      <c r="G3343">
        <v>0</v>
      </c>
    </row>
    <row r="3344" spans="1:7">
      <c r="A3344">
        <v>33496389</v>
      </c>
      <c r="B3344">
        <v>298690.05</v>
      </c>
      <c r="C3344">
        <v>0</v>
      </c>
      <c r="D3344">
        <v>0</v>
      </c>
      <c r="E3344">
        <v>298690.05</v>
      </c>
      <c r="F3344">
        <v>626</v>
      </c>
      <c r="G3344">
        <v>0</v>
      </c>
    </row>
    <row r="3345" spans="1:7">
      <c r="A3345">
        <v>33496631</v>
      </c>
      <c r="B3345">
        <v>221953.22</v>
      </c>
      <c r="C3345">
        <v>0</v>
      </c>
      <c r="D3345">
        <v>0</v>
      </c>
      <c r="E3345">
        <v>221953.22</v>
      </c>
      <c r="F3345">
        <v>626</v>
      </c>
      <c r="G3345">
        <v>0</v>
      </c>
    </row>
    <row r="3346" spans="1:7">
      <c r="A3346">
        <v>33496648</v>
      </c>
      <c r="B3346">
        <v>62286.32</v>
      </c>
      <c r="C3346">
        <v>0</v>
      </c>
      <c r="D3346">
        <v>0</v>
      </c>
      <c r="E3346">
        <v>62286.32</v>
      </c>
      <c r="F3346">
        <v>823</v>
      </c>
      <c r="G3346">
        <v>0</v>
      </c>
    </row>
    <row r="3347" spans="1:7">
      <c r="A3347">
        <v>33496654</v>
      </c>
      <c r="B3347">
        <v>0</v>
      </c>
      <c r="C3347">
        <v>0</v>
      </c>
      <c r="D3347">
        <v>0</v>
      </c>
      <c r="E3347">
        <v>0</v>
      </c>
      <c r="F3347">
        <v>626</v>
      </c>
      <c r="G3347">
        <v>0</v>
      </c>
    </row>
    <row r="3348" spans="1:7">
      <c r="A3348">
        <v>33496660</v>
      </c>
      <c r="B3348">
        <v>0</v>
      </c>
      <c r="C3348">
        <v>0</v>
      </c>
      <c r="D3348">
        <v>0</v>
      </c>
      <c r="E3348">
        <v>0</v>
      </c>
      <c r="F3348">
        <v>685</v>
      </c>
      <c r="G3348">
        <v>0</v>
      </c>
    </row>
    <row r="3349" spans="1:7">
      <c r="A3349">
        <v>33496675</v>
      </c>
      <c r="B3349">
        <v>0</v>
      </c>
      <c r="C3349">
        <v>0</v>
      </c>
      <c r="D3349">
        <v>0</v>
      </c>
      <c r="E3349">
        <v>0</v>
      </c>
      <c r="F3349">
        <v>685</v>
      </c>
      <c r="G3349">
        <v>0</v>
      </c>
    </row>
    <row r="3350" spans="1:7">
      <c r="A3350">
        <v>33496682</v>
      </c>
      <c r="B3350">
        <v>301507.68</v>
      </c>
      <c r="C3350">
        <v>0</v>
      </c>
      <c r="D3350">
        <v>0</v>
      </c>
      <c r="E3350">
        <v>301507.68</v>
      </c>
      <c r="F3350">
        <v>626</v>
      </c>
      <c r="G3350">
        <v>0</v>
      </c>
    </row>
    <row r="3351" spans="1:7">
      <c r="A3351">
        <v>33496713</v>
      </c>
      <c r="B3351">
        <v>0</v>
      </c>
      <c r="C3351">
        <v>0</v>
      </c>
      <c r="D3351">
        <v>0</v>
      </c>
      <c r="E3351">
        <v>0</v>
      </c>
      <c r="F3351">
        <v>685</v>
      </c>
      <c r="G3351">
        <v>0</v>
      </c>
    </row>
    <row r="3352" spans="1:7">
      <c r="A3352">
        <v>33496725</v>
      </c>
      <c r="B3352">
        <v>302692.38</v>
      </c>
      <c r="C3352">
        <v>4732.53</v>
      </c>
      <c r="D3352">
        <v>0</v>
      </c>
      <c r="E3352">
        <v>307424.90999999997</v>
      </c>
      <c r="F3352">
        <v>626</v>
      </c>
      <c r="G3352">
        <v>1</v>
      </c>
    </row>
    <row r="3353" spans="1:7">
      <c r="A3353">
        <v>33496734</v>
      </c>
      <c r="B3353">
        <v>226279.5</v>
      </c>
      <c r="C3353">
        <v>0</v>
      </c>
      <c r="D3353">
        <v>0</v>
      </c>
      <c r="E3353">
        <v>226279.5</v>
      </c>
      <c r="F3353">
        <v>626</v>
      </c>
      <c r="G3353">
        <v>0</v>
      </c>
    </row>
    <row r="3354" spans="1:7">
      <c r="A3354">
        <v>33496749</v>
      </c>
      <c r="B3354">
        <v>0</v>
      </c>
      <c r="C3354">
        <v>0</v>
      </c>
      <c r="D3354">
        <v>0</v>
      </c>
      <c r="E3354">
        <v>0</v>
      </c>
      <c r="F3354">
        <v>685</v>
      </c>
      <c r="G3354">
        <v>0</v>
      </c>
    </row>
    <row r="3355" spans="1:7">
      <c r="A3355">
        <v>33496760</v>
      </c>
      <c r="B3355">
        <v>329465.63</v>
      </c>
      <c r="C3355">
        <v>5351.4</v>
      </c>
      <c r="D3355">
        <v>0</v>
      </c>
      <c r="E3355">
        <v>334817.03000000003</v>
      </c>
      <c r="F3355">
        <v>626</v>
      </c>
      <c r="G3355">
        <v>1</v>
      </c>
    </row>
    <row r="3356" spans="1:7">
      <c r="A3356">
        <v>33496770</v>
      </c>
      <c r="B3356">
        <v>950381.96</v>
      </c>
      <c r="C3356">
        <v>0</v>
      </c>
      <c r="D3356">
        <v>0</v>
      </c>
      <c r="E3356">
        <v>950381.96</v>
      </c>
      <c r="F3356">
        <v>626</v>
      </c>
      <c r="G3356">
        <v>0</v>
      </c>
    </row>
    <row r="3357" spans="1:7">
      <c r="A3357">
        <v>33496782</v>
      </c>
      <c r="B3357">
        <v>0</v>
      </c>
      <c r="C3357">
        <v>0</v>
      </c>
      <c r="D3357">
        <v>0</v>
      </c>
      <c r="E3357">
        <v>0</v>
      </c>
      <c r="F3357">
        <v>685</v>
      </c>
      <c r="G3357">
        <v>0</v>
      </c>
    </row>
    <row r="3358" spans="1:7">
      <c r="A3358">
        <v>33517022</v>
      </c>
      <c r="B3358">
        <v>0</v>
      </c>
      <c r="C3358">
        <v>0</v>
      </c>
      <c r="D3358">
        <v>0</v>
      </c>
      <c r="E3358">
        <v>0</v>
      </c>
      <c r="F3358">
        <v>823</v>
      </c>
      <c r="G3358">
        <v>0</v>
      </c>
    </row>
    <row r="3359" spans="1:7">
      <c r="A3359">
        <v>33517035</v>
      </c>
      <c r="B3359">
        <v>0</v>
      </c>
      <c r="C3359">
        <v>0</v>
      </c>
      <c r="D3359">
        <v>0</v>
      </c>
      <c r="E3359">
        <v>0</v>
      </c>
      <c r="F3359">
        <v>823</v>
      </c>
      <c r="G3359">
        <v>0</v>
      </c>
    </row>
    <row r="3360" spans="1:7">
      <c r="A3360">
        <v>33517061</v>
      </c>
      <c r="B3360">
        <v>0</v>
      </c>
      <c r="C3360">
        <v>0</v>
      </c>
      <c r="D3360">
        <v>0</v>
      </c>
      <c r="E3360">
        <v>0</v>
      </c>
      <c r="F3360">
        <v>823</v>
      </c>
      <c r="G3360">
        <v>0</v>
      </c>
    </row>
    <row r="3361" spans="1:7">
      <c r="A3361">
        <v>33517078</v>
      </c>
      <c r="B3361">
        <v>0</v>
      </c>
      <c r="C3361">
        <v>0</v>
      </c>
      <c r="D3361">
        <v>0</v>
      </c>
      <c r="E3361">
        <v>0</v>
      </c>
      <c r="F3361">
        <v>626</v>
      </c>
      <c r="G3361">
        <v>0</v>
      </c>
    </row>
    <row r="3362" spans="1:7">
      <c r="A3362">
        <v>33517095</v>
      </c>
      <c r="B3362">
        <v>0</v>
      </c>
      <c r="C3362">
        <v>0</v>
      </c>
      <c r="D3362">
        <v>0</v>
      </c>
      <c r="E3362">
        <v>0</v>
      </c>
      <c r="F3362">
        <v>626</v>
      </c>
      <c r="G3362">
        <v>0</v>
      </c>
    </row>
    <row r="3363" spans="1:7">
      <c r="A3363">
        <v>33517125</v>
      </c>
      <c r="B3363">
        <v>0</v>
      </c>
      <c r="C3363">
        <v>0</v>
      </c>
      <c r="D3363">
        <v>0</v>
      </c>
      <c r="E3363">
        <v>0</v>
      </c>
      <c r="F3363">
        <v>685</v>
      </c>
      <c r="G3363">
        <v>0</v>
      </c>
    </row>
    <row r="3364" spans="1:7">
      <c r="A3364">
        <v>33517400</v>
      </c>
      <c r="B3364">
        <v>325387.84999999998</v>
      </c>
      <c r="C3364">
        <v>0</v>
      </c>
      <c r="D3364">
        <v>0</v>
      </c>
      <c r="E3364">
        <v>325387.84999999998</v>
      </c>
      <c r="F3364">
        <v>626</v>
      </c>
      <c r="G3364">
        <v>0</v>
      </c>
    </row>
    <row r="3365" spans="1:7">
      <c r="A3365">
        <v>33517424</v>
      </c>
      <c r="B3365">
        <v>0</v>
      </c>
      <c r="C3365">
        <v>0</v>
      </c>
      <c r="D3365">
        <v>0</v>
      </c>
      <c r="E3365">
        <v>0</v>
      </c>
      <c r="F3365">
        <v>823</v>
      </c>
      <c r="G3365">
        <v>0</v>
      </c>
    </row>
    <row r="3366" spans="1:7">
      <c r="A3366">
        <v>33517439</v>
      </c>
      <c r="B3366">
        <v>0</v>
      </c>
      <c r="C3366">
        <v>0</v>
      </c>
      <c r="D3366">
        <v>0</v>
      </c>
      <c r="E3366">
        <v>0</v>
      </c>
      <c r="F3366">
        <v>626</v>
      </c>
      <c r="G3366">
        <v>0</v>
      </c>
    </row>
    <row r="3367" spans="1:7">
      <c r="A3367">
        <v>33517447</v>
      </c>
      <c r="B3367">
        <v>0</v>
      </c>
      <c r="C3367">
        <v>0</v>
      </c>
      <c r="D3367">
        <v>0</v>
      </c>
      <c r="E3367">
        <v>0</v>
      </c>
      <c r="F3367">
        <v>685</v>
      </c>
      <c r="G3367">
        <v>0</v>
      </c>
    </row>
    <row r="3368" spans="1:7">
      <c r="A3368">
        <v>33517452</v>
      </c>
      <c r="B3368">
        <v>0</v>
      </c>
      <c r="C3368">
        <v>0</v>
      </c>
      <c r="D3368">
        <v>0</v>
      </c>
      <c r="E3368">
        <v>0</v>
      </c>
      <c r="F3368">
        <v>626</v>
      </c>
      <c r="G3368">
        <v>0</v>
      </c>
    </row>
    <row r="3369" spans="1:7">
      <c r="A3369">
        <v>33517467</v>
      </c>
      <c r="B3369">
        <v>0</v>
      </c>
      <c r="C3369">
        <v>0</v>
      </c>
      <c r="D3369">
        <v>0</v>
      </c>
      <c r="E3369">
        <v>0</v>
      </c>
      <c r="F3369">
        <v>685</v>
      </c>
      <c r="G3369">
        <v>0</v>
      </c>
    </row>
    <row r="3370" spans="1:7">
      <c r="A3370">
        <v>33517477</v>
      </c>
      <c r="B3370">
        <v>391014.04</v>
      </c>
      <c r="C3370">
        <v>0</v>
      </c>
      <c r="D3370">
        <v>0</v>
      </c>
      <c r="E3370">
        <v>391014.04</v>
      </c>
      <c r="F3370">
        <v>626</v>
      </c>
      <c r="G3370">
        <v>0</v>
      </c>
    </row>
    <row r="3371" spans="1:7">
      <c r="A3371">
        <v>33517481</v>
      </c>
      <c r="B3371">
        <v>294166.19</v>
      </c>
      <c r="C3371">
        <v>0</v>
      </c>
      <c r="D3371">
        <v>0</v>
      </c>
      <c r="E3371">
        <v>294166.19</v>
      </c>
      <c r="F3371">
        <v>626</v>
      </c>
      <c r="G3371">
        <v>0</v>
      </c>
    </row>
    <row r="3372" spans="1:7">
      <c r="A3372">
        <v>33517507</v>
      </c>
      <c r="B3372">
        <v>0</v>
      </c>
      <c r="C3372">
        <v>0</v>
      </c>
      <c r="D3372">
        <v>0</v>
      </c>
      <c r="E3372">
        <v>0</v>
      </c>
      <c r="F3372">
        <v>626</v>
      </c>
      <c r="G3372">
        <v>0</v>
      </c>
    </row>
    <row r="3373" spans="1:7">
      <c r="A3373">
        <v>33537359</v>
      </c>
      <c r="B3373">
        <v>0</v>
      </c>
      <c r="C3373">
        <v>0</v>
      </c>
      <c r="D3373">
        <v>0</v>
      </c>
      <c r="E3373">
        <v>0</v>
      </c>
      <c r="F3373">
        <v>823</v>
      </c>
      <c r="G3373">
        <v>0</v>
      </c>
    </row>
    <row r="3374" spans="1:7">
      <c r="A3374">
        <v>33537426</v>
      </c>
      <c r="B3374">
        <v>182240.71</v>
      </c>
      <c r="C3374">
        <v>0</v>
      </c>
      <c r="D3374">
        <v>0</v>
      </c>
      <c r="E3374">
        <v>182240.71</v>
      </c>
      <c r="F3374">
        <v>685</v>
      </c>
      <c r="G3374">
        <v>0</v>
      </c>
    </row>
    <row r="3375" spans="1:7">
      <c r="A3375">
        <v>33537451</v>
      </c>
      <c r="B3375">
        <v>0</v>
      </c>
      <c r="C3375">
        <v>0</v>
      </c>
      <c r="D3375">
        <v>0</v>
      </c>
      <c r="E3375">
        <v>0</v>
      </c>
      <c r="F3375">
        <v>685</v>
      </c>
      <c r="G3375">
        <v>0</v>
      </c>
    </row>
    <row r="3376" spans="1:7">
      <c r="A3376">
        <v>33537484</v>
      </c>
      <c r="B3376">
        <v>0</v>
      </c>
      <c r="C3376">
        <v>0</v>
      </c>
      <c r="D3376">
        <v>0</v>
      </c>
      <c r="E3376">
        <v>0</v>
      </c>
      <c r="F3376">
        <v>823</v>
      </c>
      <c r="G3376">
        <v>0</v>
      </c>
    </row>
    <row r="3377" spans="1:7">
      <c r="A3377">
        <v>33537735</v>
      </c>
      <c r="B3377">
        <v>834285.08</v>
      </c>
      <c r="C3377">
        <v>0</v>
      </c>
      <c r="D3377">
        <v>0</v>
      </c>
      <c r="E3377">
        <v>834285.08</v>
      </c>
      <c r="F3377">
        <v>685</v>
      </c>
      <c r="G3377">
        <v>0</v>
      </c>
    </row>
    <row r="3378" spans="1:7">
      <c r="A3378">
        <v>33537753</v>
      </c>
      <c r="B3378">
        <v>513207.12</v>
      </c>
      <c r="C3378">
        <v>0</v>
      </c>
      <c r="D3378">
        <v>0</v>
      </c>
      <c r="E3378">
        <v>513207.12</v>
      </c>
      <c r="F3378">
        <v>685</v>
      </c>
      <c r="G3378">
        <v>0</v>
      </c>
    </row>
    <row r="3379" spans="1:7">
      <c r="A3379">
        <v>33537930</v>
      </c>
      <c r="B3379">
        <v>0</v>
      </c>
      <c r="C3379">
        <v>0</v>
      </c>
      <c r="D3379">
        <v>0</v>
      </c>
      <c r="E3379">
        <v>0</v>
      </c>
      <c r="F3379">
        <v>626</v>
      </c>
      <c r="G3379">
        <v>0</v>
      </c>
    </row>
    <row r="3380" spans="1:7">
      <c r="A3380">
        <v>33538030</v>
      </c>
      <c r="B3380">
        <v>58267.8</v>
      </c>
      <c r="C3380">
        <v>0</v>
      </c>
      <c r="D3380">
        <v>0</v>
      </c>
      <c r="E3380">
        <v>58267.8</v>
      </c>
      <c r="F3380">
        <v>823</v>
      </c>
      <c r="G3380">
        <v>0</v>
      </c>
    </row>
    <row r="3381" spans="1:7">
      <c r="A3381">
        <v>33538180</v>
      </c>
      <c r="B3381">
        <v>117830.65</v>
      </c>
      <c r="C3381">
        <v>1907.64</v>
      </c>
      <c r="D3381">
        <v>0</v>
      </c>
      <c r="E3381">
        <v>119738.29</v>
      </c>
      <c r="F3381">
        <v>626</v>
      </c>
      <c r="G3381">
        <v>1</v>
      </c>
    </row>
    <row r="3382" spans="1:7">
      <c r="A3382">
        <v>33538200</v>
      </c>
      <c r="B3382">
        <v>205394.08</v>
      </c>
      <c r="C3382">
        <v>0</v>
      </c>
      <c r="D3382">
        <v>0</v>
      </c>
      <c r="E3382">
        <v>205394.08</v>
      </c>
      <c r="F3382">
        <v>626</v>
      </c>
      <c r="G3382">
        <v>0</v>
      </c>
    </row>
    <row r="3383" spans="1:7">
      <c r="A3383">
        <v>33538213</v>
      </c>
      <c r="B3383">
        <v>191545.11</v>
      </c>
      <c r="C3383">
        <v>0</v>
      </c>
      <c r="D3383">
        <v>0</v>
      </c>
      <c r="E3383">
        <v>191545.11</v>
      </c>
      <c r="F3383">
        <v>685</v>
      </c>
      <c r="G3383">
        <v>0</v>
      </c>
    </row>
    <row r="3384" spans="1:7">
      <c r="A3384">
        <v>33538221</v>
      </c>
      <c r="B3384">
        <v>0</v>
      </c>
      <c r="C3384">
        <v>0</v>
      </c>
      <c r="D3384">
        <v>0</v>
      </c>
      <c r="E3384">
        <v>0</v>
      </c>
      <c r="F3384">
        <v>626</v>
      </c>
      <c r="G3384">
        <v>0</v>
      </c>
    </row>
    <row r="3385" spans="1:7">
      <c r="A3385">
        <v>33538237</v>
      </c>
      <c r="B3385">
        <v>250225.58</v>
      </c>
      <c r="C3385">
        <v>0</v>
      </c>
      <c r="D3385">
        <v>0</v>
      </c>
      <c r="E3385">
        <v>250225.58</v>
      </c>
      <c r="F3385">
        <v>626</v>
      </c>
      <c r="G3385">
        <v>0</v>
      </c>
    </row>
    <row r="3386" spans="1:7">
      <c r="A3386">
        <v>33538248</v>
      </c>
      <c r="B3386">
        <v>0</v>
      </c>
      <c r="C3386">
        <v>0</v>
      </c>
      <c r="D3386">
        <v>0</v>
      </c>
      <c r="E3386">
        <v>0</v>
      </c>
      <c r="F3386">
        <v>685</v>
      </c>
      <c r="G3386">
        <v>0</v>
      </c>
    </row>
    <row r="3387" spans="1:7">
      <c r="A3387">
        <v>33538250</v>
      </c>
      <c r="B3387">
        <v>0</v>
      </c>
      <c r="C3387">
        <v>0</v>
      </c>
      <c r="D3387">
        <v>0</v>
      </c>
      <c r="E3387">
        <v>0</v>
      </c>
      <c r="F3387">
        <v>685</v>
      </c>
      <c r="G3387">
        <v>0</v>
      </c>
    </row>
    <row r="3388" spans="1:7">
      <c r="A3388">
        <v>33538261</v>
      </c>
      <c r="B3388">
        <v>296449.61</v>
      </c>
      <c r="C3388">
        <v>4826.34</v>
      </c>
      <c r="D3388">
        <v>0</v>
      </c>
      <c r="E3388">
        <v>301275.95</v>
      </c>
      <c r="F3388">
        <v>626</v>
      </c>
      <c r="G3388">
        <v>1</v>
      </c>
    </row>
    <row r="3389" spans="1:7">
      <c r="A3389">
        <v>33538272</v>
      </c>
      <c r="B3389">
        <v>272864.40000000002</v>
      </c>
      <c r="C3389">
        <v>0</v>
      </c>
      <c r="D3389">
        <v>0</v>
      </c>
      <c r="E3389">
        <v>272864.40000000002</v>
      </c>
      <c r="F3389">
        <v>626</v>
      </c>
      <c r="G3389">
        <v>0</v>
      </c>
    </row>
    <row r="3390" spans="1:7">
      <c r="A3390">
        <v>33538280</v>
      </c>
      <c r="B3390">
        <v>0</v>
      </c>
      <c r="C3390">
        <v>0</v>
      </c>
      <c r="D3390">
        <v>0</v>
      </c>
      <c r="E3390">
        <v>0</v>
      </c>
      <c r="F3390">
        <v>685</v>
      </c>
      <c r="G3390">
        <v>0</v>
      </c>
    </row>
    <row r="3391" spans="1:7">
      <c r="A3391">
        <v>33538291</v>
      </c>
      <c r="B3391">
        <v>0</v>
      </c>
      <c r="C3391">
        <v>0</v>
      </c>
      <c r="D3391">
        <v>0</v>
      </c>
      <c r="E3391">
        <v>0</v>
      </c>
      <c r="F3391">
        <v>626</v>
      </c>
      <c r="G3391">
        <v>0</v>
      </c>
    </row>
    <row r="3392" spans="1:7">
      <c r="A3392">
        <v>33538308</v>
      </c>
      <c r="B3392">
        <v>0</v>
      </c>
      <c r="C3392">
        <v>0</v>
      </c>
      <c r="D3392">
        <v>0</v>
      </c>
      <c r="E3392">
        <v>0</v>
      </c>
      <c r="F3392">
        <v>626</v>
      </c>
      <c r="G3392">
        <v>0</v>
      </c>
    </row>
    <row r="3393" spans="1:7">
      <c r="A3393">
        <v>33538314</v>
      </c>
      <c r="B3393">
        <v>419976.26</v>
      </c>
      <c r="C3393">
        <v>0</v>
      </c>
      <c r="D3393">
        <v>0</v>
      </c>
      <c r="E3393">
        <v>419976.26</v>
      </c>
      <c r="F3393">
        <v>626</v>
      </c>
      <c r="G3393">
        <v>0</v>
      </c>
    </row>
    <row r="3394" spans="1:7">
      <c r="A3394">
        <v>33538327</v>
      </c>
      <c r="B3394">
        <v>0</v>
      </c>
      <c r="C3394">
        <v>0</v>
      </c>
      <c r="D3394">
        <v>0</v>
      </c>
      <c r="E3394">
        <v>0</v>
      </c>
      <c r="F3394">
        <v>685</v>
      </c>
      <c r="G3394">
        <v>0</v>
      </c>
    </row>
    <row r="3395" spans="1:7">
      <c r="A3395">
        <v>33584167</v>
      </c>
      <c r="B3395">
        <v>0</v>
      </c>
      <c r="C3395">
        <v>0</v>
      </c>
      <c r="D3395">
        <v>0</v>
      </c>
      <c r="E3395">
        <v>0</v>
      </c>
      <c r="F3395">
        <v>685</v>
      </c>
      <c r="G3395">
        <v>0</v>
      </c>
    </row>
    <row r="3396" spans="1:7">
      <c r="A3396">
        <v>33584204</v>
      </c>
      <c r="B3396">
        <v>0</v>
      </c>
      <c r="C3396">
        <v>0</v>
      </c>
      <c r="D3396">
        <v>0</v>
      </c>
      <c r="E3396">
        <v>0</v>
      </c>
      <c r="F3396">
        <v>626</v>
      </c>
      <c r="G3396">
        <v>0</v>
      </c>
    </row>
    <row r="3397" spans="1:7">
      <c r="A3397">
        <v>33584238</v>
      </c>
      <c r="B3397">
        <v>370524.08</v>
      </c>
      <c r="C3397">
        <v>5998.68</v>
      </c>
      <c r="D3397">
        <v>0</v>
      </c>
      <c r="E3397">
        <v>376522.76</v>
      </c>
      <c r="F3397">
        <v>626</v>
      </c>
      <c r="G3397">
        <v>1</v>
      </c>
    </row>
    <row r="3398" spans="1:7">
      <c r="A3398">
        <v>33584259</v>
      </c>
      <c r="B3398">
        <v>0</v>
      </c>
      <c r="C3398">
        <v>0</v>
      </c>
      <c r="D3398">
        <v>0</v>
      </c>
      <c r="E3398">
        <v>0</v>
      </c>
      <c r="F3398">
        <v>626</v>
      </c>
      <c r="G3398">
        <v>0</v>
      </c>
    </row>
    <row r="3399" spans="1:7">
      <c r="A3399">
        <v>33584299</v>
      </c>
      <c r="B3399">
        <v>0</v>
      </c>
      <c r="C3399">
        <v>0</v>
      </c>
      <c r="D3399">
        <v>0</v>
      </c>
      <c r="E3399">
        <v>0</v>
      </c>
      <c r="F3399">
        <v>685</v>
      </c>
      <c r="G3399">
        <v>0</v>
      </c>
    </row>
    <row r="3400" spans="1:7">
      <c r="A3400">
        <v>33584343</v>
      </c>
      <c r="B3400">
        <v>0</v>
      </c>
      <c r="C3400">
        <v>0</v>
      </c>
      <c r="D3400">
        <v>0</v>
      </c>
      <c r="E3400">
        <v>0</v>
      </c>
      <c r="F3400">
        <v>685</v>
      </c>
      <c r="G3400">
        <v>0</v>
      </c>
    </row>
    <row r="3401" spans="1:7">
      <c r="A3401">
        <v>33584456</v>
      </c>
      <c r="B3401">
        <v>0</v>
      </c>
      <c r="C3401">
        <v>0</v>
      </c>
      <c r="D3401">
        <v>0</v>
      </c>
      <c r="E3401">
        <v>0</v>
      </c>
      <c r="F3401">
        <v>823</v>
      </c>
      <c r="G3401">
        <v>0</v>
      </c>
    </row>
    <row r="3402" spans="1:7">
      <c r="A3402">
        <v>33584541</v>
      </c>
      <c r="B3402">
        <v>0</v>
      </c>
      <c r="C3402">
        <v>0</v>
      </c>
      <c r="D3402">
        <v>0</v>
      </c>
      <c r="E3402">
        <v>0</v>
      </c>
      <c r="F3402">
        <v>685</v>
      </c>
      <c r="G3402">
        <v>0</v>
      </c>
    </row>
    <row r="3403" spans="1:7">
      <c r="A3403">
        <v>33584552</v>
      </c>
      <c r="B3403">
        <v>566983.4</v>
      </c>
      <c r="C3403">
        <v>9223.85</v>
      </c>
      <c r="D3403">
        <v>0</v>
      </c>
      <c r="E3403">
        <v>576207.25</v>
      </c>
      <c r="F3403">
        <v>626</v>
      </c>
      <c r="G3403">
        <v>1</v>
      </c>
    </row>
    <row r="3404" spans="1:7">
      <c r="A3404">
        <v>33584590</v>
      </c>
      <c r="B3404">
        <v>0</v>
      </c>
      <c r="C3404">
        <v>0</v>
      </c>
      <c r="D3404">
        <v>0</v>
      </c>
      <c r="E3404">
        <v>0</v>
      </c>
      <c r="F3404">
        <v>685</v>
      </c>
      <c r="G3404">
        <v>0</v>
      </c>
    </row>
    <row r="3405" spans="1:7">
      <c r="A3405">
        <v>33584605</v>
      </c>
      <c r="B3405">
        <v>0</v>
      </c>
      <c r="C3405">
        <v>0</v>
      </c>
      <c r="D3405">
        <v>0</v>
      </c>
      <c r="E3405">
        <v>0</v>
      </c>
      <c r="F3405">
        <v>685</v>
      </c>
      <c r="G3405">
        <v>0</v>
      </c>
    </row>
    <row r="3406" spans="1:7">
      <c r="A3406">
        <v>33584670</v>
      </c>
      <c r="B3406">
        <v>512460.43</v>
      </c>
      <c r="C3406">
        <v>11049.69</v>
      </c>
      <c r="D3406">
        <v>0</v>
      </c>
      <c r="E3406">
        <v>523510.12</v>
      </c>
      <c r="F3406">
        <v>823</v>
      </c>
      <c r="G3406">
        <v>1</v>
      </c>
    </row>
    <row r="3407" spans="1:7">
      <c r="A3407">
        <v>33584714</v>
      </c>
      <c r="B3407">
        <v>404121.01</v>
      </c>
      <c r="C3407">
        <v>0</v>
      </c>
      <c r="D3407">
        <v>0</v>
      </c>
      <c r="E3407">
        <v>404121.01</v>
      </c>
      <c r="F3407">
        <v>685</v>
      </c>
      <c r="G3407">
        <v>0</v>
      </c>
    </row>
    <row r="3408" spans="1:7">
      <c r="A3408">
        <v>33584740</v>
      </c>
      <c r="B3408">
        <v>0</v>
      </c>
      <c r="C3408">
        <v>0</v>
      </c>
      <c r="D3408">
        <v>0</v>
      </c>
      <c r="E3408">
        <v>0</v>
      </c>
      <c r="F3408">
        <v>823</v>
      </c>
      <c r="G3408">
        <v>0</v>
      </c>
    </row>
    <row r="3409" spans="1:7">
      <c r="A3409">
        <v>33584751</v>
      </c>
      <c r="B3409">
        <v>0</v>
      </c>
      <c r="C3409">
        <v>0</v>
      </c>
      <c r="D3409">
        <v>0</v>
      </c>
      <c r="E3409">
        <v>0</v>
      </c>
      <c r="F3409">
        <v>626</v>
      </c>
      <c r="G3409">
        <v>0</v>
      </c>
    </row>
    <row r="3410" spans="1:7">
      <c r="A3410">
        <v>33584768</v>
      </c>
      <c r="B3410">
        <v>136042.44</v>
      </c>
      <c r="C3410">
        <v>0</v>
      </c>
      <c r="D3410">
        <v>0</v>
      </c>
      <c r="E3410">
        <v>136042.44</v>
      </c>
      <c r="F3410">
        <v>823</v>
      </c>
      <c r="G3410">
        <v>0</v>
      </c>
    </row>
    <row r="3411" spans="1:7">
      <c r="A3411">
        <v>33584773</v>
      </c>
      <c r="B3411">
        <v>0</v>
      </c>
      <c r="C3411">
        <v>0</v>
      </c>
      <c r="D3411">
        <v>0</v>
      </c>
      <c r="E3411">
        <v>0</v>
      </c>
      <c r="F3411">
        <v>626</v>
      </c>
      <c r="G3411">
        <v>0</v>
      </c>
    </row>
    <row r="3412" spans="1:7">
      <c r="A3412">
        <v>33584798</v>
      </c>
      <c r="B3412">
        <v>0</v>
      </c>
      <c r="C3412">
        <v>0</v>
      </c>
      <c r="D3412">
        <v>167382.57999999999</v>
      </c>
      <c r="E3412">
        <v>167382.57999999999</v>
      </c>
      <c r="F3412">
        <v>626</v>
      </c>
      <c r="G3412">
        <v>24</v>
      </c>
    </row>
    <row r="3413" spans="1:7">
      <c r="A3413">
        <v>33584807</v>
      </c>
      <c r="B3413">
        <v>276279.69</v>
      </c>
      <c r="C3413">
        <v>8908.4699999999993</v>
      </c>
      <c r="D3413">
        <v>0</v>
      </c>
      <c r="E3413">
        <v>285188.15999999997</v>
      </c>
      <c r="F3413">
        <v>626</v>
      </c>
      <c r="G3413">
        <v>3</v>
      </c>
    </row>
    <row r="3414" spans="1:7">
      <c r="A3414">
        <v>33584818</v>
      </c>
      <c r="B3414">
        <v>0</v>
      </c>
      <c r="C3414">
        <v>0</v>
      </c>
      <c r="D3414">
        <v>0</v>
      </c>
      <c r="E3414">
        <v>0</v>
      </c>
      <c r="F3414">
        <v>626</v>
      </c>
      <c r="G3414">
        <v>0</v>
      </c>
    </row>
    <row r="3415" spans="1:7">
      <c r="A3415">
        <v>33584834</v>
      </c>
      <c r="B3415">
        <v>0</v>
      </c>
      <c r="C3415">
        <v>0</v>
      </c>
      <c r="D3415">
        <v>0</v>
      </c>
      <c r="E3415">
        <v>0</v>
      </c>
      <c r="F3415">
        <v>685</v>
      </c>
      <c r="G3415">
        <v>0</v>
      </c>
    </row>
    <row r="3416" spans="1:7">
      <c r="A3416">
        <v>33584840</v>
      </c>
      <c r="B3416">
        <v>0</v>
      </c>
      <c r="C3416">
        <v>0</v>
      </c>
      <c r="D3416">
        <v>0</v>
      </c>
      <c r="E3416">
        <v>0</v>
      </c>
      <c r="F3416">
        <v>626</v>
      </c>
      <c r="G3416">
        <v>0</v>
      </c>
    </row>
    <row r="3417" spans="1:7">
      <c r="A3417">
        <v>33584869</v>
      </c>
      <c r="B3417">
        <v>0</v>
      </c>
      <c r="C3417">
        <v>0</v>
      </c>
      <c r="D3417">
        <v>0</v>
      </c>
      <c r="E3417">
        <v>0</v>
      </c>
      <c r="F3417">
        <v>685</v>
      </c>
      <c r="G3417">
        <v>0</v>
      </c>
    </row>
    <row r="3418" spans="1:7">
      <c r="A3418">
        <v>33584889</v>
      </c>
      <c r="B3418">
        <v>0</v>
      </c>
      <c r="C3418">
        <v>0</v>
      </c>
      <c r="D3418">
        <v>0</v>
      </c>
      <c r="E3418">
        <v>0</v>
      </c>
      <c r="F3418">
        <v>823</v>
      </c>
      <c r="G3418">
        <v>0</v>
      </c>
    </row>
    <row r="3419" spans="1:7">
      <c r="A3419">
        <v>33584897</v>
      </c>
      <c r="B3419">
        <v>156972.85</v>
      </c>
      <c r="C3419">
        <v>0</v>
      </c>
      <c r="D3419">
        <v>0</v>
      </c>
      <c r="E3419">
        <v>156972.85</v>
      </c>
      <c r="F3419">
        <v>626</v>
      </c>
      <c r="G3419">
        <v>0</v>
      </c>
    </row>
    <row r="3420" spans="1:7">
      <c r="A3420">
        <v>33584906</v>
      </c>
      <c r="B3420">
        <v>0</v>
      </c>
      <c r="C3420">
        <v>0</v>
      </c>
      <c r="D3420">
        <v>0</v>
      </c>
      <c r="E3420">
        <v>0</v>
      </c>
      <c r="F3420">
        <v>685</v>
      </c>
      <c r="G3420">
        <v>0</v>
      </c>
    </row>
    <row r="3421" spans="1:7">
      <c r="A3421">
        <v>33584920</v>
      </c>
      <c r="B3421">
        <v>0</v>
      </c>
      <c r="C3421">
        <v>0</v>
      </c>
      <c r="D3421">
        <v>0</v>
      </c>
      <c r="E3421">
        <v>0</v>
      </c>
      <c r="F3421">
        <v>626</v>
      </c>
      <c r="G3421">
        <v>0</v>
      </c>
    </row>
    <row r="3422" spans="1:7">
      <c r="A3422">
        <v>33584933</v>
      </c>
      <c r="B3422">
        <v>0</v>
      </c>
      <c r="C3422">
        <v>0</v>
      </c>
      <c r="D3422">
        <v>0</v>
      </c>
      <c r="E3422">
        <v>0</v>
      </c>
      <c r="F3422">
        <v>626</v>
      </c>
      <c r="G3422">
        <v>0</v>
      </c>
    </row>
    <row r="3423" spans="1:7">
      <c r="A3423">
        <v>33584948</v>
      </c>
      <c r="B3423">
        <v>475734.95</v>
      </c>
      <c r="C3423">
        <v>7727.18</v>
      </c>
      <c r="D3423">
        <v>0</v>
      </c>
      <c r="E3423">
        <v>483462.13</v>
      </c>
      <c r="F3423">
        <v>685</v>
      </c>
      <c r="G3423">
        <v>1</v>
      </c>
    </row>
    <row r="3424" spans="1:7">
      <c r="A3424">
        <v>33584957</v>
      </c>
      <c r="B3424">
        <v>0</v>
      </c>
      <c r="C3424">
        <v>0</v>
      </c>
      <c r="D3424">
        <v>0</v>
      </c>
      <c r="E3424">
        <v>0</v>
      </c>
      <c r="F3424">
        <v>626</v>
      </c>
      <c r="G3424">
        <v>0</v>
      </c>
    </row>
    <row r="3425" spans="1:7">
      <c r="A3425">
        <v>33584963</v>
      </c>
      <c r="B3425">
        <v>0</v>
      </c>
      <c r="C3425">
        <v>0</v>
      </c>
      <c r="D3425">
        <v>0</v>
      </c>
      <c r="E3425">
        <v>0</v>
      </c>
      <c r="F3425">
        <v>626</v>
      </c>
      <c r="G3425">
        <v>0</v>
      </c>
    </row>
    <row r="3426" spans="1:7">
      <c r="A3426">
        <v>33584978</v>
      </c>
      <c r="B3426">
        <v>257841.24</v>
      </c>
      <c r="C3426">
        <v>0</v>
      </c>
      <c r="D3426">
        <v>0</v>
      </c>
      <c r="E3426">
        <v>257841.24</v>
      </c>
      <c r="F3426">
        <v>626</v>
      </c>
      <c r="G3426">
        <v>0</v>
      </c>
    </row>
    <row r="3427" spans="1:7">
      <c r="A3427">
        <v>33584986</v>
      </c>
      <c r="B3427">
        <v>418846.36</v>
      </c>
      <c r="C3427">
        <v>0</v>
      </c>
      <c r="D3427">
        <v>0</v>
      </c>
      <c r="E3427">
        <v>418846.36</v>
      </c>
      <c r="F3427">
        <v>685</v>
      </c>
      <c r="G3427">
        <v>0</v>
      </c>
    </row>
    <row r="3428" spans="1:7">
      <c r="A3428">
        <v>33584991</v>
      </c>
      <c r="B3428">
        <v>0</v>
      </c>
      <c r="C3428">
        <v>0</v>
      </c>
      <c r="D3428">
        <v>0</v>
      </c>
      <c r="E3428">
        <v>0</v>
      </c>
      <c r="F3428">
        <v>626</v>
      </c>
      <c r="G3428">
        <v>0</v>
      </c>
    </row>
    <row r="3429" spans="1:7">
      <c r="A3429">
        <v>33585000</v>
      </c>
      <c r="B3429">
        <v>0</v>
      </c>
      <c r="C3429">
        <v>0</v>
      </c>
      <c r="D3429">
        <v>0</v>
      </c>
      <c r="E3429">
        <v>0</v>
      </c>
      <c r="F3429">
        <v>626</v>
      </c>
      <c r="G3429">
        <v>0</v>
      </c>
    </row>
    <row r="3430" spans="1:7">
      <c r="A3430">
        <v>33614045</v>
      </c>
      <c r="B3430">
        <v>81516.05</v>
      </c>
      <c r="C3430">
        <v>0</v>
      </c>
      <c r="D3430">
        <v>0</v>
      </c>
      <c r="E3430">
        <v>81516.05</v>
      </c>
      <c r="F3430">
        <v>823</v>
      </c>
      <c r="G3430">
        <v>0</v>
      </c>
    </row>
    <row r="3431" spans="1:7">
      <c r="A3431">
        <v>33614116</v>
      </c>
      <c r="B3431">
        <v>168718.01</v>
      </c>
      <c r="C3431">
        <v>0</v>
      </c>
      <c r="D3431">
        <v>0</v>
      </c>
      <c r="E3431">
        <v>168718.01</v>
      </c>
      <c r="F3431">
        <v>823</v>
      </c>
      <c r="G3431">
        <v>0</v>
      </c>
    </row>
    <row r="3432" spans="1:7">
      <c r="A3432">
        <v>33614235</v>
      </c>
      <c r="B3432">
        <v>231118.77</v>
      </c>
      <c r="C3432">
        <v>0</v>
      </c>
      <c r="D3432">
        <v>0</v>
      </c>
      <c r="E3432">
        <v>231118.77</v>
      </c>
      <c r="F3432">
        <v>823</v>
      </c>
      <c r="G3432">
        <v>0</v>
      </c>
    </row>
    <row r="3433" spans="1:7">
      <c r="A3433">
        <v>33614557</v>
      </c>
      <c r="B3433">
        <v>0</v>
      </c>
      <c r="C3433">
        <v>0</v>
      </c>
      <c r="D3433">
        <v>0</v>
      </c>
      <c r="E3433">
        <v>0</v>
      </c>
      <c r="F3433">
        <v>626</v>
      </c>
      <c r="G3433">
        <v>0</v>
      </c>
    </row>
    <row r="3434" spans="1:7">
      <c r="A3434">
        <v>33614784</v>
      </c>
      <c r="B3434">
        <v>608851.23</v>
      </c>
      <c r="C3434">
        <v>0</v>
      </c>
      <c r="D3434">
        <v>0</v>
      </c>
      <c r="E3434">
        <v>608851.23</v>
      </c>
      <c r="F3434">
        <v>685</v>
      </c>
      <c r="G3434">
        <v>0</v>
      </c>
    </row>
    <row r="3435" spans="1:7">
      <c r="A3435">
        <v>33614890</v>
      </c>
      <c r="B3435">
        <v>0</v>
      </c>
      <c r="C3435">
        <v>0</v>
      </c>
      <c r="D3435">
        <v>0</v>
      </c>
      <c r="E3435">
        <v>0</v>
      </c>
      <c r="F3435">
        <v>685</v>
      </c>
      <c r="G3435">
        <v>0</v>
      </c>
    </row>
    <row r="3436" spans="1:7">
      <c r="A3436">
        <v>33614918</v>
      </c>
      <c r="B3436">
        <v>0</v>
      </c>
      <c r="C3436">
        <v>0</v>
      </c>
      <c r="D3436">
        <v>0</v>
      </c>
      <c r="E3436">
        <v>0</v>
      </c>
      <c r="F3436">
        <v>626</v>
      </c>
      <c r="G3436">
        <v>0</v>
      </c>
    </row>
    <row r="3437" spans="1:7">
      <c r="A3437">
        <v>33614928</v>
      </c>
      <c r="B3437">
        <v>1477521.8</v>
      </c>
      <c r="C3437">
        <v>0</v>
      </c>
      <c r="D3437">
        <v>185574.79</v>
      </c>
      <c r="E3437">
        <v>1663096.59</v>
      </c>
      <c r="F3437">
        <v>685</v>
      </c>
      <c r="G3437">
        <v>8</v>
      </c>
    </row>
    <row r="3438" spans="1:7">
      <c r="A3438">
        <v>33614940</v>
      </c>
      <c r="B3438">
        <v>0</v>
      </c>
      <c r="C3438">
        <v>0</v>
      </c>
      <c r="D3438">
        <v>0</v>
      </c>
      <c r="E3438">
        <v>0</v>
      </c>
      <c r="F3438">
        <v>823</v>
      </c>
      <c r="G3438">
        <v>0</v>
      </c>
    </row>
    <row r="3439" spans="1:7">
      <c r="A3439">
        <v>33614952</v>
      </c>
      <c r="B3439">
        <v>340073.21</v>
      </c>
      <c r="C3439">
        <v>0</v>
      </c>
      <c r="D3439">
        <v>0</v>
      </c>
      <c r="E3439">
        <v>340073.21</v>
      </c>
      <c r="F3439">
        <v>685</v>
      </c>
      <c r="G3439">
        <v>0</v>
      </c>
    </row>
    <row r="3440" spans="1:7">
      <c r="A3440">
        <v>33614965</v>
      </c>
      <c r="B3440">
        <v>249094.26</v>
      </c>
      <c r="C3440">
        <v>0</v>
      </c>
      <c r="D3440">
        <v>0</v>
      </c>
      <c r="E3440">
        <v>249094.26</v>
      </c>
      <c r="F3440">
        <v>685</v>
      </c>
      <c r="G3440">
        <v>0</v>
      </c>
    </row>
    <row r="3441" spans="1:7">
      <c r="A3441">
        <v>33614971</v>
      </c>
      <c r="B3441">
        <v>0</v>
      </c>
      <c r="C3441">
        <v>0</v>
      </c>
      <c r="D3441">
        <v>0</v>
      </c>
      <c r="E3441">
        <v>0</v>
      </c>
      <c r="F3441">
        <v>685</v>
      </c>
      <c r="G3441">
        <v>0</v>
      </c>
    </row>
    <row r="3442" spans="1:7">
      <c r="A3442">
        <v>33614986</v>
      </c>
      <c r="B3442">
        <v>617368.93999999994</v>
      </c>
      <c r="C3442">
        <v>10101.25</v>
      </c>
      <c r="D3442">
        <v>0</v>
      </c>
      <c r="E3442">
        <v>627470.18999999994</v>
      </c>
      <c r="F3442">
        <v>626</v>
      </c>
      <c r="G3442">
        <v>1</v>
      </c>
    </row>
    <row r="3443" spans="1:7">
      <c r="A3443">
        <v>33614996</v>
      </c>
      <c r="B3443">
        <v>0</v>
      </c>
      <c r="C3443">
        <v>0</v>
      </c>
      <c r="D3443">
        <v>0</v>
      </c>
      <c r="E3443">
        <v>0</v>
      </c>
      <c r="F3443">
        <v>626</v>
      </c>
      <c r="G3443">
        <v>0</v>
      </c>
    </row>
    <row r="3444" spans="1:7">
      <c r="A3444">
        <v>33615007</v>
      </c>
      <c r="B3444">
        <v>416624.34</v>
      </c>
      <c r="C3444">
        <v>0</v>
      </c>
      <c r="D3444">
        <v>0</v>
      </c>
      <c r="E3444">
        <v>416624.34</v>
      </c>
      <c r="F3444">
        <v>685</v>
      </c>
      <c r="G3444">
        <v>0</v>
      </c>
    </row>
    <row r="3445" spans="1:7">
      <c r="A3445">
        <v>33615027</v>
      </c>
      <c r="B3445">
        <v>376943.4</v>
      </c>
      <c r="C3445">
        <v>6102.62</v>
      </c>
      <c r="D3445">
        <v>0</v>
      </c>
      <c r="E3445">
        <v>383046.02</v>
      </c>
      <c r="F3445">
        <v>626</v>
      </c>
      <c r="G3445">
        <v>1</v>
      </c>
    </row>
    <row r="3446" spans="1:7">
      <c r="A3446">
        <v>33615049</v>
      </c>
      <c r="B3446">
        <v>40800.6</v>
      </c>
      <c r="C3446">
        <v>0</v>
      </c>
      <c r="D3446">
        <v>100708.7</v>
      </c>
      <c r="E3446">
        <v>141509.29999999999</v>
      </c>
      <c r="F3446">
        <v>685</v>
      </c>
      <c r="G3446">
        <v>35</v>
      </c>
    </row>
    <row r="3447" spans="1:7">
      <c r="A3447">
        <v>33615054</v>
      </c>
      <c r="B3447">
        <v>0</v>
      </c>
      <c r="C3447">
        <v>0</v>
      </c>
      <c r="D3447">
        <v>0</v>
      </c>
      <c r="E3447">
        <v>0</v>
      </c>
      <c r="F3447">
        <v>823</v>
      </c>
      <c r="G3447">
        <v>0</v>
      </c>
    </row>
    <row r="3448" spans="1:7">
      <c r="A3448">
        <v>33615064</v>
      </c>
      <c r="B3448">
        <v>180817.57</v>
      </c>
      <c r="C3448">
        <v>0</v>
      </c>
      <c r="D3448">
        <v>0</v>
      </c>
      <c r="E3448">
        <v>180817.57</v>
      </c>
      <c r="F3448">
        <v>685</v>
      </c>
      <c r="G3448">
        <v>0</v>
      </c>
    </row>
    <row r="3449" spans="1:7">
      <c r="A3449">
        <v>33615089</v>
      </c>
      <c r="B3449">
        <v>190576.93</v>
      </c>
      <c r="C3449">
        <v>0</v>
      </c>
      <c r="D3449">
        <v>0</v>
      </c>
      <c r="E3449">
        <v>190576.93</v>
      </c>
      <c r="F3449">
        <v>626</v>
      </c>
      <c r="G3449">
        <v>0</v>
      </c>
    </row>
    <row r="3450" spans="1:7">
      <c r="A3450">
        <v>33615098</v>
      </c>
      <c r="B3450">
        <v>528389.36</v>
      </c>
      <c r="C3450">
        <v>0</v>
      </c>
      <c r="D3450">
        <v>0</v>
      </c>
      <c r="E3450">
        <v>528389.36</v>
      </c>
      <c r="F3450">
        <v>626</v>
      </c>
      <c r="G3450">
        <v>0</v>
      </c>
    </row>
    <row r="3451" spans="1:7">
      <c r="A3451">
        <v>33615100</v>
      </c>
      <c r="B3451">
        <v>0</v>
      </c>
      <c r="C3451">
        <v>0</v>
      </c>
      <c r="D3451">
        <v>0</v>
      </c>
      <c r="E3451">
        <v>0</v>
      </c>
      <c r="F3451">
        <v>626</v>
      </c>
      <c r="G3451">
        <v>0</v>
      </c>
    </row>
    <row r="3452" spans="1:7">
      <c r="A3452">
        <v>33615114</v>
      </c>
      <c r="B3452">
        <v>0</v>
      </c>
      <c r="C3452">
        <v>0</v>
      </c>
      <c r="D3452">
        <v>0</v>
      </c>
      <c r="E3452">
        <v>0</v>
      </c>
      <c r="F3452">
        <v>685</v>
      </c>
      <c r="G3452">
        <v>0</v>
      </c>
    </row>
    <row r="3453" spans="1:7">
      <c r="A3453">
        <v>33615129</v>
      </c>
      <c r="B3453">
        <v>0</v>
      </c>
      <c r="C3453">
        <v>0</v>
      </c>
      <c r="D3453">
        <v>0</v>
      </c>
      <c r="E3453">
        <v>0</v>
      </c>
      <c r="F3453">
        <v>685</v>
      </c>
      <c r="G3453">
        <v>0</v>
      </c>
    </row>
    <row r="3454" spans="1:7">
      <c r="A3454">
        <v>33615135</v>
      </c>
      <c r="B3454">
        <v>226280.14</v>
      </c>
      <c r="C3454">
        <v>0</v>
      </c>
      <c r="D3454">
        <v>0</v>
      </c>
      <c r="E3454">
        <v>226280.14</v>
      </c>
      <c r="F3454">
        <v>626</v>
      </c>
      <c r="G3454">
        <v>0</v>
      </c>
    </row>
    <row r="3455" spans="1:7">
      <c r="A3455">
        <v>33615147</v>
      </c>
      <c r="B3455">
        <v>0</v>
      </c>
      <c r="C3455">
        <v>0</v>
      </c>
      <c r="D3455">
        <v>0</v>
      </c>
      <c r="E3455">
        <v>0</v>
      </c>
      <c r="F3455">
        <v>685</v>
      </c>
      <c r="G3455">
        <v>0</v>
      </c>
    </row>
    <row r="3456" spans="1:7">
      <c r="A3456">
        <v>33615152</v>
      </c>
      <c r="B3456">
        <v>0</v>
      </c>
      <c r="C3456">
        <v>0</v>
      </c>
      <c r="D3456">
        <v>0</v>
      </c>
      <c r="E3456">
        <v>0</v>
      </c>
      <c r="F3456">
        <v>685</v>
      </c>
      <c r="G3456">
        <v>0</v>
      </c>
    </row>
    <row r="3457" spans="1:7">
      <c r="A3457">
        <v>33615166</v>
      </c>
      <c r="B3457">
        <v>0</v>
      </c>
      <c r="C3457">
        <v>0</v>
      </c>
      <c r="D3457">
        <v>0</v>
      </c>
      <c r="E3457">
        <v>0</v>
      </c>
      <c r="F3457">
        <v>685</v>
      </c>
      <c r="G3457">
        <v>0</v>
      </c>
    </row>
    <row r="3458" spans="1:7">
      <c r="A3458">
        <v>33615173</v>
      </c>
      <c r="B3458">
        <v>656215.89</v>
      </c>
      <c r="C3458">
        <v>0</v>
      </c>
      <c r="D3458">
        <v>0</v>
      </c>
      <c r="E3458">
        <v>656215.89</v>
      </c>
      <c r="F3458">
        <v>626</v>
      </c>
      <c r="G3458">
        <v>0</v>
      </c>
    </row>
    <row r="3459" spans="1:7">
      <c r="A3459">
        <v>33615189</v>
      </c>
      <c r="B3459">
        <v>0</v>
      </c>
      <c r="C3459">
        <v>0</v>
      </c>
      <c r="D3459">
        <v>0</v>
      </c>
      <c r="E3459">
        <v>0</v>
      </c>
      <c r="F3459">
        <v>626</v>
      </c>
      <c r="G3459">
        <v>0</v>
      </c>
    </row>
    <row r="3460" spans="1:7">
      <c r="A3460">
        <v>33615199</v>
      </c>
      <c r="B3460">
        <v>255244.5</v>
      </c>
      <c r="C3460">
        <v>0</v>
      </c>
      <c r="D3460">
        <v>0</v>
      </c>
      <c r="E3460">
        <v>255244.5</v>
      </c>
      <c r="F3460">
        <v>626</v>
      </c>
      <c r="G3460">
        <v>0</v>
      </c>
    </row>
    <row r="3461" spans="1:7">
      <c r="A3461">
        <v>33615207</v>
      </c>
      <c r="B3461">
        <v>345395.9</v>
      </c>
      <c r="C3461">
        <v>5610.15</v>
      </c>
      <c r="D3461">
        <v>0</v>
      </c>
      <c r="E3461">
        <v>351006.05</v>
      </c>
      <c r="F3461">
        <v>626</v>
      </c>
      <c r="G3461">
        <v>1</v>
      </c>
    </row>
    <row r="3462" spans="1:7">
      <c r="A3462">
        <v>33615216</v>
      </c>
      <c r="B3462">
        <v>0</v>
      </c>
      <c r="C3462">
        <v>0</v>
      </c>
      <c r="D3462">
        <v>0</v>
      </c>
      <c r="E3462">
        <v>0</v>
      </c>
      <c r="F3462">
        <v>626</v>
      </c>
      <c r="G3462">
        <v>0</v>
      </c>
    </row>
    <row r="3463" spans="1:7">
      <c r="A3463">
        <v>33615226</v>
      </c>
      <c r="B3463">
        <v>0</v>
      </c>
      <c r="C3463">
        <v>0</v>
      </c>
      <c r="D3463">
        <v>0</v>
      </c>
      <c r="E3463">
        <v>0</v>
      </c>
      <c r="F3463">
        <v>626</v>
      </c>
      <c r="G3463">
        <v>0</v>
      </c>
    </row>
    <row r="3464" spans="1:7">
      <c r="A3464">
        <v>33615239</v>
      </c>
      <c r="B3464">
        <v>0</v>
      </c>
      <c r="C3464">
        <v>0</v>
      </c>
      <c r="D3464">
        <v>0</v>
      </c>
      <c r="E3464">
        <v>0</v>
      </c>
      <c r="F3464">
        <v>626</v>
      </c>
      <c r="G3464">
        <v>0</v>
      </c>
    </row>
    <row r="3465" spans="1:7">
      <c r="A3465">
        <v>33615249</v>
      </c>
      <c r="B3465">
        <v>464906.93</v>
      </c>
      <c r="C3465">
        <v>0</v>
      </c>
      <c r="D3465">
        <v>0</v>
      </c>
      <c r="E3465">
        <v>464906.93</v>
      </c>
      <c r="F3465">
        <v>685</v>
      </c>
      <c r="G3465">
        <v>0</v>
      </c>
    </row>
    <row r="3466" spans="1:7">
      <c r="A3466">
        <v>33615267</v>
      </c>
      <c r="B3466">
        <v>0</v>
      </c>
      <c r="C3466">
        <v>0</v>
      </c>
      <c r="D3466">
        <v>0</v>
      </c>
      <c r="E3466">
        <v>0</v>
      </c>
      <c r="F3466">
        <v>626</v>
      </c>
      <c r="G3466">
        <v>0</v>
      </c>
    </row>
    <row r="3467" spans="1:7">
      <c r="A3467">
        <v>33615276</v>
      </c>
      <c r="B3467">
        <v>0</v>
      </c>
      <c r="C3467">
        <v>0</v>
      </c>
      <c r="D3467">
        <v>0</v>
      </c>
      <c r="E3467">
        <v>0</v>
      </c>
      <c r="F3467">
        <v>626</v>
      </c>
      <c r="G3467">
        <v>0</v>
      </c>
    </row>
    <row r="3468" spans="1:7">
      <c r="A3468">
        <v>33615281</v>
      </c>
      <c r="B3468">
        <v>305580.49</v>
      </c>
      <c r="C3468">
        <v>0</v>
      </c>
      <c r="D3468">
        <v>0</v>
      </c>
      <c r="E3468">
        <v>305580.49</v>
      </c>
      <c r="F3468">
        <v>626</v>
      </c>
      <c r="G3468">
        <v>0</v>
      </c>
    </row>
    <row r="3469" spans="1:7">
      <c r="A3469">
        <v>33670710</v>
      </c>
      <c r="B3469">
        <v>0</v>
      </c>
      <c r="C3469">
        <v>0</v>
      </c>
      <c r="D3469">
        <v>0</v>
      </c>
      <c r="E3469">
        <v>0</v>
      </c>
      <c r="F3469">
        <v>626</v>
      </c>
      <c r="G3469">
        <v>0</v>
      </c>
    </row>
    <row r="3470" spans="1:7">
      <c r="A3470">
        <v>33687790</v>
      </c>
      <c r="B3470">
        <v>0</v>
      </c>
      <c r="C3470">
        <v>0</v>
      </c>
      <c r="D3470">
        <v>0</v>
      </c>
      <c r="E3470">
        <v>0</v>
      </c>
      <c r="F3470">
        <v>823</v>
      </c>
      <c r="G3470">
        <v>0</v>
      </c>
    </row>
    <row r="3471" spans="1:7">
      <c r="A3471">
        <v>33687827</v>
      </c>
      <c r="B3471">
        <v>0</v>
      </c>
      <c r="C3471">
        <v>0</v>
      </c>
      <c r="D3471">
        <v>0</v>
      </c>
      <c r="E3471">
        <v>0</v>
      </c>
      <c r="F3471">
        <v>685</v>
      </c>
      <c r="G3471">
        <v>0</v>
      </c>
    </row>
    <row r="3472" spans="1:7">
      <c r="A3472">
        <v>33688017</v>
      </c>
      <c r="B3472">
        <v>0</v>
      </c>
      <c r="C3472">
        <v>0</v>
      </c>
      <c r="D3472">
        <v>0</v>
      </c>
      <c r="E3472">
        <v>0</v>
      </c>
      <c r="F3472">
        <v>685</v>
      </c>
      <c r="G3472">
        <v>0</v>
      </c>
    </row>
    <row r="3473" spans="1:7">
      <c r="A3473">
        <v>33688178</v>
      </c>
      <c r="B3473">
        <v>254231.07</v>
      </c>
      <c r="C3473">
        <v>4011.57</v>
      </c>
      <c r="D3473">
        <v>0</v>
      </c>
      <c r="E3473">
        <v>258242.64</v>
      </c>
      <c r="F3473">
        <v>685</v>
      </c>
      <c r="G3473">
        <v>1</v>
      </c>
    </row>
    <row r="3474" spans="1:7">
      <c r="A3474">
        <v>33688185</v>
      </c>
      <c r="B3474">
        <v>0</v>
      </c>
      <c r="C3474">
        <v>0</v>
      </c>
      <c r="D3474">
        <v>0</v>
      </c>
      <c r="E3474">
        <v>0</v>
      </c>
      <c r="F3474">
        <v>626</v>
      </c>
      <c r="G3474">
        <v>0</v>
      </c>
    </row>
    <row r="3475" spans="1:7">
      <c r="A3475">
        <v>33688194</v>
      </c>
      <c r="B3475">
        <v>240046.8</v>
      </c>
      <c r="C3475">
        <v>0</v>
      </c>
      <c r="D3475">
        <v>0</v>
      </c>
      <c r="E3475">
        <v>240046.8</v>
      </c>
      <c r="F3475">
        <v>626</v>
      </c>
      <c r="G3475">
        <v>0</v>
      </c>
    </row>
    <row r="3476" spans="1:7">
      <c r="A3476">
        <v>33688200</v>
      </c>
      <c r="B3476">
        <v>293241.45</v>
      </c>
      <c r="C3476">
        <v>0</v>
      </c>
      <c r="D3476">
        <v>0</v>
      </c>
      <c r="E3476">
        <v>293241.45</v>
      </c>
      <c r="F3476">
        <v>685</v>
      </c>
      <c r="G3476">
        <v>0</v>
      </c>
    </row>
    <row r="3477" spans="1:7">
      <c r="A3477">
        <v>33688218</v>
      </c>
      <c r="B3477">
        <v>362812.69</v>
      </c>
      <c r="C3477">
        <v>0</v>
      </c>
      <c r="D3477">
        <v>0</v>
      </c>
      <c r="E3477">
        <v>362812.69</v>
      </c>
      <c r="F3477">
        <v>685</v>
      </c>
      <c r="G3477">
        <v>0</v>
      </c>
    </row>
    <row r="3478" spans="1:7">
      <c r="A3478">
        <v>33688220</v>
      </c>
      <c r="B3478">
        <v>0</v>
      </c>
      <c r="C3478">
        <v>0</v>
      </c>
      <c r="D3478">
        <v>0</v>
      </c>
      <c r="E3478">
        <v>0</v>
      </c>
      <c r="F3478">
        <v>685</v>
      </c>
      <c r="G3478">
        <v>0</v>
      </c>
    </row>
    <row r="3479" spans="1:7">
      <c r="A3479">
        <v>33688230</v>
      </c>
      <c r="B3479">
        <v>0</v>
      </c>
      <c r="C3479">
        <v>0</v>
      </c>
      <c r="D3479">
        <v>0</v>
      </c>
      <c r="E3479">
        <v>0</v>
      </c>
      <c r="F3479">
        <v>685</v>
      </c>
      <c r="G3479">
        <v>0</v>
      </c>
    </row>
    <row r="3480" spans="1:7">
      <c r="A3480">
        <v>33688240</v>
      </c>
      <c r="B3480">
        <v>326592.53999999998</v>
      </c>
      <c r="C3480">
        <v>0</v>
      </c>
      <c r="D3480">
        <v>0</v>
      </c>
      <c r="E3480">
        <v>326592.53999999998</v>
      </c>
      <c r="F3480">
        <v>626</v>
      </c>
      <c r="G3480">
        <v>0</v>
      </c>
    </row>
    <row r="3481" spans="1:7">
      <c r="A3481">
        <v>33712117</v>
      </c>
      <c r="B3481">
        <v>0</v>
      </c>
      <c r="C3481">
        <v>0</v>
      </c>
      <c r="D3481">
        <v>0</v>
      </c>
      <c r="E3481">
        <v>0</v>
      </c>
      <c r="F3481">
        <v>685</v>
      </c>
      <c r="G3481">
        <v>0</v>
      </c>
    </row>
    <row r="3482" spans="1:7">
      <c r="A3482">
        <v>33712139</v>
      </c>
      <c r="B3482">
        <v>0</v>
      </c>
      <c r="C3482">
        <v>0</v>
      </c>
      <c r="D3482">
        <v>0</v>
      </c>
      <c r="E3482">
        <v>0</v>
      </c>
      <c r="F3482">
        <v>626</v>
      </c>
      <c r="G3482">
        <v>0</v>
      </c>
    </row>
    <row r="3483" spans="1:7">
      <c r="A3483">
        <v>33712141</v>
      </c>
      <c r="B3483">
        <v>0</v>
      </c>
      <c r="C3483">
        <v>0</v>
      </c>
      <c r="D3483">
        <v>0</v>
      </c>
      <c r="E3483">
        <v>0</v>
      </c>
      <c r="F3483">
        <v>685</v>
      </c>
      <c r="G3483">
        <v>0</v>
      </c>
    </row>
    <row r="3484" spans="1:7">
      <c r="A3484">
        <v>33712169</v>
      </c>
      <c r="B3484">
        <v>0</v>
      </c>
      <c r="C3484">
        <v>0</v>
      </c>
      <c r="D3484">
        <v>0</v>
      </c>
      <c r="E3484">
        <v>0</v>
      </c>
      <c r="F3484">
        <v>685</v>
      </c>
      <c r="G3484">
        <v>0</v>
      </c>
    </row>
    <row r="3485" spans="1:7">
      <c r="A3485">
        <v>33712325</v>
      </c>
      <c r="B3485">
        <v>0</v>
      </c>
      <c r="C3485">
        <v>0</v>
      </c>
      <c r="D3485">
        <v>0</v>
      </c>
      <c r="E3485">
        <v>0</v>
      </c>
      <c r="F3485">
        <v>685</v>
      </c>
      <c r="G3485">
        <v>0</v>
      </c>
    </row>
    <row r="3486" spans="1:7">
      <c r="A3486">
        <v>33712345</v>
      </c>
      <c r="B3486">
        <v>0</v>
      </c>
      <c r="C3486">
        <v>0</v>
      </c>
      <c r="D3486">
        <v>0</v>
      </c>
      <c r="E3486">
        <v>0</v>
      </c>
      <c r="F3486">
        <v>685</v>
      </c>
      <c r="G3486">
        <v>0</v>
      </c>
    </row>
    <row r="3487" spans="1:7">
      <c r="A3487">
        <v>33712350</v>
      </c>
      <c r="B3487">
        <v>0</v>
      </c>
      <c r="C3487">
        <v>0</v>
      </c>
      <c r="D3487">
        <v>0</v>
      </c>
      <c r="E3487">
        <v>0</v>
      </c>
      <c r="F3487">
        <v>626</v>
      </c>
      <c r="G3487">
        <v>0</v>
      </c>
    </row>
    <row r="3488" spans="1:7">
      <c r="A3488">
        <v>33712366</v>
      </c>
      <c r="B3488">
        <v>111310.13</v>
      </c>
      <c r="C3488">
        <v>0</v>
      </c>
      <c r="D3488">
        <v>0</v>
      </c>
      <c r="E3488">
        <v>111310.13</v>
      </c>
      <c r="F3488">
        <v>685</v>
      </c>
      <c r="G3488">
        <v>0</v>
      </c>
    </row>
    <row r="3489" spans="1:7">
      <c r="A3489">
        <v>33712387</v>
      </c>
      <c r="B3489">
        <v>0</v>
      </c>
      <c r="C3489">
        <v>0</v>
      </c>
      <c r="D3489">
        <v>0</v>
      </c>
      <c r="E3489">
        <v>0</v>
      </c>
      <c r="F3489">
        <v>626</v>
      </c>
      <c r="G3489">
        <v>0</v>
      </c>
    </row>
    <row r="3490" spans="1:7">
      <c r="A3490">
        <v>33712396</v>
      </c>
      <c r="B3490">
        <v>0</v>
      </c>
      <c r="C3490">
        <v>0</v>
      </c>
      <c r="D3490">
        <v>0</v>
      </c>
      <c r="E3490">
        <v>0</v>
      </c>
      <c r="F3490">
        <v>685</v>
      </c>
      <c r="G3490">
        <v>0</v>
      </c>
    </row>
    <row r="3491" spans="1:7">
      <c r="A3491">
        <v>33712446</v>
      </c>
      <c r="B3491">
        <v>275532.46999999997</v>
      </c>
      <c r="C3491">
        <v>4371.6000000000004</v>
      </c>
      <c r="D3491">
        <v>0</v>
      </c>
      <c r="E3491">
        <v>279904.07</v>
      </c>
      <c r="F3491">
        <v>626</v>
      </c>
      <c r="G3491">
        <v>1</v>
      </c>
    </row>
    <row r="3492" spans="1:7">
      <c r="A3492">
        <v>33712450</v>
      </c>
      <c r="B3492">
        <v>301251.74</v>
      </c>
      <c r="C3492">
        <v>4873.6499999999996</v>
      </c>
      <c r="D3492">
        <v>0</v>
      </c>
      <c r="E3492">
        <v>306125.39</v>
      </c>
      <c r="F3492">
        <v>685</v>
      </c>
      <c r="G3492">
        <v>1</v>
      </c>
    </row>
    <row r="3493" spans="1:7">
      <c r="A3493">
        <v>33747939</v>
      </c>
      <c r="B3493">
        <v>0</v>
      </c>
      <c r="C3493">
        <v>0</v>
      </c>
      <c r="D3493">
        <v>0</v>
      </c>
      <c r="E3493">
        <v>0</v>
      </c>
      <c r="F3493">
        <v>823</v>
      </c>
      <c r="G3493">
        <v>0</v>
      </c>
    </row>
    <row r="3494" spans="1:7">
      <c r="A3494">
        <v>33747956</v>
      </c>
      <c r="B3494">
        <v>0</v>
      </c>
      <c r="C3494">
        <v>0</v>
      </c>
      <c r="D3494">
        <v>0</v>
      </c>
      <c r="E3494">
        <v>0</v>
      </c>
      <c r="F3494">
        <v>685</v>
      </c>
      <c r="G3494">
        <v>0</v>
      </c>
    </row>
    <row r="3495" spans="1:7">
      <c r="A3495">
        <v>33748100</v>
      </c>
      <c r="B3495">
        <v>0</v>
      </c>
      <c r="C3495">
        <v>0</v>
      </c>
      <c r="D3495">
        <v>0</v>
      </c>
      <c r="E3495">
        <v>0</v>
      </c>
      <c r="F3495">
        <v>685</v>
      </c>
      <c r="G3495">
        <v>0</v>
      </c>
    </row>
    <row r="3496" spans="1:7">
      <c r="A3496">
        <v>33748251</v>
      </c>
      <c r="B3496">
        <v>151239.67999999999</v>
      </c>
      <c r="C3496">
        <v>0</v>
      </c>
      <c r="D3496">
        <v>0</v>
      </c>
      <c r="E3496">
        <v>151239.67999999999</v>
      </c>
      <c r="F3496">
        <v>626</v>
      </c>
      <c r="G3496">
        <v>0</v>
      </c>
    </row>
    <row r="3497" spans="1:7">
      <c r="A3497">
        <v>33748270</v>
      </c>
      <c r="B3497">
        <v>0</v>
      </c>
      <c r="C3497">
        <v>0</v>
      </c>
      <c r="D3497">
        <v>0</v>
      </c>
      <c r="E3497">
        <v>0</v>
      </c>
      <c r="F3497">
        <v>626</v>
      </c>
      <c r="G3497">
        <v>0</v>
      </c>
    </row>
    <row r="3498" spans="1:7">
      <c r="A3498">
        <v>33748287</v>
      </c>
      <c r="B3498">
        <v>301453.89</v>
      </c>
      <c r="C3498">
        <v>0</v>
      </c>
      <c r="D3498">
        <v>0</v>
      </c>
      <c r="E3498">
        <v>301453.89</v>
      </c>
      <c r="F3498">
        <v>626</v>
      </c>
      <c r="G3498">
        <v>0</v>
      </c>
    </row>
    <row r="3499" spans="1:7">
      <c r="A3499">
        <v>33748298</v>
      </c>
      <c r="B3499">
        <v>0</v>
      </c>
      <c r="C3499">
        <v>0</v>
      </c>
      <c r="D3499">
        <v>0</v>
      </c>
      <c r="E3499">
        <v>0</v>
      </c>
      <c r="F3499">
        <v>626</v>
      </c>
      <c r="G3499">
        <v>0</v>
      </c>
    </row>
    <row r="3500" spans="1:7">
      <c r="A3500">
        <v>33748302</v>
      </c>
      <c r="B3500">
        <v>363406.68</v>
      </c>
      <c r="C3500">
        <v>0</v>
      </c>
      <c r="D3500">
        <v>0</v>
      </c>
      <c r="E3500">
        <v>363406.68</v>
      </c>
      <c r="F3500">
        <v>685</v>
      </c>
      <c r="G3500">
        <v>0</v>
      </c>
    </row>
    <row r="3501" spans="1:7">
      <c r="A3501">
        <v>33748316</v>
      </c>
      <c r="B3501">
        <v>0</v>
      </c>
      <c r="C3501">
        <v>0</v>
      </c>
      <c r="D3501">
        <v>0</v>
      </c>
      <c r="E3501">
        <v>0</v>
      </c>
      <c r="F3501">
        <v>626</v>
      </c>
      <c r="G3501">
        <v>0</v>
      </c>
    </row>
    <row r="3502" spans="1:7">
      <c r="A3502">
        <v>33748320</v>
      </c>
      <c r="B3502">
        <v>264541.75</v>
      </c>
      <c r="C3502">
        <v>0</v>
      </c>
      <c r="D3502">
        <v>0</v>
      </c>
      <c r="E3502">
        <v>264541.75</v>
      </c>
      <c r="F3502">
        <v>626</v>
      </c>
      <c r="G3502">
        <v>0</v>
      </c>
    </row>
    <row r="3503" spans="1:7">
      <c r="A3503">
        <v>33774581</v>
      </c>
      <c r="B3503">
        <v>0</v>
      </c>
      <c r="C3503">
        <v>0</v>
      </c>
      <c r="D3503">
        <v>0</v>
      </c>
      <c r="E3503">
        <v>0</v>
      </c>
      <c r="F3503">
        <v>626</v>
      </c>
      <c r="G3503">
        <v>0</v>
      </c>
    </row>
    <row r="3504" spans="1:7">
      <c r="A3504">
        <v>33774622</v>
      </c>
      <c r="B3504">
        <v>0</v>
      </c>
      <c r="C3504">
        <v>0</v>
      </c>
      <c r="D3504">
        <v>0</v>
      </c>
      <c r="E3504">
        <v>0</v>
      </c>
      <c r="F3504">
        <v>823</v>
      </c>
      <c r="G3504">
        <v>0</v>
      </c>
    </row>
    <row r="3505" spans="1:7">
      <c r="A3505">
        <v>33774660</v>
      </c>
      <c r="B3505">
        <v>0</v>
      </c>
      <c r="C3505">
        <v>0</v>
      </c>
      <c r="D3505">
        <v>0</v>
      </c>
      <c r="E3505">
        <v>0</v>
      </c>
      <c r="F3505">
        <v>823</v>
      </c>
      <c r="G3505">
        <v>0</v>
      </c>
    </row>
    <row r="3506" spans="1:7">
      <c r="A3506">
        <v>33774703</v>
      </c>
      <c r="B3506">
        <v>0</v>
      </c>
      <c r="C3506">
        <v>0</v>
      </c>
      <c r="D3506">
        <v>0</v>
      </c>
      <c r="E3506">
        <v>0</v>
      </c>
      <c r="F3506">
        <v>823</v>
      </c>
      <c r="G3506">
        <v>0</v>
      </c>
    </row>
    <row r="3507" spans="1:7">
      <c r="A3507">
        <v>33774899</v>
      </c>
      <c r="B3507">
        <v>445194.76</v>
      </c>
      <c r="C3507">
        <v>0</v>
      </c>
      <c r="D3507">
        <v>0</v>
      </c>
      <c r="E3507">
        <v>445194.76</v>
      </c>
      <c r="F3507">
        <v>685</v>
      </c>
      <c r="G3507">
        <v>0</v>
      </c>
    </row>
    <row r="3508" spans="1:7">
      <c r="A3508">
        <v>33775132</v>
      </c>
      <c r="B3508">
        <v>0</v>
      </c>
      <c r="C3508">
        <v>0</v>
      </c>
      <c r="D3508">
        <v>0</v>
      </c>
      <c r="E3508">
        <v>0</v>
      </c>
      <c r="F3508">
        <v>823</v>
      </c>
      <c r="G3508">
        <v>0</v>
      </c>
    </row>
    <row r="3509" spans="1:7">
      <c r="A3509">
        <v>33775170</v>
      </c>
      <c r="B3509">
        <v>0</v>
      </c>
      <c r="C3509">
        <v>0</v>
      </c>
      <c r="D3509">
        <v>0</v>
      </c>
      <c r="E3509">
        <v>0</v>
      </c>
      <c r="F3509">
        <v>626</v>
      </c>
      <c r="G3509">
        <v>0</v>
      </c>
    </row>
    <row r="3510" spans="1:7">
      <c r="A3510">
        <v>33775180</v>
      </c>
      <c r="B3510">
        <v>0</v>
      </c>
      <c r="C3510">
        <v>0</v>
      </c>
      <c r="D3510">
        <v>0</v>
      </c>
      <c r="E3510">
        <v>0</v>
      </c>
      <c r="F3510">
        <v>626</v>
      </c>
      <c r="G3510">
        <v>0</v>
      </c>
    </row>
    <row r="3511" spans="1:7">
      <c r="A3511">
        <v>33775190</v>
      </c>
      <c r="B3511">
        <v>124349.94</v>
      </c>
      <c r="C3511">
        <v>0</v>
      </c>
      <c r="D3511">
        <v>0</v>
      </c>
      <c r="E3511">
        <v>124349.94</v>
      </c>
      <c r="F3511">
        <v>626</v>
      </c>
      <c r="G3511">
        <v>0</v>
      </c>
    </row>
    <row r="3512" spans="1:7">
      <c r="A3512">
        <v>33775209</v>
      </c>
      <c r="B3512">
        <v>0</v>
      </c>
      <c r="C3512">
        <v>0</v>
      </c>
      <c r="D3512">
        <v>0</v>
      </c>
      <c r="E3512">
        <v>0</v>
      </c>
      <c r="F3512">
        <v>685</v>
      </c>
      <c r="G3512">
        <v>0</v>
      </c>
    </row>
    <row r="3513" spans="1:7">
      <c r="A3513">
        <v>33775210</v>
      </c>
      <c r="B3513">
        <v>0</v>
      </c>
      <c r="C3513">
        <v>0</v>
      </c>
      <c r="D3513">
        <v>0</v>
      </c>
      <c r="E3513">
        <v>0</v>
      </c>
      <c r="F3513">
        <v>626</v>
      </c>
      <c r="G3513">
        <v>0</v>
      </c>
    </row>
    <row r="3514" spans="1:7">
      <c r="A3514">
        <v>33775226</v>
      </c>
      <c r="B3514">
        <v>663185.91</v>
      </c>
      <c r="C3514">
        <v>0</v>
      </c>
      <c r="D3514">
        <v>0</v>
      </c>
      <c r="E3514">
        <v>663185.91</v>
      </c>
      <c r="F3514">
        <v>685</v>
      </c>
      <c r="G3514">
        <v>0</v>
      </c>
    </row>
    <row r="3515" spans="1:7">
      <c r="A3515">
        <v>33792818</v>
      </c>
      <c r="B3515">
        <v>0</v>
      </c>
      <c r="C3515">
        <v>0</v>
      </c>
      <c r="D3515">
        <v>0</v>
      </c>
      <c r="E3515">
        <v>0</v>
      </c>
      <c r="F3515">
        <v>685</v>
      </c>
      <c r="G3515">
        <v>0</v>
      </c>
    </row>
    <row r="3516" spans="1:7">
      <c r="A3516">
        <v>33792922</v>
      </c>
      <c r="B3516">
        <v>0</v>
      </c>
      <c r="C3516">
        <v>0</v>
      </c>
      <c r="D3516">
        <v>0</v>
      </c>
      <c r="E3516">
        <v>0</v>
      </c>
      <c r="F3516">
        <v>685</v>
      </c>
      <c r="G3516">
        <v>0</v>
      </c>
    </row>
    <row r="3517" spans="1:7">
      <c r="A3517">
        <v>33793253</v>
      </c>
      <c r="B3517">
        <v>0</v>
      </c>
      <c r="C3517">
        <v>0</v>
      </c>
      <c r="D3517">
        <v>0</v>
      </c>
      <c r="E3517">
        <v>0</v>
      </c>
      <c r="F3517">
        <v>626</v>
      </c>
      <c r="G3517">
        <v>0</v>
      </c>
    </row>
    <row r="3518" spans="1:7">
      <c r="A3518">
        <v>33793276</v>
      </c>
      <c r="B3518">
        <v>0</v>
      </c>
      <c r="C3518">
        <v>0</v>
      </c>
      <c r="D3518">
        <v>0</v>
      </c>
      <c r="E3518">
        <v>0</v>
      </c>
      <c r="F3518">
        <v>626</v>
      </c>
      <c r="G3518">
        <v>0</v>
      </c>
    </row>
    <row r="3519" spans="1:7">
      <c r="A3519">
        <v>33831508</v>
      </c>
      <c r="B3519">
        <v>0</v>
      </c>
      <c r="C3519">
        <v>0</v>
      </c>
      <c r="D3519">
        <v>0</v>
      </c>
      <c r="E3519">
        <v>0</v>
      </c>
      <c r="F3519">
        <v>685</v>
      </c>
      <c r="G3519">
        <v>0</v>
      </c>
    </row>
    <row r="3520" spans="1:7">
      <c r="A3520">
        <v>33831520</v>
      </c>
      <c r="B3520">
        <v>0</v>
      </c>
      <c r="C3520">
        <v>0</v>
      </c>
      <c r="D3520">
        <v>0</v>
      </c>
      <c r="E3520">
        <v>0</v>
      </c>
      <c r="F3520">
        <v>626</v>
      </c>
      <c r="G3520">
        <v>0</v>
      </c>
    </row>
    <row r="3521" spans="1:7">
      <c r="A3521">
        <v>33831570</v>
      </c>
      <c r="B3521">
        <v>0</v>
      </c>
      <c r="C3521">
        <v>0</v>
      </c>
      <c r="D3521">
        <v>0</v>
      </c>
      <c r="E3521">
        <v>0</v>
      </c>
      <c r="F3521">
        <v>626</v>
      </c>
      <c r="G3521">
        <v>0</v>
      </c>
    </row>
    <row r="3522" spans="1:7">
      <c r="A3522">
        <v>33831719</v>
      </c>
      <c r="B3522">
        <v>0</v>
      </c>
      <c r="C3522">
        <v>0</v>
      </c>
      <c r="D3522">
        <v>0</v>
      </c>
      <c r="E3522">
        <v>0</v>
      </c>
      <c r="F3522">
        <v>823</v>
      </c>
      <c r="G3522">
        <v>0</v>
      </c>
    </row>
    <row r="3523" spans="1:7">
      <c r="A3523">
        <v>33832212</v>
      </c>
      <c r="B3523">
        <v>0</v>
      </c>
      <c r="C3523">
        <v>0</v>
      </c>
      <c r="D3523">
        <v>0</v>
      </c>
      <c r="E3523">
        <v>0</v>
      </c>
      <c r="F3523">
        <v>626</v>
      </c>
      <c r="G3523">
        <v>0</v>
      </c>
    </row>
    <row r="3524" spans="1:7">
      <c r="A3524">
        <v>33832221</v>
      </c>
      <c r="B3524">
        <v>1208773.9099999999</v>
      </c>
      <c r="C3524">
        <v>9470.9500000000007</v>
      </c>
      <c r="D3524">
        <v>0</v>
      </c>
      <c r="E3524">
        <v>1218244.8600000001</v>
      </c>
      <c r="F3524">
        <v>626</v>
      </c>
      <c r="G3524">
        <v>1</v>
      </c>
    </row>
    <row r="3525" spans="1:7">
      <c r="A3525">
        <v>33832230</v>
      </c>
      <c r="B3525">
        <v>0</v>
      </c>
      <c r="C3525">
        <v>0</v>
      </c>
      <c r="D3525">
        <v>0</v>
      </c>
      <c r="E3525">
        <v>0</v>
      </c>
      <c r="F3525">
        <v>626</v>
      </c>
      <c r="G3525">
        <v>0</v>
      </c>
    </row>
    <row r="3526" spans="1:7">
      <c r="A3526">
        <v>33832248</v>
      </c>
      <c r="B3526">
        <v>174464.82</v>
      </c>
      <c r="C3526">
        <v>0</v>
      </c>
      <c r="D3526">
        <v>0</v>
      </c>
      <c r="E3526">
        <v>174464.82</v>
      </c>
      <c r="F3526">
        <v>626</v>
      </c>
      <c r="G3526">
        <v>0</v>
      </c>
    </row>
    <row r="3527" spans="1:7">
      <c r="A3527">
        <v>33832252</v>
      </c>
      <c r="B3527">
        <v>0</v>
      </c>
      <c r="C3527">
        <v>0</v>
      </c>
      <c r="D3527">
        <v>0</v>
      </c>
      <c r="E3527">
        <v>0</v>
      </c>
      <c r="F3527">
        <v>626</v>
      </c>
      <c r="G3527">
        <v>0</v>
      </c>
    </row>
    <row r="3528" spans="1:7">
      <c r="A3528">
        <v>33832262</v>
      </c>
      <c r="B3528">
        <v>643877.43999999994</v>
      </c>
      <c r="C3528">
        <v>0</v>
      </c>
      <c r="D3528">
        <v>0</v>
      </c>
      <c r="E3528">
        <v>643877.43999999994</v>
      </c>
      <c r="F3528">
        <v>626</v>
      </c>
      <c r="G3528">
        <v>0</v>
      </c>
    </row>
    <row r="3529" spans="1:7">
      <c r="A3529">
        <v>33832279</v>
      </c>
      <c r="B3529">
        <v>0</v>
      </c>
      <c r="C3529">
        <v>0</v>
      </c>
      <c r="D3529">
        <v>0</v>
      </c>
      <c r="E3529">
        <v>0</v>
      </c>
      <c r="F3529">
        <v>626</v>
      </c>
      <c r="G3529">
        <v>0</v>
      </c>
    </row>
    <row r="3530" spans="1:7">
      <c r="A3530">
        <v>33832284</v>
      </c>
      <c r="B3530">
        <v>0</v>
      </c>
      <c r="C3530">
        <v>0</v>
      </c>
      <c r="D3530">
        <v>0</v>
      </c>
      <c r="E3530">
        <v>0</v>
      </c>
      <c r="F3530">
        <v>626</v>
      </c>
      <c r="G3530">
        <v>0</v>
      </c>
    </row>
    <row r="3531" spans="1:7">
      <c r="A3531">
        <v>33832290</v>
      </c>
      <c r="B3531">
        <v>0</v>
      </c>
      <c r="C3531">
        <v>0</v>
      </c>
      <c r="D3531">
        <v>0</v>
      </c>
      <c r="E3531">
        <v>0</v>
      </c>
      <c r="F3531">
        <v>626</v>
      </c>
      <c r="G3531">
        <v>0</v>
      </c>
    </row>
    <row r="3532" spans="1:7">
      <c r="A3532">
        <v>33832305</v>
      </c>
      <c r="B3532">
        <v>820230.41</v>
      </c>
      <c r="C3532">
        <v>0</v>
      </c>
      <c r="D3532">
        <v>0</v>
      </c>
      <c r="E3532">
        <v>820230.41</v>
      </c>
      <c r="F3532">
        <v>626</v>
      </c>
      <c r="G3532">
        <v>0</v>
      </c>
    </row>
    <row r="3533" spans="1:7">
      <c r="A3533">
        <v>33853623</v>
      </c>
      <c r="B3533">
        <v>514874.25</v>
      </c>
      <c r="C3533">
        <v>0</v>
      </c>
      <c r="D3533">
        <v>0</v>
      </c>
      <c r="E3533">
        <v>514874.25</v>
      </c>
      <c r="F3533">
        <v>626</v>
      </c>
      <c r="G3533">
        <v>0</v>
      </c>
    </row>
    <row r="3534" spans="1:7">
      <c r="A3534">
        <v>33853654</v>
      </c>
      <c r="B3534">
        <v>255870.23</v>
      </c>
      <c r="C3534">
        <v>0</v>
      </c>
      <c r="D3534">
        <v>0</v>
      </c>
      <c r="E3534">
        <v>255870.23</v>
      </c>
      <c r="F3534">
        <v>626</v>
      </c>
      <c r="G3534">
        <v>0</v>
      </c>
    </row>
    <row r="3535" spans="1:7">
      <c r="A3535">
        <v>33853700</v>
      </c>
      <c r="B3535">
        <v>0</v>
      </c>
      <c r="C3535">
        <v>0</v>
      </c>
      <c r="D3535">
        <v>0</v>
      </c>
      <c r="E3535">
        <v>0</v>
      </c>
      <c r="F3535">
        <v>685</v>
      </c>
      <c r="G3535">
        <v>0</v>
      </c>
    </row>
    <row r="3536" spans="1:7">
      <c r="A3536">
        <v>33853725</v>
      </c>
      <c r="B3536">
        <v>0</v>
      </c>
      <c r="C3536">
        <v>0</v>
      </c>
      <c r="D3536">
        <v>0</v>
      </c>
      <c r="E3536">
        <v>0</v>
      </c>
      <c r="F3536">
        <v>685</v>
      </c>
      <c r="G3536">
        <v>0</v>
      </c>
    </row>
    <row r="3537" spans="1:7">
      <c r="A3537">
        <v>33854317</v>
      </c>
      <c r="B3537">
        <v>0</v>
      </c>
      <c r="C3537">
        <v>0</v>
      </c>
      <c r="D3537">
        <v>0</v>
      </c>
      <c r="E3537">
        <v>0</v>
      </c>
      <c r="F3537">
        <v>685</v>
      </c>
      <c r="G3537">
        <v>0</v>
      </c>
    </row>
    <row r="3538" spans="1:7">
      <c r="A3538">
        <v>33854324</v>
      </c>
      <c r="B3538">
        <v>0</v>
      </c>
      <c r="C3538">
        <v>0</v>
      </c>
      <c r="D3538">
        <v>0</v>
      </c>
      <c r="E3538">
        <v>0</v>
      </c>
      <c r="F3538">
        <v>626</v>
      </c>
      <c r="G3538">
        <v>0</v>
      </c>
    </row>
    <row r="3539" spans="1:7">
      <c r="A3539">
        <v>33854331</v>
      </c>
      <c r="B3539">
        <v>0</v>
      </c>
      <c r="C3539">
        <v>0</v>
      </c>
      <c r="D3539">
        <v>0</v>
      </c>
      <c r="E3539">
        <v>0</v>
      </c>
      <c r="F3539">
        <v>685</v>
      </c>
      <c r="G3539">
        <v>0</v>
      </c>
    </row>
    <row r="3540" spans="1:7">
      <c r="A3540">
        <v>33854355</v>
      </c>
      <c r="B3540">
        <v>118335.03999999999</v>
      </c>
      <c r="C3540">
        <v>0</v>
      </c>
      <c r="D3540">
        <v>0</v>
      </c>
      <c r="E3540">
        <v>118335.03999999999</v>
      </c>
      <c r="F3540">
        <v>626</v>
      </c>
      <c r="G3540">
        <v>0</v>
      </c>
    </row>
    <row r="3541" spans="1:7">
      <c r="A3541">
        <v>33854368</v>
      </c>
      <c r="B3541">
        <v>0</v>
      </c>
      <c r="C3541">
        <v>0</v>
      </c>
      <c r="D3541">
        <v>0</v>
      </c>
      <c r="E3541">
        <v>0</v>
      </c>
      <c r="F3541">
        <v>626</v>
      </c>
      <c r="G3541">
        <v>0</v>
      </c>
    </row>
    <row r="3542" spans="1:7">
      <c r="A3542">
        <v>33854376</v>
      </c>
      <c r="B3542">
        <v>0</v>
      </c>
      <c r="C3542">
        <v>0</v>
      </c>
      <c r="D3542">
        <v>0</v>
      </c>
      <c r="E3542">
        <v>0</v>
      </c>
      <c r="F3542">
        <v>626</v>
      </c>
      <c r="G3542">
        <v>0</v>
      </c>
    </row>
    <row r="3543" spans="1:7">
      <c r="A3543">
        <v>33854383</v>
      </c>
      <c r="B3543">
        <v>256763.65</v>
      </c>
      <c r="C3543">
        <v>4019.21</v>
      </c>
      <c r="D3543">
        <v>0</v>
      </c>
      <c r="E3543">
        <v>260782.86</v>
      </c>
      <c r="F3543">
        <v>626</v>
      </c>
      <c r="G3543">
        <v>1</v>
      </c>
    </row>
    <row r="3544" spans="1:7">
      <c r="A3544">
        <v>33854398</v>
      </c>
      <c r="B3544">
        <v>9316.23</v>
      </c>
      <c r="C3544">
        <v>0</v>
      </c>
      <c r="D3544">
        <v>41801.42</v>
      </c>
      <c r="E3544">
        <v>51117.65</v>
      </c>
      <c r="F3544">
        <v>626</v>
      </c>
      <c r="G3544">
        <v>34</v>
      </c>
    </row>
    <row r="3545" spans="1:7">
      <c r="A3545">
        <v>33854410</v>
      </c>
      <c r="B3545">
        <v>0</v>
      </c>
      <c r="C3545">
        <v>0</v>
      </c>
      <c r="D3545">
        <v>0</v>
      </c>
      <c r="E3545">
        <v>0</v>
      </c>
      <c r="F3545">
        <v>685</v>
      </c>
      <c r="G3545">
        <v>0</v>
      </c>
    </row>
    <row r="3546" spans="1:7">
      <c r="A3546">
        <v>33854447</v>
      </c>
      <c r="B3546">
        <v>0</v>
      </c>
      <c r="C3546">
        <v>0</v>
      </c>
      <c r="D3546">
        <v>0</v>
      </c>
      <c r="E3546">
        <v>0</v>
      </c>
      <c r="F3546">
        <v>626</v>
      </c>
      <c r="G3546">
        <v>0</v>
      </c>
    </row>
    <row r="3547" spans="1:7">
      <c r="A3547">
        <v>33854462</v>
      </c>
      <c r="B3547">
        <v>423119.23</v>
      </c>
      <c r="C3547">
        <v>0</v>
      </c>
      <c r="D3547">
        <v>0</v>
      </c>
      <c r="E3547">
        <v>423119.23</v>
      </c>
      <c r="F3547">
        <v>626</v>
      </c>
      <c r="G3547">
        <v>0</v>
      </c>
    </row>
    <row r="3548" spans="1:7">
      <c r="A3548">
        <v>33854478</v>
      </c>
      <c r="B3548">
        <v>0</v>
      </c>
      <c r="C3548">
        <v>0</v>
      </c>
      <c r="D3548">
        <v>0</v>
      </c>
      <c r="E3548">
        <v>0</v>
      </c>
      <c r="F3548">
        <v>626</v>
      </c>
      <c r="G3548">
        <v>0</v>
      </c>
    </row>
    <row r="3549" spans="1:7">
      <c r="A3549">
        <v>33877266</v>
      </c>
      <c r="B3549">
        <v>0</v>
      </c>
      <c r="C3549">
        <v>0</v>
      </c>
      <c r="D3549">
        <v>0</v>
      </c>
      <c r="E3549">
        <v>0</v>
      </c>
      <c r="F3549">
        <v>685</v>
      </c>
      <c r="G3549">
        <v>0</v>
      </c>
    </row>
    <row r="3550" spans="1:7">
      <c r="A3550">
        <v>33877759</v>
      </c>
      <c r="B3550">
        <v>0</v>
      </c>
      <c r="C3550">
        <v>0</v>
      </c>
      <c r="D3550">
        <v>0</v>
      </c>
      <c r="E3550">
        <v>0</v>
      </c>
      <c r="F3550">
        <v>626</v>
      </c>
      <c r="G3550">
        <v>0</v>
      </c>
    </row>
    <row r="3551" spans="1:7">
      <c r="A3551">
        <v>33877760</v>
      </c>
      <c r="B3551">
        <v>0</v>
      </c>
      <c r="C3551">
        <v>0</v>
      </c>
      <c r="D3551">
        <v>0</v>
      </c>
      <c r="E3551">
        <v>0</v>
      </c>
      <c r="F3551">
        <v>685</v>
      </c>
      <c r="G3551">
        <v>0</v>
      </c>
    </row>
    <row r="3552" spans="1:7">
      <c r="A3552">
        <v>33877774</v>
      </c>
      <c r="B3552">
        <v>175771.93</v>
      </c>
      <c r="C3552">
        <v>0</v>
      </c>
      <c r="D3552">
        <v>0</v>
      </c>
      <c r="E3552">
        <v>175771.93</v>
      </c>
      <c r="F3552">
        <v>626</v>
      </c>
      <c r="G3552">
        <v>0</v>
      </c>
    </row>
    <row r="3553" spans="1:7">
      <c r="A3553">
        <v>33877789</v>
      </c>
      <c r="B3553">
        <v>348677.91</v>
      </c>
      <c r="C3553">
        <v>0</v>
      </c>
      <c r="D3553">
        <v>0</v>
      </c>
      <c r="E3553">
        <v>348677.91</v>
      </c>
      <c r="F3553">
        <v>685</v>
      </c>
      <c r="G3553">
        <v>0</v>
      </c>
    </row>
    <row r="3554" spans="1:7">
      <c r="A3554">
        <v>33877790</v>
      </c>
      <c r="B3554">
        <v>0</v>
      </c>
      <c r="C3554">
        <v>0</v>
      </c>
      <c r="D3554">
        <v>0</v>
      </c>
      <c r="E3554">
        <v>0</v>
      </c>
      <c r="F3554">
        <v>626</v>
      </c>
      <c r="G3554">
        <v>0</v>
      </c>
    </row>
    <row r="3555" spans="1:7">
      <c r="A3555">
        <v>33877815</v>
      </c>
      <c r="B3555">
        <v>0</v>
      </c>
      <c r="C3555">
        <v>0</v>
      </c>
      <c r="D3555">
        <v>0</v>
      </c>
      <c r="E3555">
        <v>0</v>
      </c>
      <c r="F3555">
        <v>626</v>
      </c>
      <c r="G3555">
        <v>0</v>
      </c>
    </row>
    <row r="3556" spans="1:7">
      <c r="A3556">
        <v>33877828</v>
      </c>
      <c r="B3556">
        <v>0</v>
      </c>
      <c r="C3556">
        <v>0</v>
      </c>
      <c r="D3556">
        <v>0</v>
      </c>
      <c r="E3556">
        <v>0</v>
      </c>
      <c r="F3556">
        <v>626</v>
      </c>
      <c r="G3556">
        <v>0</v>
      </c>
    </row>
    <row r="3557" spans="1:7">
      <c r="A3557">
        <v>33877834</v>
      </c>
      <c r="B3557">
        <v>0</v>
      </c>
      <c r="C3557">
        <v>0</v>
      </c>
      <c r="D3557">
        <v>0</v>
      </c>
      <c r="E3557">
        <v>0</v>
      </c>
      <c r="F3557">
        <v>626</v>
      </c>
      <c r="G3557">
        <v>0</v>
      </c>
    </row>
    <row r="3558" spans="1:7">
      <c r="A3558">
        <v>33911587</v>
      </c>
      <c r="B3558">
        <v>0</v>
      </c>
      <c r="C3558">
        <v>0</v>
      </c>
      <c r="D3558">
        <v>0</v>
      </c>
      <c r="E3558">
        <v>0</v>
      </c>
      <c r="F3558">
        <v>823</v>
      </c>
      <c r="G3558">
        <v>0</v>
      </c>
    </row>
    <row r="3559" spans="1:7">
      <c r="A3559">
        <v>33911771</v>
      </c>
      <c r="B3559">
        <v>0</v>
      </c>
      <c r="C3559">
        <v>0</v>
      </c>
      <c r="D3559">
        <v>0</v>
      </c>
      <c r="E3559">
        <v>0</v>
      </c>
      <c r="F3559">
        <v>626</v>
      </c>
      <c r="G3559">
        <v>0</v>
      </c>
    </row>
    <row r="3560" spans="1:7">
      <c r="A3560">
        <v>33911796</v>
      </c>
      <c r="B3560">
        <v>0</v>
      </c>
      <c r="C3560">
        <v>0</v>
      </c>
      <c r="D3560">
        <v>0</v>
      </c>
      <c r="E3560">
        <v>0</v>
      </c>
      <c r="F3560">
        <v>626</v>
      </c>
      <c r="G3560">
        <v>0</v>
      </c>
    </row>
    <row r="3561" spans="1:7">
      <c r="A3561">
        <v>33911839</v>
      </c>
      <c r="B3561">
        <v>0</v>
      </c>
      <c r="C3561">
        <v>0</v>
      </c>
      <c r="D3561">
        <v>0</v>
      </c>
      <c r="E3561">
        <v>0</v>
      </c>
      <c r="F3561">
        <v>685</v>
      </c>
      <c r="G3561">
        <v>0</v>
      </c>
    </row>
    <row r="3562" spans="1:7">
      <c r="A3562">
        <v>33929993</v>
      </c>
      <c r="B3562">
        <v>0</v>
      </c>
      <c r="C3562">
        <v>0</v>
      </c>
      <c r="D3562">
        <v>0</v>
      </c>
      <c r="E3562">
        <v>0</v>
      </c>
      <c r="F3562">
        <v>626</v>
      </c>
      <c r="G3562">
        <v>0</v>
      </c>
    </row>
    <row r="3563" spans="1:7">
      <c r="A3563">
        <v>33930013</v>
      </c>
      <c r="B3563">
        <v>0</v>
      </c>
      <c r="C3563">
        <v>0</v>
      </c>
      <c r="D3563">
        <v>0</v>
      </c>
      <c r="E3563">
        <v>0</v>
      </c>
      <c r="F3563">
        <v>685</v>
      </c>
      <c r="G3563">
        <v>0</v>
      </c>
    </row>
    <row r="3564" spans="1:7">
      <c r="A3564">
        <v>33930025</v>
      </c>
      <c r="B3564">
        <v>293185</v>
      </c>
      <c r="C3564">
        <v>0</v>
      </c>
      <c r="D3564">
        <v>0</v>
      </c>
      <c r="E3564">
        <v>293185</v>
      </c>
      <c r="F3564">
        <v>626</v>
      </c>
      <c r="G3564">
        <v>0</v>
      </c>
    </row>
    <row r="3565" spans="1:7">
      <c r="A3565">
        <v>33933530</v>
      </c>
      <c r="B3565">
        <v>335884.36</v>
      </c>
      <c r="C3565">
        <v>0</v>
      </c>
      <c r="D3565">
        <v>0</v>
      </c>
      <c r="E3565">
        <v>335884.36</v>
      </c>
      <c r="F3565">
        <v>626</v>
      </c>
      <c r="G3565">
        <v>0</v>
      </c>
    </row>
    <row r="3566" spans="1:7">
      <c r="A3566">
        <v>33933914</v>
      </c>
      <c r="B3566">
        <v>0</v>
      </c>
      <c r="C3566">
        <v>0</v>
      </c>
      <c r="D3566">
        <v>0</v>
      </c>
      <c r="E3566">
        <v>0</v>
      </c>
      <c r="F3566">
        <v>823</v>
      </c>
      <c r="G3566">
        <v>0</v>
      </c>
    </row>
    <row r="3567" spans="1:7">
      <c r="A3567">
        <v>33934066</v>
      </c>
      <c r="B3567">
        <v>0</v>
      </c>
      <c r="C3567">
        <v>0</v>
      </c>
      <c r="D3567">
        <v>0</v>
      </c>
      <c r="E3567">
        <v>0</v>
      </c>
      <c r="F3567">
        <v>626</v>
      </c>
      <c r="G3567">
        <v>0</v>
      </c>
    </row>
    <row r="3568" spans="1:7">
      <c r="A3568">
        <v>33934073</v>
      </c>
      <c r="B3568">
        <v>0</v>
      </c>
      <c r="C3568">
        <v>0</v>
      </c>
      <c r="D3568">
        <v>0</v>
      </c>
      <c r="E3568">
        <v>0</v>
      </c>
      <c r="F3568">
        <v>685</v>
      </c>
      <c r="G3568">
        <v>0</v>
      </c>
    </row>
    <row r="3569" spans="1:7">
      <c r="A3569">
        <v>33934094</v>
      </c>
      <c r="B3569">
        <v>230259.46</v>
      </c>
      <c r="C3569">
        <v>0</v>
      </c>
      <c r="D3569">
        <v>0</v>
      </c>
      <c r="E3569">
        <v>230259.46</v>
      </c>
      <c r="F3569">
        <v>685</v>
      </c>
      <c r="G3569">
        <v>0</v>
      </c>
    </row>
    <row r="3570" spans="1:7">
      <c r="A3570">
        <v>33934120</v>
      </c>
      <c r="B3570">
        <v>0</v>
      </c>
      <c r="C3570">
        <v>0</v>
      </c>
      <c r="D3570">
        <v>0</v>
      </c>
      <c r="E3570">
        <v>0</v>
      </c>
      <c r="F3570">
        <v>626</v>
      </c>
      <c r="G3570">
        <v>0</v>
      </c>
    </row>
    <row r="3571" spans="1:7">
      <c r="A3571">
        <v>33934131</v>
      </c>
      <c r="B3571">
        <v>0</v>
      </c>
      <c r="C3571">
        <v>0</v>
      </c>
      <c r="D3571">
        <v>0</v>
      </c>
      <c r="E3571">
        <v>0</v>
      </c>
      <c r="F3571">
        <v>685</v>
      </c>
      <c r="G3571">
        <v>0</v>
      </c>
    </row>
    <row r="3572" spans="1:7">
      <c r="A3572">
        <v>33934140</v>
      </c>
      <c r="B3572">
        <v>0</v>
      </c>
      <c r="C3572">
        <v>0</v>
      </c>
      <c r="D3572">
        <v>0</v>
      </c>
      <c r="E3572">
        <v>0</v>
      </c>
      <c r="F3572">
        <v>685</v>
      </c>
      <c r="G3572">
        <v>0</v>
      </c>
    </row>
    <row r="3573" spans="1:7">
      <c r="A3573">
        <v>33934169</v>
      </c>
      <c r="B3573">
        <v>216567.92</v>
      </c>
      <c r="C3573">
        <v>0</v>
      </c>
      <c r="D3573">
        <v>0</v>
      </c>
      <c r="E3573">
        <v>216567.92</v>
      </c>
      <c r="F3573">
        <v>626</v>
      </c>
      <c r="G3573">
        <v>0</v>
      </c>
    </row>
    <row r="3574" spans="1:7">
      <c r="A3574">
        <v>33934179</v>
      </c>
      <c r="B3574">
        <v>611131.63</v>
      </c>
      <c r="C3574">
        <v>7821.12</v>
      </c>
      <c r="D3574">
        <v>0</v>
      </c>
      <c r="E3574">
        <v>618952.75</v>
      </c>
      <c r="F3574">
        <v>626</v>
      </c>
      <c r="G3574">
        <v>1</v>
      </c>
    </row>
    <row r="3575" spans="1:7">
      <c r="A3575">
        <v>33934187</v>
      </c>
      <c r="B3575">
        <v>0</v>
      </c>
      <c r="C3575">
        <v>0</v>
      </c>
      <c r="D3575">
        <v>0</v>
      </c>
      <c r="E3575">
        <v>0</v>
      </c>
      <c r="F3575">
        <v>685</v>
      </c>
      <c r="G3575">
        <v>0</v>
      </c>
    </row>
    <row r="3576" spans="1:7">
      <c r="A3576">
        <v>33934191</v>
      </c>
      <c r="B3576">
        <v>49636.480000000003</v>
      </c>
      <c r="C3576">
        <v>0</v>
      </c>
      <c r="D3576">
        <v>0</v>
      </c>
      <c r="E3576">
        <v>49636.480000000003</v>
      </c>
      <c r="F3576">
        <v>626</v>
      </c>
      <c r="G3576">
        <v>0</v>
      </c>
    </row>
    <row r="3577" spans="1:7">
      <c r="A3577">
        <v>33934223</v>
      </c>
      <c r="B3577">
        <v>279167.26</v>
      </c>
      <c r="C3577">
        <v>0</v>
      </c>
      <c r="D3577">
        <v>0</v>
      </c>
      <c r="E3577">
        <v>279167.26</v>
      </c>
      <c r="F3577">
        <v>626</v>
      </c>
      <c r="G3577">
        <v>0</v>
      </c>
    </row>
    <row r="3578" spans="1:7">
      <c r="A3578">
        <v>33965090</v>
      </c>
      <c r="B3578">
        <v>0</v>
      </c>
      <c r="C3578">
        <v>0</v>
      </c>
      <c r="D3578">
        <v>0</v>
      </c>
      <c r="E3578">
        <v>0</v>
      </c>
      <c r="F3578">
        <v>626</v>
      </c>
      <c r="G3578">
        <v>0</v>
      </c>
    </row>
    <row r="3579" spans="1:7">
      <c r="A3579">
        <v>33965248</v>
      </c>
      <c r="B3579">
        <v>1713807.41</v>
      </c>
      <c r="C3579">
        <v>0</v>
      </c>
      <c r="D3579">
        <v>828919.75</v>
      </c>
      <c r="E3579">
        <v>2542727.16</v>
      </c>
      <c r="F3579">
        <v>626</v>
      </c>
      <c r="G3579">
        <v>36</v>
      </c>
    </row>
    <row r="3580" spans="1:7">
      <c r="A3580">
        <v>33965289</v>
      </c>
      <c r="B3580">
        <v>99165.31</v>
      </c>
      <c r="C3580">
        <v>0</v>
      </c>
      <c r="D3580">
        <v>0</v>
      </c>
      <c r="E3580">
        <v>99165.31</v>
      </c>
      <c r="F3580">
        <v>685</v>
      </c>
      <c r="G3580">
        <v>0</v>
      </c>
    </row>
    <row r="3581" spans="1:7">
      <c r="A3581">
        <v>33965322</v>
      </c>
      <c r="B3581">
        <v>0</v>
      </c>
      <c r="C3581">
        <v>0</v>
      </c>
      <c r="D3581">
        <v>0</v>
      </c>
      <c r="E3581">
        <v>0</v>
      </c>
      <c r="F3581">
        <v>823</v>
      </c>
      <c r="G3581">
        <v>0</v>
      </c>
    </row>
    <row r="3582" spans="1:7">
      <c r="A3582">
        <v>33965353</v>
      </c>
      <c r="B3582">
        <v>0</v>
      </c>
      <c r="C3582">
        <v>0</v>
      </c>
      <c r="D3582">
        <v>0</v>
      </c>
      <c r="E3582">
        <v>0</v>
      </c>
      <c r="F3582">
        <v>685</v>
      </c>
      <c r="G3582">
        <v>0</v>
      </c>
    </row>
    <row r="3583" spans="1:7">
      <c r="A3583">
        <v>33965470</v>
      </c>
      <c r="B3583">
        <v>145466.72</v>
      </c>
      <c r="C3583">
        <v>0</v>
      </c>
      <c r="D3583">
        <v>75930.289999999994</v>
      </c>
      <c r="E3583">
        <v>221397.01</v>
      </c>
      <c r="F3583">
        <v>626</v>
      </c>
      <c r="G3583">
        <v>39</v>
      </c>
    </row>
    <row r="3584" spans="1:7">
      <c r="A3584">
        <v>33965481</v>
      </c>
      <c r="B3584">
        <v>0</v>
      </c>
      <c r="C3584">
        <v>0</v>
      </c>
      <c r="D3584">
        <v>0</v>
      </c>
      <c r="E3584">
        <v>0</v>
      </c>
      <c r="F3584">
        <v>626</v>
      </c>
      <c r="G3584">
        <v>0</v>
      </c>
    </row>
    <row r="3585" spans="1:7">
      <c r="A3585">
        <v>33965505</v>
      </c>
      <c r="B3585">
        <v>0</v>
      </c>
      <c r="C3585">
        <v>0</v>
      </c>
      <c r="D3585">
        <v>0</v>
      </c>
      <c r="E3585">
        <v>0</v>
      </c>
      <c r="F3585">
        <v>626</v>
      </c>
      <c r="G3585">
        <v>0</v>
      </c>
    </row>
    <row r="3586" spans="1:7">
      <c r="A3586">
        <v>33965512</v>
      </c>
      <c r="B3586">
        <v>0</v>
      </c>
      <c r="C3586">
        <v>0</v>
      </c>
      <c r="D3586">
        <v>0</v>
      </c>
      <c r="E3586">
        <v>0</v>
      </c>
      <c r="F3586">
        <v>626</v>
      </c>
      <c r="G3586">
        <v>0</v>
      </c>
    </row>
    <row r="3587" spans="1:7">
      <c r="A3587">
        <v>33965520</v>
      </c>
      <c r="B3587">
        <v>853682.37</v>
      </c>
      <c r="C3587">
        <v>0</v>
      </c>
      <c r="D3587">
        <v>0</v>
      </c>
      <c r="E3587">
        <v>853682.37</v>
      </c>
      <c r="F3587">
        <v>626</v>
      </c>
      <c r="G3587">
        <v>0</v>
      </c>
    </row>
    <row r="3588" spans="1:7">
      <c r="A3588">
        <v>33987307</v>
      </c>
      <c r="B3588">
        <v>0</v>
      </c>
      <c r="C3588">
        <v>0</v>
      </c>
      <c r="D3588">
        <v>0</v>
      </c>
      <c r="E3588">
        <v>0</v>
      </c>
      <c r="F3588">
        <v>823</v>
      </c>
      <c r="G3588">
        <v>0</v>
      </c>
    </row>
    <row r="3589" spans="1:7">
      <c r="A3589">
        <v>33987465</v>
      </c>
      <c r="B3589">
        <v>0</v>
      </c>
      <c r="C3589">
        <v>0</v>
      </c>
      <c r="D3589">
        <v>0</v>
      </c>
      <c r="E3589">
        <v>0</v>
      </c>
      <c r="F3589">
        <v>685</v>
      </c>
      <c r="G3589">
        <v>0</v>
      </c>
    </row>
    <row r="3590" spans="1:7">
      <c r="A3590">
        <v>33987616</v>
      </c>
      <c r="B3590">
        <v>0</v>
      </c>
      <c r="C3590">
        <v>0</v>
      </c>
      <c r="D3590">
        <v>0</v>
      </c>
      <c r="E3590">
        <v>0</v>
      </c>
      <c r="F3590">
        <v>685</v>
      </c>
      <c r="G3590">
        <v>0</v>
      </c>
    </row>
    <row r="3591" spans="1:7">
      <c r="A3591">
        <v>33987654</v>
      </c>
      <c r="B3591">
        <v>0</v>
      </c>
      <c r="C3591">
        <v>0</v>
      </c>
      <c r="D3591">
        <v>0</v>
      </c>
      <c r="E3591">
        <v>0</v>
      </c>
      <c r="F3591">
        <v>685</v>
      </c>
      <c r="G3591">
        <v>0</v>
      </c>
    </row>
    <row r="3592" spans="1:7">
      <c r="A3592">
        <v>33987670</v>
      </c>
      <c r="B3592">
        <v>0</v>
      </c>
      <c r="C3592">
        <v>0</v>
      </c>
      <c r="D3592">
        <v>0</v>
      </c>
      <c r="E3592">
        <v>0</v>
      </c>
      <c r="F3592">
        <v>685</v>
      </c>
      <c r="G3592">
        <v>0</v>
      </c>
    </row>
    <row r="3593" spans="1:7">
      <c r="A3593">
        <v>33987680</v>
      </c>
      <c r="B3593">
        <v>0</v>
      </c>
      <c r="C3593">
        <v>0</v>
      </c>
      <c r="D3593">
        <v>0</v>
      </c>
      <c r="E3593">
        <v>0</v>
      </c>
      <c r="F3593">
        <v>823</v>
      </c>
      <c r="G3593">
        <v>0</v>
      </c>
    </row>
    <row r="3594" spans="1:7">
      <c r="A3594">
        <v>33987871</v>
      </c>
      <c r="B3594">
        <v>1276760.1000000001</v>
      </c>
      <c r="C3594">
        <v>0</v>
      </c>
      <c r="D3594">
        <v>0</v>
      </c>
      <c r="E3594">
        <v>1276760.1000000001</v>
      </c>
      <c r="F3594">
        <v>626</v>
      </c>
      <c r="G3594">
        <v>0</v>
      </c>
    </row>
    <row r="3595" spans="1:7">
      <c r="A3595">
        <v>33988074</v>
      </c>
      <c r="B3595">
        <v>0</v>
      </c>
      <c r="C3595">
        <v>0</v>
      </c>
      <c r="D3595">
        <v>0</v>
      </c>
      <c r="E3595">
        <v>0</v>
      </c>
      <c r="F3595">
        <v>626</v>
      </c>
      <c r="G3595">
        <v>0</v>
      </c>
    </row>
    <row r="3596" spans="1:7">
      <c r="A3596">
        <v>33988080</v>
      </c>
      <c r="B3596">
        <v>98789.16</v>
      </c>
      <c r="C3596">
        <v>1542.44</v>
      </c>
      <c r="D3596">
        <v>0</v>
      </c>
      <c r="E3596">
        <v>100331.6</v>
      </c>
      <c r="F3596">
        <v>626</v>
      </c>
      <c r="G3596">
        <v>1</v>
      </c>
    </row>
    <row r="3597" spans="1:7">
      <c r="A3597">
        <v>33988099</v>
      </c>
      <c r="B3597">
        <v>0</v>
      </c>
      <c r="C3597">
        <v>0</v>
      </c>
      <c r="D3597">
        <v>0</v>
      </c>
      <c r="E3597">
        <v>0</v>
      </c>
      <c r="F3597">
        <v>626</v>
      </c>
      <c r="G3597">
        <v>0</v>
      </c>
    </row>
    <row r="3598" spans="1:7">
      <c r="A3598">
        <v>33988107</v>
      </c>
      <c r="B3598">
        <v>0</v>
      </c>
      <c r="C3598">
        <v>0</v>
      </c>
      <c r="D3598">
        <v>0</v>
      </c>
      <c r="E3598">
        <v>0</v>
      </c>
      <c r="F3598">
        <v>626</v>
      </c>
      <c r="G3598">
        <v>0</v>
      </c>
    </row>
    <row r="3599" spans="1:7">
      <c r="A3599">
        <v>33988126</v>
      </c>
      <c r="B3599">
        <v>0</v>
      </c>
      <c r="C3599">
        <v>0</v>
      </c>
      <c r="D3599">
        <v>0</v>
      </c>
      <c r="E3599">
        <v>0</v>
      </c>
      <c r="F3599">
        <v>685</v>
      </c>
      <c r="G3599">
        <v>0</v>
      </c>
    </row>
    <row r="3600" spans="1:7">
      <c r="A3600">
        <v>33988139</v>
      </c>
      <c r="B3600">
        <v>0</v>
      </c>
      <c r="C3600">
        <v>0</v>
      </c>
      <c r="D3600">
        <v>0</v>
      </c>
      <c r="E3600">
        <v>0</v>
      </c>
      <c r="F3600">
        <v>626</v>
      </c>
      <c r="G3600">
        <v>0</v>
      </c>
    </row>
    <row r="3601" spans="1:7">
      <c r="A3601">
        <v>33988146</v>
      </c>
      <c r="B3601">
        <v>0</v>
      </c>
      <c r="C3601">
        <v>0</v>
      </c>
      <c r="D3601">
        <v>0</v>
      </c>
      <c r="E3601">
        <v>0</v>
      </c>
      <c r="F3601">
        <v>685</v>
      </c>
      <c r="G3601">
        <v>0</v>
      </c>
    </row>
    <row r="3602" spans="1:7">
      <c r="A3602">
        <v>33988167</v>
      </c>
      <c r="B3602">
        <v>189462.66</v>
      </c>
      <c r="C3602">
        <v>0</v>
      </c>
      <c r="D3602">
        <v>0</v>
      </c>
      <c r="E3602">
        <v>189462.66</v>
      </c>
      <c r="F3602">
        <v>626</v>
      </c>
      <c r="G3602">
        <v>0</v>
      </c>
    </row>
    <row r="3603" spans="1:7">
      <c r="A3603">
        <v>33988180</v>
      </c>
      <c r="B3603">
        <v>0</v>
      </c>
      <c r="C3603">
        <v>0</v>
      </c>
      <c r="D3603">
        <v>0</v>
      </c>
      <c r="E3603">
        <v>0</v>
      </c>
      <c r="F3603">
        <v>685</v>
      </c>
      <c r="G3603">
        <v>0</v>
      </c>
    </row>
    <row r="3604" spans="1:7">
      <c r="A3604">
        <v>33988190</v>
      </c>
      <c r="B3604">
        <v>205061.81</v>
      </c>
      <c r="C3604">
        <v>0</v>
      </c>
      <c r="D3604">
        <v>0</v>
      </c>
      <c r="E3604">
        <v>205061.81</v>
      </c>
      <c r="F3604">
        <v>626</v>
      </c>
      <c r="G3604">
        <v>0</v>
      </c>
    </row>
    <row r="3605" spans="1:7">
      <c r="A3605">
        <v>33988216</v>
      </c>
      <c r="B3605">
        <v>0</v>
      </c>
      <c r="C3605">
        <v>0</v>
      </c>
      <c r="D3605">
        <v>0</v>
      </c>
      <c r="E3605">
        <v>0</v>
      </c>
      <c r="F3605">
        <v>626</v>
      </c>
      <c r="G3605">
        <v>0</v>
      </c>
    </row>
    <row r="3606" spans="1:7">
      <c r="A3606">
        <v>33988220</v>
      </c>
      <c r="B3606">
        <v>0</v>
      </c>
      <c r="C3606">
        <v>0</v>
      </c>
      <c r="D3606">
        <v>0</v>
      </c>
      <c r="E3606">
        <v>0</v>
      </c>
      <c r="F3606">
        <v>626</v>
      </c>
      <c r="G3606">
        <v>0</v>
      </c>
    </row>
    <row r="3607" spans="1:7">
      <c r="A3607">
        <v>34016514</v>
      </c>
      <c r="B3607">
        <v>0</v>
      </c>
      <c r="C3607">
        <v>0</v>
      </c>
      <c r="D3607">
        <v>0</v>
      </c>
      <c r="E3607">
        <v>0</v>
      </c>
      <c r="F3607">
        <v>823</v>
      </c>
      <c r="G3607">
        <v>0</v>
      </c>
    </row>
    <row r="3608" spans="1:7">
      <c r="A3608">
        <v>34016710</v>
      </c>
      <c r="B3608">
        <v>495708.09</v>
      </c>
      <c r="C3608">
        <v>0</v>
      </c>
      <c r="D3608">
        <v>0</v>
      </c>
      <c r="E3608">
        <v>495708.09</v>
      </c>
      <c r="F3608">
        <v>626</v>
      </c>
      <c r="G3608">
        <v>0</v>
      </c>
    </row>
    <row r="3609" spans="1:7">
      <c r="A3609">
        <v>34016743</v>
      </c>
      <c r="B3609">
        <v>0</v>
      </c>
      <c r="C3609">
        <v>0</v>
      </c>
      <c r="D3609">
        <v>0</v>
      </c>
      <c r="E3609">
        <v>0</v>
      </c>
      <c r="F3609">
        <v>626</v>
      </c>
      <c r="G3609">
        <v>0</v>
      </c>
    </row>
    <row r="3610" spans="1:7">
      <c r="A3610">
        <v>34016770</v>
      </c>
      <c r="B3610">
        <v>0</v>
      </c>
      <c r="C3610">
        <v>0</v>
      </c>
      <c r="D3610">
        <v>0</v>
      </c>
      <c r="E3610">
        <v>0</v>
      </c>
      <c r="F3610">
        <v>823</v>
      </c>
      <c r="G3610">
        <v>0</v>
      </c>
    </row>
    <row r="3611" spans="1:7">
      <c r="A3611">
        <v>34016981</v>
      </c>
      <c r="B3611">
        <v>158806.57</v>
      </c>
      <c r="C3611">
        <v>0</v>
      </c>
      <c r="D3611">
        <v>0</v>
      </c>
      <c r="E3611">
        <v>158806.57</v>
      </c>
      <c r="F3611">
        <v>626</v>
      </c>
      <c r="G3611">
        <v>0</v>
      </c>
    </row>
    <row r="3612" spans="1:7">
      <c r="A3612">
        <v>34016990</v>
      </c>
      <c r="B3612">
        <v>0</v>
      </c>
      <c r="C3612">
        <v>0</v>
      </c>
      <c r="D3612">
        <v>0</v>
      </c>
      <c r="E3612">
        <v>0</v>
      </c>
      <c r="F3612">
        <v>685</v>
      </c>
      <c r="G3612">
        <v>0</v>
      </c>
    </row>
    <row r="3613" spans="1:7">
      <c r="A3613">
        <v>34017008</v>
      </c>
      <c r="B3613">
        <v>150453.21</v>
      </c>
      <c r="C3613">
        <v>0</v>
      </c>
      <c r="D3613">
        <v>0</v>
      </c>
      <c r="E3613">
        <v>150453.21</v>
      </c>
      <c r="F3613">
        <v>626</v>
      </c>
      <c r="G3613">
        <v>0</v>
      </c>
    </row>
    <row r="3614" spans="1:7">
      <c r="A3614">
        <v>34017010</v>
      </c>
      <c r="B3614">
        <v>0</v>
      </c>
      <c r="C3614">
        <v>0</v>
      </c>
      <c r="D3614">
        <v>0</v>
      </c>
      <c r="E3614">
        <v>0</v>
      </c>
      <c r="F3614">
        <v>626</v>
      </c>
      <c r="G3614">
        <v>0</v>
      </c>
    </row>
    <row r="3615" spans="1:7">
      <c r="A3615">
        <v>34017021</v>
      </c>
      <c r="B3615">
        <v>459912.73</v>
      </c>
      <c r="C3615">
        <v>0</v>
      </c>
      <c r="D3615">
        <v>0</v>
      </c>
      <c r="E3615">
        <v>459912.73</v>
      </c>
      <c r="F3615">
        <v>685</v>
      </c>
      <c r="G3615">
        <v>0</v>
      </c>
    </row>
    <row r="3616" spans="1:7">
      <c r="A3616">
        <v>34017041</v>
      </c>
      <c r="B3616">
        <v>440064.35</v>
      </c>
      <c r="C3616">
        <v>0</v>
      </c>
      <c r="D3616">
        <v>0</v>
      </c>
      <c r="E3616">
        <v>440064.35</v>
      </c>
      <c r="F3616">
        <v>626</v>
      </c>
      <c r="G3616">
        <v>0</v>
      </c>
    </row>
    <row r="3617" spans="1:7">
      <c r="A3617">
        <v>34042895</v>
      </c>
      <c r="B3617">
        <v>0</v>
      </c>
      <c r="C3617">
        <v>0</v>
      </c>
      <c r="D3617">
        <v>0</v>
      </c>
      <c r="E3617">
        <v>0</v>
      </c>
      <c r="F3617">
        <v>685</v>
      </c>
      <c r="G3617">
        <v>0</v>
      </c>
    </row>
    <row r="3618" spans="1:7">
      <c r="A3618">
        <v>34043050</v>
      </c>
      <c r="B3618">
        <v>0</v>
      </c>
      <c r="C3618">
        <v>0</v>
      </c>
      <c r="D3618">
        <v>0</v>
      </c>
      <c r="E3618">
        <v>0</v>
      </c>
      <c r="F3618">
        <v>626</v>
      </c>
      <c r="G3618">
        <v>0</v>
      </c>
    </row>
    <row r="3619" spans="1:7">
      <c r="A3619">
        <v>34043094</v>
      </c>
      <c r="B3619">
        <v>0</v>
      </c>
      <c r="C3619">
        <v>0</v>
      </c>
      <c r="D3619">
        <v>0</v>
      </c>
      <c r="E3619">
        <v>0</v>
      </c>
      <c r="F3619">
        <v>685</v>
      </c>
      <c r="G3619">
        <v>0</v>
      </c>
    </row>
    <row r="3620" spans="1:7">
      <c r="A3620">
        <v>34043170</v>
      </c>
      <c r="B3620">
        <v>0</v>
      </c>
      <c r="C3620">
        <v>0</v>
      </c>
      <c r="D3620">
        <v>0</v>
      </c>
      <c r="E3620">
        <v>0</v>
      </c>
      <c r="F3620">
        <v>685</v>
      </c>
      <c r="G3620">
        <v>0</v>
      </c>
    </row>
    <row r="3621" spans="1:7">
      <c r="A3621">
        <v>34043272</v>
      </c>
      <c r="B3621">
        <v>0</v>
      </c>
      <c r="C3621">
        <v>0</v>
      </c>
      <c r="D3621">
        <v>0</v>
      </c>
      <c r="E3621">
        <v>0</v>
      </c>
      <c r="F3621">
        <v>823</v>
      </c>
      <c r="G3621">
        <v>0</v>
      </c>
    </row>
    <row r="3622" spans="1:7">
      <c r="A3622">
        <v>34043288</v>
      </c>
      <c r="B3622">
        <v>0</v>
      </c>
      <c r="C3622">
        <v>0</v>
      </c>
      <c r="D3622">
        <v>0</v>
      </c>
      <c r="E3622">
        <v>0</v>
      </c>
      <c r="F3622">
        <v>685</v>
      </c>
      <c r="G3622">
        <v>0</v>
      </c>
    </row>
    <row r="3623" spans="1:7">
      <c r="A3623">
        <v>34043290</v>
      </c>
      <c r="B3623">
        <v>67459.360000000001</v>
      </c>
      <c r="C3623">
        <v>0</v>
      </c>
      <c r="D3623">
        <v>0</v>
      </c>
      <c r="E3623">
        <v>67459.360000000001</v>
      </c>
      <c r="F3623">
        <v>823</v>
      </c>
      <c r="G3623">
        <v>0</v>
      </c>
    </row>
    <row r="3624" spans="1:7">
      <c r="A3624">
        <v>34043659</v>
      </c>
      <c r="B3624">
        <v>195791.06</v>
      </c>
      <c r="C3624">
        <v>0</v>
      </c>
      <c r="D3624">
        <v>152901.19</v>
      </c>
      <c r="E3624">
        <v>348692.25</v>
      </c>
      <c r="F3624">
        <v>626</v>
      </c>
      <c r="G3624">
        <v>67</v>
      </c>
    </row>
    <row r="3625" spans="1:7">
      <c r="A3625">
        <v>34043665</v>
      </c>
      <c r="B3625">
        <v>0</v>
      </c>
      <c r="C3625">
        <v>0</v>
      </c>
      <c r="D3625">
        <v>0</v>
      </c>
      <c r="E3625">
        <v>0</v>
      </c>
      <c r="F3625">
        <v>626</v>
      </c>
      <c r="G3625">
        <v>0</v>
      </c>
    </row>
    <row r="3626" spans="1:7">
      <c r="A3626">
        <v>34043678</v>
      </c>
      <c r="B3626">
        <v>179458.12</v>
      </c>
      <c r="C3626">
        <v>0</v>
      </c>
      <c r="D3626">
        <v>0</v>
      </c>
      <c r="E3626">
        <v>179458.12</v>
      </c>
      <c r="F3626">
        <v>626</v>
      </c>
      <c r="G3626">
        <v>0</v>
      </c>
    </row>
    <row r="3627" spans="1:7">
      <c r="A3627">
        <v>34043682</v>
      </c>
      <c r="B3627">
        <v>0</v>
      </c>
      <c r="C3627">
        <v>0</v>
      </c>
      <c r="D3627">
        <v>0</v>
      </c>
      <c r="E3627">
        <v>0</v>
      </c>
      <c r="F3627">
        <v>685</v>
      </c>
      <c r="G3627">
        <v>0</v>
      </c>
    </row>
    <row r="3628" spans="1:7">
      <c r="A3628">
        <v>34063366</v>
      </c>
      <c r="B3628">
        <v>0</v>
      </c>
      <c r="C3628">
        <v>0</v>
      </c>
      <c r="D3628">
        <v>0</v>
      </c>
      <c r="E3628">
        <v>0</v>
      </c>
      <c r="F3628">
        <v>626</v>
      </c>
      <c r="G3628">
        <v>0</v>
      </c>
    </row>
    <row r="3629" spans="1:7">
      <c r="A3629">
        <v>34063543</v>
      </c>
      <c r="B3629">
        <v>263608.12</v>
      </c>
      <c r="C3629">
        <v>0</v>
      </c>
      <c r="D3629">
        <v>0</v>
      </c>
      <c r="E3629">
        <v>263608.12</v>
      </c>
      <c r="F3629">
        <v>626</v>
      </c>
      <c r="G3629">
        <v>0</v>
      </c>
    </row>
    <row r="3630" spans="1:7">
      <c r="A3630">
        <v>34063557</v>
      </c>
      <c r="B3630">
        <v>37239.120000000003</v>
      </c>
      <c r="C3630">
        <v>0</v>
      </c>
      <c r="D3630">
        <v>0</v>
      </c>
      <c r="E3630">
        <v>37239.120000000003</v>
      </c>
      <c r="F3630">
        <v>823</v>
      </c>
      <c r="G3630">
        <v>0</v>
      </c>
    </row>
    <row r="3631" spans="1:7">
      <c r="A3631">
        <v>34063789</v>
      </c>
      <c r="B3631">
        <v>0</v>
      </c>
      <c r="C3631">
        <v>0</v>
      </c>
      <c r="D3631">
        <v>0</v>
      </c>
      <c r="E3631">
        <v>0</v>
      </c>
      <c r="F3631">
        <v>823</v>
      </c>
      <c r="G3631">
        <v>0</v>
      </c>
    </row>
    <row r="3632" spans="1:7">
      <c r="A3632">
        <v>34063820</v>
      </c>
      <c r="B3632">
        <v>0</v>
      </c>
      <c r="C3632">
        <v>0</v>
      </c>
      <c r="D3632">
        <v>0</v>
      </c>
      <c r="E3632">
        <v>0</v>
      </c>
      <c r="F3632">
        <v>685</v>
      </c>
      <c r="G3632">
        <v>0</v>
      </c>
    </row>
    <row r="3633" spans="1:7">
      <c r="A3633">
        <v>34064090</v>
      </c>
      <c r="B3633">
        <v>175539.49</v>
      </c>
      <c r="C3633">
        <v>0</v>
      </c>
      <c r="D3633">
        <v>0</v>
      </c>
      <c r="E3633">
        <v>175539.49</v>
      </c>
      <c r="F3633">
        <v>626</v>
      </c>
      <c r="G3633">
        <v>0</v>
      </c>
    </row>
    <row r="3634" spans="1:7">
      <c r="A3634">
        <v>34064104</v>
      </c>
      <c r="B3634">
        <v>0</v>
      </c>
      <c r="C3634">
        <v>0</v>
      </c>
      <c r="D3634">
        <v>0</v>
      </c>
      <c r="E3634">
        <v>0</v>
      </c>
      <c r="F3634">
        <v>626</v>
      </c>
      <c r="G3634">
        <v>0</v>
      </c>
    </row>
    <row r="3635" spans="1:7">
      <c r="A3635">
        <v>34064111</v>
      </c>
      <c r="B3635">
        <v>125238.14</v>
      </c>
      <c r="C3635">
        <v>0</v>
      </c>
      <c r="D3635">
        <v>0</v>
      </c>
      <c r="E3635">
        <v>125238.14</v>
      </c>
      <c r="F3635">
        <v>626</v>
      </c>
      <c r="G3635">
        <v>0</v>
      </c>
    </row>
    <row r="3636" spans="1:7">
      <c r="A3636">
        <v>34064121</v>
      </c>
      <c r="B3636">
        <v>0</v>
      </c>
      <c r="C3636">
        <v>0</v>
      </c>
      <c r="D3636">
        <v>0</v>
      </c>
      <c r="E3636">
        <v>0</v>
      </c>
      <c r="F3636">
        <v>626</v>
      </c>
      <c r="G3636">
        <v>0</v>
      </c>
    </row>
    <row r="3637" spans="1:7">
      <c r="A3637">
        <v>34064135</v>
      </c>
      <c r="B3637">
        <v>0</v>
      </c>
      <c r="C3637">
        <v>0</v>
      </c>
      <c r="D3637">
        <v>0</v>
      </c>
      <c r="E3637">
        <v>0</v>
      </c>
      <c r="F3637">
        <v>685</v>
      </c>
      <c r="G3637">
        <v>0</v>
      </c>
    </row>
    <row r="3638" spans="1:7">
      <c r="A3638">
        <v>34064149</v>
      </c>
      <c r="B3638">
        <v>126249.85</v>
      </c>
      <c r="C3638">
        <v>2053</v>
      </c>
      <c r="D3638">
        <v>0</v>
      </c>
      <c r="E3638">
        <v>128302.85</v>
      </c>
      <c r="F3638">
        <v>685</v>
      </c>
      <c r="G3638">
        <v>1</v>
      </c>
    </row>
    <row r="3639" spans="1:7">
      <c r="A3639">
        <v>34064161</v>
      </c>
      <c r="B3639">
        <v>386556.42</v>
      </c>
      <c r="C3639">
        <v>6285.93</v>
      </c>
      <c r="D3639">
        <v>0</v>
      </c>
      <c r="E3639">
        <v>392842.35</v>
      </c>
      <c r="F3639">
        <v>626</v>
      </c>
      <c r="G3639">
        <v>1</v>
      </c>
    </row>
    <row r="3640" spans="1:7">
      <c r="A3640">
        <v>34064171</v>
      </c>
      <c r="B3640">
        <v>214644.96</v>
      </c>
      <c r="C3640">
        <v>0</v>
      </c>
      <c r="D3640">
        <v>0</v>
      </c>
      <c r="E3640">
        <v>214644.96</v>
      </c>
      <c r="F3640">
        <v>626</v>
      </c>
      <c r="G3640">
        <v>0</v>
      </c>
    </row>
    <row r="3641" spans="1:7">
      <c r="A3641">
        <v>34064188</v>
      </c>
      <c r="B3641">
        <v>0</v>
      </c>
      <c r="C3641">
        <v>0</v>
      </c>
      <c r="D3641">
        <v>0</v>
      </c>
      <c r="E3641">
        <v>0</v>
      </c>
      <c r="F3641">
        <v>685</v>
      </c>
      <c r="G3641">
        <v>0</v>
      </c>
    </row>
    <row r="3642" spans="1:7">
      <c r="A3642">
        <v>34064194</v>
      </c>
      <c r="B3642">
        <v>230744.56</v>
      </c>
      <c r="C3642">
        <v>3773.71</v>
      </c>
      <c r="D3642">
        <v>0</v>
      </c>
      <c r="E3642">
        <v>234518.27</v>
      </c>
      <c r="F3642">
        <v>685</v>
      </c>
      <c r="G3642">
        <v>1</v>
      </c>
    </row>
    <row r="3643" spans="1:7">
      <c r="A3643">
        <v>34084814</v>
      </c>
      <c r="B3643">
        <v>363330.25</v>
      </c>
      <c r="C3643">
        <v>0</v>
      </c>
      <c r="D3643">
        <v>0</v>
      </c>
      <c r="E3643">
        <v>363330.25</v>
      </c>
      <c r="F3643">
        <v>626</v>
      </c>
      <c r="G3643">
        <v>0</v>
      </c>
    </row>
    <row r="3644" spans="1:7">
      <c r="A3644">
        <v>34085039</v>
      </c>
      <c r="B3644">
        <v>756598.52</v>
      </c>
      <c r="C3644">
        <v>0</v>
      </c>
      <c r="D3644">
        <v>0</v>
      </c>
      <c r="E3644">
        <v>756598.52</v>
      </c>
      <c r="F3644">
        <v>626</v>
      </c>
      <c r="G3644">
        <v>0</v>
      </c>
    </row>
    <row r="3645" spans="1:7">
      <c r="A3645">
        <v>34085423</v>
      </c>
      <c r="B3645">
        <v>124040.59</v>
      </c>
      <c r="C3645">
        <v>0</v>
      </c>
      <c r="D3645">
        <v>0</v>
      </c>
      <c r="E3645">
        <v>124040.59</v>
      </c>
      <c r="F3645">
        <v>626</v>
      </c>
      <c r="G3645">
        <v>0</v>
      </c>
    </row>
    <row r="3646" spans="1:7">
      <c r="A3646">
        <v>34085435</v>
      </c>
      <c r="B3646">
        <v>0</v>
      </c>
      <c r="C3646">
        <v>0</v>
      </c>
      <c r="D3646">
        <v>0</v>
      </c>
      <c r="E3646">
        <v>0</v>
      </c>
      <c r="F3646">
        <v>626</v>
      </c>
      <c r="G3646">
        <v>0</v>
      </c>
    </row>
    <row r="3647" spans="1:7">
      <c r="A3647">
        <v>34085467</v>
      </c>
      <c r="B3647">
        <v>0</v>
      </c>
      <c r="C3647">
        <v>0</v>
      </c>
      <c r="D3647">
        <v>0</v>
      </c>
      <c r="E3647">
        <v>0</v>
      </c>
      <c r="F3647">
        <v>685</v>
      </c>
      <c r="G3647">
        <v>0</v>
      </c>
    </row>
    <row r="3648" spans="1:7">
      <c r="A3648">
        <v>34085472</v>
      </c>
      <c r="B3648">
        <v>265608.34000000003</v>
      </c>
      <c r="C3648">
        <v>0</v>
      </c>
      <c r="D3648">
        <v>0</v>
      </c>
      <c r="E3648">
        <v>265608.34000000003</v>
      </c>
      <c r="F3648">
        <v>626</v>
      </c>
      <c r="G3648">
        <v>0</v>
      </c>
    </row>
    <row r="3649" spans="1:7">
      <c r="A3649">
        <v>34085480</v>
      </c>
      <c r="B3649">
        <v>0</v>
      </c>
      <c r="C3649">
        <v>0</v>
      </c>
      <c r="D3649">
        <v>0</v>
      </c>
      <c r="E3649">
        <v>0</v>
      </c>
      <c r="F3649">
        <v>626</v>
      </c>
      <c r="G3649">
        <v>0</v>
      </c>
    </row>
    <row r="3650" spans="1:7">
      <c r="A3650">
        <v>34085507</v>
      </c>
      <c r="B3650">
        <v>0</v>
      </c>
      <c r="C3650">
        <v>0</v>
      </c>
      <c r="D3650">
        <v>0</v>
      </c>
      <c r="E3650">
        <v>0</v>
      </c>
      <c r="F3650">
        <v>626</v>
      </c>
      <c r="G3650">
        <v>0</v>
      </c>
    </row>
    <row r="3651" spans="1:7">
      <c r="A3651">
        <v>34085516</v>
      </c>
      <c r="B3651">
        <v>0</v>
      </c>
      <c r="C3651">
        <v>0</v>
      </c>
      <c r="D3651">
        <v>0</v>
      </c>
      <c r="E3651">
        <v>0</v>
      </c>
      <c r="F3651">
        <v>626</v>
      </c>
      <c r="G3651">
        <v>0</v>
      </c>
    </row>
    <row r="3652" spans="1:7">
      <c r="A3652">
        <v>34085529</v>
      </c>
      <c r="B3652">
        <v>448647.89</v>
      </c>
      <c r="C3652">
        <v>0</v>
      </c>
      <c r="D3652">
        <v>0</v>
      </c>
      <c r="E3652">
        <v>448647.89</v>
      </c>
      <c r="F3652">
        <v>626</v>
      </c>
      <c r="G3652">
        <v>0</v>
      </c>
    </row>
    <row r="3653" spans="1:7">
      <c r="A3653">
        <v>34085533</v>
      </c>
      <c r="B3653">
        <v>0</v>
      </c>
      <c r="C3653">
        <v>0</v>
      </c>
      <c r="D3653">
        <v>0</v>
      </c>
      <c r="E3653">
        <v>0</v>
      </c>
      <c r="F3653">
        <v>685</v>
      </c>
      <c r="G3653">
        <v>0</v>
      </c>
    </row>
    <row r="3654" spans="1:7">
      <c r="A3654">
        <v>34106898</v>
      </c>
      <c r="B3654">
        <v>0</v>
      </c>
      <c r="C3654">
        <v>0</v>
      </c>
      <c r="D3654">
        <v>0</v>
      </c>
      <c r="E3654">
        <v>0</v>
      </c>
      <c r="F3654">
        <v>685</v>
      </c>
      <c r="G3654">
        <v>0</v>
      </c>
    </row>
    <row r="3655" spans="1:7">
      <c r="A3655">
        <v>34107235</v>
      </c>
      <c r="B3655">
        <v>0</v>
      </c>
      <c r="C3655">
        <v>0</v>
      </c>
      <c r="D3655">
        <v>0</v>
      </c>
      <c r="E3655">
        <v>0</v>
      </c>
      <c r="F3655">
        <v>685</v>
      </c>
      <c r="G3655">
        <v>0</v>
      </c>
    </row>
    <row r="3656" spans="1:7">
      <c r="A3656">
        <v>34107277</v>
      </c>
      <c r="B3656">
        <v>0</v>
      </c>
      <c r="C3656">
        <v>0</v>
      </c>
      <c r="D3656">
        <v>0</v>
      </c>
      <c r="E3656">
        <v>0</v>
      </c>
      <c r="F3656">
        <v>823</v>
      </c>
      <c r="G3656">
        <v>0</v>
      </c>
    </row>
    <row r="3657" spans="1:7">
      <c r="A3657">
        <v>34107399</v>
      </c>
      <c r="B3657">
        <v>0</v>
      </c>
      <c r="C3657">
        <v>0</v>
      </c>
      <c r="D3657">
        <v>0</v>
      </c>
      <c r="E3657">
        <v>0</v>
      </c>
      <c r="F3657">
        <v>626</v>
      </c>
      <c r="G3657">
        <v>0</v>
      </c>
    </row>
    <row r="3658" spans="1:7">
      <c r="A3658">
        <v>34107562</v>
      </c>
      <c r="B3658">
        <v>0</v>
      </c>
      <c r="C3658">
        <v>0</v>
      </c>
      <c r="D3658">
        <v>0</v>
      </c>
      <c r="E3658">
        <v>0</v>
      </c>
      <c r="F3658">
        <v>685</v>
      </c>
      <c r="G3658">
        <v>0</v>
      </c>
    </row>
    <row r="3659" spans="1:7">
      <c r="A3659">
        <v>34107570</v>
      </c>
      <c r="B3659">
        <v>0</v>
      </c>
      <c r="C3659">
        <v>0</v>
      </c>
      <c r="D3659">
        <v>0</v>
      </c>
      <c r="E3659">
        <v>0</v>
      </c>
      <c r="F3659">
        <v>685</v>
      </c>
      <c r="G3659">
        <v>0</v>
      </c>
    </row>
    <row r="3660" spans="1:7">
      <c r="A3660">
        <v>34107629</v>
      </c>
      <c r="B3660">
        <v>164284.97</v>
      </c>
      <c r="C3660">
        <v>0</v>
      </c>
      <c r="D3660">
        <v>0</v>
      </c>
      <c r="E3660">
        <v>164284.97</v>
      </c>
      <c r="F3660">
        <v>626</v>
      </c>
      <c r="G3660">
        <v>0</v>
      </c>
    </row>
    <row r="3661" spans="1:7">
      <c r="A3661">
        <v>34107662</v>
      </c>
      <c r="B3661">
        <v>0</v>
      </c>
      <c r="C3661">
        <v>0</v>
      </c>
      <c r="D3661">
        <v>0</v>
      </c>
      <c r="E3661">
        <v>0</v>
      </c>
      <c r="F3661">
        <v>685</v>
      </c>
      <c r="G3661">
        <v>0</v>
      </c>
    </row>
    <row r="3662" spans="1:7">
      <c r="A3662">
        <v>34107679</v>
      </c>
      <c r="B3662">
        <v>0</v>
      </c>
      <c r="C3662">
        <v>0</v>
      </c>
      <c r="D3662">
        <v>0</v>
      </c>
      <c r="E3662">
        <v>0</v>
      </c>
      <c r="F3662">
        <v>685</v>
      </c>
      <c r="G3662">
        <v>0</v>
      </c>
    </row>
    <row r="3663" spans="1:7">
      <c r="A3663">
        <v>34107924</v>
      </c>
      <c r="B3663">
        <v>0</v>
      </c>
      <c r="C3663">
        <v>0</v>
      </c>
      <c r="D3663">
        <v>0</v>
      </c>
      <c r="E3663">
        <v>0</v>
      </c>
      <c r="F3663">
        <v>626</v>
      </c>
      <c r="G3663">
        <v>0</v>
      </c>
    </row>
    <row r="3664" spans="1:7">
      <c r="A3664">
        <v>34107935</v>
      </c>
      <c r="B3664">
        <v>0</v>
      </c>
      <c r="C3664">
        <v>0</v>
      </c>
      <c r="D3664">
        <v>0</v>
      </c>
      <c r="E3664">
        <v>0</v>
      </c>
      <c r="F3664">
        <v>685</v>
      </c>
      <c r="G3664">
        <v>0</v>
      </c>
    </row>
    <row r="3665" spans="1:7">
      <c r="A3665">
        <v>34107952</v>
      </c>
      <c r="B3665">
        <v>0</v>
      </c>
      <c r="C3665">
        <v>0</v>
      </c>
      <c r="D3665">
        <v>0</v>
      </c>
      <c r="E3665">
        <v>0</v>
      </c>
      <c r="F3665">
        <v>685</v>
      </c>
      <c r="G3665">
        <v>0</v>
      </c>
    </row>
    <row r="3666" spans="1:7">
      <c r="A3666">
        <v>34107963</v>
      </c>
      <c r="B3666">
        <v>0</v>
      </c>
      <c r="C3666">
        <v>0</v>
      </c>
      <c r="D3666">
        <v>0</v>
      </c>
      <c r="E3666">
        <v>0</v>
      </c>
      <c r="F3666">
        <v>685</v>
      </c>
      <c r="G3666">
        <v>0</v>
      </c>
    </row>
    <row r="3667" spans="1:7">
      <c r="A3667">
        <v>34107970</v>
      </c>
      <c r="B3667">
        <v>0</v>
      </c>
      <c r="C3667">
        <v>0</v>
      </c>
      <c r="D3667">
        <v>0</v>
      </c>
      <c r="E3667">
        <v>0</v>
      </c>
      <c r="F3667">
        <v>626</v>
      </c>
      <c r="G3667">
        <v>0</v>
      </c>
    </row>
    <row r="3668" spans="1:7">
      <c r="A3668">
        <v>34107990</v>
      </c>
      <c r="B3668">
        <v>0</v>
      </c>
      <c r="C3668">
        <v>0</v>
      </c>
      <c r="D3668">
        <v>0</v>
      </c>
      <c r="E3668">
        <v>0</v>
      </c>
      <c r="F3668">
        <v>626</v>
      </c>
      <c r="G3668">
        <v>0</v>
      </c>
    </row>
    <row r="3669" spans="1:7">
      <c r="A3669">
        <v>34108005</v>
      </c>
      <c r="B3669">
        <v>0</v>
      </c>
      <c r="C3669">
        <v>0</v>
      </c>
      <c r="D3669">
        <v>0</v>
      </c>
      <c r="E3669">
        <v>0</v>
      </c>
      <c r="F3669">
        <v>823</v>
      </c>
      <c r="G3669">
        <v>0</v>
      </c>
    </row>
    <row r="3670" spans="1:7">
      <c r="A3670">
        <v>34108016</v>
      </c>
      <c r="B3670">
        <v>0</v>
      </c>
      <c r="C3670">
        <v>0</v>
      </c>
      <c r="D3670">
        <v>0</v>
      </c>
      <c r="E3670">
        <v>0</v>
      </c>
      <c r="F3670">
        <v>626</v>
      </c>
      <c r="G3670">
        <v>0</v>
      </c>
    </row>
    <row r="3671" spans="1:7">
      <c r="A3671">
        <v>34108024</v>
      </c>
      <c r="B3671">
        <v>0</v>
      </c>
      <c r="C3671">
        <v>0</v>
      </c>
      <c r="D3671">
        <v>0</v>
      </c>
      <c r="E3671">
        <v>0</v>
      </c>
      <c r="F3671">
        <v>626</v>
      </c>
      <c r="G3671">
        <v>0</v>
      </c>
    </row>
    <row r="3672" spans="1:7">
      <c r="A3672">
        <v>34108033</v>
      </c>
      <c r="B3672">
        <v>0</v>
      </c>
      <c r="C3672">
        <v>0</v>
      </c>
      <c r="D3672">
        <v>0</v>
      </c>
      <c r="E3672">
        <v>0</v>
      </c>
      <c r="F3672">
        <v>685</v>
      </c>
      <c r="G3672">
        <v>0</v>
      </c>
    </row>
    <row r="3673" spans="1:7">
      <c r="A3673">
        <v>34108045</v>
      </c>
      <c r="B3673">
        <v>0</v>
      </c>
      <c r="C3673">
        <v>0</v>
      </c>
      <c r="D3673">
        <v>0</v>
      </c>
      <c r="E3673">
        <v>0</v>
      </c>
      <c r="F3673">
        <v>626</v>
      </c>
      <c r="G3673">
        <v>0</v>
      </c>
    </row>
    <row r="3674" spans="1:7">
      <c r="A3674">
        <v>34108052</v>
      </c>
      <c r="B3674">
        <v>336485.74</v>
      </c>
      <c r="C3674">
        <v>0</v>
      </c>
      <c r="D3674">
        <v>250507.29</v>
      </c>
      <c r="E3674">
        <v>586993.03</v>
      </c>
      <c r="F3674">
        <v>685</v>
      </c>
      <c r="G3674">
        <v>60</v>
      </c>
    </row>
    <row r="3675" spans="1:7">
      <c r="A3675">
        <v>34108062</v>
      </c>
      <c r="B3675">
        <v>272419.40000000002</v>
      </c>
      <c r="C3675">
        <v>0</v>
      </c>
      <c r="D3675">
        <v>0</v>
      </c>
      <c r="E3675">
        <v>272419.40000000002</v>
      </c>
      <c r="F3675">
        <v>626</v>
      </c>
      <c r="G3675">
        <v>0</v>
      </c>
    </row>
    <row r="3676" spans="1:7">
      <c r="A3676">
        <v>34108070</v>
      </c>
      <c r="B3676">
        <v>0</v>
      </c>
      <c r="C3676">
        <v>0</v>
      </c>
      <c r="D3676">
        <v>0</v>
      </c>
      <c r="E3676">
        <v>0</v>
      </c>
      <c r="F3676">
        <v>685</v>
      </c>
      <c r="G3676">
        <v>0</v>
      </c>
    </row>
    <row r="3677" spans="1:7">
      <c r="A3677">
        <v>34108084</v>
      </c>
      <c r="B3677">
        <v>0</v>
      </c>
      <c r="C3677">
        <v>0</v>
      </c>
      <c r="D3677">
        <v>0</v>
      </c>
      <c r="E3677">
        <v>0</v>
      </c>
      <c r="F3677">
        <v>626</v>
      </c>
      <c r="G3677">
        <v>0</v>
      </c>
    </row>
    <row r="3678" spans="1:7">
      <c r="A3678">
        <v>34146194</v>
      </c>
      <c r="B3678">
        <v>0</v>
      </c>
      <c r="C3678">
        <v>0</v>
      </c>
      <c r="D3678">
        <v>0</v>
      </c>
      <c r="E3678">
        <v>0</v>
      </c>
      <c r="F3678">
        <v>626</v>
      </c>
      <c r="G3678">
        <v>0</v>
      </c>
    </row>
    <row r="3679" spans="1:7">
      <c r="A3679">
        <v>34146218</v>
      </c>
      <c r="B3679">
        <v>0</v>
      </c>
      <c r="C3679">
        <v>0</v>
      </c>
      <c r="D3679">
        <v>0</v>
      </c>
      <c r="E3679">
        <v>0</v>
      </c>
      <c r="F3679">
        <v>685</v>
      </c>
      <c r="G3679">
        <v>0</v>
      </c>
    </row>
    <row r="3680" spans="1:7">
      <c r="A3680">
        <v>34146352</v>
      </c>
      <c r="B3680">
        <v>0</v>
      </c>
      <c r="C3680">
        <v>0</v>
      </c>
      <c r="D3680">
        <v>0</v>
      </c>
      <c r="E3680">
        <v>0</v>
      </c>
      <c r="F3680">
        <v>685</v>
      </c>
      <c r="G3680">
        <v>0</v>
      </c>
    </row>
    <row r="3681" spans="1:7">
      <c r="A3681">
        <v>34146593</v>
      </c>
      <c r="B3681">
        <v>0</v>
      </c>
      <c r="C3681">
        <v>0</v>
      </c>
      <c r="D3681">
        <v>0</v>
      </c>
      <c r="E3681">
        <v>0</v>
      </c>
      <c r="F3681">
        <v>685</v>
      </c>
      <c r="G3681">
        <v>0</v>
      </c>
    </row>
    <row r="3682" spans="1:7">
      <c r="A3682">
        <v>34146604</v>
      </c>
      <c r="B3682">
        <v>0</v>
      </c>
      <c r="C3682">
        <v>0</v>
      </c>
      <c r="D3682">
        <v>0</v>
      </c>
      <c r="E3682">
        <v>0</v>
      </c>
      <c r="F3682">
        <v>685</v>
      </c>
      <c r="G3682">
        <v>0</v>
      </c>
    </row>
    <row r="3683" spans="1:7">
      <c r="A3683">
        <v>34146619</v>
      </c>
      <c r="B3683">
        <v>0</v>
      </c>
      <c r="C3683">
        <v>0</v>
      </c>
      <c r="D3683">
        <v>0</v>
      </c>
      <c r="E3683">
        <v>0</v>
      </c>
      <c r="F3683">
        <v>626</v>
      </c>
      <c r="G3683">
        <v>0</v>
      </c>
    </row>
    <row r="3684" spans="1:7">
      <c r="A3684">
        <v>34146622</v>
      </c>
      <c r="B3684">
        <v>565295.78</v>
      </c>
      <c r="C3684">
        <v>0</v>
      </c>
      <c r="D3684">
        <v>0</v>
      </c>
      <c r="E3684">
        <v>565295.78</v>
      </c>
      <c r="F3684">
        <v>626</v>
      </c>
      <c r="G3684">
        <v>0</v>
      </c>
    </row>
    <row r="3685" spans="1:7">
      <c r="A3685">
        <v>34146630</v>
      </c>
      <c r="B3685">
        <v>297866.74</v>
      </c>
      <c r="C3685">
        <v>0</v>
      </c>
      <c r="D3685">
        <v>0</v>
      </c>
      <c r="E3685">
        <v>297866.74</v>
      </c>
      <c r="F3685">
        <v>626</v>
      </c>
      <c r="G3685">
        <v>0</v>
      </c>
    </row>
    <row r="3686" spans="1:7">
      <c r="A3686">
        <v>34146645</v>
      </c>
      <c r="B3686">
        <v>0</v>
      </c>
      <c r="C3686">
        <v>0</v>
      </c>
      <c r="D3686">
        <v>0</v>
      </c>
      <c r="E3686">
        <v>0</v>
      </c>
      <c r="F3686">
        <v>685</v>
      </c>
      <c r="G3686">
        <v>0</v>
      </c>
    </row>
    <row r="3687" spans="1:7">
      <c r="A3687">
        <v>34146654</v>
      </c>
      <c r="B3687">
        <v>481955.19</v>
      </c>
      <c r="C3687">
        <v>0</v>
      </c>
      <c r="D3687">
        <v>0</v>
      </c>
      <c r="E3687">
        <v>481955.19</v>
      </c>
      <c r="F3687">
        <v>626</v>
      </c>
      <c r="G3687">
        <v>0</v>
      </c>
    </row>
    <row r="3688" spans="1:7">
      <c r="A3688">
        <v>34146665</v>
      </c>
      <c r="B3688">
        <v>624366.31999999995</v>
      </c>
      <c r="C3688">
        <v>0</v>
      </c>
      <c r="D3688">
        <v>0</v>
      </c>
      <c r="E3688">
        <v>624366.31999999995</v>
      </c>
      <c r="F3688">
        <v>626</v>
      </c>
      <c r="G3688">
        <v>0</v>
      </c>
    </row>
    <row r="3689" spans="1:7">
      <c r="A3689">
        <v>34146672</v>
      </c>
      <c r="B3689">
        <v>0</v>
      </c>
      <c r="C3689">
        <v>0</v>
      </c>
      <c r="D3689">
        <v>0</v>
      </c>
      <c r="E3689">
        <v>0</v>
      </c>
      <c r="F3689">
        <v>685</v>
      </c>
      <c r="G3689">
        <v>0</v>
      </c>
    </row>
    <row r="3690" spans="1:7">
      <c r="A3690">
        <v>34146694</v>
      </c>
      <c r="B3690">
        <v>0</v>
      </c>
      <c r="C3690">
        <v>0</v>
      </c>
      <c r="D3690">
        <v>0</v>
      </c>
      <c r="E3690">
        <v>0</v>
      </c>
      <c r="F3690">
        <v>823</v>
      </c>
      <c r="G3690">
        <v>0</v>
      </c>
    </row>
    <row r="3691" spans="1:7">
      <c r="A3691">
        <v>34146723</v>
      </c>
      <c r="B3691">
        <v>0</v>
      </c>
      <c r="C3691">
        <v>0</v>
      </c>
      <c r="D3691">
        <v>0</v>
      </c>
      <c r="E3691">
        <v>0</v>
      </c>
      <c r="F3691">
        <v>626</v>
      </c>
      <c r="G3691">
        <v>0</v>
      </c>
    </row>
    <row r="3692" spans="1:7">
      <c r="A3692">
        <v>34146730</v>
      </c>
      <c r="B3692">
        <v>406294.78</v>
      </c>
      <c r="C3692">
        <v>0</v>
      </c>
      <c r="D3692">
        <v>0</v>
      </c>
      <c r="E3692">
        <v>406294.78</v>
      </c>
      <c r="F3692">
        <v>685</v>
      </c>
      <c r="G3692">
        <v>0</v>
      </c>
    </row>
    <row r="3693" spans="1:7">
      <c r="A3693">
        <v>34146742</v>
      </c>
      <c r="B3693">
        <v>0</v>
      </c>
      <c r="C3693">
        <v>0</v>
      </c>
      <c r="D3693">
        <v>0</v>
      </c>
      <c r="E3693">
        <v>0</v>
      </c>
      <c r="F3693">
        <v>626</v>
      </c>
      <c r="G3693">
        <v>0</v>
      </c>
    </row>
    <row r="3694" spans="1:7">
      <c r="A3694">
        <v>34146781</v>
      </c>
      <c r="B3694">
        <v>0</v>
      </c>
      <c r="C3694">
        <v>0</v>
      </c>
      <c r="D3694">
        <v>0</v>
      </c>
      <c r="E3694">
        <v>0</v>
      </c>
      <c r="F3694">
        <v>626</v>
      </c>
      <c r="G3694">
        <v>0</v>
      </c>
    </row>
    <row r="3695" spans="1:7">
      <c r="A3695">
        <v>34159790</v>
      </c>
      <c r="B3695">
        <v>236731.72</v>
      </c>
      <c r="C3695">
        <v>0</v>
      </c>
      <c r="D3695">
        <v>0</v>
      </c>
      <c r="E3695">
        <v>236731.72</v>
      </c>
      <c r="F3695">
        <v>685</v>
      </c>
      <c r="G3695">
        <v>0</v>
      </c>
    </row>
    <row r="3696" spans="1:7">
      <c r="A3696">
        <v>34159876</v>
      </c>
      <c r="B3696">
        <v>0</v>
      </c>
      <c r="C3696">
        <v>0</v>
      </c>
      <c r="D3696">
        <v>0</v>
      </c>
      <c r="E3696">
        <v>0</v>
      </c>
      <c r="F3696">
        <v>685</v>
      </c>
      <c r="G3696">
        <v>0</v>
      </c>
    </row>
    <row r="3697" spans="1:7">
      <c r="A3697">
        <v>34159906</v>
      </c>
      <c r="B3697">
        <v>0</v>
      </c>
      <c r="C3697">
        <v>0</v>
      </c>
      <c r="D3697">
        <v>0</v>
      </c>
      <c r="E3697">
        <v>0</v>
      </c>
      <c r="F3697">
        <v>685</v>
      </c>
      <c r="G3697">
        <v>0</v>
      </c>
    </row>
    <row r="3698" spans="1:7">
      <c r="A3698">
        <v>34159932</v>
      </c>
      <c r="B3698">
        <v>0</v>
      </c>
      <c r="C3698">
        <v>0</v>
      </c>
      <c r="D3698">
        <v>0</v>
      </c>
      <c r="E3698">
        <v>0</v>
      </c>
      <c r="F3698">
        <v>626</v>
      </c>
      <c r="G3698">
        <v>0</v>
      </c>
    </row>
    <row r="3699" spans="1:7">
      <c r="A3699">
        <v>34159948</v>
      </c>
      <c r="B3699">
        <v>575902.57999999996</v>
      </c>
      <c r="C3699">
        <v>0</v>
      </c>
      <c r="D3699">
        <v>0</v>
      </c>
      <c r="E3699">
        <v>575902.57999999996</v>
      </c>
      <c r="F3699">
        <v>685</v>
      </c>
      <c r="G3699">
        <v>0</v>
      </c>
    </row>
    <row r="3700" spans="1:7">
      <c r="A3700">
        <v>34160115</v>
      </c>
      <c r="B3700">
        <v>0</v>
      </c>
      <c r="C3700">
        <v>0</v>
      </c>
      <c r="D3700">
        <v>0</v>
      </c>
      <c r="E3700">
        <v>0</v>
      </c>
      <c r="F3700">
        <v>685</v>
      </c>
      <c r="G3700">
        <v>0</v>
      </c>
    </row>
    <row r="3701" spans="1:7">
      <c r="A3701">
        <v>34160208</v>
      </c>
      <c r="B3701">
        <v>0</v>
      </c>
      <c r="C3701">
        <v>0</v>
      </c>
      <c r="D3701">
        <v>0</v>
      </c>
      <c r="E3701">
        <v>0</v>
      </c>
      <c r="F3701">
        <v>626</v>
      </c>
      <c r="G3701">
        <v>0</v>
      </c>
    </row>
    <row r="3702" spans="1:7">
      <c r="A3702">
        <v>34160620</v>
      </c>
      <c r="B3702">
        <v>524786.5</v>
      </c>
      <c r="C3702">
        <v>0</v>
      </c>
      <c r="D3702">
        <v>0</v>
      </c>
      <c r="E3702">
        <v>524786.5</v>
      </c>
      <c r="F3702">
        <v>685</v>
      </c>
      <c r="G3702">
        <v>0</v>
      </c>
    </row>
    <row r="3703" spans="1:7">
      <c r="A3703">
        <v>34160644</v>
      </c>
      <c r="B3703">
        <v>0</v>
      </c>
      <c r="C3703">
        <v>0</v>
      </c>
      <c r="D3703">
        <v>0</v>
      </c>
      <c r="E3703">
        <v>0</v>
      </c>
      <c r="F3703">
        <v>626</v>
      </c>
      <c r="G3703">
        <v>0</v>
      </c>
    </row>
    <row r="3704" spans="1:7">
      <c r="A3704">
        <v>34160653</v>
      </c>
      <c r="B3704">
        <v>165399.89000000001</v>
      </c>
      <c r="C3704">
        <v>0</v>
      </c>
      <c r="D3704">
        <v>0</v>
      </c>
      <c r="E3704">
        <v>165399.89000000001</v>
      </c>
      <c r="F3704">
        <v>823</v>
      </c>
      <c r="G3704">
        <v>0</v>
      </c>
    </row>
    <row r="3705" spans="1:7">
      <c r="A3705">
        <v>34160666</v>
      </c>
      <c r="B3705">
        <v>0</v>
      </c>
      <c r="C3705">
        <v>0</v>
      </c>
      <c r="D3705">
        <v>0</v>
      </c>
      <c r="E3705">
        <v>0</v>
      </c>
      <c r="F3705">
        <v>685</v>
      </c>
      <c r="G3705">
        <v>0</v>
      </c>
    </row>
    <row r="3706" spans="1:7">
      <c r="A3706">
        <v>34160693</v>
      </c>
      <c r="B3706">
        <v>0</v>
      </c>
      <c r="C3706">
        <v>0</v>
      </c>
      <c r="D3706">
        <v>0</v>
      </c>
      <c r="E3706">
        <v>0</v>
      </c>
      <c r="F3706">
        <v>685</v>
      </c>
      <c r="G3706">
        <v>0</v>
      </c>
    </row>
    <row r="3707" spans="1:7">
      <c r="A3707">
        <v>34160705</v>
      </c>
      <c r="B3707">
        <v>0</v>
      </c>
      <c r="C3707">
        <v>0</v>
      </c>
      <c r="D3707">
        <v>0</v>
      </c>
      <c r="E3707">
        <v>0</v>
      </c>
      <c r="F3707">
        <v>626</v>
      </c>
      <c r="G3707">
        <v>0</v>
      </c>
    </row>
    <row r="3708" spans="1:7">
      <c r="A3708">
        <v>34160713</v>
      </c>
      <c r="B3708">
        <v>0</v>
      </c>
      <c r="C3708">
        <v>0</v>
      </c>
      <c r="D3708">
        <v>0</v>
      </c>
      <c r="E3708">
        <v>0</v>
      </c>
      <c r="F3708">
        <v>685</v>
      </c>
      <c r="G3708">
        <v>0</v>
      </c>
    </row>
    <row r="3709" spans="1:7">
      <c r="A3709">
        <v>34160768</v>
      </c>
      <c r="B3709">
        <v>0</v>
      </c>
      <c r="C3709">
        <v>0</v>
      </c>
      <c r="D3709">
        <v>0</v>
      </c>
      <c r="E3709">
        <v>0</v>
      </c>
      <c r="F3709">
        <v>685</v>
      </c>
      <c r="G3709">
        <v>0</v>
      </c>
    </row>
    <row r="3710" spans="1:7">
      <c r="A3710">
        <v>34160772</v>
      </c>
      <c r="B3710">
        <v>0</v>
      </c>
      <c r="C3710">
        <v>0</v>
      </c>
      <c r="D3710">
        <v>0</v>
      </c>
      <c r="E3710">
        <v>0</v>
      </c>
      <c r="F3710">
        <v>626</v>
      </c>
      <c r="G3710">
        <v>0</v>
      </c>
    </row>
    <row r="3711" spans="1:7">
      <c r="A3711">
        <v>34160789</v>
      </c>
      <c r="B3711">
        <v>286416.43</v>
      </c>
      <c r="C3711">
        <v>0</v>
      </c>
      <c r="D3711">
        <v>0</v>
      </c>
      <c r="E3711">
        <v>286416.43</v>
      </c>
      <c r="F3711">
        <v>685</v>
      </c>
      <c r="G3711">
        <v>0</v>
      </c>
    </row>
    <row r="3712" spans="1:7">
      <c r="A3712">
        <v>34160797</v>
      </c>
      <c r="B3712">
        <v>0</v>
      </c>
      <c r="C3712">
        <v>0</v>
      </c>
      <c r="D3712">
        <v>0</v>
      </c>
      <c r="E3712">
        <v>0</v>
      </c>
      <c r="F3712">
        <v>626</v>
      </c>
      <c r="G3712">
        <v>0</v>
      </c>
    </row>
    <row r="3713" spans="1:7">
      <c r="A3713">
        <v>34160801</v>
      </c>
      <c r="B3713">
        <v>0</v>
      </c>
      <c r="C3713">
        <v>0</v>
      </c>
      <c r="D3713">
        <v>0</v>
      </c>
      <c r="E3713">
        <v>0</v>
      </c>
      <c r="F3713">
        <v>685</v>
      </c>
      <c r="G3713">
        <v>0</v>
      </c>
    </row>
    <row r="3714" spans="1:7">
      <c r="A3714">
        <v>34160818</v>
      </c>
      <c r="B3714">
        <v>572891.23</v>
      </c>
      <c r="C3714">
        <v>0</v>
      </c>
      <c r="D3714">
        <v>0</v>
      </c>
      <c r="E3714">
        <v>572891.23</v>
      </c>
      <c r="F3714">
        <v>626</v>
      </c>
      <c r="G3714">
        <v>0</v>
      </c>
    </row>
    <row r="3715" spans="1:7">
      <c r="A3715">
        <v>34160820</v>
      </c>
      <c r="B3715">
        <v>0</v>
      </c>
      <c r="C3715">
        <v>0</v>
      </c>
      <c r="D3715">
        <v>0</v>
      </c>
      <c r="E3715">
        <v>0</v>
      </c>
      <c r="F3715">
        <v>626</v>
      </c>
      <c r="G3715">
        <v>0</v>
      </c>
    </row>
    <row r="3716" spans="1:7">
      <c r="A3716">
        <v>34160836</v>
      </c>
      <c r="B3716">
        <v>0</v>
      </c>
      <c r="C3716">
        <v>0</v>
      </c>
      <c r="D3716">
        <v>0</v>
      </c>
      <c r="E3716">
        <v>0</v>
      </c>
      <c r="F3716">
        <v>626</v>
      </c>
      <c r="G3716">
        <v>0</v>
      </c>
    </row>
    <row r="3717" spans="1:7">
      <c r="A3717">
        <v>34160845</v>
      </c>
      <c r="B3717">
        <v>0</v>
      </c>
      <c r="C3717">
        <v>0</v>
      </c>
      <c r="D3717">
        <v>0</v>
      </c>
      <c r="E3717">
        <v>0</v>
      </c>
      <c r="F3717">
        <v>626</v>
      </c>
      <c r="G3717">
        <v>0</v>
      </c>
    </row>
    <row r="3718" spans="1:7">
      <c r="A3718">
        <v>34160859</v>
      </c>
      <c r="B3718">
        <v>0</v>
      </c>
      <c r="C3718">
        <v>0</v>
      </c>
      <c r="D3718">
        <v>0</v>
      </c>
      <c r="E3718">
        <v>0</v>
      </c>
      <c r="F3718">
        <v>626</v>
      </c>
      <c r="G3718">
        <v>0</v>
      </c>
    </row>
    <row r="3719" spans="1:7">
      <c r="A3719">
        <v>34160864</v>
      </c>
      <c r="B3719">
        <v>412756.61</v>
      </c>
      <c r="C3719">
        <v>4220.82</v>
      </c>
      <c r="D3719">
        <v>0</v>
      </c>
      <c r="E3719">
        <v>416977.43</v>
      </c>
      <c r="F3719">
        <v>626</v>
      </c>
      <c r="G3719">
        <v>1</v>
      </c>
    </row>
    <row r="3720" spans="1:7">
      <c r="A3720">
        <v>34182914</v>
      </c>
      <c r="B3720">
        <v>0</v>
      </c>
      <c r="C3720">
        <v>0</v>
      </c>
      <c r="D3720">
        <v>0</v>
      </c>
      <c r="E3720">
        <v>0</v>
      </c>
      <c r="F3720">
        <v>823</v>
      </c>
      <c r="G3720">
        <v>0</v>
      </c>
    </row>
    <row r="3721" spans="1:7">
      <c r="A3721">
        <v>34182939</v>
      </c>
      <c r="B3721">
        <v>290363.61</v>
      </c>
      <c r="C3721">
        <v>0</v>
      </c>
      <c r="D3721">
        <v>0</v>
      </c>
      <c r="E3721">
        <v>290363.61</v>
      </c>
      <c r="F3721">
        <v>685</v>
      </c>
      <c r="G3721">
        <v>0</v>
      </c>
    </row>
    <row r="3722" spans="1:7">
      <c r="A3722">
        <v>34182951</v>
      </c>
      <c r="B3722">
        <v>0</v>
      </c>
      <c r="C3722">
        <v>0</v>
      </c>
      <c r="D3722">
        <v>0</v>
      </c>
      <c r="E3722">
        <v>0</v>
      </c>
      <c r="F3722">
        <v>626</v>
      </c>
      <c r="G3722">
        <v>0</v>
      </c>
    </row>
    <row r="3723" spans="1:7">
      <c r="A3723">
        <v>34183006</v>
      </c>
      <c r="B3723">
        <v>0</v>
      </c>
      <c r="C3723">
        <v>0</v>
      </c>
      <c r="D3723">
        <v>0</v>
      </c>
      <c r="E3723">
        <v>0</v>
      </c>
      <c r="F3723">
        <v>823</v>
      </c>
      <c r="G3723">
        <v>0</v>
      </c>
    </row>
    <row r="3724" spans="1:7">
      <c r="A3724">
        <v>34183016</v>
      </c>
      <c r="B3724">
        <v>0</v>
      </c>
      <c r="C3724">
        <v>0</v>
      </c>
      <c r="D3724">
        <v>0</v>
      </c>
      <c r="E3724">
        <v>0</v>
      </c>
      <c r="F3724">
        <v>823</v>
      </c>
      <c r="G3724">
        <v>0</v>
      </c>
    </row>
    <row r="3725" spans="1:7">
      <c r="A3725">
        <v>34183098</v>
      </c>
      <c r="B3725">
        <v>0</v>
      </c>
      <c r="C3725">
        <v>0</v>
      </c>
      <c r="D3725">
        <v>0</v>
      </c>
      <c r="E3725">
        <v>0</v>
      </c>
      <c r="F3725">
        <v>685</v>
      </c>
      <c r="G3725">
        <v>0</v>
      </c>
    </row>
    <row r="3726" spans="1:7">
      <c r="A3726">
        <v>34183116</v>
      </c>
      <c r="B3726">
        <v>0</v>
      </c>
      <c r="C3726">
        <v>0</v>
      </c>
      <c r="D3726">
        <v>0</v>
      </c>
      <c r="E3726">
        <v>0</v>
      </c>
      <c r="F3726">
        <v>685</v>
      </c>
      <c r="G3726">
        <v>0</v>
      </c>
    </row>
    <row r="3727" spans="1:7">
      <c r="A3727">
        <v>34183126</v>
      </c>
      <c r="B3727">
        <v>0</v>
      </c>
      <c r="C3727">
        <v>0</v>
      </c>
      <c r="D3727">
        <v>0</v>
      </c>
      <c r="E3727">
        <v>0</v>
      </c>
      <c r="F3727">
        <v>685</v>
      </c>
      <c r="G3727">
        <v>0</v>
      </c>
    </row>
    <row r="3728" spans="1:7">
      <c r="A3728">
        <v>34183220</v>
      </c>
      <c r="B3728">
        <v>0</v>
      </c>
      <c r="C3728">
        <v>0</v>
      </c>
      <c r="D3728">
        <v>0</v>
      </c>
      <c r="E3728">
        <v>0</v>
      </c>
      <c r="F3728">
        <v>823</v>
      </c>
      <c r="G3728">
        <v>0</v>
      </c>
    </row>
    <row r="3729" spans="1:7">
      <c r="A3729">
        <v>34183237</v>
      </c>
      <c r="B3729">
        <v>0</v>
      </c>
      <c r="C3729">
        <v>0</v>
      </c>
      <c r="D3729">
        <v>0</v>
      </c>
      <c r="E3729">
        <v>0</v>
      </c>
      <c r="F3729">
        <v>685</v>
      </c>
      <c r="G3729">
        <v>0</v>
      </c>
    </row>
    <row r="3730" spans="1:7">
      <c r="A3730">
        <v>34183279</v>
      </c>
      <c r="B3730">
        <v>333911.61</v>
      </c>
      <c r="C3730">
        <v>0</v>
      </c>
      <c r="D3730">
        <v>0</v>
      </c>
      <c r="E3730">
        <v>333911.61</v>
      </c>
      <c r="F3730">
        <v>626</v>
      </c>
      <c r="G3730">
        <v>0</v>
      </c>
    </row>
    <row r="3731" spans="1:7">
      <c r="A3731">
        <v>34183366</v>
      </c>
      <c r="B3731">
        <v>0</v>
      </c>
      <c r="C3731">
        <v>0</v>
      </c>
      <c r="D3731">
        <v>0</v>
      </c>
      <c r="E3731">
        <v>0</v>
      </c>
      <c r="F3731">
        <v>823</v>
      </c>
      <c r="G3731">
        <v>0</v>
      </c>
    </row>
    <row r="3732" spans="1:7">
      <c r="A3732">
        <v>34183434</v>
      </c>
      <c r="B3732">
        <v>182240.86</v>
      </c>
      <c r="C3732">
        <v>0</v>
      </c>
      <c r="D3732">
        <v>0</v>
      </c>
      <c r="E3732">
        <v>182240.86</v>
      </c>
      <c r="F3732">
        <v>823</v>
      </c>
      <c r="G3732">
        <v>0</v>
      </c>
    </row>
    <row r="3733" spans="1:7">
      <c r="A3733">
        <v>34183440</v>
      </c>
      <c r="B3733">
        <v>0</v>
      </c>
      <c r="C3733">
        <v>0</v>
      </c>
      <c r="D3733">
        <v>0</v>
      </c>
      <c r="E3733">
        <v>0</v>
      </c>
      <c r="F3733">
        <v>685</v>
      </c>
      <c r="G3733">
        <v>0</v>
      </c>
    </row>
    <row r="3734" spans="1:7">
      <c r="A3734">
        <v>34183466</v>
      </c>
      <c r="B3734">
        <v>65393</v>
      </c>
      <c r="C3734">
        <v>0</v>
      </c>
      <c r="D3734">
        <v>0</v>
      </c>
      <c r="E3734">
        <v>65393</v>
      </c>
      <c r="F3734">
        <v>823</v>
      </c>
      <c r="G3734">
        <v>0</v>
      </c>
    </row>
    <row r="3735" spans="1:7">
      <c r="A3735">
        <v>34183536</v>
      </c>
      <c r="B3735">
        <v>0</v>
      </c>
      <c r="C3735">
        <v>0</v>
      </c>
      <c r="D3735">
        <v>0</v>
      </c>
      <c r="E3735">
        <v>0</v>
      </c>
      <c r="F3735">
        <v>823</v>
      </c>
      <c r="G3735">
        <v>0</v>
      </c>
    </row>
    <row r="3736" spans="1:7">
      <c r="A3736">
        <v>34183597</v>
      </c>
      <c r="B3736">
        <v>0</v>
      </c>
      <c r="C3736">
        <v>0</v>
      </c>
      <c r="D3736">
        <v>0</v>
      </c>
      <c r="E3736">
        <v>0</v>
      </c>
      <c r="F3736">
        <v>685</v>
      </c>
      <c r="G3736">
        <v>0</v>
      </c>
    </row>
    <row r="3737" spans="1:7">
      <c r="A3737">
        <v>34183677</v>
      </c>
      <c r="B3737">
        <v>171595.88</v>
      </c>
      <c r="C3737">
        <v>0</v>
      </c>
      <c r="D3737">
        <v>0</v>
      </c>
      <c r="E3737">
        <v>171595.88</v>
      </c>
      <c r="F3737">
        <v>685</v>
      </c>
      <c r="G3737">
        <v>0</v>
      </c>
    </row>
    <row r="3738" spans="1:7">
      <c r="A3738">
        <v>34183714</v>
      </c>
      <c r="B3738">
        <v>51084.94</v>
      </c>
      <c r="C3738">
        <v>0</v>
      </c>
      <c r="D3738">
        <v>0</v>
      </c>
      <c r="E3738">
        <v>51084.94</v>
      </c>
      <c r="F3738">
        <v>823</v>
      </c>
      <c r="G3738">
        <v>0</v>
      </c>
    </row>
    <row r="3739" spans="1:7">
      <c r="A3739">
        <v>34183723</v>
      </c>
      <c r="B3739">
        <v>0</v>
      </c>
      <c r="C3739">
        <v>0</v>
      </c>
      <c r="D3739">
        <v>0</v>
      </c>
      <c r="E3739">
        <v>0</v>
      </c>
      <c r="F3739">
        <v>823</v>
      </c>
      <c r="G3739">
        <v>0</v>
      </c>
    </row>
    <row r="3740" spans="1:7">
      <c r="A3740">
        <v>34183789</v>
      </c>
      <c r="B3740">
        <v>0</v>
      </c>
      <c r="C3740">
        <v>0</v>
      </c>
      <c r="D3740">
        <v>0</v>
      </c>
      <c r="E3740">
        <v>0</v>
      </c>
      <c r="F3740">
        <v>685</v>
      </c>
      <c r="G3740">
        <v>0</v>
      </c>
    </row>
    <row r="3741" spans="1:7">
      <c r="A3741">
        <v>34183860</v>
      </c>
      <c r="B3741">
        <v>0</v>
      </c>
      <c r="C3741">
        <v>0</v>
      </c>
      <c r="D3741">
        <v>0</v>
      </c>
      <c r="E3741">
        <v>0</v>
      </c>
      <c r="F3741">
        <v>626</v>
      </c>
      <c r="G3741">
        <v>0</v>
      </c>
    </row>
    <row r="3742" spans="1:7">
      <c r="A3742">
        <v>34183890</v>
      </c>
      <c r="B3742">
        <v>0</v>
      </c>
      <c r="C3742">
        <v>0</v>
      </c>
      <c r="D3742">
        <v>0</v>
      </c>
      <c r="E3742">
        <v>0</v>
      </c>
      <c r="F3742">
        <v>685</v>
      </c>
      <c r="G3742">
        <v>0</v>
      </c>
    </row>
    <row r="3743" spans="1:7">
      <c r="A3743">
        <v>34183923</v>
      </c>
      <c r="B3743">
        <v>0</v>
      </c>
      <c r="C3743">
        <v>0</v>
      </c>
      <c r="D3743">
        <v>0</v>
      </c>
      <c r="E3743">
        <v>0</v>
      </c>
      <c r="F3743">
        <v>685</v>
      </c>
      <c r="G3743">
        <v>0</v>
      </c>
    </row>
    <row r="3744" spans="1:7">
      <c r="A3744">
        <v>34183955</v>
      </c>
      <c r="B3744">
        <v>0</v>
      </c>
      <c r="C3744">
        <v>0</v>
      </c>
      <c r="D3744">
        <v>0</v>
      </c>
      <c r="E3744">
        <v>0</v>
      </c>
      <c r="F3744">
        <v>626</v>
      </c>
      <c r="G3744">
        <v>0</v>
      </c>
    </row>
    <row r="3745" spans="1:7">
      <c r="A3745">
        <v>34183977</v>
      </c>
      <c r="B3745">
        <v>0</v>
      </c>
      <c r="C3745">
        <v>0</v>
      </c>
      <c r="D3745">
        <v>0</v>
      </c>
      <c r="E3745">
        <v>0</v>
      </c>
      <c r="F3745">
        <v>823</v>
      </c>
      <c r="G3745">
        <v>0</v>
      </c>
    </row>
    <row r="3746" spans="1:7">
      <c r="A3746">
        <v>34183980</v>
      </c>
      <c r="B3746">
        <v>0</v>
      </c>
      <c r="C3746">
        <v>0</v>
      </c>
      <c r="D3746">
        <v>0</v>
      </c>
      <c r="E3746">
        <v>0</v>
      </c>
      <c r="F3746">
        <v>626</v>
      </c>
      <c r="G3746">
        <v>0</v>
      </c>
    </row>
    <row r="3747" spans="1:7">
      <c r="A3747">
        <v>34184017</v>
      </c>
      <c r="B3747">
        <v>0</v>
      </c>
      <c r="C3747">
        <v>0</v>
      </c>
      <c r="D3747">
        <v>0</v>
      </c>
      <c r="E3747">
        <v>0</v>
      </c>
      <c r="F3747">
        <v>823</v>
      </c>
      <c r="G3747">
        <v>0</v>
      </c>
    </row>
    <row r="3748" spans="1:7">
      <c r="A3748">
        <v>34184026</v>
      </c>
      <c r="B3748">
        <v>0</v>
      </c>
      <c r="C3748">
        <v>0</v>
      </c>
      <c r="D3748">
        <v>0</v>
      </c>
      <c r="E3748">
        <v>0</v>
      </c>
      <c r="F3748">
        <v>685</v>
      </c>
      <c r="G3748">
        <v>0</v>
      </c>
    </row>
    <row r="3749" spans="1:7">
      <c r="A3749">
        <v>34184047</v>
      </c>
      <c r="B3749">
        <v>715553.51</v>
      </c>
      <c r="C3749">
        <v>11694.36</v>
      </c>
      <c r="D3749">
        <v>0</v>
      </c>
      <c r="E3749">
        <v>727247.87</v>
      </c>
      <c r="F3749">
        <v>685</v>
      </c>
      <c r="G3749">
        <v>1</v>
      </c>
    </row>
    <row r="3750" spans="1:7">
      <c r="A3750">
        <v>34184116</v>
      </c>
      <c r="B3750">
        <v>276838.34999999998</v>
      </c>
      <c r="C3750">
        <v>0</v>
      </c>
      <c r="D3750">
        <v>0</v>
      </c>
      <c r="E3750">
        <v>276838.34999999998</v>
      </c>
      <c r="F3750">
        <v>685</v>
      </c>
      <c r="G3750">
        <v>0</v>
      </c>
    </row>
    <row r="3751" spans="1:7">
      <c r="A3751">
        <v>34184129</v>
      </c>
      <c r="B3751">
        <v>0</v>
      </c>
      <c r="C3751">
        <v>0</v>
      </c>
      <c r="D3751">
        <v>0</v>
      </c>
      <c r="E3751">
        <v>0</v>
      </c>
      <c r="F3751">
        <v>823</v>
      </c>
      <c r="G3751">
        <v>0</v>
      </c>
    </row>
    <row r="3752" spans="1:7">
      <c r="A3752">
        <v>34184146</v>
      </c>
      <c r="B3752">
        <v>527386.48</v>
      </c>
      <c r="C3752">
        <v>0</v>
      </c>
      <c r="D3752">
        <v>0</v>
      </c>
      <c r="E3752">
        <v>527386.48</v>
      </c>
      <c r="F3752">
        <v>685</v>
      </c>
      <c r="G3752">
        <v>0</v>
      </c>
    </row>
    <row r="3753" spans="1:7">
      <c r="A3753">
        <v>34184154</v>
      </c>
      <c r="B3753">
        <v>0</v>
      </c>
      <c r="C3753">
        <v>0</v>
      </c>
      <c r="D3753">
        <v>0</v>
      </c>
      <c r="E3753">
        <v>0</v>
      </c>
      <c r="F3753">
        <v>626</v>
      </c>
      <c r="G3753">
        <v>0</v>
      </c>
    </row>
    <row r="3754" spans="1:7">
      <c r="A3754">
        <v>34184162</v>
      </c>
      <c r="B3754">
        <v>384515.12</v>
      </c>
      <c r="C3754">
        <v>0</v>
      </c>
      <c r="D3754">
        <v>39128.43</v>
      </c>
      <c r="E3754">
        <v>423643.55</v>
      </c>
      <c r="F3754">
        <v>626</v>
      </c>
      <c r="G3754">
        <v>5</v>
      </c>
    </row>
    <row r="3755" spans="1:7">
      <c r="A3755">
        <v>34184171</v>
      </c>
      <c r="B3755">
        <v>0</v>
      </c>
      <c r="C3755">
        <v>0</v>
      </c>
      <c r="D3755">
        <v>0</v>
      </c>
      <c r="E3755">
        <v>0</v>
      </c>
      <c r="F3755">
        <v>626</v>
      </c>
      <c r="G3755">
        <v>0</v>
      </c>
    </row>
    <row r="3756" spans="1:7">
      <c r="A3756">
        <v>34184180</v>
      </c>
      <c r="B3756">
        <v>0</v>
      </c>
      <c r="C3756">
        <v>0</v>
      </c>
      <c r="D3756">
        <v>0</v>
      </c>
      <c r="E3756">
        <v>0</v>
      </c>
      <c r="F3756">
        <v>685</v>
      </c>
      <c r="G3756">
        <v>0</v>
      </c>
    </row>
    <row r="3757" spans="1:7">
      <c r="A3757">
        <v>34184191</v>
      </c>
      <c r="B3757">
        <v>0</v>
      </c>
      <c r="C3757">
        <v>0</v>
      </c>
      <c r="D3757">
        <v>0</v>
      </c>
      <c r="E3757">
        <v>0</v>
      </c>
      <c r="F3757">
        <v>685</v>
      </c>
      <c r="G3757">
        <v>0</v>
      </c>
    </row>
    <row r="3758" spans="1:7">
      <c r="A3758">
        <v>34184201</v>
      </c>
      <c r="B3758">
        <v>0</v>
      </c>
      <c r="C3758">
        <v>0</v>
      </c>
      <c r="D3758">
        <v>0</v>
      </c>
      <c r="E3758">
        <v>0</v>
      </c>
      <c r="F3758">
        <v>626</v>
      </c>
      <c r="G3758">
        <v>0</v>
      </c>
    </row>
    <row r="3759" spans="1:7">
      <c r="A3759">
        <v>34184225</v>
      </c>
      <c r="B3759">
        <v>162051.79999999999</v>
      </c>
      <c r="C3759">
        <v>2581.33</v>
      </c>
      <c r="D3759">
        <v>0</v>
      </c>
      <c r="E3759">
        <v>164633.13</v>
      </c>
      <c r="F3759">
        <v>685</v>
      </c>
      <c r="G3759">
        <v>1</v>
      </c>
    </row>
    <row r="3760" spans="1:7">
      <c r="A3760">
        <v>34184239</v>
      </c>
      <c r="B3760">
        <v>439924.23</v>
      </c>
      <c r="C3760">
        <v>0</v>
      </c>
      <c r="D3760">
        <v>0</v>
      </c>
      <c r="E3760">
        <v>439924.23</v>
      </c>
      <c r="F3760">
        <v>685</v>
      </c>
      <c r="G3760">
        <v>0</v>
      </c>
    </row>
    <row r="3761" spans="1:7">
      <c r="A3761">
        <v>34184258</v>
      </c>
      <c r="B3761">
        <v>605672.89</v>
      </c>
      <c r="C3761">
        <v>0</v>
      </c>
      <c r="D3761">
        <v>0</v>
      </c>
      <c r="E3761">
        <v>605672.89</v>
      </c>
      <c r="F3761">
        <v>685</v>
      </c>
      <c r="G3761">
        <v>0</v>
      </c>
    </row>
    <row r="3762" spans="1:7">
      <c r="A3762">
        <v>34184276</v>
      </c>
      <c r="B3762">
        <v>0</v>
      </c>
      <c r="C3762">
        <v>0</v>
      </c>
      <c r="D3762">
        <v>0</v>
      </c>
      <c r="E3762">
        <v>0</v>
      </c>
      <c r="F3762">
        <v>685</v>
      </c>
      <c r="G3762">
        <v>0</v>
      </c>
    </row>
    <row r="3763" spans="1:7">
      <c r="A3763">
        <v>34184289</v>
      </c>
      <c r="B3763">
        <v>0</v>
      </c>
      <c r="C3763">
        <v>0</v>
      </c>
      <c r="D3763">
        <v>0</v>
      </c>
      <c r="E3763">
        <v>0</v>
      </c>
      <c r="F3763">
        <v>685</v>
      </c>
      <c r="G3763">
        <v>0</v>
      </c>
    </row>
    <row r="3764" spans="1:7">
      <c r="A3764">
        <v>34184290</v>
      </c>
      <c r="B3764">
        <v>0</v>
      </c>
      <c r="C3764">
        <v>0</v>
      </c>
      <c r="D3764">
        <v>0</v>
      </c>
      <c r="E3764">
        <v>0</v>
      </c>
      <c r="F3764">
        <v>626</v>
      </c>
      <c r="G3764">
        <v>0</v>
      </c>
    </row>
    <row r="3765" spans="1:7">
      <c r="A3765">
        <v>34184326</v>
      </c>
      <c r="B3765">
        <v>210698.93</v>
      </c>
      <c r="C3765">
        <v>0</v>
      </c>
      <c r="D3765">
        <v>0</v>
      </c>
      <c r="E3765">
        <v>210698.93</v>
      </c>
      <c r="F3765">
        <v>626</v>
      </c>
      <c r="G3765">
        <v>0</v>
      </c>
    </row>
    <row r="3766" spans="1:7">
      <c r="A3766">
        <v>34184338</v>
      </c>
      <c r="B3766">
        <v>0</v>
      </c>
      <c r="C3766">
        <v>0</v>
      </c>
      <c r="D3766">
        <v>0</v>
      </c>
      <c r="E3766">
        <v>0</v>
      </c>
      <c r="F3766">
        <v>685</v>
      </c>
      <c r="G3766">
        <v>0</v>
      </c>
    </row>
    <row r="3767" spans="1:7">
      <c r="A3767">
        <v>34184344</v>
      </c>
      <c r="B3767">
        <v>0</v>
      </c>
      <c r="C3767">
        <v>0</v>
      </c>
      <c r="D3767">
        <v>0</v>
      </c>
      <c r="E3767">
        <v>0</v>
      </c>
      <c r="F3767">
        <v>685</v>
      </c>
      <c r="G3767">
        <v>0</v>
      </c>
    </row>
    <row r="3768" spans="1:7">
      <c r="A3768">
        <v>34184367</v>
      </c>
      <c r="B3768">
        <v>0</v>
      </c>
      <c r="C3768">
        <v>0</v>
      </c>
      <c r="D3768">
        <v>0</v>
      </c>
      <c r="E3768">
        <v>0</v>
      </c>
      <c r="F3768">
        <v>626</v>
      </c>
      <c r="G3768">
        <v>0</v>
      </c>
    </row>
    <row r="3769" spans="1:7">
      <c r="A3769">
        <v>34184371</v>
      </c>
      <c r="B3769">
        <v>0</v>
      </c>
      <c r="C3769">
        <v>0</v>
      </c>
      <c r="D3769">
        <v>0</v>
      </c>
      <c r="E3769">
        <v>0</v>
      </c>
      <c r="F3769">
        <v>685</v>
      </c>
      <c r="G3769">
        <v>0</v>
      </c>
    </row>
    <row r="3770" spans="1:7">
      <c r="A3770">
        <v>34184382</v>
      </c>
      <c r="B3770">
        <v>0</v>
      </c>
      <c r="C3770">
        <v>0</v>
      </c>
      <c r="D3770">
        <v>0</v>
      </c>
      <c r="E3770">
        <v>0</v>
      </c>
      <c r="F3770">
        <v>626</v>
      </c>
      <c r="G3770">
        <v>0</v>
      </c>
    </row>
    <row r="3771" spans="1:7">
      <c r="A3771">
        <v>34184396</v>
      </c>
      <c r="B3771">
        <v>0</v>
      </c>
      <c r="C3771">
        <v>0</v>
      </c>
      <c r="D3771">
        <v>0</v>
      </c>
      <c r="E3771">
        <v>0</v>
      </c>
      <c r="F3771">
        <v>685</v>
      </c>
      <c r="G3771">
        <v>0</v>
      </c>
    </row>
    <row r="3772" spans="1:7">
      <c r="A3772">
        <v>34184402</v>
      </c>
      <c r="B3772">
        <v>0</v>
      </c>
      <c r="C3772">
        <v>0</v>
      </c>
      <c r="D3772">
        <v>0</v>
      </c>
      <c r="E3772">
        <v>0</v>
      </c>
      <c r="F3772">
        <v>626</v>
      </c>
      <c r="G3772">
        <v>0</v>
      </c>
    </row>
    <row r="3773" spans="1:7">
      <c r="A3773">
        <v>34184414</v>
      </c>
      <c r="B3773">
        <v>178065.21</v>
      </c>
      <c r="C3773">
        <v>0</v>
      </c>
      <c r="D3773">
        <v>0</v>
      </c>
      <c r="E3773">
        <v>178065.21</v>
      </c>
      <c r="F3773">
        <v>626</v>
      </c>
      <c r="G3773">
        <v>0</v>
      </c>
    </row>
    <row r="3774" spans="1:7">
      <c r="A3774">
        <v>34184423</v>
      </c>
      <c r="B3774">
        <v>339227.18</v>
      </c>
      <c r="C3774">
        <v>0</v>
      </c>
      <c r="D3774">
        <v>0</v>
      </c>
      <c r="E3774">
        <v>339227.18</v>
      </c>
      <c r="F3774">
        <v>626</v>
      </c>
      <c r="G3774">
        <v>0</v>
      </c>
    </row>
    <row r="3775" spans="1:7">
      <c r="A3775">
        <v>34184450</v>
      </c>
      <c r="B3775">
        <v>0</v>
      </c>
      <c r="C3775">
        <v>0</v>
      </c>
      <c r="D3775">
        <v>0</v>
      </c>
      <c r="E3775">
        <v>0</v>
      </c>
      <c r="F3775">
        <v>626</v>
      </c>
      <c r="G3775">
        <v>0</v>
      </c>
    </row>
    <row r="3776" spans="1:7">
      <c r="A3776">
        <v>34184465</v>
      </c>
      <c r="B3776">
        <v>528898.02</v>
      </c>
      <c r="C3776">
        <v>0</v>
      </c>
      <c r="D3776">
        <v>25034.83</v>
      </c>
      <c r="E3776">
        <v>553932.85</v>
      </c>
      <c r="F3776">
        <v>685</v>
      </c>
      <c r="G3776">
        <v>3</v>
      </c>
    </row>
    <row r="3777" spans="1:7">
      <c r="A3777">
        <v>34184476</v>
      </c>
      <c r="B3777">
        <v>489347.62</v>
      </c>
      <c r="C3777">
        <v>0</v>
      </c>
      <c r="D3777">
        <v>0</v>
      </c>
      <c r="E3777">
        <v>489347.62</v>
      </c>
      <c r="F3777">
        <v>626</v>
      </c>
      <c r="G3777">
        <v>0</v>
      </c>
    </row>
    <row r="3778" spans="1:7">
      <c r="A3778">
        <v>34184488</v>
      </c>
      <c r="B3778">
        <v>0</v>
      </c>
      <c r="C3778">
        <v>0</v>
      </c>
      <c r="D3778">
        <v>0</v>
      </c>
      <c r="E3778">
        <v>0</v>
      </c>
      <c r="F3778">
        <v>626</v>
      </c>
      <c r="G3778">
        <v>0</v>
      </c>
    </row>
    <row r="3779" spans="1:7">
      <c r="A3779">
        <v>34184496</v>
      </c>
      <c r="B3779">
        <v>387182.74</v>
      </c>
      <c r="C3779">
        <v>0</v>
      </c>
      <c r="D3779">
        <v>0</v>
      </c>
      <c r="E3779">
        <v>387182.74</v>
      </c>
      <c r="F3779">
        <v>626</v>
      </c>
      <c r="G3779">
        <v>0</v>
      </c>
    </row>
    <row r="3780" spans="1:7">
      <c r="A3780">
        <v>34184505</v>
      </c>
      <c r="B3780">
        <v>0</v>
      </c>
      <c r="C3780">
        <v>0</v>
      </c>
      <c r="D3780">
        <v>0</v>
      </c>
      <c r="E3780">
        <v>0</v>
      </c>
      <c r="F3780">
        <v>626</v>
      </c>
      <c r="G3780">
        <v>0</v>
      </c>
    </row>
    <row r="3781" spans="1:7">
      <c r="A3781">
        <v>34184515</v>
      </c>
      <c r="B3781">
        <v>0</v>
      </c>
      <c r="C3781">
        <v>0</v>
      </c>
      <c r="D3781">
        <v>0</v>
      </c>
      <c r="E3781">
        <v>0</v>
      </c>
      <c r="F3781">
        <v>626</v>
      </c>
      <c r="G3781">
        <v>0</v>
      </c>
    </row>
    <row r="3782" spans="1:7">
      <c r="A3782">
        <v>34184529</v>
      </c>
      <c r="B3782">
        <v>0</v>
      </c>
      <c r="C3782">
        <v>0</v>
      </c>
      <c r="D3782">
        <v>0</v>
      </c>
      <c r="E3782">
        <v>0</v>
      </c>
      <c r="F3782">
        <v>626</v>
      </c>
      <c r="G3782">
        <v>0</v>
      </c>
    </row>
    <row r="3783" spans="1:7">
      <c r="A3783">
        <v>34184530</v>
      </c>
      <c r="B3783">
        <v>0</v>
      </c>
      <c r="C3783">
        <v>0</v>
      </c>
      <c r="D3783">
        <v>0</v>
      </c>
      <c r="E3783">
        <v>0</v>
      </c>
      <c r="F3783">
        <v>626</v>
      </c>
      <c r="G3783">
        <v>0</v>
      </c>
    </row>
    <row r="3784" spans="1:7">
      <c r="A3784">
        <v>34184547</v>
      </c>
      <c r="B3784">
        <v>0</v>
      </c>
      <c r="C3784">
        <v>0</v>
      </c>
      <c r="D3784">
        <v>0</v>
      </c>
      <c r="E3784">
        <v>0</v>
      </c>
      <c r="F3784">
        <v>626</v>
      </c>
      <c r="G3784">
        <v>0</v>
      </c>
    </row>
    <row r="3785" spans="1:7">
      <c r="A3785">
        <v>34184551</v>
      </c>
      <c r="B3785">
        <v>0</v>
      </c>
      <c r="C3785">
        <v>0</v>
      </c>
      <c r="D3785">
        <v>0</v>
      </c>
      <c r="E3785">
        <v>0</v>
      </c>
      <c r="F3785">
        <v>626</v>
      </c>
      <c r="G3785">
        <v>0</v>
      </c>
    </row>
    <row r="3786" spans="1:7">
      <c r="A3786">
        <v>34184560</v>
      </c>
      <c r="B3786">
        <v>768294.7</v>
      </c>
      <c r="C3786">
        <v>0</v>
      </c>
      <c r="D3786">
        <v>0</v>
      </c>
      <c r="E3786">
        <v>768294.7</v>
      </c>
      <c r="F3786">
        <v>626</v>
      </c>
      <c r="G3786">
        <v>0</v>
      </c>
    </row>
    <row r="3787" spans="1:7">
      <c r="A3787">
        <v>34184572</v>
      </c>
      <c r="B3787">
        <v>0</v>
      </c>
      <c r="C3787">
        <v>0</v>
      </c>
      <c r="D3787">
        <v>0</v>
      </c>
      <c r="E3787">
        <v>0</v>
      </c>
      <c r="F3787">
        <v>626</v>
      </c>
      <c r="G3787">
        <v>0</v>
      </c>
    </row>
    <row r="3788" spans="1:7">
      <c r="A3788">
        <v>34184586</v>
      </c>
      <c r="B3788">
        <v>269187.15000000002</v>
      </c>
      <c r="C3788">
        <v>0</v>
      </c>
      <c r="D3788">
        <v>0</v>
      </c>
      <c r="E3788">
        <v>269187.15000000002</v>
      </c>
      <c r="F3788">
        <v>685</v>
      </c>
      <c r="G3788">
        <v>0</v>
      </c>
    </row>
    <row r="3789" spans="1:7">
      <c r="A3789">
        <v>34184596</v>
      </c>
      <c r="B3789">
        <v>0</v>
      </c>
      <c r="C3789">
        <v>0</v>
      </c>
      <c r="D3789">
        <v>0</v>
      </c>
      <c r="E3789">
        <v>0</v>
      </c>
      <c r="F3789">
        <v>626</v>
      </c>
      <c r="G3789">
        <v>0</v>
      </c>
    </row>
    <row r="3790" spans="1:7">
      <c r="A3790">
        <v>34184600</v>
      </c>
      <c r="B3790">
        <v>0</v>
      </c>
      <c r="C3790">
        <v>0</v>
      </c>
      <c r="D3790">
        <v>0</v>
      </c>
      <c r="E3790">
        <v>0</v>
      </c>
      <c r="F3790">
        <v>626</v>
      </c>
      <c r="G3790">
        <v>0</v>
      </c>
    </row>
    <row r="3791" spans="1:7">
      <c r="A3791">
        <v>34184615</v>
      </c>
      <c r="B3791">
        <v>0</v>
      </c>
      <c r="C3791">
        <v>0</v>
      </c>
      <c r="D3791">
        <v>0</v>
      </c>
      <c r="E3791">
        <v>0</v>
      </c>
      <c r="F3791">
        <v>685</v>
      </c>
      <c r="G3791">
        <v>0</v>
      </c>
    </row>
    <row r="3792" spans="1:7">
      <c r="A3792">
        <v>34184632</v>
      </c>
      <c r="B3792">
        <v>0</v>
      </c>
      <c r="C3792">
        <v>0</v>
      </c>
      <c r="D3792">
        <v>0</v>
      </c>
      <c r="E3792">
        <v>0</v>
      </c>
      <c r="F3792">
        <v>626</v>
      </c>
      <c r="G3792">
        <v>0</v>
      </c>
    </row>
    <row r="3793" spans="1:7">
      <c r="A3793">
        <v>34184645</v>
      </c>
      <c r="B3793">
        <v>311622.51</v>
      </c>
      <c r="C3793">
        <v>0</v>
      </c>
      <c r="D3793">
        <v>0</v>
      </c>
      <c r="E3793">
        <v>311622.51</v>
      </c>
      <c r="F3793">
        <v>685</v>
      </c>
      <c r="G3793">
        <v>0</v>
      </c>
    </row>
    <row r="3794" spans="1:7">
      <c r="A3794">
        <v>34184655</v>
      </c>
      <c r="B3794">
        <v>829459.96</v>
      </c>
      <c r="C3794">
        <v>0</v>
      </c>
      <c r="D3794">
        <v>886054.24</v>
      </c>
      <c r="E3794">
        <v>1715514.2</v>
      </c>
      <c r="F3794">
        <v>626</v>
      </c>
      <c r="G3794">
        <v>102</v>
      </c>
    </row>
    <row r="3795" spans="1:7">
      <c r="A3795">
        <v>34184669</v>
      </c>
      <c r="B3795">
        <v>0</v>
      </c>
      <c r="C3795">
        <v>0</v>
      </c>
      <c r="D3795">
        <v>0</v>
      </c>
      <c r="E3795">
        <v>0</v>
      </c>
      <c r="F3795">
        <v>685</v>
      </c>
      <c r="G3795">
        <v>0</v>
      </c>
    </row>
    <row r="3796" spans="1:7">
      <c r="A3796">
        <v>34184670</v>
      </c>
      <c r="B3796">
        <v>574195.13</v>
      </c>
      <c r="C3796">
        <v>0</v>
      </c>
      <c r="D3796">
        <v>0</v>
      </c>
      <c r="E3796">
        <v>574195.13</v>
      </c>
      <c r="F3796">
        <v>626</v>
      </c>
      <c r="G3796">
        <v>0</v>
      </c>
    </row>
    <row r="3797" spans="1:7">
      <c r="A3797">
        <v>34184680</v>
      </c>
      <c r="B3797">
        <v>615044.99</v>
      </c>
      <c r="C3797">
        <v>0</v>
      </c>
      <c r="D3797">
        <v>0</v>
      </c>
      <c r="E3797">
        <v>615044.99</v>
      </c>
      <c r="F3797">
        <v>626</v>
      </c>
      <c r="G3797">
        <v>0</v>
      </c>
    </row>
    <row r="3798" spans="1:7">
      <c r="A3798">
        <v>34184694</v>
      </c>
      <c r="B3798">
        <v>0</v>
      </c>
      <c r="C3798">
        <v>0</v>
      </c>
      <c r="D3798">
        <v>0</v>
      </c>
      <c r="E3798">
        <v>0</v>
      </c>
      <c r="F3798">
        <v>626</v>
      </c>
      <c r="G3798">
        <v>0</v>
      </c>
    </row>
    <row r="3799" spans="1:7">
      <c r="A3799">
        <v>34223026</v>
      </c>
      <c r="B3799">
        <v>176915.94</v>
      </c>
      <c r="C3799">
        <v>0</v>
      </c>
      <c r="D3799">
        <v>153835.07</v>
      </c>
      <c r="E3799">
        <v>330751.01</v>
      </c>
      <c r="F3799">
        <v>626</v>
      </c>
      <c r="G3799">
        <v>92</v>
      </c>
    </row>
    <row r="3800" spans="1:7">
      <c r="A3800">
        <v>34223045</v>
      </c>
      <c r="B3800">
        <v>0</v>
      </c>
      <c r="C3800">
        <v>0</v>
      </c>
      <c r="D3800">
        <v>0</v>
      </c>
      <c r="E3800">
        <v>0</v>
      </c>
      <c r="F3800">
        <v>823</v>
      </c>
      <c r="G3800">
        <v>0</v>
      </c>
    </row>
    <row r="3801" spans="1:7">
      <c r="A3801">
        <v>34223249</v>
      </c>
      <c r="B3801">
        <v>0</v>
      </c>
      <c r="C3801">
        <v>0</v>
      </c>
      <c r="D3801">
        <v>0</v>
      </c>
      <c r="E3801">
        <v>0</v>
      </c>
      <c r="F3801">
        <v>823</v>
      </c>
      <c r="G3801">
        <v>0</v>
      </c>
    </row>
    <row r="3802" spans="1:7">
      <c r="A3802">
        <v>34223323</v>
      </c>
      <c r="B3802">
        <v>363270.65</v>
      </c>
      <c r="C3802">
        <v>0</v>
      </c>
      <c r="D3802">
        <v>0</v>
      </c>
      <c r="E3802">
        <v>363270.65</v>
      </c>
      <c r="F3802">
        <v>626</v>
      </c>
      <c r="G3802">
        <v>0</v>
      </c>
    </row>
    <row r="3803" spans="1:7">
      <c r="A3803">
        <v>34249817</v>
      </c>
      <c r="B3803">
        <v>0</v>
      </c>
      <c r="C3803">
        <v>0</v>
      </c>
      <c r="D3803">
        <v>0</v>
      </c>
      <c r="E3803">
        <v>0</v>
      </c>
      <c r="F3803">
        <v>626</v>
      </c>
      <c r="G3803">
        <v>0</v>
      </c>
    </row>
    <row r="3804" spans="1:7">
      <c r="A3804">
        <v>34249960</v>
      </c>
      <c r="B3804">
        <v>0</v>
      </c>
      <c r="C3804">
        <v>0</v>
      </c>
      <c r="D3804">
        <v>0</v>
      </c>
      <c r="E3804">
        <v>0</v>
      </c>
      <c r="F3804">
        <v>685</v>
      </c>
      <c r="G3804">
        <v>0</v>
      </c>
    </row>
    <row r="3805" spans="1:7">
      <c r="A3805">
        <v>34250039</v>
      </c>
      <c r="B3805">
        <v>0</v>
      </c>
      <c r="C3805">
        <v>0</v>
      </c>
      <c r="D3805">
        <v>0</v>
      </c>
      <c r="E3805">
        <v>0</v>
      </c>
      <c r="F3805">
        <v>626</v>
      </c>
      <c r="G3805">
        <v>0</v>
      </c>
    </row>
    <row r="3806" spans="1:7">
      <c r="A3806">
        <v>34250202</v>
      </c>
      <c r="B3806">
        <v>0</v>
      </c>
      <c r="C3806">
        <v>0</v>
      </c>
      <c r="D3806">
        <v>0</v>
      </c>
      <c r="E3806">
        <v>0</v>
      </c>
      <c r="F3806">
        <v>626</v>
      </c>
      <c r="G3806">
        <v>0</v>
      </c>
    </row>
    <row r="3807" spans="1:7">
      <c r="A3807">
        <v>34250216</v>
      </c>
      <c r="B3807">
        <v>257380.21</v>
      </c>
      <c r="C3807">
        <v>2366.0700000000002</v>
      </c>
      <c r="D3807">
        <v>0</v>
      </c>
      <c r="E3807">
        <v>259746.28</v>
      </c>
      <c r="F3807">
        <v>823</v>
      </c>
      <c r="G3807">
        <v>1</v>
      </c>
    </row>
    <row r="3808" spans="1:7">
      <c r="A3808">
        <v>34250230</v>
      </c>
      <c r="B3808">
        <v>638641.66</v>
      </c>
      <c r="C3808">
        <v>0</v>
      </c>
      <c r="D3808">
        <v>0</v>
      </c>
      <c r="E3808">
        <v>638641.66</v>
      </c>
      <c r="F3808">
        <v>626</v>
      </c>
      <c r="G3808">
        <v>0</v>
      </c>
    </row>
    <row r="3809" spans="1:7">
      <c r="A3809">
        <v>34250250</v>
      </c>
      <c r="B3809">
        <v>0</v>
      </c>
      <c r="C3809">
        <v>0</v>
      </c>
      <c r="D3809">
        <v>0</v>
      </c>
      <c r="E3809">
        <v>0</v>
      </c>
      <c r="F3809">
        <v>626</v>
      </c>
      <c r="G3809">
        <v>0</v>
      </c>
    </row>
    <row r="3810" spans="1:7">
      <c r="A3810">
        <v>34260170</v>
      </c>
      <c r="B3810">
        <v>235876.49</v>
      </c>
      <c r="C3810">
        <v>3723.81</v>
      </c>
      <c r="D3810">
        <v>0</v>
      </c>
      <c r="E3810">
        <v>239600.3</v>
      </c>
      <c r="F3810">
        <v>626</v>
      </c>
      <c r="G3810">
        <v>2</v>
      </c>
    </row>
    <row r="3811" spans="1:7">
      <c r="A3811">
        <v>34260206</v>
      </c>
      <c r="B3811">
        <v>359523.05</v>
      </c>
      <c r="C3811">
        <v>0</v>
      </c>
      <c r="D3811">
        <v>0</v>
      </c>
      <c r="E3811">
        <v>359523.05</v>
      </c>
      <c r="F3811">
        <v>685</v>
      </c>
      <c r="G3811">
        <v>0</v>
      </c>
    </row>
    <row r="3812" spans="1:7">
      <c r="A3812">
        <v>34260220</v>
      </c>
      <c r="B3812">
        <v>0</v>
      </c>
      <c r="C3812">
        <v>0</v>
      </c>
      <c r="D3812">
        <v>0</v>
      </c>
      <c r="E3812">
        <v>0</v>
      </c>
      <c r="F3812">
        <v>823</v>
      </c>
      <c r="G3812">
        <v>0</v>
      </c>
    </row>
    <row r="3813" spans="1:7">
      <c r="A3813">
        <v>34260275</v>
      </c>
      <c r="B3813">
        <v>125307.78</v>
      </c>
      <c r="C3813">
        <v>0</v>
      </c>
      <c r="D3813">
        <v>0</v>
      </c>
      <c r="E3813">
        <v>125307.78</v>
      </c>
      <c r="F3813">
        <v>685</v>
      </c>
      <c r="G3813">
        <v>0</v>
      </c>
    </row>
    <row r="3814" spans="1:7">
      <c r="A3814">
        <v>34260363</v>
      </c>
      <c r="B3814">
        <v>0</v>
      </c>
      <c r="C3814">
        <v>0</v>
      </c>
      <c r="D3814">
        <v>0</v>
      </c>
      <c r="E3814">
        <v>0</v>
      </c>
      <c r="F3814">
        <v>626</v>
      </c>
      <c r="G3814">
        <v>0</v>
      </c>
    </row>
    <row r="3815" spans="1:7">
      <c r="A3815">
        <v>34260603</v>
      </c>
      <c r="B3815">
        <v>0</v>
      </c>
      <c r="C3815">
        <v>0</v>
      </c>
      <c r="D3815">
        <v>0</v>
      </c>
      <c r="E3815">
        <v>0</v>
      </c>
      <c r="F3815">
        <v>685</v>
      </c>
      <c r="G3815">
        <v>0</v>
      </c>
    </row>
    <row r="3816" spans="1:7">
      <c r="A3816">
        <v>34260617</v>
      </c>
      <c r="B3816">
        <v>0</v>
      </c>
      <c r="C3816">
        <v>0</v>
      </c>
      <c r="D3816">
        <v>0</v>
      </c>
      <c r="E3816">
        <v>0</v>
      </c>
      <c r="F3816">
        <v>626</v>
      </c>
      <c r="G3816">
        <v>0</v>
      </c>
    </row>
    <row r="3817" spans="1:7">
      <c r="A3817">
        <v>34260639</v>
      </c>
      <c r="B3817">
        <v>387342.32</v>
      </c>
      <c r="C3817">
        <v>0</v>
      </c>
      <c r="D3817">
        <v>0</v>
      </c>
      <c r="E3817">
        <v>387342.32</v>
      </c>
      <c r="F3817">
        <v>626</v>
      </c>
      <c r="G3817">
        <v>0</v>
      </c>
    </row>
    <row r="3818" spans="1:7">
      <c r="A3818">
        <v>34260649</v>
      </c>
      <c r="B3818">
        <v>309713.42</v>
      </c>
      <c r="C3818">
        <v>0</v>
      </c>
      <c r="D3818">
        <v>0</v>
      </c>
      <c r="E3818">
        <v>309713.42</v>
      </c>
      <c r="F3818">
        <v>626</v>
      </c>
      <c r="G3818">
        <v>0</v>
      </c>
    </row>
    <row r="3819" spans="1:7">
      <c r="A3819">
        <v>34260650</v>
      </c>
      <c r="B3819">
        <v>0</v>
      </c>
      <c r="C3819">
        <v>0</v>
      </c>
      <c r="D3819">
        <v>0</v>
      </c>
      <c r="E3819">
        <v>0</v>
      </c>
      <c r="F3819">
        <v>626</v>
      </c>
      <c r="G3819">
        <v>0</v>
      </c>
    </row>
    <row r="3820" spans="1:7">
      <c r="A3820">
        <v>34315240</v>
      </c>
      <c r="B3820">
        <v>0</v>
      </c>
      <c r="C3820">
        <v>0</v>
      </c>
      <c r="D3820">
        <v>0</v>
      </c>
      <c r="E3820">
        <v>0</v>
      </c>
      <c r="F3820">
        <v>626</v>
      </c>
      <c r="G3820">
        <v>0</v>
      </c>
    </row>
    <row r="3821" spans="1:7">
      <c r="A3821">
        <v>34315255</v>
      </c>
      <c r="B3821">
        <v>477712.48</v>
      </c>
      <c r="C3821">
        <v>0</v>
      </c>
      <c r="D3821">
        <v>0</v>
      </c>
      <c r="E3821">
        <v>477712.48</v>
      </c>
      <c r="F3821">
        <v>685</v>
      </c>
      <c r="G3821">
        <v>0</v>
      </c>
    </row>
    <row r="3822" spans="1:7">
      <c r="A3822">
        <v>34315287</v>
      </c>
      <c r="B3822">
        <v>0</v>
      </c>
      <c r="C3822">
        <v>0</v>
      </c>
      <c r="D3822">
        <v>0</v>
      </c>
      <c r="E3822">
        <v>0</v>
      </c>
      <c r="F3822">
        <v>685</v>
      </c>
      <c r="G3822">
        <v>0</v>
      </c>
    </row>
    <row r="3823" spans="1:7">
      <c r="A3823">
        <v>34315292</v>
      </c>
      <c r="B3823">
        <v>0</v>
      </c>
      <c r="C3823">
        <v>0</v>
      </c>
      <c r="D3823">
        <v>0</v>
      </c>
      <c r="E3823">
        <v>0</v>
      </c>
      <c r="F3823">
        <v>685</v>
      </c>
      <c r="G3823">
        <v>0</v>
      </c>
    </row>
    <row r="3824" spans="1:7">
      <c r="A3824">
        <v>34336679</v>
      </c>
      <c r="B3824">
        <v>0</v>
      </c>
      <c r="C3824">
        <v>0</v>
      </c>
      <c r="D3824">
        <v>0</v>
      </c>
      <c r="E3824">
        <v>0</v>
      </c>
      <c r="F3824">
        <v>685</v>
      </c>
      <c r="G3824">
        <v>0</v>
      </c>
    </row>
    <row r="3825" spans="1:7">
      <c r="A3825">
        <v>34336691</v>
      </c>
      <c r="B3825">
        <v>117388.98</v>
      </c>
      <c r="C3825">
        <v>0</v>
      </c>
      <c r="D3825">
        <v>43685.49</v>
      </c>
      <c r="E3825">
        <v>161074.47</v>
      </c>
      <c r="F3825">
        <v>626</v>
      </c>
      <c r="G3825">
        <v>28</v>
      </c>
    </row>
    <row r="3826" spans="1:7">
      <c r="A3826">
        <v>34336710</v>
      </c>
      <c r="B3826">
        <v>0</v>
      </c>
      <c r="C3826">
        <v>0</v>
      </c>
      <c r="D3826">
        <v>0</v>
      </c>
      <c r="E3826">
        <v>0</v>
      </c>
      <c r="F3826">
        <v>685</v>
      </c>
      <c r="G3826">
        <v>0</v>
      </c>
    </row>
    <row r="3827" spans="1:7">
      <c r="A3827">
        <v>34336741</v>
      </c>
      <c r="B3827">
        <v>278255.42</v>
      </c>
      <c r="C3827">
        <v>176.4</v>
      </c>
      <c r="D3827">
        <v>0</v>
      </c>
      <c r="E3827">
        <v>278431.82</v>
      </c>
      <c r="F3827">
        <v>626</v>
      </c>
      <c r="G3827">
        <v>1</v>
      </c>
    </row>
    <row r="3828" spans="1:7">
      <c r="A3828">
        <v>34359110</v>
      </c>
      <c r="B3828">
        <v>132424.28</v>
      </c>
      <c r="C3828">
        <v>0</v>
      </c>
      <c r="D3828">
        <v>0</v>
      </c>
      <c r="E3828">
        <v>132424.28</v>
      </c>
      <c r="F3828">
        <v>823</v>
      </c>
      <c r="G3828">
        <v>0</v>
      </c>
    </row>
    <row r="3829" spans="1:7">
      <c r="A3829">
        <v>34359167</v>
      </c>
      <c r="B3829">
        <v>0</v>
      </c>
      <c r="C3829">
        <v>0</v>
      </c>
      <c r="D3829">
        <v>0</v>
      </c>
      <c r="E3829">
        <v>0</v>
      </c>
      <c r="F3829">
        <v>823</v>
      </c>
      <c r="G3829">
        <v>0</v>
      </c>
    </row>
    <row r="3830" spans="1:7">
      <c r="A3830">
        <v>34359184</v>
      </c>
      <c r="B3830">
        <v>0</v>
      </c>
      <c r="C3830">
        <v>0</v>
      </c>
      <c r="D3830">
        <v>0</v>
      </c>
      <c r="E3830">
        <v>0</v>
      </c>
      <c r="F3830">
        <v>823</v>
      </c>
      <c r="G3830">
        <v>0</v>
      </c>
    </row>
    <row r="3831" spans="1:7">
      <c r="A3831">
        <v>34359247</v>
      </c>
      <c r="B3831">
        <v>0</v>
      </c>
      <c r="C3831">
        <v>0</v>
      </c>
      <c r="D3831">
        <v>0</v>
      </c>
      <c r="E3831">
        <v>0</v>
      </c>
      <c r="F3831">
        <v>685</v>
      </c>
      <c r="G3831">
        <v>0</v>
      </c>
    </row>
    <row r="3832" spans="1:7">
      <c r="A3832">
        <v>34359287</v>
      </c>
      <c r="B3832">
        <v>0</v>
      </c>
      <c r="C3832">
        <v>0</v>
      </c>
      <c r="D3832">
        <v>0</v>
      </c>
      <c r="E3832">
        <v>0</v>
      </c>
      <c r="F3832">
        <v>685</v>
      </c>
      <c r="G3832">
        <v>0</v>
      </c>
    </row>
    <row r="3833" spans="1:7">
      <c r="A3833">
        <v>34359320</v>
      </c>
      <c r="B3833">
        <v>135327.28</v>
      </c>
      <c r="C3833">
        <v>0</v>
      </c>
      <c r="D3833">
        <v>0</v>
      </c>
      <c r="E3833">
        <v>135327.28</v>
      </c>
      <c r="F3833">
        <v>685</v>
      </c>
      <c r="G3833">
        <v>0</v>
      </c>
    </row>
    <row r="3834" spans="1:7">
      <c r="A3834">
        <v>34359380</v>
      </c>
      <c r="B3834">
        <v>0</v>
      </c>
      <c r="C3834">
        <v>0</v>
      </c>
      <c r="D3834">
        <v>0</v>
      </c>
      <c r="E3834">
        <v>0</v>
      </c>
      <c r="F3834">
        <v>685</v>
      </c>
      <c r="G3834">
        <v>0</v>
      </c>
    </row>
    <row r="3835" spans="1:7">
      <c r="A3835">
        <v>34359444</v>
      </c>
      <c r="B3835">
        <v>0</v>
      </c>
      <c r="C3835">
        <v>0</v>
      </c>
      <c r="D3835">
        <v>0</v>
      </c>
      <c r="E3835">
        <v>0</v>
      </c>
      <c r="F3835">
        <v>823</v>
      </c>
      <c r="G3835">
        <v>0</v>
      </c>
    </row>
    <row r="3836" spans="1:7">
      <c r="A3836">
        <v>34359670</v>
      </c>
      <c r="B3836">
        <v>0</v>
      </c>
      <c r="C3836">
        <v>0</v>
      </c>
      <c r="D3836">
        <v>0</v>
      </c>
      <c r="E3836">
        <v>0</v>
      </c>
      <c r="F3836">
        <v>626</v>
      </c>
      <c r="G3836">
        <v>0</v>
      </c>
    </row>
    <row r="3837" spans="1:7">
      <c r="A3837">
        <v>34359816</v>
      </c>
      <c r="B3837">
        <v>108218.72</v>
      </c>
      <c r="C3837">
        <v>0</v>
      </c>
      <c r="D3837">
        <v>0</v>
      </c>
      <c r="E3837">
        <v>108218.72</v>
      </c>
      <c r="F3837">
        <v>823</v>
      </c>
      <c r="G3837">
        <v>0</v>
      </c>
    </row>
    <row r="3838" spans="1:7">
      <c r="A3838">
        <v>34359909</v>
      </c>
      <c r="B3838">
        <v>0</v>
      </c>
      <c r="C3838">
        <v>0</v>
      </c>
      <c r="D3838">
        <v>0</v>
      </c>
      <c r="E3838">
        <v>0</v>
      </c>
      <c r="F3838">
        <v>685</v>
      </c>
      <c r="G3838">
        <v>0</v>
      </c>
    </row>
    <row r="3839" spans="1:7">
      <c r="A3839">
        <v>34359924</v>
      </c>
      <c r="B3839">
        <v>0</v>
      </c>
      <c r="C3839">
        <v>0</v>
      </c>
      <c r="D3839">
        <v>0</v>
      </c>
      <c r="E3839">
        <v>0</v>
      </c>
      <c r="F3839">
        <v>626</v>
      </c>
      <c r="G3839">
        <v>0</v>
      </c>
    </row>
    <row r="3840" spans="1:7">
      <c r="A3840">
        <v>34359933</v>
      </c>
      <c r="B3840">
        <v>132108.23000000001</v>
      </c>
      <c r="C3840">
        <v>0</v>
      </c>
      <c r="D3840">
        <v>0</v>
      </c>
      <c r="E3840">
        <v>132108.23000000001</v>
      </c>
      <c r="F3840">
        <v>685</v>
      </c>
      <c r="G3840">
        <v>0</v>
      </c>
    </row>
    <row r="3841" spans="1:7">
      <c r="A3841">
        <v>34359943</v>
      </c>
      <c r="B3841">
        <v>0</v>
      </c>
      <c r="C3841">
        <v>0</v>
      </c>
      <c r="D3841">
        <v>0</v>
      </c>
      <c r="E3841">
        <v>0</v>
      </c>
      <c r="F3841">
        <v>685</v>
      </c>
      <c r="G3841">
        <v>0</v>
      </c>
    </row>
    <row r="3842" spans="1:7">
      <c r="A3842">
        <v>34359950</v>
      </c>
      <c r="B3842">
        <v>0</v>
      </c>
      <c r="C3842">
        <v>0</v>
      </c>
      <c r="D3842">
        <v>0</v>
      </c>
      <c r="E3842">
        <v>0</v>
      </c>
      <c r="F3842">
        <v>626</v>
      </c>
      <c r="G3842">
        <v>0</v>
      </c>
    </row>
    <row r="3843" spans="1:7">
      <c r="A3843">
        <v>34359965</v>
      </c>
      <c r="B3843">
        <v>0</v>
      </c>
      <c r="C3843">
        <v>0</v>
      </c>
      <c r="D3843">
        <v>0</v>
      </c>
      <c r="E3843">
        <v>0</v>
      </c>
      <c r="F3843">
        <v>626</v>
      </c>
      <c r="G3843">
        <v>0</v>
      </c>
    </row>
    <row r="3844" spans="1:7">
      <c r="A3844">
        <v>34359981</v>
      </c>
      <c r="B3844">
        <v>650144.98</v>
      </c>
      <c r="C3844">
        <v>0</v>
      </c>
      <c r="D3844">
        <v>0</v>
      </c>
      <c r="E3844">
        <v>650144.98</v>
      </c>
      <c r="F3844">
        <v>626</v>
      </c>
      <c r="G3844">
        <v>0</v>
      </c>
    </row>
    <row r="3845" spans="1:7">
      <c r="A3845">
        <v>34387539</v>
      </c>
      <c r="B3845">
        <v>0</v>
      </c>
      <c r="C3845">
        <v>0</v>
      </c>
      <c r="D3845">
        <v>0</v>
      </c>
      <c r="E3845">
        <v>0</v>
      </c>
      <c r="F3845">
        <v>823</v>
      </c>
      <c r="G3845">
        <v>0</v>
      </c>
    </row>
    <row r="3846" spans="1:7">
      <c r="A3846">
        <v>34387591</v>
      </c>
      <c r="B3846">
        <v>0</v>
      </c>
      <c r="C3846">
        <v>0</v>
      </c>
      <c r="D3846">
        <v>0</v>
      </c>
      <c r="E3846">
        <v>0</v>
      </c>
      <c r="F3846">
        <v>626</v>
      </c>
      <c r="G3846">
        <v>0</v>
      </c>
    </row>
    <row r="3847" spans="1:7">
      <c r="A3847">
        <v>34387617</v>
      </c>
      <c r="B3847">
        <v>312590.74</v>
      </c>
      <c r="C3847">
        <v>4900.2</v>
      </c>
      <c r="D3847">
        <v>0</v>
      </c>
      <c r="E3847">
        <v>317490.94</v>
      </c>
      <c r="F3847">
        <v>685</v>
      </c>
      <c r="G3847">
        <v>1</v>
      </c>
    </row>
    <row r="3848" spans="1:7">
      <c r="A3848">
        <v>34387643</v>
      </c>
      <c r="B3848">
        <v>473240.91</v>
      </c>
      <c r="C3848">
        <v>0</v>
      </c>
      <c r="D3848">
        <v>0</v>
      </c>
      <c r="E3848">
        <v>473240.91</v>
      </c>
      <c r="F3848">
        <v>626</v>
      </c>
      <c r="G3848">
        <v>0</v>
      </c>
    </row>
    <row r="3849" spans="1:7">
      <c r="A3849">
        <v>34387676</v>
      </c>
      <c r="B3849">
        <v>0</v>
      </c>
      <c r="C3849">
        <v>0</v>
      </c>
      <c r="D3849">
        <v>0</v>
      </c>
      <c r="E3849">
        <v>0</v>
      </c>
      <c r="F3849">
        <v>685</v>
      </c>
      <c r="G3849">
        <v>0</v>
      </c>
    </row>
    <row r="3850" spans="1:7">
      <c r="A3850">
        <v>34387872</v>
      </c>
      <c r="B3850">
        <v>0</v>
      </c>
      <c r="C3850">
        <v>0</v>
      </c>
      <c r="D3850">
        <v>0</v>
      </c>
      <c r="E3850">
        <v>0</v>
      </c>
      <c r="F3850">
        <v>823</v>
      </c>
      <c r="G3850">
        <v>0</v>
      </c>
    </row>
    <row r="3851" spans="1:7">
      <c r="A3851">
        <v>34387996</v>
      </c>
      <c r="B3851">
        <v>0</v>
      </c>
      <c r="C3851">
        <v>0</v>
      </c>
      <c r="D3851">
        <v>0</v>
      </c>
      <c r="E3851">
        <v>0</v>
      </c>
      <c r="F3851">
        <v>626</v>
      </c>
      <c r="G3851">
        <v>0</v>
      </c>
    </row>
    <row r="3852" spans="1:7">
      <c r="A3852">
        <v>34388276</v>
      </c>
      <c r="B3852">
        <v>0</v>
      </c>
      <c r="C3852">
        <v>0</v>
      </c>
      <c r="D3852">
        <v>0</v>
      </c>
      <c r="E3852">
        <v>0</v>
      </c>
      <c r="F3852">
        <v>626</v>
      </c>
      <c r="G3852">
        <v>0</v>
      </c>
    </row>
    <row r="3853" spans="1:7">
      <c r="A3853">
        <v>34388280</v>
      </c>
      <c r="B3853">
        <v>78263.850000000006</v>
      </c>
      <c r="C3853">
        <v>0</v>
      </c>
      <c r="D3853">
        <v>0</v>
      </c>
      <c r="E3853">
        <v>78263.850000000006</v>
      </c>
      <c r="F3853">
        <v>626</v>
      </c>
      <c r="G3853">
        <v>0</v>
      </c>
    </row>
    <row r="3854" spans="1:7">
      <c r="A3854">
        <v>34388291</v>
      </c>
      <c r="B3854">
        <v>0</v>
      </c>
      <c r="C3854">
        <v>0</v>
      </c>
      <c r="D3854">
        <v>0</v>
      </c>
      <c r="E3854">
        <v>0</v>
      </c>
      <c r="F3854">
        <v>685</v>
      </c>
      <c r="G3854">
        <v>0</v>
      </c>
    </row>
    <row r="3855" spans="1:7">
      <c r="A3855">
        <v>34388305</v>
      </c>
      <c r="B3855">
        <v>161854.69</v>
      </c>
      <c r="C3855">
        <v>0</v>
      </c>
      <c r="D3855">
        <v>0</v>
      </c>
      <c r="E3855">
        <v>161854.69</v>
      </c>
      <c r="F3855">
        <v>626</v>
      </c>
      <c r="G3855">
        <v>0</v>
      </c>
    </row>
    <row r="3856" spans="1:7">
      <c r="A3856">
        <v>34388310</v>
      </c>
      <c r="B3856">
        <v>0</v>
      </c>
      <c r="C3856">
        <v>0</v>
      </c>
      <c r="D3856">
        <v>0</v>
      </c>
      <c r="E3856">
        <v>0</v>
      </c>
      <c r="F3856">
        <v>685</v>
      </c>
      <c r="G3856">
        <v>0</v>
      </c>
    </row>
    <row r="3857" spans="1:7">
      <c r="A3857">
        <v>34388344</v>
      </c>
      <c r="B3857">
        <v>0</v>
      </c>
      <c r="C3857">
        <v>0</v>
      </c>
      <c r="D3857">
        <v>0</v>
      </c>
      <c r="E3857">
        <v>0</v>
      </c>
      <c r="F3857">
        <v>626</v>
      </c>
      <c r="G3857">
        <v>0</v>
      </c>
    </row>
    <row r="3858" spans="1:7">
      <c r="A3858">
        <v>34388361</v>
      </c>
      <c r="B3858">
        <v>0</v>
      </c>
      <c r="C3858">
        <v>0</v>
      </c>
      <c r="D3858">
        <v>0</v>
      </c>
      <c r="E3858">
        <v>0</v>
      </c>
      <c r="F3858">
        <v>685</v>
      </c>
      <c r="G3858">
        <v>0</v>
      </c>
    </row>
    <row r="3859" spans="1:7">
      <c r="A3859">
        <v>34388380</v>
      </c>
      <c r="B3859">
        <v>492327.98</v>
      </c>
      <c r="C3859">
        <v>0</v>
      </c>
      <c r="D3859">
        <v>0</v>
      </c>
      <c r="E3859">
        <v>492327.98</v>
      </c>
      <c r="F3859">
        <v>626</v>
      </c>
      <c r="G3859">
        <v>0</v>
      </c>
    </row>
    <row r="3860" spans="1:7">
      <c r="A3860">
        <v>34388407</v>
      </c>
      <c r="B3860">
        <v>0</v>
      </c>
      <c r="C3860">
        <v>0</v>
      </c>
      <c r="D3860">
        <v>0</v>
      </c>
      <c r="E3860">
        <v>0</v>
      </c>
      <c r="F3860">
        <v>626</v>
      </c>
      <c r="G3860">
        <v>0</v>
      </c>
    </row>
    <row r="3861" spans="1:7">
      <c r="A3861">
        <v>34388415</v>
      </c>
      <c r="B3861">
        <v>0</v>
      </c>
      <c r="C3861">
        <v>0</v>
      </c>
      <c r="D3861">
        <v>0</v>
      </c>
      <c r="E3861">
        <v>0</v>
      </c>
      <c r="F3861">
        <v>685</v>
      </c>
      <c r="G3861">
        <v>0</v>
      </c>
    </row>
    <row r="3862" spans="1:7">
      <c r="A3862">
        <v>34388428</v>
      </c>
      <c r="B3862">
        <v>0</v>
      </c>
      <c r="C3862">
        <v>0</v>
      </c>
      <c r="D3862">
        <v>0</v>
      </c>
      <c r="E3862">
        <v>0</v>
      </c>
      <c r="F3862">
        <v>626</v>
      </c>
      <c r="G3862">
        <v>0</v>
      </c>
    </row>
    <row r="3863" spans="1:7">
      <c r="A3863">
        <v>34388438</v>
      </c>
      <c r="B3863">
        <v>0</v>
      </c>
      <c r="C3863">
        <v>0</v>
      </c>
      <c r="D3863">
        <v>0</v>
      </c>
      <c r="E3863">
        <v>0</v>
      </c>
      <c r="F3863">
        <v>626</v>
      </c>
      <c r="G3863">
        <v>0</v>
      </c>
    </row>
    <row r="3864" spans="1:7">
      <c r="A3864">
        <v>34419220</v>
      </c>
      <c r="B3864">
        <v>0</v>
      </c>
      <c r="C3864">
        <v>0</v>
      </c>
      <c r="D3864">
        <v>0</v>
      </c>
      <c r="E3864">
        <v>0</v>
      </c>
      <c r="F3864">
        <v>823</v>
      </c>
      <c r="G3864">
        <v>0</v>
      </c>
    </row>
    <row r="3865" spans="1:7">
      <c r="A3865">
        <v>34419330</v>
      </c>
      <c r="B3865">
        <v>0</v>
      </c>
      <c r="C3865">
        <v>0</v>
      </c>
      <c r="D3865">
        <v>0</v>
      </c>
      <c r="E3865">
        <v>0</v>
      </c>
      <c r="F3865">
        <v>823</v>
      </c>
      <c r="G3865">
        <v>0</v>
      </c>
    </row>
    <row r="3866" spans="1:7">
      <c r="A3866">
        <v>34419587</v>
      </c>
      <c r="B3866">
        <v>0</v>
      </c>
      <c r="C3866">
        <v>0</v>
      </c>
      <c r="D3866">
        <v>0</v>
      </c>
      <c r="E3866">
        <v>0</v>
      </c>
      <c r="F3866">
        <v>685</v>
      </c>
      <c r="G3866">
        <v>0</v>
      </c>
    </row>
    <row r="3867" spans="1:7">
      <c r="A3867">
        <v>34419592</v>
      </c>
      <c r="B3867">
        <v>0</v>
      </c>
      <c r="C3867">
        <v>0</v>
      </c>
      <c r="D3867">
        <v>0</v>
      </c>
      <c r="E3867">
        <v>0</v>
      </c>
      <c r="F3867">
        <v>685</v>
      </c>
      <c r="G3867">
        <v>0</v>
      </c>
    </row>
    <row r="3868" spans="1:7">
      <c r="A3868">
        <v>34419668</v>
      </c>
      <c r="B3868">
        <v>0</v>
      </c>
      <c r="C3868">
        <v>0</v>
      </c>
      <c r="D3868">
        <v>0</v>
      </c>
      <c r="E3868">
        <v>0</v>
      </c>
      <c r="F3868">
        <v>685</v>
      </c>
      <c r="G3868">
        <v>0</v>
      </c>
    </row>
    <row r="3869" spans="1:7">
      <c r="A3869">
        <v>34419678</v>
      </c>
      <c r="B3869">
        <v>0</v>
      </c>
      <c r="C3869">
        <v>0</v>
      </c>
      <c r="D3869">
        <v>0</v>
      </c>
      <c r="E3869">
        <v>0</v>
      </c>
      <c r="F3869">
        <v>685</v>
      </c>
      <c r="G3869">
        <v>0</v>
      </c>
    </row>
    <row r="3870" spans="1:7">
      <c r="A3870">
        <v>34419683</v>
      </c>
      <c r="B3870">
        <v>937950.14</v>
      </c>
      <c r="C3870">
        <v>0</v>
      </c>
      <c r="D3870">
        <v>0</v>
      </c>
      <c r="E3870">
        <v>937950.14</v>
      </c>
      <c r="F3870">
        <v>626</v>
      </c>
      <c r="G3870">
        <v>0</v>
      </c>
    </row>
    <row r="3871" spans="1:7">
      <c r="A3871">
        <v>34419690</v>
      </c>
      <c r="B3871">
        <v>0</v>
      </c>
      <c r="C3871">
        <v>0</v>
      </c>
      <c r="D3871">
        <v>0</v>
      </c>
      <c r="E3871">
        <v>0</v>
      </c>
      <c r="F3871">
        <v>626</v>
      </c>
      <c r="G3871">
        <v>0</v>
      </c>
    </row>
    <row r="3872" spans="1:7">
      <c r="A3872">
        <v>34419705</v>
      </c>
      <c r="B3872">
        <v>0</v>
      </c>
      <c r="C3872">
        <v>0</v>
      </c>
      <c r="D3872">
        <v>0</v>
      </c>
      <c r="E3872">
        <v>0</v>
      </c>
      <c r="F3872">
        <v>626</v>
      </c>
      <c r="G3872">
        <v>0</v>
      </c>
    </row>
    <row r="3873" spans="1:7">
      <c r="A3873">
        <v>34419721</v>
      </c>
      <c r="B3873">
        <v>2051367.27</v>
      </c>
      <c r="C3873">
        <v>0</v>
      </c>
      <c r="D3873">
        <v>0</v>
      </c>
      <c r="E3873">
        <v>2051367.27</v>
      </c>
      <c r="F3873">
        <v>685</v>
      </c>
      <c r="G3873">
        <v>0</v>
      </c>
    </row>
    <row r="3874" spans="1:7">
      <c r="A3874">
        <v>34419730</v>
      </c>
      <c r="B3874">
        <v>174468.4</v>
      </c>
      <c r="C3874">
        <v>0</v>
      </c>
      <c r="D3874">
        <v>0</v>
      </c>
      <c r="E3874">
        <v>174468.4</v>
      </c>
      <c r="F3874">
        <v>626</v>
      </c>
      <c r="G3874">
        <v>0</v>
      </c>
    </row>
    <row r="3875" spans="1:7">
      <c r="A3875">
        <v>34419750</v>
      </c>
      <c r="B3875">
        <v>0</v>
      </c>
      <c r="C3875">
        <v>0</v>
      </c>
      <c r="D3875">
        <v>0</v>
      </c>
      <c r="E3875">
        <v>0</v>
      </c>
      <c r="F3875">
        <v>626</v>
      </c>
      <c r="G3875">
        <v>0</v>
      </c>
    </row>
    <row r="3876" spans="1:7">
      <c r="A3876">
        <v>34419778</v>
      </c>
      <c r="B3876">
        <v>0</v>
      </c>
      <c r="C3876">
        <v>0</v>
      </c>
      <c r="D3876">
        <v>0</v>
      </c>
      <c r="E3876">
        <v>0</v>
      </c>
      <c r="F3876">
        <v>626</v>
      </c>
      <c r="G3876">
        <v>0</v>
      </c>
    </row>
    <row r="3877" spans="1:7">
      <c r="A3877">
        <v>34458791</v>
      </c>
      <c r="B3877">
        <v>0</v>
      </c>
      <c r="C3877">
        <v>0</v>
      </c>
      <c r="D3877">
        <v>0</v>
      </c>
      <c r="E3877">
        <v>0</v>
      </c>
      <c r="F3877">
        <v>626</v>
      </c>
      <c r="G3877">
        <v>0</v>
      </c>
    </row>
    <row r="3878" spans="1:7">
      <c r="A3878">
        <v>34459066</v>
      </c>
      <c r="B3878">
        <v>270931.01</v>
      </c>
      <c r="C3878">
        <v>0</v>
      </c>
      <c r="D3878">
        <v>0</v>
      </c>
      <c r="E3878">
        <v>270931.01</v>
      </c>
      <c r="F3878">
        <v>823</v>
      </c>
      <c r="G3878">
        <v>0</v>
      </c>
    </row>
    <row r="3879" spans="1:7">
      <c r="A3879">
        <v>34459345</v>
      </c>
      <c r="B3879">
        <v>0</v>
      </c>
      <c r="C3879">
        <v>0</v>
      </c>
      <c r="D3879">
        <v>0</v>
      </c>
      <c r="E3879">
        <v>0</v>
      </c>
      <c r="F3879">
        <v>823</v>
      </c>
      <c r="G3879">
        <v>0</v>
      </c>
    </row>
    <row r="3880" spans="1:7">
      <c r="A3880">
        <v>34459661</v>
      </c>
      <c r="B3880">
        <v>0</v>
      </c>
      <c r="C3880">
        <v>0</v>
      </c>
      <c r="D3880">
        <v>0</v>
      </c>
      <c r="E3880">
        <v>0</v>
      </c>
      <c r="F3880">
        <v>685</v>
      </c>
      <c r="G3880">
        <v>0</v>
      </c>
    </row>
    <row r="3881" spans="1:7">
      <c r="A3881">
        <v>34459676</v>
      </c>
      <c r="B3881">
        <v>511510.31</v>
      </c>
      <c r="C3881">
        <v>0</v>
      </c>
      <c r="D3881">
        <v>0</v>
      </c>
      <c r="E3881">
        <v>511510.31</v>
      </c>
      <c r="F3881">
        <v>626</v>
      </c>
      <c r="G3881">
        <v>0</v>
      </c>
    </row>
    <row r="3882" spans="1:7">
      <c r="A3882">
        <v>34459688</v>
      </c>
      <c r="B3882">
        <v>726378.55</v>
      </c>
      <c r="C3882">
        <v>0</v>
      </c>
      <c r="D3882">
        <v>131028.54</v>
      </c>
      <c r="E3882">
        <v>857407.09</v>
      </c>
      <c r="F3882">
        <v>626</v>
      </c>
      <c r="G3882">
        <v>12</v>
      </c>
    </row>
    <row r="3883" spans="1:7">
      <c r="A3883">
        <v>34459699</v>
      </c>
      <c r="B3883">
        <v>0</v>
      </c>
      <c r="C3883">
        <v>0</v>
      </c>
      <c r="D3883">
        <v>0</v>
      </c>
      <c r="E3883">
        <v>0</v>
      </c>
      <c r="F3883">
        <v>685</v>
      </c>
      <c r="G3883">
        <v>0</v>
      </c>
    </row>
    <row r="3884" spans="1:7">
      <c r="A3884">
        <v>34459711</v>
      </c>
      <c r="B3884">
        <v>0</v>
      </c>
      <c r="C3884">
        <v>0</v>
      </c>
      <c r="D3884">
        <v>0</v>
      </c>
      <c r="E3884">
        <v>0</v>
      </c>
      <c r="F3884">
        <v>626</v>
      </c>
      <c r="G3884">
        <v>0</v>
      </c>
    </row>
    <row r="3885" spans="1:7">
      <c r="A3885">
        <v>34459723</v>
      </c>
      <c r="B3885">
        <v>0</v>
      </c>
      <c r="C3885">
        <v>0</v>
      </c>
      <c r="D3885">
        <v>0</v>
      </c>
      <c r="E3885">
        <v>0</v>
      </c>
      <c r="F3885">
        <v>626</v>
      </c>
      <c r="G3885">
        <v>0</v>
      </c>
    </row>
    <row r="3886" spans="1:7">
      <c r="A3886">
        <v>34459730</v>
      </c>
      <c r="B3886">
        <v>99653.09</v>
      </c>
      <c r="C3886">
        <v>2121.86</v>
      </c>
      <c r="D3886">
        <v>0</v>
      </c>
      <c r="E3886">
        <v>101774.95</v>
      </c>
      <c r="F3886">
        <v>626</v>
      </c>
      <c r="G3886">
        <v>1</v>
      </c>
    </row>
    <row r="3887" spans="1:7">
      <c r="A3887">
        <v>34459755</v>
      </c>
      <c r="B3887">
        <v>0</v>
      </c>
      <c r="C3887">
        <v>0</v>
      </c>
      <c r="D3887">
        <v>0</v>
      </c>
      <c r="E3887">
        <v>0</v>
      </c>
      <c r="F3887">
        <v>626</v>
      </c>
      <c r="G3887">
        <v>0</v>
      </c>
    </row>
    <row r="3888" spans="1:7">
      <c r="A3888">
        <v>34459773</v>
      </c>
      <c r="B3888">
        <v>0</v>
      </c>
      <c r="C3888">
        <v>0</v>
      </c>
      <c r="D3888">
        <v>0</v>
      </c>
      <c r="E3888">
        <v>0</v>
      </c>
      <c r="F3888">
        <v>685</v>
      </c>
      <c r="G3888">
        <v>0</v>
      </c>
    </row>
    <row r="3889" spans="1:7">
      <c r="A3889">
        <v>34459783</v>
      </c>
      <c r="B3889">
        <v>461536.41</v>
      </c>
      <c r="C3889">
        <v>0</v>
      </c>
      <c r="D3889">
        <v>0</v>
      </c>
      <c r="E3889">
        <v>461536.41</v>
      </c>
      <c r="F3889">
        <v>626</v>
      </c>
      <c r="G3889">
        <v>0</v>
      </c>
    </row>
    <row r="3890" spans="1:7">
      <c r="A3890">
        <v>34459796</v>
      </c>
      <c r="B3890">
        <v>290736.23</v>
      </c>
      <c r="C3890">
        <v>0</v>
      </c>
      <c r="D3890">
        <v>133735</v>
      </c>
      <c r="E3890">
        <v>424471.23</v>
      </c>
      <c r="F3890">
        <v>626</v>
      </c>
      <c r="G3890">
        <v>34</v>
      </c>
    </row>
    <row r="3891" spans="1:7">
      <c r="A3891">
        <v>34459800</v>
      </c>
      <c r="B3891">
        <v>0</v>
      </c>
      <c r="C3891">
        <v>0</v>
      </c>
      <c r="D3891">
        <v>0</v>
      </c>
      <c r="E3891">
        <v>0</v>
      </c>
      <c r="F3891">
        <v>626</v>
      </c>
      <c r="G3891">
        <v>0</v>
      </c>
    </row>
    <row r="3892" spans="1:7">
      <c r="A3892">
        <v>34493119</v>
      </c>
      <c r="B3892">
        <v>0</v>
      </c>
      <c r="C3892">
        <v>0</v>
      </c>
      <c r="D3892">
        <v>0</v>
      </c>
      <c r="E3892">
        <v>0</v>
      </c>
      <c r="F3892">
        <v>823</v>
      </c>
      <c r="G3892">
        <v>0</v>
      </c>
    </row>
    <row r="3893" spans="1:7">
      <c r="A3893">
        <v>34493215</v>
      </c>
      <c r="B3893">
        <v>0</v>
      </c>
      <c r="C3893">
        <v>0</v>
      </c>
      <c r="D3893">
        <v>0</v>
      </c>
      <c r="E3893">
        <v>0</v>
      </c>
      <c r="F3893">
        <v>823</v>
      </c>
      <c r="G3893">
        <v>0</v>
      </c>
    </row>
    <row r="3894" spans="1:7">
      <c r="A3894">
        <v>34493296</v>
      </c>
      <c r="B3894">
        <v>0</v>
      </c>
      <c r="C3894">
        <v>0</v>
      </c>
      <c r="D3894">
        <v>0</v>
      </c>
      <c r="E3894">
        <v>0</v>
      </c>
      <c r="F3894">
        <v>626</v>
      </c>
      <c r="G3894">
        <v>0</v>
      </c>
    </row>
    <row r="3895" spans="1:7">
      <c r="A3895">
        <v>34493543</v>
      </c>
      <c r="B3895">
        <v>0</v>
      </c>
      <c r="C3895">
        <v>0</v>
      </c>
      <c r="D3895">
        <v>0</v>
      </c>
      <c r="E3895">
        <v>0</v>
      </c>
      <c r="F3895">
        <v>823</v>
      </c>
      <c r="G3895">
        <v>0</v>
      </c>
    </row>
    <row r="3896" spans="1:7">
      <c r="A3896">
        <v>34493810</v>
      </c>
      <c r="B3896">
        <v>0</v>
      </c>
      <c r="C3896">
        <v>0</v>
      </c>
      <c r="D3896">
        <v>0</v>
      </c>
      <c r="E3896">
        <v>0</v>
      </c>
      <c r="F3896">
        <v>685</v>
      </c>
      <c r="G3896">
        <v>0</v>
      </c>
    </row>
    <row r="3897" spans="1:7">
      <c r="A3897">
        <v>34493945</v>
      </c>
      <c r="B3897">
        <v>418324.66</v>
      </c>
      <c r="C3897">
        <v>2320</v>
      </c>
      <c r="D3897">
        <v>0</v>
      </c>
      <c r="E3897">
        <v>420644.66</v>
      </c>
      <c r="F3897">
        <v>626</v>
      </c>
      <c r="G3897">
        <v>1</v>
      </c>
    </row>
    <row r="3898" spans="1:7">
      <c r="A3898">
        <v>34494044</v>
      </c>
      <c r="B3898">
        <v>1097386.81</v>
      </c>
      <c r="C3898">
        <v>0</v>
      </c>
      <c r="D3898">
        <v>0</v>
      </c>
      <c r="E3898">
        <v>1097386.81</v>
      </c>
      <c r="F3898">
        <v>626</v>
      </c>
      <c r="G3898">
        <v>0</v>
      </c>
    </row>
    <row r="3899" spans="1:7">
      <c r="A3899">
        <v>34494056</v>
      </c>
      <c r="B3899">
        <v>0</v>
      </c>
      <c r="C3899">
        <v>0</v>
      </c>
      <c r="D3899">
        <v>0</v>
      </c>
      <c r="E3899">
        <v>0</v>
      </c>
      <c r="F3899">
        <v>685</v>
      </c>
      <c r="G3899">
        <v>0</v>
      </c>
    </row>
    <row r="3900" spans="1:7">
      <c r="A3900">
        <v>34494063</v>
      </c>
      <c r="B3900">
        <v>374929.6</v>
      </c>
      <c r="C3900">
        <v>5736.39</v>
      </c>
      <c r="D3900">
        <v>0</v>
      </c>
      <c r="E3900">
        <v>380665.99</v>
      </c>
      <c r="F3900">
        <v>626</v>
      </c>
      <c r="G3900">
        <v>1</v>
      </c>
    </row>
    <row r="3901" spans="1:7">
      <c r="A3901">
        <v>34494078</v>
      </c>
      <c r="B3901">
        <v>193566.59</v>
      </c>
      <c r="C3901">
        <v>0</v>
      </c>
      <c r="D3901">
        <v>0</v>
      </c>
      <c r="E3901">
        <v>193566.59</v>
      </c>
      <c r="F3901">
        <v>626</v>
      </c>
      <c r="G3901">
        <v>0</v>
      </c>
    </row>
    <row r="3902" spans="1:7">
      <c r="A3902">
        <v>34494081</v>
      </c>
      <c r="B3902">
        <v>0</v>
      </c>
      <c r="C3902">
        <v>0</v>
      </c>
      <c r="D3902">
        <v>0</v>
      </c>
      <c r="E3902">
        <v>0</v>
      </c>
      <c r="F3902">
        <v>685</v>
      </c>
      <c r="G3902">
        <v>0</v>
      </c>
    </row>
    <row r="3903" spans="1:7">
      <c r="A3903">
        <v>34494114</v>
      </c>
      <c r="B3903">
        <v>405713.57</v>
      </c>
      <c r="C3903">
        <v>0</v>
      </c>
      <c r="D3903">
        <v>0</v>
      </c>
      <c r="E3903">
        <v>405713.57</v>
      </c>
      <c r="F3903">
        <v>685</v>
      </c>
      <c r="G3903">
        <v>0</v>
      </c>
    </row>
    <row r="3904" spans="1:7">
      <c r="A3904">
        <v>34494144</v>
      </c>
      <c r="B3904">
        <v>544770.92000000004</v>
      </c>
      <c r="C3904">
        <v>0</v>
      </c>
      <c r="D3904">
        <v>0</v>
      </c>
      <c r="E3904">
        <v>544770.92000000004</v>
      </c>
      <c r="F3904">
        <v>626</v>
      </c>
      <c r="G3904">
        <v>0</v>
      </c>
    </row>
    <row r="3905" spans="1:7">
      <c r="A3905">
        <v>34494160</v>
      </c>
      <c r="B3905">
        <v>0</v>
      </c>
      <c r="C3905">
        <v>0</v>
      </c>
      <c r="D3905">
        <v>0</v>
      </c>
      <c r="E3905">
        <v>0</v>
      </c>
      <c r="F3905">
        <v>626</v>
      </c>
      <c r="G3905">
        <v>0</v>
      </c>
    </row>
    <row r="3906" spans="1:7">
      <c r="A3906">
        <v>34494170</v>
      </c>
      <c r="B3906">
        <v>0</v>
      </c>
      <c r="C3906">
        <v>0</v>
      </c>
      <c r="D3906">
        <v>0</v>
      </c>
      <c r="E3906">
        <v>0</v>
      </c>
      <c r="F3906">
        <v>626</v>
      </c>
      <c r="G3906">
        <v>0</v>
      </c>
    </row>
    <row r="3907" spans="1:7">
      <c r="A3907">
        <v>34521533</v>
      </c>
      <c r="B3907">
        <v>0</v>
      </c>
      <c r="C3907">
        <v>0</v>
      </c>
      <c r="D3907">
        <v>0</v>
      </c>
      <c r="E3907">
        <v>0</v>
      </c>
      <c r="F3907">
        <v>626</v>
      </c>
      <c r="G3907">
        <v>0</v>
      </c>
    </row>
    <row r="3908" spans="1:7">
      <c r="A3908">
        <v>34521968</v>
      </c>
      <c r="B3908">
        <v>0</v>
      </c>
      <c r="C3908">
        <v>0</v>
      </c>
      <c r="D3908">
        <v>0</v>
      </c>
      <c r="E3908">
        <v>0</v>
      </c>
      <c r="F3908">
        <v>685</v>
      </c>
      <c r="G3908">
        <v>0</v>
      </c>
    </row>
    <row r="3909" spans="1:7">
      <c r="A3909">
        <v>34522056</v>
      </c>
      <c r="B3909">
        <v>0</v>
      </c>
      <c r="C3909">
        <v>0</v>
      </c>
      <c r="D3909">
        <v>0</v>
      </c>
      <c r="E3909">
        <v>0</v>
      </c>
      <c r="F3909">
        <v>823</v>
      </c>
      <c r="G3909">
        <v>0</v>
      </c>
    </row>
    <row r="3910" spans="1:7">
      <c r="A3910">
        <v>34522366</v>
      </c>
      <c r="B3910">
        <v>0</v>
      </c>
      <c r="C3910">
        <v>0</v>
      </c>
      <c r="D3910">
        <v>0</v>
      </c>
      <c r="E3910">
        <v>0</v>
      </c>
      <c r="F3910">
        <v>823</v>
      </c>
      <c r="G3910">
        <v>0</v>
      </c>
    </row>
    <row r="3911" spans="1:7">
      <c r="A3911">
        <v>34522670</v>
      </c>
      <c r="B3911">
        <v>204541.23</v>
      </c>
      <c r="C3911">
        <v>0</v>
      </c>
      <c r="D3911">
        <v>0</v>
      </c>
      <c r="E3911">
        <v>204541.23</v>
      </c>
      <c r="F3911">
        <v>685</v>
      </c>
      <c r="G3911">
        <v>0</v>
      </c>
    </row>
    <row r="3912" spans="1:7">
      <c r="A3912">
        <v>34522685</v>
      </c>
      <c r="B3912">
        <v>741319.21</v>
      </c>
      <c r="C3912">
        <v>0</v>
      </c>
      <c r="D3912">
        <v>0</v>
      </c>
      <c r="E3912">
        <v>741319.21</v>
      </c>
      <c r="F3912">
        <v>626</v>
      </c>
      <c r="G3912">
        <v>0</v>
      </c>
    </row>
    <row r="3913" spans="1:7">
      <c r="A3913">
        <v>34522699</v>
      </c>
      <c r="B3913">
        <v>143815.96</v>
      </c>
      <c r="C3913">
        <v>0</v>
      </c>
      <c r="D3913">
        <v>0</v>
      </c>
      <c r="E3913">
        <v>143815.96</v>
      </c>
      <c r="F3913">
        <v>626</v>
      </c>
      <c r="G3913">
        <v>0</v>
      </c>
    </row>
    <row r="3914" spans="1:7">
      <c r="A3914">
        <v>34522713</v>
      </c>
      <c r="B3914">
        <v>132929.57999999999</v>
      </c>
      <c r="C3914">
        <v>0</v>
      </c>
      <c r="D3914">
        <v>0</v>
      </c>
      <c r="E3914">
        <v>132929.57999999999</v>
      </c>
      <c r="F3914">
        <v>626</v>
      </c>
      <c r="G3914">
        <v>0</v>
      </c>
    </row>
    <row r="3915" spans="1:7">
      <c r="A3915">
        <v>34522728</v>
      </c>
      <c r="B3915">
        <v>0</v>
      </c>
      <c r="C3915">
        <v>0</v>
      </c>
      <c r="D3915">
        <v>0</v>
      </c>
      <c r="E3915">
        <v>0</v>
      </c>
      <c r="F3915">
        <v>685</v>
      </c>
      <c r="G3915">
        <v>0</v>
      </c>
    </row>
    <row r="3916" spans="1:7">
      <c r="A3916">
        <v>34522770</v>
      </c>
      <c r="B3916">
        <v>0</v>
      </c>
      <c r="C3916">
        <v>0</v>
      </c>
      <c r="D3916">
        <v>0</v>
      </c>
      <c r="E3916">
        <v>0</v>
      </c>
      <c r="F3916">
        <v>823</v>
      </c>
      <c r="G3916">
        <v>0</v>
      </c>
    </row>
    <row r="3917" spans="1:7">
      <c r="A3917">
        <v>34522787</v>
      </c>
      <c r="B3917">
        <v>0</v>
      </c>
      <c r="C3917">
        <v>0</v>
      </c>
      <c r="D3917">
        <v>0</v>
      </c>
      <c r="E3917">
        <v>0</v>
      </c>
      <c r="F3917">
        <v>626</v>
      </c>
      <c r="G3917">
        <v>0</v>
      </c>
    </row>
    <row r="3918" spans="1:7">
      <c r="A3918">
        <v>34522790</v>
      </c>
      <c r="B3918">
        <v>0</v>
      </c>
      <c r="C3918">
        <v>0</v>
      </c>
      <c r="D3918">
        <v>0</v>
      </c>
      <c r="E3918">
        <v>0</v>
      </c>
      <c r="F3918">
        <v>626</v>
      </c>
      <c r="G3918">
        <v>0</v>
      </c>
    </row>
    <row r="3919" spans="1:7">
      <c r="A3919">
        <v>34522801</v>
      </c>
      <c r="B3919">
        <v>422846.09</v>
      </c>
      <c r="C3919">
        <v>6639.59</v>
      </c>
      <c r="D3919">
        <v>0</v>
      </c>
      <c r="E3919">
        <v>429485.68</v>
      </c>
      <c r="F3919">
        <v>626</v>
      </c>
      <c r="G3919">
        <v>1</v>
      </c>
    </row>
    <row r="3920" spans="1:7">
      <c r="A3920">
        <v>34522811</v>
      </c>
      <c r="B3920">
        <v>0</v>
      </c>
      <c r="C3920">
        <v>0</v>
      </c>
      <c r="D3920">
        <v>0</v>
      </c>
      <c r="E3920">
        <v>0</v>
      </c>
      <c r="F3920">
        <v>685</v>
      </c>
      <c r="G3920">
        <v>0</v>
      </c>
    </row>
    <row r="3921" spans="1:7">
      <c r="A3921">
        <v>34522822</v>
      </c>
      <c r="B3921">
        <v>0</v>
      </c>
      <c r="C3921">
        <v>0</v>
      </c>
      <c r="D3921">
        <v>0</v>
      </c>
      <c r="E3921">
        <v>0</v>
      </c>
      <c r="F3921">
        <v>685</v>
      </c>
      <c r="G3921">
        <v>0</v>
      </c>
    </row>
    <row r="3922" spans="1:7">
      <c r="A3922">
        <v>34522832</v>
      </c>
      <c r="B3922">
        <v>0</v>
      </c>
      <c r="C3922">
        <v>0</v>
      </c>
      <c r="D3922">
        <v>0</v>
      </c>
      <c r="E3922">
        <v>0</v>
      </c>
      <c r="F3922">
        <v>685</v>
      </c>
      <c r="G3922">
        <v>0</v>
      </c>
    </row>
    <row r="3923" spans="1:7">
      <c r="A3923">
        <v>34522842</v>
      </c>
      <c r="B3923">
        <v>456424.15</v>
      </c>
      <c r="C3923">
        <v>7154.88</v>
      </c>
      <c r="D3923">
        <v>0</v>
      </c>
      <c r="E3923">
        <v>463579.03</v>
      </c>
      <c r="F3923">
        <v>626</v>
      </c>
      <c r="G3923">
        <v>1</v>
      </c>
    </row>
    <row r="3924" spans="1:7">
      <c r="A3924">
        <v>34522858</v>
      </c>
      <c r="B3924">
        <v>482146.76</v>
      </c>
      <c r="C3924">
        <v>0</v>
      </c>
      <c r="D3924">
        <v>0</v>
      </c>
      <c r="E3924">
        <v>482146.76</v>
      </c>
      <c r="F3924">
        <v>685</v>
      </c>
      <c r="G3924">
        <v>0</v>
      </c>
    </row>
    <row r="3925" spans="1:7">
      <c r="A3925">
        <v>34522865</v>
      </c>
      <c r="B3925">
        <v>683334.41</v>
      </c>
      <c r="C3925">
        <v>0</v>
      </c>
      <c r="D3925">
        <v>0</v>
      </c>
      <c r="E3925">
        <v>683334.41</v>
      </c>
      <c r="F3925">
        <v>626</v>
      </c>
      <c r="G3925">
        <v>0</v>
      </c>
    </row>
    <row r="3926" spans="1:7">
      <c r="A3926">
        <v>34522877</v>
      </c>
      <c r="B3926">
        <v>774961.45</v>
      </c>
      <c r="C3926">
        <v>0</v>
      </c>
      <c r="D3926">
        <v>0</v>
      </c>
      <c r="E3926">
        <v>774961.45</v>
      </c>
      <c r="F3926">
        <v>685</v>
      </c>
      <c r="G3926">
        <v>0</v>
      </c>
    </row>
    <row r="3927" spans="1:7">
      <c r="A3927">
        <v>34522898</v>
      </c>
      <c r="B3927">
        <v>679832.43</v>
      </c>
      <c r="C3927">
        <v>0</v>
      </c>
      <c r="D3927">
        <v>0</v>
      </c>
      <c r="E3927">
        <v>679832.43</v>
      </c>
      <c r="F3927">
        <v>685</v>
      </c>
      <c r="G3927">
        <v>0</v>
      </c>
    </row>
    <row r="3928" spans="1:7">
      <c r="A3928">
        <v>34551485</v>
      </c>
      <c r="B3928">
        <v>268235.42</v>
      </c>
      <c r="C3928">
        <v>0</v>
      </c>
      <c r="D3928">
        <v>0</v>
      </c>
      <c r="E3928">
        <v>268235.42</v>
      </c>
      <c r="F3928">
        <v>823</v>
      </c>
      <c r="G3928">
        <v>0</v>
      </c>
    </row>
    <row r="3929" spans="1:7">
      <c r="A3929">
        <v>34551539</v>
      </c>
      <c r="B3929">
        <v>0</v>
      </c>
      <c r="C3929">
        <v>0</v>
      </c>
      <c r="D3929">
        <v>0</v>
      </c>
      <c r="E3929">
        <v>0</v>
      </c>
      <c r="F3929">
        <v>823</v>
      </c>
      <c r="G3929">
        <v>0</v>
      </c>
    </row>
    <row r="3930" spans="1:7">
      <c r="A3930">
        <v>34551646</v>
      </c>
      <c r="B3930">
        <v>99595.96</v>
      </c>
      <c r="C3930">
        <v>0</v>
      </c>
      <c r="D3930">
        <v>0</v>
      </c>
      <c r="E3930">
        <v>99595.96</v>
      </c>
      <c r="F3930">
        <v>823</v>
      </c>
      <c r="G3930">
        <v>0</v>
      </c>
    </row>
    <row r="3931" spans="1:7">
      <c r="A3931">
        <v>34551682</v>
      </c>
      <c r="B3931">
        <v>0</v>
      </c>
      <c r="C3931">
        <v>0</v>
      </c>
      <c r="D3931">
        <v>0</v>
      </c>
      <c r="E3931">
        <v>0</v>
      </c>
      <c r="F3931">
        <v>626</v>
      </c>
      <c r="G3931">
        <v>0</v>
      </c>
    </row>
    <row r="3932" spans="1:7">
      <c r="A3932">
        <v>34551905</v>
      </c>
      <c r="B3932">
        <v>0</v>
      </c>
      <c r="C3932">
        <v>0</v>
      </c>
      <c r="D3932">
        <v>0</v>
      </c>
      <c r="E3932">
        <v>0</v>
      </c>
      <c r="F3932">
        <v>626</v>
      </c>
      <c r="G3932">
        <v>0</v>
      </c>
    </row>
    <row r="3933" spans="1:7">
      <c r="A3933">
        <v>34551926</v>
      </c>
      <c r="B3933">
        <v>0</v>
      </c>
      <c r="C3933">
        <v>0</v>
      </c>
      <c r="D3933">
        <v>0</v>
      </c>
      <c r="E3933">
        <v>0</v>
      </c>
      <c r="F3933">
        <v>823</v>
      </c>
      <c r="G3933">
        <v>0</v>
      </c>
    </row>
    <row r="3934" spans="1:7">
      <c r="A3934">
        <v>34551998</v>
      </c>
      <c r="B3934">
        <v>0</v>
      </c>
      <c r="C3934">
        <v>0</v>
      </c>
      <c r="D3934">
        <v>0</v>
      </c>
      <c r="E3934">
        <v>0</v>
      </c>
      <c r="F3934">
        <v>823</v>
      </c>
      <c r="G3934">
        <v>0</v>
      </c>
    </row>
    <row r="3935" spans="1:7">
      <c r="A3935">
        <v>34552108</v>
      </c>
      <c r="B3935">
        <v>208295.12</v>
      </c>
      <c r="C3935">
        <v>0</v>
      </c>
      <c r="D3935">
        <v>0</v>
      </c>
      <c r="E3935">
        <v>208295.12</v>
      </c>
      <c r="F3935">
        <v>626</v>
      </c>
      <c r="G3935">
        <v>0</v>
      </c>
    </row>
    <row r="3936" spans="1:7">
      <c r="A3936">
        <v>34552165</v>
      </c>
      <c r="B3936">
        <v>0</v>
      </c>
      <c r="C3936">
        <v>0</v>
      </c>
      <c r="D3936">
        <v>0</v>
      </c>
      <c r="E3936">
        <v>0</v>
      </c>
      <c r="F3936">
        <v>823</v>
      </c>
      <c r="G3936">
        <v>0</v>
      </c>
    </row>
    <row r="3937" spans="1:7">
      <c r="A3937">
        <v>34552192</v>
      </c>
      <c r="B3937">
        <v>428201.16</v>
      </c>
      <c r="C3937">
        <v>0</v>
      </c>
      <c r="D3937">
        <v>0</v>
      </c>
      <c r="E3937">
        <v>428201.16</v>
      </c>
      <c r="F3937">
        <v>626</v>
      </c>
      <c r="G3937">
        <v>0</v>
      </c>
    </row>
    <row r="3938" spans="1:7">
      <c r="A3938">
        <v>34552216</v>
      </c>
      <c r="B3938">
        <v>0</v>
      </c>
      <c r="C3938">
        <v>0</v>
      </c>
      <c r="D3938">
        <v>0</v>
      </c>
      <c r="E3938">
        <v>0</v>
      </c>
      <c r="F3938">
        <v>685</v>
      </c>
      <c r="G3938">
        <v>0</v>
      </c>
    </row>
    <row r="3939" spans="1:7">
      <c r="A3939">
        <v>34552242</v>
      </c>
      <c r="B3939">
        <v>0</v>
      </c>
      <c r="C3939">
        <v>0</v>
      </c>
      <c r="D3939">
        <v>0</v>
      </c>
      <c r="E3939">
        <v>0</v>
      </c>
      <c r="F3939">
        <v>626</v>
      </c>
      <c r="G3939">
        <v>0</v>
      </c>
    </row>
    <row r="3940" spans="1:7">
      <c r="A3940">
        <v>34552256</v>
      </c>
      <c r="B3940">
        <v>0</v>
      </c>
      <c r="C3940">
        <v>0</v>
      </c>
      <c r="D3940">
        <v>0</v>
      </c>
      <c r="E3940">
        <v>0</v>
      </c>
      <c r="F3940">
        <v>685</v>
      </c>
      <c r="G3940">
        <v>0</v>
      </c>
    </row>
    <row r="3941" spans="1:7">
      <c r="A3941">
        <v>34552265</v>
      </c>
      <c r="B3941">
        <v>677862.45</v>
      </c>
      <c r="C3941">
        <v>0</v>
      </c>
      <c r="D3941">
        <v>0</v>
      </c>
      <c r="E3941">
        <v>677862.45</v>
      </c>
      <c r="F3941">
        <v>685</v>
      </c>
      <c r="G3941">
        <v>0</v>
      </c>
    </row>
    <row r="3942" spans="1:7">
      <c r="A3942">
        <v>34552289</v>
      </c>
      <c r="B3942">
        <v>0</v>
      </c>
      <c r="C3942">
        <v>0</v>
      </c>
      <c r="D3942">
        <v>0</v>
      </c>
      <c r="E3942">
        <v>0</v>
      </c>
      <c r="F3942">
        <v>685</v>
      </c>
      <c r="G3942">
        <v>0</v>
      </c>
    </row>
    <row r="3943" spans="1:7">
      <c r="A3943">
        <v>34552295</v>
      </c>
      <c r="B3943">
        <v>0</v>
      </c>
      <c r="C3943">
        <v>0</v>
      </c>
      <c r="D3943">
        <v>0</v>
      </c>
      <c r="E3943">
        <v>0</v>
      </c>
      <c r="F3943">
        <v>685</v>
      </c>
      <c r="G3943">
        <v>0</v>
      </c>
    </row>
    <row r="3944" spans="1:7">
      <c r="A3944">
        <v>34552303</v>
      </c>
      <c r="B3944">
        <v>0</v>
      </c>
      <c r="C3944">
        <v>0</v>
      </c>
      <c r="D3944">
        <v>0</v>
      </c>
      <c r="E3944">
        <v>0</v>
      </c>
      <c r="F3944">
        <v>626</v>
      </c>
      <c r="G3944">
        <v>0</v>
      </c>
    </row>
    <row r="3945" spans="1:7">
      <c r="A3945">
        <v>34552315</v>
      </c>
      <c r="B3945">
        <v>380118.64</v>
      </c>
      <c r="C3945">
        <v>0</v>
      </c>
      <c r="D3945">
        <v>0</v>
      </c>
      <c r="E3945">
        <v>380118.64</v>
      </c>
      <c r="F3945">
        <v>626</v>
      </c>
      <c r="G3945">
        <v>0</v>
      </c>
    </row>
    <row r="3946" spans="1:7">
      <c r="A3946">
        <v>34552326</v>
      </c>
      <c r="B3946">
        <v>270574.49</v>
      </c>
      <c r="C3946">
        <v>0</v>
      </c>
      <c r="D3946">
        <v>12610.04</v>
      </c>
      <c r="E3946">
        <v>283184.53000000003</v>
      </c>
      <c r="F3946">
        <v>626</v>
      </c>
      <c r="G3946">
        <v>3</v>
      </c>
    </row>
    <row r="3947" spans="1:7">
      <c r="A3947">
        <v>34552332</v>
      </c>
      <c r="B3947">
        <v>0</v>
      </c>
      <c r="C3947">
        <v>0</v>
      </c>
      <c r="D3947">
        <v>0</v>
      </c>
      <c r="E3947">
        <v>0</v>
      </c>
      <c r="F3947">
        <v>626</v>
      </c>
      <c r="G3947">
        <v>0</v>
      </c>
    </row>
    <row r="3948" spans="1:7">
      <c r="A3948">
        <v>34552356</v>
      </c>
      <c r="B3948">
        <v>454696.94</v>
      </c>
      <c r="C3948">
        <v>0</v>
      </c>
      <c r="D3948">
        <v>0</v>
      </c>
      <c r="E3948">
        <v>454696.94</v>
      </c>
      <c r="F3948">
        <v>626</v>
      </c>
      <c r="G3948">
        <v>0</v>
      </c>
    </row>
    <row r="3949" spans="1:7">
      <c r="A3949">
        <v>34580038</v>
      </c>
      <c r="B3949">
        <v>0</v>
      </c>
      <c r="C3949">
        <v>0</v>
      </c>
      <c r="D3949">
        <v>0</v>
      </c>
      <c r="E3949">
        <v>0</v>
      </c>
      <c r="F3949">
        <v>823</v>
      </c>
      <c r="G3949">
        <v>0</v>
      </c>
    </row>
    <row r="3950" spans="1:7">
      <c r="A3950">
        <v>34580185</v>
      </c>
      <c r="B3950">
        <v>0</v>
      </c>
      <c r="C3950">
        <v>0</v>
      </c>
      <c r="D3950">
        <v>0</v>
      </c>
      <c r="E3950">
        <v>0</v>
      </c>
      <c r="F3950">
        <v>685</v>
      </c>
      <c r="G3950">
        <v>0</v>
      </c>
    </row>
    <row r="3951" spans="1:7">
      <c r="A3951">
        <v>34580361</v>
      </c>
      <c r="B3951">
        <v>175072.04</v>
      </c>
      <c r="C3951">
        <v>0</v>
      </c>
      <c r="D3951">
        <v>0</v>
      </c>
      <c r="E3951">
        <v>175072.04</v>
      </c>
      <c r="F3951">
        <v>685</v>
      </c>
      <c r="G3951">
        <v>0</v>
      </c>
    </row>
    <row r="3952" spans="1:7">
      <c r="A3952">
        <v>34580401</v>
      </c>
      <c r="B3952">
        <v>0</v>
      </c>
      <c r="C3952">
        <v>0</v>
      </c>
      <c r="D3952">
        <v>0</v>
      </c>
      <c r="E3952">
        <v>0</v>
      </c>
      <c r="F3952">
        <v>823</v>
      </c>
      <c r="G3952">
        <v>0</v>
      </c>
    </row>
    <row r="3953" spans="1:7">
      <c r="A3953">
        <v>34580444</v>
      </c>
      <c r="B3953">
        <v>0</v>
      </c>
      <c r="C3953">
        <v>0</v>
      </c>
      <c r="D3953">
        <v>0</v>
      </c>
      <c r="E3953">
        <v>0</v>
      </c>
      <c r="F3953">
        <v>685</v>
      </c>
      <c r="G3953">
        <v>0</v>
      </c>
    </row>
    <row r="3954" spans="1:7">
      <c r="A3954">
        <v>34580569</v>
      </c>
      <c r="B3954">
        <v>107335.88</v>
      </c>
      <c r="C3954">
        <v>0</v>
      </c>
      <c r="D3954">
        <v>0</v>
      </c>
      <c r="E3954">
        <v>107335.88</v>
      </c>
      <c r="F3954">
        <v>626</v>
      </c>
      <c r="G3954">
        <v>0</v>
      </c>
    </row>
    <row r="3955" spans="1:7">
      <c r="A3955">
        <v>34580575</v>
      </c>
      <c r="B3955">
        <v>0</v>
      </c>
      <c r="C3955">
        <v>0</v>
      </c>
      <c r="D3955">
        <v>0</v>
      </c>
      <c r="E3955">
        <v>0</v>
      </c>
      <c r="F3955">
        <v>685</v>
      </c>
      <c r="G3955">
        <v>0</v>
      </c>
    </row>
    <row r="3956" spans="1:7">
      <c r="A3956">
        <v>34580581</v>
      </c>
      <c r="B3956">
        <v>0</v>
      </c>
      <c r="C3956">
        <v>0</v>
      </c>
      <c r="D3956">
        <v>0</v>
      </c>
      <c r="E3956">
        <v>0</v>
      </c>
      <c r="F3956">
        <v>626</v>
      </c>
      <c r="G3956">
        <v>0</v>
      </c>
    </row>
    <row r="3957" spans="1:7">
      <c r="A3957">
        <v>34580608</v>
      </c>
      <c r="B3957">
        <v>0</v>
      </c>
      <c r="C3957">
        <v>0</v>
      </c>
      <c r="D3957">
        <v>0</v>
      </c>
      <c r="E3957">
        <v>0</v>
      </c>
      <c r="F3957">
        <v>626</v>
      </c>
      <c r="G3957">
        <v>0</v>
      </c>
    </row>
    <row r="3958" spans="1:7">
      <c r="A3958">
        <v>34580611</v>
      </c>
      <c r="B3958">
        <v>0</v>
      </c>
      <c r="C3958">
        <v>0</v>
      </c>
      <c r="D3958">
        <v>0</v>
      </c>
      <c r="E3958">
        <v>0</v>
      </c>
      <c r="F3958">
        <v>626</v>
      </c>
      <c r="G3958">
        <v>0</v>
      </c>
    </row>
    <row r="3959" spans="1:7">
      <c r="A3959">
        <v>34580620</v>
      </c>
      <c r="B3959">
        <v>0</v>
      </c>
      <c r="C3959">
        <v>0</v>
      </c>
      <c r="D3959">
        <v>0</v>
      </c>
      <c r="E3959">
        <v>0</v>
      </c>
      <c r="F3959">
        <v>626</v>
      </c>
      <c r="G3959">
        <v>0</v>
      </c>
    </row>
    <row r="3960" spans="1:7">
      <c r="A3960">
        <v>34580633</v>
      </c>
      <c r="B3960">
        <v>0</v>
      </c>
      <c r="C3960">
        <v>0</v>
      </c>
      <c r="D3960">
        <v>0</v>
      </c>
      <c r="E3960">
        <v>0</v>
      </c>
      <c r="F3960">
        <v>626</v>
      </c>
      <c r="G3960">
        <v>0</v>
      </c>
    </row>
    <row r="3961" spans="1:7">
      <c r="A3961">
        <v>34580640</v>
      </c>
      <c r="B3961">
        <v>0</v>
      </c>
      <c r="C3961">
        <v>0</v>
      </c>
      <c r="D3961">
        <v>0</v>
      </c>
      <c r="E3961">
        <v>0</v>
      </c>
      <c r="F3961">
        <v>685</v>
      </c>
      <c r="G3961">
        <v>0</v>
      </c>
    </row>
    <row r="3962" spans="1:7">
      <c r="A3962">
        <v>34580650</v>
      </c>
      <c r="B3962">
        <v>0</v>
      </c>
      <c r="C3962">
        <v>0</v>
      </c>
      <c r="D3962">
        <v>0</v>
      </c>
      <c r="E3962">
        <v>0</v>
      </c>
      <c r="F3962">
        <v>626</v>
      </c>
      <c r="G3962">
        <v>0</v>
      </c>
    </row>
    <row r="3963" spans="1:7">
      <c r="A3963">
        <v>34580660</v>
      </c>
      <c r="B3963">
        <v>0</v>
      </c>
      <c r="C3963">
        <v>0</v>
      </c>
      <c r="D3963">
        <v>0</v>
      </c>
      <c r="E3963">
        <v>0</v>
      </c>
      <c r="F3963">
        <v>626</v>
      </c>
      <c r="G3963">
        <v>0</v>
      </c>
    </row>
    <row r="3964" spans="1:7">
      <c r="A3964">
        <v>34580676</v>
      </c>
      <c r="B3964">
        <v>0</v>
      </c>
      <c r="C3964">
        <v>0</v>
      </c>
      <c r="D3964">
        <v>0</v>
      </c>
      <c r="E3964">
        <v>0</v>
      </c>
      <c r="F3964">
        <v>626</v>
      </c>
      <c r="G3964">
        <v>0</v>
      </c>
    </row>
    <row r="3965" spans="1:7">
      <c r="A3965">
        <v>34580700</v>
      </c>
      <c r="B3965">
        <v>0</v>
      </c>
      <c r="C3965">
        <v>0</v>
      </c>
      <c r="D3965">
        <v>0</v>
      </c>
      <c r="E3965">
        <v>0</v>
      </c>
      <c r="F3965">
        <v>626</v>
      </c>
      <c r="G3965">
        <v>0</v>
      </c>
    </row>
    <row r="3966" spans="1:7">
      <c r="A3966">
        <v>34602574</v>
      </c>
      <c r="B3966">
        <v>0</v>
      </c>
      <c r="C3966">
        <v>0</v>
      </c>
      <c r="D3966">
        <v>0</v>
      </c>
      <c r="E3966">
        <v>0</v>
      </c>
      <c r="F3966">
        <v>685</v>
      </c>
      <c r="G3966">
        <v>0</v>
      </c>
    </row>
    <row r="3967" spans="1:7">
      <c r="A3967">
        <v>34602711</v>
      </c>
      <c r="B3967">
        <v>257267.65</v>
      </c>
      <c r="C3967">
        <v>0</v>
      </c>
      <c r="D3967">
        <v>0</v>
      </c>
      <c r="E3967">
        <v>257267.65</v>
      </c>
      <c r="F3967">
        <v>626</v>
      </c>
      <c r="G3967">
        <v>0</v>
      </c>
    </row>
    <row r="3968" spans="1:7">
      <c r="A3968">
        <v>34602753</v>
      </c>
      <c r="B3968">
        <v>0</v>
      </c>
      <c r="C3968">
        <v>0</v>
      </c>
      <c r="D3968">
        <v>0</v>
      </c>
      <c r="E3968">
        <v>0</v>
      </c>
      <c r="F3968">
        <v>685</v>
      </c>
      <c r="G3968">
        <v>0</v>
      </c>
    </row>
    <row r="3969" spans="1:7">
      <c r="A3969">
        <v>34602971</v>
      </c>
      <c r="B3969">
        <v>0</v>
      </c>
      <c r="C3969">
        <v>0</v>
      </c>
      <c r="D3969">
        <v>0</v>
      </c>
      <c r="E3969">
        <v>0</v>
      </c>
      <c r="F3969">
        <v>626</v>
      </c>
      <c r="G3969">
        <v>0</v>
      </c>
    </row>
    <row r="3970" spans="1:7">
      <c r="A3970">
        <v>34603085</v>
      </c>
      <c r="B3970">
        <v>311697.73</v>
      </c>
      <c r="C3970">
        <v>0</v>
      </c>
      <c r="D3970">
        <v>0</v>
      </c>
      <c r="E3970">
        <v>311697.73</v>
      </c>
      <c r="F3970">
        <v>685</v>
      </c>
      <c r="G3970">
        <v>0</v>
      </c>
    </row>
    <row r="3971" spans="1:7">
      <c r="A3971">
        <v>34603098</v>
      </c>
      <c r="B3971">
        <v>872793.23</v>
      </c>
      <c r="C3971">
        <v>0</v>
      </c>
      <c r="D3971">
        <v>312247.82</v>
      </c>
      <c r="E3971">
        <v>1185041.05</v>
      </c>
      <c r="F3971">
        <v>685</v>
      </c>
      <c r="G3971">
        <v>26</v>
      </c>
    </row>
    <row r="3972" spans="1:7">
      <c r="A3972">
        <v>34603109</v>
      </c>
      <c r="B3972">
        <v>516571.25</v>
      </c>
      <c r="C3972">
        <v>0</v>
      </c>
      <c r="D3972">
        <v>0</v>
      </c>
      <c r="E3972">
        <v>516571.25</v>
      </c>
      <c r="F3972">
        <v>626</v>
      </c>
      <c r="G3972">
        <v>0</v>
      </c>
    </row>
    <row r="3973" spans="1:7">
      <c r="A3973">
        <v>34603114</v>
      </c>
      <c r="B3973">
        <v>598782.02</v>
      </c>
      <c r="C3973">
        <v>0</v>
      </c>
      <c r="D3973">
        <v>353613.48</v>
      </c>
      <c r="E3973">
        <v>952395.5</v>
      </c>
      <c r="F3973">
        <v>685</v>
      </c>
      <c r="G3973">
        <v>46</v>
      </c>
    </row>
    <row r="3974" spans="1:7">
      <c r="A3974">
        <v>34603132</v>
      </c>
      <c r="B3974">
        <v>0</v>
      </c>
      <c r="C3974">
        <v>0</v>
      </c>
      <c r="D3974">
        <v>0</v>
      </c>
      <c r="E3974">
        <v>0</v>
      </c>
      <c r="F3974">
        <v>685</v>
      </c>
      <c r="G3974">
        <v>0</v>
      </c>
    </row>
    <row r="3975" spans="1:7">
      <c r="A3975">
        <v>34603148</v>
      </c>
      <c r="B3975">
        <v>0</v>
      </c>
      <c r="C3975">
        <v>0</v>
      </c>
      <c r="D3975">
        <v>0</v>
      </c>
      <c r="E3975">
        <v>0</v>
      </c>
      <c r="F3975">
        <v>685</v>
      </c>
      <c r="G3975">
        <v>0</v>
      </c>
    </row>
    <row r="3976" spans="1:7">
      <c r="A3976">
        <v>34603154</v>
      </c>
      <c r="B3976">
        <v>0</v>
      </c>
      <c r="C3976">
        <v>0</v>
      </c>
      <c r="D3976">
        <v>0</v>
      </c>
      <c r="E3976">
        <v>0</v>
      </c>
      <c r="F3976">
        <v>626</v>
      </c>
      <c r="G3976">
        <v>0</v>
      </c>
    </row>
    <row r="3977" spans="1:7">
      <c r="A3977">
        <v>34603160</v>
      </c>
      <c r="B3977">
        <v>663500.35</v>
      </c>
      <c r="C3977">
        <v>0</v>
      </c>
      <c r="D3977">
        <v>0</v>
      </c>
      <c r="E3977">
        <v>663500.35</v>
      </c>
      <c r="F3977">
        <v>626</v>
      </c>
      <c r="G3977">
        <v>0</v>
      </c>
    </row>
    <row r="3978" spans="1:7">
      <c r="A3978">
        <v>34603179</v>
      </c>
      <c r="B3978">
        <v>0</v>
      </c>
      <c r="C3978">
        <v>0</v>
      </c>
      <c r="D3978">
        <v>0</v>
      </c>
      <c r="E3978">
        <v>0</v>
      </c>
      <c r="F3978">
        <v>626</v>
      </c>
      <c r="G3978">
        <v>0</v>
      </c>
    </row>
    <row r="3979" spans="1:7">
      <c r="A3979">
        <v>34603180</v>
      </c>
      <c r="B3979">
        <v>0</v>
      </c>
      <c r="C3979">
        <v>0</v>
      </c>
      <c r="D3979">
        <v>0</v>
      </c>
      <c r="E3979">
        <v>0</v>
      </c>
      <c r="F3979">
        <v>626</v>
      </c>
      <c r="G3979">
        <v>0</v>
      </c>
    </row>
    <row r="3980" spans="1:7">
      <c r="A3980">
        <v>34603207</v>
      </c>
      <c r="B3980">
        <v>440360.62</v>
      </c>
      <c r="C3980">
        <v>0</v>
      </c>
      <c r="D3980">
        <v>0</v>
      </c>
      <c r="E3980">
        <v>440360.62</v>
      </c>
      <c r="F3980">
        <v>626</v>
      </c>
      <c r="G3980">
        <v>0</v>
      </c>
    </row>
    <row r="3981" spans="1:7">
      <c r="A3981">
        <v>34603210</v>
      </c>
      <c r="B3981">
        <v>0</v>
      </c>
      <c r="C3981">
        <v>0</v>
      </c>
      <c r="D3981">
        <v>0</v>
      </c>
      <c r="E3981">
        <v>0</v>
      </c>
      <c r="F3981">
        <v>626</v>
      </c>
      <c r="G3981">
        <v>0</v>
      </c>
    </row>
    <row r="3982" spans="1:7">
      <c r="A3982">
        <v>34603238</v>
      </c>
      <c r="B3982">
        <v>0</v>
      </c>
      <c r="C3982">
        <v>0</v>
      </c>
      <c r="D3982">
        <v>0</v>
      </c>
      <c r="E3982">
        <v>0</v>
      </c>
      <c r="F3982">
        <v>685</v>
      </c>
      <c r="G3982">
        <v>0</v>
      </c>
    </row>
    <row r="3983" spans="1:7">
      <c r="A3983">
        <v>34603249</v>
      </c>
      <c r="B3983">
        <v>255302.98</v>
      </c>
      <c r="C3983">
        <v>0</v>
      </c>
      <c r="D3983">
        <v>0</v>
      </c>
      <c r="E3983">
        <v>255302.98</v>
      </c>
      <c r="F3983">
        <v>685</v>
      </c>
      <c r="G3983">
        <v>0</v>
      </c>
    </row>
    <row r="3984" spans="1:7">
      <c r="A3984">
        <v>34603258</v>
      </c>
      <c r="B3984">
        <v>0</v>
      </c>
      <c r="C3984">
        <v>0</v>
      </c>
      <c r="D3984">
        <v>0</v>
      </c>
      <c r="E3984">
        <v>0</v>
      </c>
      <c r="F3984">
        <v>626</v>
      </c>
      <c r="G3984">
        <v>0</v>
      </c>
    </row>
    <row r="3985" spans="1:7">
      <c r="A3985">
        <v>34645454</v>
      </c>
      <c r="B3985">
        <v>0</v>
      </c>
      <c r="C3985">
        <v>0</v>
      </c>
      <c r="D3985">
        <v>0</v>
      </c>
      <c r="E3985">
        <v>0</v>
      </c>
      <c r="F3985">
        <v>626</v>
      </c>
      <c r="G3985">
        <v>0</v>
      </c>
    </row>
    <row r="3986" spans="1:7">
      <c r="A3986">
        <v>34646246</v>
      </c>
      <c r="B3986">
        <v>316444.56</v>
      </c>
      <c r="C3986">
        <v>0</v>
      </c>
      <c r="D3986">
        <v>0</v>
      </c>
      <c r="E3986">
        <v>316444.56</v>
      </c>
      <c r="F3986">
        <v>823</v>
      </c>
      <c r="G3986">
        <v>0</v>
      </c>
    </row>
    <row r="3987" spans="1:7">
      <c r="A3987">
        <v>34646284</v>
      </c>
      <c r="B3987">
        <v>0</v>
      </c>
      <c r="C3987">
        <v>0</v>
      </c>
      <c r="D3987">
        <v>0</v>
      </c>
      <c r="E3987">
        <v>0</v>
      </c>
      <c r="F3987">
        <v>823</v>
      </c>
      <c r="G3987">
        <v>0</v>
      </c>
    </row>
    <row r="3988" spans="1:7">
      <c r="A3988">
        <v>34646433</v>
      </c>
      <c r="B3988">
        <v>0</v>
      </c>
      <c r="C3988">
        <v>0</v>
      </c>
      <c r="D3988">
        <v>0</v>
      </c>
      <c r="E3988">
        <v>0</v>
      </c>
      <c r="F3988">
        <v>823</v>
      </c>
      <c r="G3988">
        <v>0</v>
      </c>
    </row>
    <row r="3989" spans="1:7">
      <c r="A3989">
        <v>34646479</v>
      </c>
      <c r="B3989">
        <v>119230.03</v>
      </c>
      <c r="C3989">
        <v>0</v>
      </c>
      <c r="D3989">
        <v>0</v>
      </c>
      <c r="E3989">
        <v>119230.03</v>
      </c>
      <c r="F3989">
        <v>823</v>
      </c>
      <c r="G3989">
        <v>0</v>
      </c>
    </row>
    <row r="3990" spans="1:7">
      <c r="A3990">
        <v>34646481</v>
      </c>
      <c r="B3990">
        <v>0</v>
      </c>
      <c r="C3990">
        <v>0</v>
      </c>
      <c r="D3990">
        <v>0</v>
      </c>
      <c r="E3990">
        <v>0</v>
      </c>
      <c r="F3990">
        <v>626</v>
      </c>
      <c r="G3990">
        <v>0</v>
      </c>
    </row>
    <row r="3991" spans="1:7">
      <c r="A3991">
        <v>34646496</v>
      </c>
      <c r="B3991">
        <v>0</v>
      </c>
      <c r="C3991">
        <v>0</v>
      </c>
      <c r="D3991">
        <v>0</v>
      </c>
      <c r="E3991">
        <v>0</v>
      </c>
      <c r="F3991">
        <v>626</v>
      </c>
      <c r="G3991">
        <v>0</v>
      </c>
    </row>
    <row r="3992" spans="1:7">
      <c r="A3992">
        <v>34646514</v>
      </c>
      <c r="B3992">
        <v>0</v>
      </c>
      <c r="C3992">
        <v>0</v>
      </c>
      <c r="D3992">
        <v>0</v>
      </c>
      <c r="E3992">
        <v>0</v>
      </c>
      <c r="F3992">
        <v>685</v>
      </c>
      <c r="G3992">
        <v>0</v>
      </c>
    </row>
    <row r="3993" spans="1:7">
      <c r="A3993">
        <v>34646535</v>
      </c>
      <c r="B3993">
        <v>0</v>
      </c>
      <c r="C3993">
        <v>0</v>
      </c>
      <c r="D3993">
        <v>0</v>
      </c>
      <c r="E3993">
        <v>0</v>
      </c>
      <c r="F3993">
        <v>685</v>
      </c>
      <c r="G3993">
        <v>0</v>
      </c>
    </row>
    <row r="3994" spans="1:7">
      <c r="A3994">
        <v>34646542</v>
      </c>
      <c r="B3994">
        <v>348008.12</v>
      </c>
      <c r="C3994">
        <v>0</v>
      </c>
      <c r="D3994">
        <v>0</v>
      </c>
      <c r="E3994">
        <v>348008.12</v>
      </c>
      <c r="F3994">
        <v>626</v>
      </c>
      <c r="G3994">
        <v>0</v>
      </c>
    </row>
    <row r="3995" spans="1:7">
      <c r="A3995">
        <v>34646551</v>
      </c>
      <c r="B3995">
        <v>473228.52</v>
      </c>
      <c r="C3995">
        <v>0</v>
      </c>
      <c r="D3995">
        <v>435443.96</v>
      </c>
      <c r="E3995">
        <v>908672.48</v>
      </c>
      <c r="F3995">
        <v>823</v>
      </c>
      <c r="G3995">
        <v>94</v>
      </c>
    </row>
    <row r="3996" spans="1:7">
      <c r="A3996">
        <v>34646569</v>
      </c>
      <c r="B3996">
        <v>0</v>
      </c>
      <c r="C3996">
        <v>0</v>
      </c>
      <c r="D3996">
        <v>0</v>
      </c>
      <c r="E3996">
        <v>0</v>
      </c>
      <c r="F3996">
        <v>685</v>
      </c>
      <c r="G3996">
        <v>0</v>
      </c>
    </row>
    <row r="3997" spans="1:7">
      <c r="A3997">
        <v>34646570</v>
      </c>
      <c r="B3997">
        <v>160355.72</v>
      </c>
      <c r="C3997">
        <v>0</v>
      </c>
      <c r="D3997">
        <v>0</v>
      </c>
      <c r="E3997">
        <v>160355.72</v>
      </c>
      <c r="F3997">
        <v>685</v>
      </c>
      <c r="G3997">
        <v>0</v>
      </c>
    </row>
    <row r="3998" spans="1:7">
      <c r="A3998">
        <v>34646595</v>
      </c>
      <c r="B3998">
        <v>0</v>
      </c>
      <c r="C3998">
        <v>0</v>
      </c>
      <c r="D3998">
        <v>0</v>
      </c>
      <c r="E3998">
        <v>0</v>
      </c>
      <c r="F3998">
        <v>626</v>
      </c>
      <c r="G3998">
        <v>0</v>
      </c>
    </row>
    <row r="3999" spans="1:7">
      <c r="A3999">
        <v>34646603</v>
      </c>
      <c r="B3999">
        <v>0</v>
      </c>
      <c r="C3999">
        <v>0</v>
      </c>
      <c r="D3999">
        <v>0</v>
      </c>
      <c r="E3999">
        <v>0</v>
      </c>
      <c r="F3999">
        <v>626</v>
      </c>
      <c r="G3999">
        <v>0</v>
      </c>
    </row>
    <row r="4000" spans="1:7">
      <c r="A4000">
        <v>34646614</v>
      </c>
      <c r="B4000">
        <v>0</v>
      </c>
      <c r="C4000">
        <v>0</v>
      </c>
      <c r="D4000">
        <v>0</v>
      </c>
      <c r="E4000">
        <v>0</v>
      </c>
      <c r="F4000">
        <v>626</v>
      </c>
      <c r="G4000">
        <v>0</v>
      </c>
    </row>
    <row r="4001" spans="1:7">
      <c r="A4001">
        <v>34646620</v>
      </c>
      <c r="B4001">
        <v>183694.78</v>
      </c>
      <c r="C4001">
        <v>0</v>
      </c>
      <c r="D4001">
        <v>0</v>
      </c>
      <c r="E4001">
        <v>183694.78</v>
      </c>
      <c r="F4001">
        <v>685</v>
      </c>
      <c r="G4001">
        <v>0</v>
      </c>
    </row>
    <row r="4002" spans="1:7">
      <c r="A4002">
        <v>34646632</v>
      </c>
      <c r="B4002">
        <v>0</v>
      </c>
      <c r="C4002">
        <v>0</v>
      </c>
      <c r="D4002">
        <v>0</v>
      </c>
      <c r="E4002">
        <v>0</v>
      </c>
      <c r="F4002">
        <v>626</v>
      </c>
      <c r="G4002">
        <v>0</v>
      </c>
    </row>
    <row r="4003" spans="1:7">
      <c r="A4003">
        <v>34646649</v>
      </c>
      <c r="B4003">
        <v>546440.44999999995</v>
      </c>
      <c r="C4003">
        <v>0</v>
      </c>
      <c r="D4003">
        <v>552955.75</v>
      </c>
      <c r="E4003">
        <v>1099396.2</v>
      </c>
      <c r="F4003">
        <v>626</v>
      </c>
      <c r="G4003">
        <v>97</v>
      </c>
    </row>
    <row r="4004" spans="1:7">
      <c r="A4004">
        <v>34646654</v>
      </c>
      <c r="B4004">
        <v>0</v>
      </c>
      <c r="C4004">
        <v>0</v>
      </c>
      <c r="D4004">
        <v>0</v>
      </c>
      <c r="E4004">
        <v>0</v>
      </c>
      <c r="F4004">
        <v>626</v>
      </c>
      <c r="G4004">
        <v>0</v>
      </c>
    </row>
    <row r="4005" spans="1:7">
      <c r="A4005">
        <v>34646671</v>
      </c>
      <c r="B4005">
        <v>391781.94</v>
      </c>
      <c r="C4005">
        <v>0</v>
      </c>
      <c r="D4005">
        <v>0</v>
      </c>
      <c r="E4005">
        <v>391781.94</v>
      </c>
      <c r="F4005">
        <v>685</v>
      </c>
      <c r="G4005">
        <v>0</v>
      </c>
    </row>
    <row r="4006" spans="1:7">
      <c r="A4006">
        <v>34646688</v>
      </c>
      <c r="B4006">
        <v>0</v>
      </c>
      <c r="C4006">
        <v>0</v>
      </c>
      <c r="D4006">
        <v>0</v>
      </c>
      <c r="E4006">
        <v>0</v>
      </c>
      <c r="F4006">
        <v>685</v>
      </c>
      <c r="G4006">
        <v>0</v>
      </c>
    </row>
    <row r="4007" spans="1:7">
      <c r="A4007">
        <v>34675308</v>
      </c>
      <c r="B4007">
        <v>551417.91</v>
      </c>
      <c r="C4007">
        <v>0</v>
      </c>
      <c r="D4007">
        <v>0</v>
      </c>
      <c r="E4007">
        <v>551417.91</v>
      </c>
      <c r="F4007">
        <v>823</v>
      </c>
      <c r="G4007">
        <v>0</v>
      </c>
    </row>
    <row r="4008" spans="1:7">
      <c r="A4008">
        <v>34675425</v>
      </c>
      <c r="B4008">
        <v>0</v>
      </c>
      <c r="C4008">
        <v>0</v>
      </c>
      <c r="D4008">
        <v>0</v>
      </c>
      <c r="E4008">
        <v>0</v>
      </c>
      <c r="F4008">
        <v>823</v>
      </c>
      <c r="G4008">
        <v>0</v>
      </c>
    </row>
    <row r="4009" spans="1:7">
      <c r="A4009">
        <v>34675731</v>
      </c>
      <c r="B4009">
        <v>62052</v>
      </c>
      <c r="C4009">
        <v>0</v>
      </c>
      <c r="D4009">
        <v>0</v>
      </c>
      <c r="E4009">
        <v>62052</v>
      </c>
      <c r="F4009">
        <v>823</v>
      </c>
      <c r="G4009">
        <v>0</v>
      </c>
    </row>
    <row r="4010" spans="1:7">
      <c r="A4010">
        <v>34676087</v>
      </c>
      <c r="B4010">
        <v>9774.3700000000008</v>
      </c>
      <c r="C4010">
        <v>0</v>
      </c>
      <c r="D4010">
        <v>0</v>
      </c>
      <c r="E4010">
        <v>9774.3700000000008</v>
      </c>
      <c r="F4010">
        <v>823</v>
      </c>
      <c r="G4010">
        <v>0</v>
      </c>
    </row>
    <row r="4011" spans="1:7">
      <c r="A4011">
        <v>34676121</v>
      </c>
      <c r="B4011">
        <v>0</v>
      </c>
      <c r="C4011">
        <v>0</v>
      </c>
      <c r="D4011">
        <v>0</v>
      </c>
      <c r="E4011">
        <v>0</v>
      </c>
      <c r="F4011">
        <v>823</v>
      </c>
      <c r="G4011">
        <v>0</v>
      </c>
    </row>
    <row r="4012" spans="1:7">
      <c r="A4012">
        <v>34676157</v>
      </c>
      <c r="B4012">
        <v>0</v>
      </c>
      <c r="C4012">
        <v>0</v>
      </c>
      <c r="D4012">
        <v>0</v>
      </c>
      <c r="E4012">
        <v>0</v>
      </c>
      <c r="F4012">
        <v>823</v>
      </c>
      <c r="G4012">
        <v>0</v>
      </c>
    </row>
    <row r="4013" spans="1:7">
      <c r="A4013">
        <v>34676168</v>
      </c>
      <c r="B4013">
        <v>0</v>
      </c>
      <c r="C4013">
        <v>0</v>
      </c>
      <c r="D4013">
        <v>0</v>
      </c>
      <c r="E4013">
        <v>0</v>
      </c>
      <c r="F4013">
        <v>685</v>
      </c>
      <c r="G4013">
        <v>0</v>
      </c>
    </row>
    <row r="4014" spans="1:7">
      <c r="A4014">
        <v>34676170</v>
      </c>
      <c r="B4014">
        <v>740885.96</v>
      </c>
      <c r="C4014">
        <v>0</v>
      </c>
      <c r="D4014">
        <v>0</v>
      </c>
      <c r="E4014">
        <v>740885.96</v>
      </c>
      <c r="F4014">
        <v>685</v>
      </c>
      <c r="G4014">
        <v>0</v>
      </c>
    </row>
    <row r="4015" spans="1:7">
      <c r="A4015">
        <v>34676191</v>
      </c>
      <c r="B4015">
        <v>0</v>
      </c>
      <c r="C4015">
        <v>0</v>
      </c>
      <c r="D4015">
        <v>0</v>
      </c>
      <c r="E4015">
        <v>0</v>
      </c>
      <c r="F4015">
        <v>685</v>
      </c>
      <c r="G4015">
        <v>0</v>
      </c>
    </row>
    <row r="4016" spans="1:7">
      <c r="A4016">
        <v>34676207</v>
      </c>
      <c r="B4016">
        <v>168943.83</v>
      </c>
      <c r="C4016">
        <v>2619.62</v>
      </c>
      <c r="D4016">
        <v>0</v>
      </c>
      <c r="E4016">
        <v>171563.45</v>
      </c>
      <c r="F4016">
        <v>685</v>
      </c>
      <c r="G4016">
        <v>1</v>
      </c>
    </row>
    <row r="4017" spans="1:7">
      <c r="A4017">
        <v>34676210</v>
      </c>
      <c r="B4017">
        <v>0</v>
      </c>
      <c r="C4017">
        <v>0</v>
      </c>
      <c r="D4017">
        <v>0</v>
      </c>
      <c r="E4017">
        <v>0</v>
      </c>
      <c r="F4017">
        <v>685</v>
      </c>
      <c r="G4017">
        <v>0</v>
      </c>
    </row>
    <row r="4018" spans="1:7">
      <c r="A4018">
        <v>34676220</v>
      </c>
      <c r="B4018">
        <v>531591.27</v>
      </c>
      <c r="C4018">
        <v>0</v>
      </c>
      <c r="D4018">
        <v>345390.36</v>
      </c>
      <c r="E4018">
        <v>876981.63</v>
      </c>
      <c r="F4018">
        <v>626</v>
      </c>
      <c r="G4018">
        <v>52</v>
      </c>
    </row>
    <row r="4019" spans="1:7">
      <c r="A4019">
        <v>34676232</v>
      </c>
      <c r="B4019">
        <v>0</v>
      </c>
      <c r="C4019">
        <v>0</v>
      </c>
      <c r="D4019">
        <v>0</v>
      </c>
      <c r="E4019">
        <v>0</v>
      </c>
      <c r="F4019">
        <v>626</v>
      </c>
      <c r="G4019">
        <v>0</v>
      </c>
    </row>
    <row r="4020" spans="1:7">
      <c r="A4020">
        <v>34676247</v>
      </c>
      <c r="B4020">
        <v>0</v>
      </c>
      <c r="C4020">
        <v>0</v>
      </c>
      <c r="D4020">
        <v>0</v>
      </c>
      <c r="E4020">
        <v>0</v>
      </c>
      <c r="F4020">
        <v>685</v>
      </c>
      <c r="G4020">
        <v>0</v>
      </c>
    </row>
    <row r="4021" spans="1:7">
      <c r="A4021">
        <v>34676252</v>
      </c>
      <c r="B4021">
        <v>177689.28</v>
      </c>
      <c r="C4021">
        <v>0</v>
      </c>
      <c r="D4021">
        <v>0</v>
      </c>
      <c r="E4021">
        <v>177689.28</v>
      </c>
      <c r="F4021">
        <v>626</v>
      </c>
      <c r="G4021">
        <v>0</v>
      </c>
    </row>
    <row r="4022" spans="1:7">
      <c r="A4022">
        <v>34676266</v>
      </c>
      <c r="B4022">
        <v>183682.49</v>
      </c>
      <c r="C4022">
        <v>0</v>
      </c>
      <c r="D4022">
        <v>0</v>
      </c>
      <c r="E4022">
        <v>183682.49</v>
      </c>
      <c r="F4022">
        <v>626</v>
      </c>
      <c r="G4022">
        <v>0</v>
      </c>
    </row>
    <row r="4023" spans="1:7">
      <c r="A4023">
        <v>34676278</v>
      </c>
      <c r="B4023">
        <v>523918.85</v>
      </c>
      <c r="C4023">
        <v>8212.9500000000007</v>
      </c>
      <c r="D4023">
        <v>0</v>
      </c>
      <c r="E4023">
        <v>532131.80000000005</v>
      </c>
      <c r="F4023">
        <v>626</v>
      </c>
      <c r="G4023">
        <v>1</v>
      </c>
    </row>
    <row r="4024" spans="1:7">
      <c r="A4024">
        <v>34676289</v>
      </c>
      <c r="B4024">
        <v>0</v>
      </c>
      <c r="C4024">
        <v>0</v>
      </c>
      <c r="D4024">
        <v>0</v>
      </c>
      <c r="E4024">
        <v>0</v>
      </c>
      <c r="F4024">
        <v>626</v>
      </c>
      <c r="G4024">
        <v>0</v>
      </c>
    </row>
    <row r="4025" spans="1:7">
      <c r="A4025">
        <v>34676302</v>
      </c>
      <c r="B4025">
        <v>0</v>
      </c>
      <c r="C4025">
        <v>0</v>
      </c>
      <c r="D4025">
        <v>0</v>
      </c>
      <c r="E4025">
        <v>0</v>
      </c>
      <c r="F4025">
        <v>685</v>
      </c>
      <c r="G4025">
        <v>0</v>
      </c>
    </row>
    <row r="4026" spans="1:7">
      <c r="A4026">
        <v>34676316</v>
      </c>
      <c r="B4026">
        <v>0</v>
      </c>
      <c r="C4026">
        <v>0</v>
      </c>
      <c r="D4026">
        <v>0</v>
      </c>
      <c r="E4026">
        <v>0</v>
      </c>
      <c r="F4026">
        <v>685</v>
      </c>
      <c r="G4026">
        <v>0</v>
      </c>
    </row>
    <row r="4027" spans="1:7">
      <c r="A4027">
        <v>34676332</v>
      </c>
      <c r="B4027">
        <v>0</v>
      </c>
      <c r="C4027">
        <v>0</v>
      </c>
      <c r="D4027">
        <v>0</v>
      </c>
      <c r="E4027">
        <v>0</v>
      </c>
      <c r="F4027">
        <v>685</v>
      </c>
      <c r="G4027">
        <v>0</v>
      </c>
    </row>
    <row r="4028" spans="1:7">
      <c r="A4028">
        <v>34676340</v>
      </c>
      <c r="B4028">
        <v>416245.93</v>
      </c>
      <c r="C4028">
        <v>0</v>
      </c>
      <c r="D4028">
        <v>0</v>
      </c>
      <c r="E4028">
        <v>416245.93</v>
      </c>
      <c r="F4028">
        <v>626</v>
      </c>
      <c r="G4028">
        <v>0</v>
      </c>
    </row>
    <row r="4029" spans="1:7">
      <c r="A4029">
        <v>34676357</v>
      </c>
      <c r="B4029">
        <v>0</v>
      </c>
      <c r="C4029">
        <v>0</v>
      </c>
      <c r="D4029">
        <v>0</v>
      </c>
      <c r="E4029">
        <v>0</v>
      </c>
      <c r="F4029">
        <v>626</v>
      </c>
      <c r="G4029">
        <v>0</v>
      </c>
    </row>
    <row r="4030" spans="1:7">
      <c r="A4030">
        <v>34676360</v>
      </c>
      <c r="B4030">
        <v>140476.32999999999</v>
      </c>
      <c r="C4030">
        <v>0</v>
      </c>
      <c r="D4030">
        <v>0</v>
      </c>
      <c r="E4030">
        <v>140476.32999999999</v>
      </c>
      <c r="F4030">
        <v>626</v>
      </c>
      <c r="G4030">
        <v>0</v>
      </c>
    </row>
    <row r="4031" spans="1:7">
      <c r="A4031">
        <v>34676375</v>
      </c>
      <c r="B4031">
        <v>696380.45</v>
      </c>
      <c r="C4031">
        <v>0</v>
      </c>
      <c r="D4031">
        <v>21202.07</v>
      </c>
      <c r="E4031">
        <v>717582.52</v>
      </c>
      <c r="F4031">
        <v>626</v>
      </c>
      <c r="G4031">
        <v>2</v>
      </c>
    </row>
    <row r="4032" spans="1:7">
      <c r="A4032">
        <v>34676382</v>
      </c>
      <c r="B4032">
        <v>0</v>
      </c>
      <c r="C4032">
        <v>0</v>
      </c>
      <c r="D4032">
        <v>0</v>
      </c>
      <c r="E4032">
        <v>0</v>
      </c>
      <c r="F4032">
        <v>685</v>
      </c>
      <c r="G4032">
        <v>0</v>
      </c>
    </row>
    <row r="4033" spans="1:7">
      <c r="A4033">
        <v>34676398</v>
      </c>
      <c r="B4033">
        <v>124593.41</v>
      </c>
      <c r="C4033">
        <v>0</v>
      </c>
      <c r="D4033">
        <v>0</v>
      </c>
      <c r="E4033">
        <v>124593.41</v>
      </c>
      <c r="F4033">
        <v>685</v>
      </c>
      <c r="G4033">
        <v>0</v>
      </c>
    </row>
    <row r="4034" spans="1:7">
      <c r="A4034">
        <v>34676401</v>
      </c>
      <c r="B4034">
        <v>0</v>
      </c>
      <c r="C4034">
        <v>0</v>
      </c>
      <c r="D4034">
        <v>0</v>
      </c>
      <c r="E4034">
        <v>0</v>
      </c>
      <c r="F4034">
        <v>626</v>
      </c>
      <c r="G4034">
        <v>0</v>
      </c>
    </row>
    <row r="4035" spans="1:7">
      <c r="A4035">
        <v>34676416</v>
      </c>
      <c r="B4035">
        <v>282633.34000000003</v>
      </c>
      <c r="C4035">
        <v>4430.54</v>
      </c>
      <c r="D4035">
        <v>0</v>
      </c>
      <c r="E4035">
        <v>287063.88</v>
      </c>
      <c r="F4035">
        <v>626</v>
      </c>
      <c r="G4035">
        <v>1</v>
      </c>
    </row>
    <row r="4036" spans="1:7">
      <c r="A4036">
        <v>34676424</v>
      </c>
      <c r="B4036">
        <v>0</v>
      </c>
      <c r="C4036">
        <v>0</v>
      </c>
      <c r="D4036">
        <v>0</v>
      </c>
      <c r="E4036">
        <v>0</v>
      </c>
      <c r="F4036">
        <v>626</v>
      </c>
      <c r="G4036">
        <v>0</v>
      </c>
    </row>
    <row r="4037" spans="1:7">
      <c r="A4037">
        <v>34676440</v>
      </c>
      <c r="B4037">
        <v>0</v>
      </c>
      <c r="C4037">
        <v>0</v>
      </c>
      <c r="D4037">
        <v>0</v>
      </c>
      <c r="E4037">
        <v>0</v>
      </c>
      <c r="F4037">
        <v>685</v>
      </c>
      <c r="G4037">
        <v>0</v>
      </c>
    </row>
    <row r="4038" spans="1:7">
      <c r="A4038">
        <v>34676459</v>
      </c>
      <c r="B4038">
        <v>962216.29</v>
      </c>
      <c r="C4038">
        <v>18923.97</v>
      </c>
      <c r="D4038">
        <v>0</v>
      </c>
      <c r="E4038">
        <v>981140.26</v>
      </c>
      <c r="F4038">
        <v>626</v>
      </c>
      <c r="G4038">
        <v>1</v>
      </c>
    </row>
    <row r="4039" spans="1:7">
      <c r="A4039">
        <v>34676460</v>
      </c>
      <c r="B4039">
        <v>0</v>
      </c>
      <c r="C4039">
        <v>0</v>
      </c>
      <c r="D4039">
        <v>0</v>
      </c>
      <c r="E4039">
        <v>0</v>
      </c>
      <c r="F4039">
        <v>626</v>
      </c>
      <c r="G4039">
        <v>0</v>
      </c>
    </row>
    <row r="4040" spans="1:7">
      <c r="A4040">
        <v>34710398</v>
      </c>
      <c r="B4040">
        <v>0</v>
      </c>
      <c r="C4040">
        <v>0</v>
      </c>
      <c r="D4040">
        <v>0</v>
      </c>
      <c r="E4040">
        <v>0</v>
      </c>
      <c r="F4040">
        <v>823</v>
      </c>
      <c r="G4040">
        <v>0</v>
      </c>
    </row>
    <row r="4041" spans="1:7">
      <c r="A4041">
        <v>34710450</v>
      </c>
      <c r="B4041">
        <v>0</v>
      </c>
      <c r="C4041">
        <v>0</v>
      </c>
      <c r="D4041">
        <v>0</v>
      </c>
      <c r="E4041">
        <v>0</v>
      </c>
      <c r="F4041">
        <v>823</v>
      </c>
      <c r="G4041">
        <v>0</v>
      </c>
    </row>
    <row r="4042" spans="1:7">
      <c r="A4042">
        <v>34710795</v>
      </c>
      <c r="B4042">
        <v>63638.78</v>
      </c>
      <c r="C4042">
        <v>0</v>
      </c>
      <c r="D4042">
        <v>0</v>
      </c>
      <c r="E4042">
        <v>63638.78</v>
      </c>
      <c r="F4042">
        <v>823</v>
      </c>
      <c r="G4042">
        <v>0</v>
      </c>
    </row>
    <row r="4043" spans="1:7">
      <c r="A4043">
        <v>34710825</v>
      </c>
      <c r="B4043">
        <v>0</v>
      </c>
      <c r="C4043">
        <v>0</v>
      </c>
      <c r="D4043">
        <v>0</v>
      </c>
      <c r="E4043">
        <v>0</v>
      </c>
      <c r="F4043">
        <v>685</v>
      </c>
      <c r="G4043">
        <v>0</v>
      </c>
    </row>
    <row r="4044" spans="1:7">
      <c r="A4044">
        <v>34710835</v>
      </c>
      <c r="B4044">
        <v>0</v>
      </c>
      <c r="C4044">
        <v>0</v>
      </c>
      <c r="D4044">
        <v>0</v>
      </c>
      <c r="E4044">
        <v>0</v>
      </c>
      <c r="F4044">
        <v>626</v>
      </c>
      <c r="G4044">
        <v>0</v>
      </c>
    </row>
    <row r="4045" spans="1:7">
      <c r="A4045">
        <v>34710848</v>
      </c>
      <c r="B4045">
        <v>151474.98000000001</v>
      </c>
      <c r="C4045">
        <v>0</v>
      </c>
      <c r="D4045">
        <v>0</v>
      </c>
      <c r="E4045">
        <v>151474.98000000001</v>
      </c>
      <c r="F4045">
        <v>626</v>
      </c>
      <c r="G4045">
        <v>0</v>
      </c>
    </row>
    <row r="4046" spans="1:7">
      <c r="A4046">
        <v>34710851</v>
      </c>
      <c r="B4046">
        <v>487623.4</v>
      </c>
      <c r="C4046">
        <v>0</v>
      </c>
      <c r="D4046">
        <v>0</v>
      </c>
      <c r="E4046">
        <v>487623.4</v>
      </c>
      <c r="F4046">
        <v>626</v>
      </c>
      <c r="G4046">
        <v>0</v>
      </c>
    </row>
    <row r="4047" spans="1:7">
      <c r="A4047">
        <v>34710869</v>
      </c>
      <c r="B4047">
        <v>461183.31</v>
      </c>
      <c r="C4047">
        <v>0</v>
      </c>
      <c r="D4047">
        <v>0</v>
      </c>
      <c r="E4047">
        <v>461183.31</v>
      </c>
      <c r="F4047">
        <v>685</v>
      </c>
      <c r="G4047">
        <v>0</v>
      </c>
    </row>
    <row r="4048" spans="1:7">
      <c r="A4048">
        <v>34710872</v>
      </c>
      <c r="B4048">
        <v>310474.96999999997</v>
      </c>
      <c r="C4048">
        <v>0</v>
      </c>
      <c r="D4048">
        <v>293390.46000000002</v>
      </c>
      <c r="E4048">
        <v>603865.43000000005</v>
      </c>
      <c r="F4048">
        <v>685</v>
      </c>
      <c r="G4048">
        <v>101</v>
      </c>
    </row>
    <row r="4049" spans="1:7">
      <c r="A4049">
        <v>34710880</v>
      </c>
      <c r="B4049">
        <v>0</v>
      </c>
      <c r="C4049">
        <v>0</v>
      </c>
      <c r="D4049">
        <v>0</v>
      </c>
      <c r="E4049">
        <v>0</v>
      </c>
      <c r="F4049">
        <v>685</v>
      </c>
      <c r="G4049">
        <v>0</v>
      </c>
    </row>
    <row r="4050" spans="1:7">
      <c r="A4050">
        <v>34710895</v>
      </c>
      <c r="B4050">
        <v>0</v>
      </c>
      <c r="C4050">
        <v>0</v>
      </c>
      <c r="D4050">
        <v>0</v>
      </c>
      <c r="E4050">
        <v>0</v>
      </c>
      <c r="F4050">
        <v>685</v>
      </c>
      <c r="G4050">
        <v>0</v>
      </c>
    </row>
    <row r="4051" spans="1:7">
      <c r="A4051">
        <v>34710910</v>
      </c>
      <c r="B4051">
        <v>99264.88</v>
      </c>
      <c r="C4051">
        <v>0</v>
      </c>
      <c r="D4051">
        <v>0</v>
      </c>
      <c r="E4051">
        <v>99264.88</v>
      </c>
      <c r="F4051">
        <v>626</v>
      </c>
      <c r="G4051">
        <v>0</v>
      </c>
    </row>
    <row r="4052" spans="1:7">
      <c r="A4052">
        <v>34710921</v>
      </c>
      <c r="B4052">
        <v>0</v>
      </c>
      <c r="C4052">
        <v>0</v>
      </c>
      <c r="D4052">
        <v>0</v>
      </c>
      <c r="E4052">
        <v>0</v>
      </c>
      <c r="F4052">
        <v>626</v>
      </c>
      <c r="G4052">
        <v>0</v>
      </c>
    </row>
    <row r="4053" spans="1:7">
      <c r="A4053">
        <v>34710930</v>
      </c>
      <c r="B4053">
        <v>0</v>
      </c>
      <c r="C4053">
        <v>0</v>
      </c>
      <c r="D4053">
        <v>24523.57</v>
      </c>
      <c r="E4053">
        <v>24523.57</v>
      </c>
      <c r="F4053">
        <v>626</v>
      </c>
      <c r="G4053">
        <v>5</v>
      </c>
    </row>
    <row r="4054" spans="1:7">
      <c r="A4054">
        <v>34710947</v>
      </c>
      <c r="B4054">
        <v>569824.86</v>
      </c>
      <c r="C4054">
        <v>0</v>
      </c>
      <c r="D4054">
        <v>35241.96</v>
      </c>
      <c r="E4054">
        <v>605066.81999999995</v>
      </c>
      <c r="F4054">
        <v>626</v>
      </c>
      <c r="G4054">
        <v>4</v>
      </c>
    </row>
    <row r="4055" spans="1:7">
      <c r="A4055">
        <v>34710957</v>
      </c>
      <c r="B4055">
        <v>0</v>
      </c>
      <c r="C4055">
        <v>0</v>
      </c>
      <c r="D4055">
        <v>0</v>
      </c>
      <c r="E4055">
        <v>0</v>
      </c>
      <c r="F4055">
        <v>626</v>
      </c>
      <c r="G4055">
        <v>0</v>
      </c>
    </row>
    <row r="4056" spans="1:7">
      <c r="A4056">
        <v>34748557</v>
      </c>
      <c r="B4056">
        <v>0</v>
      </c>
      <c r="C4056">
        <v>0</v>
      </c>
      <c r="D4056">
        <v>0</v>
      </c>
      <c r="E4056">
        <v>0</v>
      </c>
      <c r="F4056">
        <v>685</v>
      </c>
      <c r="G4056">
        <v>0</v>
      </c>
    </row>
    <row r="4057" spans="1:7">
      <c r="A4057">
        <v>34748767</v>
      </c>
      <c r="B4057">
        <v>0</v>
      </c>
      <c r="C4057">
        <v>0</v>
      </c>
      <c r="D4057">
        <v>0</v>
      </c>
      <c r="E4057">
        <v>0</v>
      </c>
      <c r="F4057">
        <v>626</v>
      </c>
      <c r="G4057">
        <v>0</v>
      </c>
    </row>
    <row r="4058" spans="1:7">
      <c r="A4058">
        <v>34748785</v>
      </c>
      <c r="B4058">
        <v>250486.72</v>
      </c>
      <c r="C4058">
        <v>0</v>
      </c>
      <c r="D4058">
        <v>0</v>
      </c>
      <c r="E4058">
        <v>250486.72</v>
      </c>
      <c r="F4058">
        <v>626</v>
      </c>
      <c r="G4058">
        <v>0</v>
      </c>
    </row>
    <row r="4059" spans="1:7">
      <c r="A4059">
        <v>34748796</v>
      </c>
      <c r="B4059">
        <v>0</v>
      </c>
      <c r="C4059">
        <v>0</v>
      </c>
      <c r="D4059">
        <v>0</v>
      </c>
      <c r="E4059">
        <v>0</v>
      </c>
      <c r="F4059">
        <v>685</v>
      </c>
      <c r="G4059">
        <v>0</v>
      </c>
    </row>
    <row r="4060" spans="1:7">
      <c r="A4060">
        <v>34748806</v>
      </c>
      <c r="B4060">
        <v>375947.28</v>
      </c>
      <c r="C4060">
        <v>0</v>
      </c>
      <c r="D4060">
        <v>184298.11</v>
      </c>
      <c r="E4060">
        <v>560245.39</v>
      </c>
      <c r="F4060">
        <v>626</v>
      </c>
      <c r="G4060">
        <v>38</v>
      </c>
    </row>
    <row r="4061" spans="1:7">
      <c r="A4061">
        <v>34748815</v>
      </c>
      <c r="B4061">
        <v>0</v>
      </c>
      <c r="C4061">
        <v>0</v>
      </c>
      <c r="D4061">
        <v>0</v>
      </c>
      <c r="E4061">
        <v>0</v>
      </c>
      <c r="F4061">
        <v>626</v>
      </c>
      <c r="G4061">
        <v>0</v>
      </c>
    </row>
    <row r="4062" spans="1:7">
      <c r="A4062">
        <v>34748820</v>
      </c>
      <c r="B4062">
        <v>283943</v>
      </c>
      <c r="C4062">
        <v>0</v>
      </c>
      <c r="D4062">
        <v>201959.2</v>
      </c>
      <c r="E4062">
        <v>485902.2</v>
      </c>
      <c r="F4062">
        <v>626</v>
      </c>
      <c r="G4062">
        <v>68</v>
      </c>
    </row>
    <row r="4063" spans="1:7">
      <c r="A4063">
        <v>34748839</v>
      </c>
      <c r="B4063">
        <v>0</v>
      </c>
      <c r="C4063">
        <v>0</v>
      </c>
      <c r="D4063">
        <v>0</v>
      </c>
      <c r="E4063">
        <v>0</v>
      </c>
      <c r="F4063">
        <v>685</v>
      </c>
      <c r="G4063">
        <v>0</v>
      </c>
    </row>
    <row r="4064" spans="1:7">
      <c r="A4064">
        <v>34748860</v>
      </c>
      <c r="B4064">
        <v>279067.90999999997</v>
      </c>
      <c r="C4064">
        <v>4576.46</v>
      </c>
      <c r="D4064">
        <v>0</v>
      </c>
      <c r="E4064">
        <v>283644.37</v>
      </c>
      <c r="F4064">
        <v>626</v>
      </c>
      <c r="G4064">
        <v>1</v>
      </c>
    </row>
    <row r="4065" spans="1:7">
      <c r="A4065">
        <v>34748881</v>
      </c>
      <c r="B4065">
        <v>289817.42</v>
      </c>
      <c r="C4065">
        <v>0</v>
      </c>
      <c r="D4065">
        <v>23344.87</v>
      </c>
      <c r="E4065">
        <v>313162.28999999998</v>
      </c>
      <c r="F4065">
        <v>626</v>
      </c>
      <c r="G4065">
        <v>6</v>
      </c>
    </row>
    <row r="4066" spans="1:7">
      <c r="A4066">
        <v>34748905</v>
      </c>
      <c r="B4066">
        <v>153458.51</v>
      </c>
      <c r="C4066">
        <v>0</v>
      </c>
      <c r="D4066">
        <v>0</v>
      </c>
      <c r="E4066">
        <v>153458.51</v>
      </c>
      <c r="F4066">
        <v>685</v>
      </c>
      <c r="G4066">
        <v>0</v>
      </c>
    </row>
    <row r="4067" spans="1:7">
      <c r="A4067">
        <v>34748929</v>
      </c>
      <c r="B4067">
        <v>141269.12</v>
      </c>
      <c r="C4067">
        <v>0</v>
      </c>
      <c r="D4067">
        <v>0</v>
      </c>
      <c r="E4067">
        <v>141269.12</v>
      </c>
      <c r="F4067">
        <v>626</v>
      </c>
      <c r="G4067">
        <v>0</v>
      </c>
    </row>
    <row r="4068" spans="1:7">
      <c r="A4068">
        <v>34748933</v>
      </c>
      <c r="B4068">
        <v>0</v>
      </c>
      <c r="C4068">
        <v>0</v>
      </c>
      <c r="D4068">
        <v>0</v>
      </c>
      <c r="E4068">
        <v>0</v>
      </c>
      <c r="F4068">
        <v>626</v>
      </c>
      <c r="G4068">
        <v>0</v>
      </c>
    </row>
    <row r="4069" spans="1:7">
      <c r="A4069">
        <v>34748940</v>
      </c>
      <c r="B4069">
        <v>0</v>
      </c>
      <c r="C4069">
        <v>0</v>
      </c>
      <c r="D4069">
        <v>0</v>
      </c>
      <c r="E4069">
        <v>0</v>
      </c>
      <c r="F4069">
        <v>626</v>
      </c>
      <c r="G4069">
        <v>0</v>
      </c>
    </row>
    <row r="4070" spans="1:7">
      <c r="A4070">
        <v>34777872</v>
      </c>
      <c r="B4070">
        <v>0</v>
      </c>
      <c r="C4070">
        <v>0</v>
      </c>
      <c r="D4070">
        <v>0</v>
      </c>
      <c r="E4070">
        <v>0</v>
      </c>
      <c r="F4070">
        <v>626</v>
      </c>
      <c r="G4070">
        <v>0</v>
      </c>
    </row>
    <row r="4071" spans="1:7">
      <c r="A4071">
        <v>34778379</v>
      </c>
      <c r="B4071">
        <v>218488.31</v>
      </c>
      <c r="C4071">
        <v>0</v>
      </c>
      <c r="D4071">
        <v>0</v>
      </c>
      <c r="E4071">
        <v>218488.31</v>
      </c>
      <c r="F4071">
        <v>626</v>
      </c>
      <c r="G4071">
        <v>0</v>
      </c>
    </row>
    <row r="4072" spans="1:7">
      <c r="A4072">
        <v>34778387</v>
      </c>
      <c r="B4072">
        <v>0</v>
      </c>
      <c r="C4072">
        <v>0</v>
      </c>
      <c r="D4072">
        <v>0</v>
      </c>
      <c r="E4072">
        <v>0</v>
      </c>
      <c r="F4072">
        <v>626</v>
      </c>
      <c r="G4072">
        <v>0</v>
      </c>
    </row>
    <row r="4073" spans="1:7">
      <c r="A4073">
        <v>34778406</v>
      </c>
      <c r="B4073">
        <v>124659.32</v>
      </c>
      <c r="C4073">
        <v>1862.62</v>
      </c>
      <c r="D4073">
        <v>0</v>
      </c>
      <c r="E4073">
        <v>126521.94</v>
      </c>
      <c r="F4073">
        <v>626</v>
      </c>
      <c r="G4073">
        <v>1</v>
      </c>
    </row>
    <row r="4074" spans="1:7">
      <c r="A4074">
        <v>34778435</v>
      </c>
      <c r="B4074">
        <v>238947.74</v>
      </c>
      <c r="C4074">
        <v>0</v>
      </c>
      <c r="D4074">
        <v>0</v>
      </c>
      <c r="E4074">
        <v>238947.74</v>
      </c>
      <c r="F4074">
        <v>685</v>
      </c>
      <c r="G4074">
        <v>0</v>
      </c>
    </row>
    <row r="4075" spans="1:7">
      <c r="A4075">
        <v>34778447</v>
      </c>
      <c r="B4075">
        <v>0</v>
      </c>
      <c r="C4075">
        <v>0</v>
      </c>
      <c r="D4075">
        <v>0</v>
      </c>
      <c r="E4075">
        <v>0</v>
      </c>
      <c r="F4075">
        <v>685</v>
      </c>
      <c r="G4075">
        <v>0</v>
      </c>
    </row>
    <row r="4076" spans="1:7">
      <c r="A4076">
        <v>34799221</v>
      </c>
      <c r="B4076">
        <v>0</v>
      </c>
      <c r="C4076">
        <v>0</v>
      </c>
      <c r="D4076">
        <v>0</v>
      </c>
      <c r="E4076">
        <v>0</v>
      </c>
      <c r="F4076">
        <v>626</v>
      </c>
      <c r="G4076">
        <v>0</v>
      </c>
    </row>
    <row r="4077" spans="1:7">
      <c r="A4077">
        <v>34799661</v>
      </c>
      <c r="B4077">
        <v>513350.63</v>
      </c>
      <c r="C4077">
        <v>8117.53</v>
      </c>
      <c r="D4077">
        <v>0</v>
      </c>
      <c r="E4077">
        <v>521468.15999999997</v>
      </c>
      <c r="F4077">
        <v>626</v>
      </c>
      <c r="G4077">
        <v>1</v>
      </c>
    </row>
    <row r="4078" spans="1:7">
      <c r="A4078">
        <v>34799935</v>
      </c>
      <c r="B4078">
        <v>141039.66</v>
      </c>
      <c r="C4078">
        <v>0</v>
      </c>
      <c r="D4078">
        <v>0</v>
      </c>
      <c r="E4078">
        <v>141039.66</v>
      </c>
      <c r="F4078">
        <v>626</v>
      </c>
      <c r="G4078">
        <v>0</v>
      </c>
    </row>
    <row r="4079" spans="1:7">
      <c r="A4079">
        <v>34799995</v>
      </c>
      <c r="B4079">
        <v>167968.6</v>
      </c>
      <c r="C4079">
        <v>0</v>
      </c>
      <c r="D4079">
        <v>0</v>
      </c>
      <c r="E4079">
        <v>167968.6</v>
      </c>
      <c r="F4079">
        <v>626</v>
      </c>
      <c r="G4079">
        <v>0</v>
      </c>
    </row>
    <row r="4080" spans="1:7">
      <c r="A4080">
        <v>34800004</v>
      </c>
      <c r="B4080">
        <v>0</v>
      </c>
      <c r="C4080">
        <v>0</v>
      </c>
      <c r="D4080">
        <v>0</v>
      </c>
      <c r="E4080">
        <v>0</v>
      </c>
      <c r="F4080">
        <v>685</v>
      </c>
      <c r="G4080">
        <v>0</v>
      </c>
    </row>
    <row r="4081" spans="1:7">
      <c r="A4081">
        <v>34800012</v>
      </c>
      <c r="B4081">
        <v>0</v>
      </c>
      <c r="C4081">
        <v>0</v>
      </c>
      <c r="D4081">
        <v>0</v>
      </c>
      <c r="E4081">
        <v>0</v>
      </c>
      <c r="F4081">
        <v>626</v>
      </c>
      <c r="G4081">
        <v>0</v>
      </c>
    </row>
    <row r="4082" spans="1:7">
      <c r="A4082">
        <v>34800037</v>
      </c>
      <c r="B4082">
        <v>0</v>
      </c>
      <c r="C4082">
        <v>0</v>
      </c>
      <c r="D4082">
        <v>0</v>
      </c>
      <c r="E4082">
        <v>0</v>
      </c>
      <c r="F4082">
        <v>626</v>
      </c>
      <c r="G4082">
        <v>0</v>
      </c>
    </row>
    <row r="4083" spans="1:7">
      <c r="A4083">
        <v>34800046</v>
      </c>
      <c r="B4083">
        <v>427176.12</v>
      </c>
      <c r="C4083">
        <v>0</v>
      </c>
      <c r="D4083">
        <v>0</v>
      </c>
      <c r="E4083">
        <v>427176.12</v>
      </c>
      <c r="F4083">
        <v>626</v>
      </c>
      <c r="G4083">
        <v>0</v>
      </c>
    </row>
    <row r="4084" spans="1:7">
      <c r="A4084">
        <v>34821338</v>
      </c>
      <c r="B4084">
        <v>0</v>
      </c>
      <c r="C4084">
        <v>0</v>
      </c>
      <c r="D4084">
        <v>0</v>
      </c>
      <c r="E4084">
        <v>0</v>
      </c>
      <c r="F4084">
        <v>685</v>
      </c>
      <c r="G4084">
        <v>0</v>
      </c>
    </row>
    <row r="4085" spans="1:7">
      <c r="A4085">
        <v>34821408</v>
      </c>
      <c r="B4085">
        <v>677203.75</v>
      </c>
      <c r="C4085">
        <v>0</v>
      </c>
      <c r="D4085">
        <v>0</v>
      </c>
      <c r="E4085">
        <v>677203.75</v>
      </c>
      <c r="F4085">
        <v>823</v>
      </c>
      <c r="G4085">
        <v>0</v>
      </c>
    </row>
    <row r="4086" spans="1:7">
      <c r="A4086">
        <v>34821735</v>
      </c>
      <c r="B4086">
        <v>184008.27</v>
      </c>
      <c r="C4086">
        <v>2815.31</v>
      </c>
      <c r="D4086">
        <v>0</v>
      </c>
      <c r="E4086">
        <v>186823.58</v>
      </c>
      <c r="F4086">
        <v>626</v>
      </c>
      <c r="G4086">
        <v>1</v>
      </c>
    </row>
    <row r="4087" spans="1:7">
      <c r="A4087">
        <v>34821785</v>
      </c>
      <c r="B4087">
        <v>0</v>
      </c>
      <c r="C4087">
        <v>0</v>
      </c>
      <c r="D4087">
        <v>0</v>
      </c>
      <c r="E4087">
        <v>0</v>
      </c>
      <c r="F4087">
        <v>685</v>
      </c>
      <c r="G4087">
        <v>0</v>
      </c>
    </row>
    <row r="4088" spans="1:7">
      <c r="A4088">
        <v>34821824</v>
      </c>
      <c r="B4088">
        <v>0</v>
      </c>
      <c r="C4088">
        <v>0</v>
      </c>
      <c r="D4088">
        <v>0</v>
      </c>
      <c r="E4088">
        <v>0</v>
      </c>
      <c r="F4088">
        <v>823</v>
      </c>
      <c r="G4088">
        <v>0</v>
      </c>
    </row>
    <row r="4089" spans="1:7">
      <c r="A4089">
        <v>34821930</v>
      </c>
      <c r="B4089">
        <v>0</v>
      </c>
      <c r="C4089">
        <v>0</v>
      </c>
      <c r="D4089">
        <v>0</v>
      </c>
      <c r="E4089">
        <v>0</v>
      </c>
      <c r="F4089">
        <v>685</v>
      </c>
      <c r="G4089">
        <v>0</v>
      </c>
    </row>
    <row r="4090" spans="1:7">
      <c r="A4090">
        <v>34821947</v>
      </c>
      <c r="B4090">
        <v>0</v>
      </c>
      <c r="C4090">
        <v>0</v>
      </c>
      <c r="D4090">
        <v>0</v>
      </c>
      <c r="E4090">
        <v>0</v>
      </c>
      <c r="F4090">
        <v>626</v>
      </c>
      <c r="G4090">
        <v>0</v>
      </c>
    </row>
    <row r="4091" spans="1:7">
      <c r="A4091">
        <v>34821950</v>
      </c>
      <c r="B4091">
        <v>116963.75</v>
      </c>
      <c r="C4091">
        <v>0</v>
      </c>
      <c r="D4091">
        <v>0</v>
      </c>
      <c r="E4091">
        <v>116963.75</v>
      </c>
      <c r="F4091">
        <v>626</v>
      </c>
      <c r="G4091">
        <v>0</v>
      </c>
    </row>
    <row r="4092" spans="1:7">
      <c r="A4092">
        <v>34821976</v>
      </c>
      <c r="B4092">
        <v>0</v>
      </c>
      <c r="C4092">
        <v>0</v>
      </c>
      <c r="D4092">
        <v>0</v>
      </c>
      <c r="E4092">
        <v>0</v>
      </c>
      <c r="F4092">
        <v>626</v>
      </c>
      <c r="G4092">
        <v>0</v>
      </c>
    </row>
    <row r="4093" spans="1:7">
      <c r="A4093">
        <v>34821980</v>
      </c>
      <c r="B4093">
        <v>528369.84</v>
      </c>
      <c r="C4093">
        <v>0</v>
      </c>
      <c r="D4093">
        <v>0</v>
      </c>
      <c r="E4093">
        <v>528369.84</v>
      </c>
      <c r="F4093">
        <v>626</v>
      </c>
      <c r="G4093">
        <v>0</v>
      </c>
    </row>
    <row r="4094" spans="1:7">
      <c r="A4094">
        <v>34822005</v>
      </c>
      <c r="B4094">
        <v>619512.05000000005</v>
      </c>
      <c r="C4094">
        <v>0</v>
      </c>
      <c r="D4094">
        <v>561584.22</v>
      </c>
      <c r="E4094">
        <v>1181096.27</v>
      </c>
      <c r="F4094">
        <v>685</v>
      </c>
      <c r="G4094">
        <v>82</v>
      </c>
    </row>
    <row r="4095" spans="1:7">
      <c r="A4095">
        <v>34822014</v>
      </c>
      <c r="B4095">
        <v>0</v>
      </c>
      <c r="C4095">
        <v>0</v>
      </c>
      <c r="D4095">
        <v>0</v>
      </c>
      <c r="E4095">
        <v>0</v>
      </c>
      <c r="F4095">
        <v>626</v>
      </c>
      <c r="G4095">
        <v>0</v>
      </c>
    </row>
    <row r="4096" spans="1:7">
      <c r="A4096">
        <v>34844211</v>
      </c>
      <c r="B4096">
        <v>0</v>
      </c>
      <c r="C4096">
        <v>0</v>
      </c>
      <c r="D4096">
        <v>0</v>
      </c>
      <c r="E4096">
        <v>0</v>
      </c>
      <c r="F4096">
        <v>823</v>
      </c>
      <c r="G4096">
        <v>0</v>
      </c>
    </row>
    <row r="4097" spans="1:7">
      <c r="A4097">
        <v>34871697</v>
      </c>
      <c r="B4097">
        <v>0</v>
      </c>
      <c r="C4097">
        <v>0</v>
      </c>
      <c r="D4097">
        <v>0</v>
      </c>
      <c r="E4097">
        <v>0</v>
      </c>
      <c r="F4097">
        <v>626</v>
      </c>
      <c r="G4097">
        <v>0</v>
      </c>
    </row>
    <row r="4098" spans="1:7">
      <c r="A4098">
        <v>34871706</v>
      </c>
      <c r="B4098">
        <v>0</v>
      </c>
      <c r="C4098">
        <v>0</v>
      </c>
      <c r="D4098">
        <v>0</v>
      </c>
      <c r="E4098">
        <v>0</v>
      </c>
      <c r="F4098">
        <v>626</v>
      </c>
      <c r="G4098">
        <v>0</v>
      </c>
    </row>
    <row r="4099" spans="1:7">
      <c r="A4099">
        <v>34908677</v>
      </c>
      <c r="B4099">
        <v>296341.86</v>
      </c>
      <c r="C4099">
        <v>0</v>
      </c>
      <c r="D4099">
        <v>0</v>
      </c>
      <c r="E4099">
        <v>296341.86</v>
      </c>
      <c r="F4099">
        <v>626</v>
      </c>
      <c r="G4099">
        <v>0</v>
      </c>
    </row>
    <row r="4100" spans="1:7">
      <c r="A4100">
        <v>34908695</v>
      </c>
      <c r="B4100">
        <v>74166.039999999994</v>
      </c>
      <c r="C4100">
        <v>0</v>
      </c>
      <c r="D4100">
        <v>0</v>
      </c>
      <c r="E4100">
        <v>74166.039999999994</v>
      </c>
      <c r="F4100">
        <v>626</v>
      </c>
      <c r="G4100">
        <v>0</v>
      </c>
    </row>
    <row r="4101" spans="1:7">
      <c r="A4101">
        <v>34908704</v>
      </c>
      <c r="B4101">
        <v>220389.25</v>
      </c>
      <c r="C4101">
        <v>0</v>
      </c>
      <c r="D4101">
        <v>0</v>
      </c>
      <c r="E4101">
        <v>220389.25</v>
      </c>
      <c r="F4101">
        <v>626</v>
      </c>
      <c r="G4101">
        <v>0</v>
      </c>
    </row>
    <row r="4102" spans="1:7">
      <c r="A4102">
        <v>34908721</v>
      </c>
      <c r="B4102">
        <v>0</v>
      </c>
      <c r="C4102">
        <v>0</v>
      </c>
      <c r="D4102">
        <v>0</v>
      </c>
      <c r="E4102">
        <v>0</v>
      </c>
      <c r="F4102">
        <v>626</v>
      </c>
      <c r="G4102">
        <v>0</v>
      </c>
    </row>
    <row r="4103" spans="1:7">
      <c r="A4103">
        <v>34927880</v>
      </c>
      <c r="B4103">
        <v>2113944.9900000002</v>
      </c>
      <c r="C4103">
        <v>0</v>
      </c>
      <c r="D4103">
        <v>1958506.02</v>
      </c>
      <c r="E4103">
        <v>4072451.01</v>
      </c>
      <c r="F4103">
        <v>685</v>
      </c>
      <c r="G4103">
        <v>88</v>
      </c>
    </row>
    <row r="4104" spans="1:7">
      <c r="A4104">
        <v>34928128</v>
      </c>
      <c r="B4104">
        <v>0</v>
      </c>
      <c r="C4104">
        <v>0</v>
      </c>
      <c r="D4104">
        <v>0</v>
      </c>
      <c r="E4104">
        <v>0</v>
      </c>
      <c r="F4104">
        <v>626</v>
      </c>
      <c r="G4104">
        <v>0</v>
      </c>
    </row>
    <row r="4105" spans="1:7">
      <c r="A4105">
        <v>34945432</v>
      </c>
      <c r="B4105">
        <v>0</v>
      </c>
      <c r="C4105">
        <v>0</v>
      </c>
      <c r="D4105">
        <v>0</v>
      </c>
      <c r="E4105">
        <v>0</v>
      </c>
      <c r="F4105">
        <v>685</v>
      </c>
      <c r="G4105">
        <v>0</v>
      </c>
    </row>
    <row r="4106" spans="1:7">
      <c r="A4106">
        <v>34945566</v>
      </c>
      <c r="B4106">
        <v>0</v>
      </c>
      <c r="C4106">
        <v>0</v>
      </c>
      <c r="D4106">
        <v>0</v>
      </c>
      <c r="E4106">
        <v>0</v>
      </c>
      <c r="F4106">
        <v>823</v>
      </c>
      <c r="G4106">
        <v>0</v>
      </c>
    </row>
    <row r="4107" spans="1:7">
      <c r="A4107">
        <v>34945836</v>
      </c>
      <c r="B4107">
        <v>0</v>
      </c>
      <c r="C4107">
        <v>0</v>
      </c>
      <c r="D4107">
        <v>0</v>
      </c>
      <c r="E4107">
        <v>0</v>
      </c>
      <c r="F4107">
        <v>626</v>
      </c>
      <c r="G4107">
        <v>0</v>
      </c>
    </row>
    <row r="4108" spans="1:7">
      <c r="A4108">
        <v>34945848</v>
      </c>
      <c r="B4108">
        <v>362486.16</v>
      </c>
      <c r="C4108">
        <v>5589.52</v>
      </c>
      <c r="D4108">
        <v>0</v>
      </c>
      <c r="E4108">
        <v>368075.68</v>
      </c>
      <c r="F4108">
        <v>626</v>
      </c>
      <c r="G4108">
        <v>1</v>
      </c>
    </row>
    <row r="4109" spans="1:7">
      <c r="A4109">
        <v>34964231</v>
      </c>
      <c r="B4109">
        <v>0</v>
      </c>
      <c r="C4109">
        <v>0</v>
      </c>
      <c r="D4109">
        <v>0</v>
      </c>
      <c r="E4109">
        <v>0</v>
      </c>
      <c r="F4109">
        <v>685</v>
      </c>
      <c r="G4109">
        <v>0</v>
      </c>
    </row>
    <row r="4110" spans="1:7">
      <c r="A4110">
        <v>34964733</v>
      </c>
      <c r="B4110">
        <v>217008.41</v>
      </c>
      <c r="C4110">
        <v>0</v>
      </c>
      <c r="D4110">
        <v>0</v>
      </c>
      <c r="E4110">
        <v>217008.41</v>
      </c>
      <c r="F4110">
        <v>626</v>
      </c>
      <c r="G4110">
        <v>0</v>
      </c>
    </row>
    <row r="4111" spans="1:7">
      <c r="A4111">
        <v>35002852</v>
      </c>
      <c r="B4111">
        <v>0</v>
      </c>
      <c r="C4111">
        <v>0</v>
      </c>
      <c r="D4111">
        <v>0</v>
      </c>
      <c r="E4111">
        <v>0</v>
      </c>
      <c r="F4111">
        <v>626</v>
      </c>
      <c r="G4111">
        <v>0</v>
      </c>
    </row>
    <row r="4112" spans="1:7">
      <c r="A4112">
        <v>35003345</v>
      </c>
      <c r="B4112">
        <v>353565.63</v>
      </c>
      <c r="C4112">
        <v>0</v>
      </c>
      <c r="D4112">
        <v>0</v>
      </c>
      <c r="E4112">
        <v>353565.63</v>
      </c>
      <c r="F4112">
        <v>626</v>
      </c>
      <c r="G4112">
        <v>0</v>
      </c>
    </row>
    <row r="4113" spans="1:7">
      <c r="A4113">
        <v>35003357</v>
      </c>
      <c r="B4113">
        <v>0</v>
      </c>
      <c r="C4113">
        <v>0</v>
      </c>
      <c r="D4113">
        <v>0</v>
      </c>
      <c r="E4113">
        <v>0</v>
      </c>
      <c r="F4113">
        <v>626</v>
      </c>
      <c r="G4113">
        <v>0</v>
      </c>
    </row>
    <row r="4114" spans="1:7">
      <c r="A4114">
        <v>35003361</v>
      </c>
      <c r="B4114">
        <v>249916.22</v>
      </c>
      <c r="C4114">
        <v>0</v>
      </c>
      <c r="D4114">
        <v>0</v>
      </c>
      <c r="E4114">
        <v>249916.22</v>
      </c>
      <c r="F4114">
        <v>823</v>
      </c>
      <c r="G4114">
        <v>0</v>
      </c>
    </row>
    <row r="4115" spans="1:7">
      <c r="A4115">
        <v>35003373</v>
      </c>
      <c r="B4115">
        <v>557826.66</v>
      </c>
      <c r="C4115">
        <v>0</v>
      </c>
      <c r="D4115">
        <v>487793.04</v>
      </c>
      <c r="E4115">
        <v>1045619.7</v>
      </c>
      <c r="F4115">
        <v>685</v>
      </c>
      <c r="G4115">
        <v>88</v>
      </c>
    </row>
    <row r="4116" spans="1:7">
      <c r="A4116">
        <v>35033694</v>
      </c>
      <c r="B4116">
        <v>276607</v>
      </c>
      <c r="C4116">
        <v>0</v>
      </c>
      <c r="D4116">
        <v>13697.86</v>
      </c>
      <c r="E4116">
        <v>290304.86</v>
      </c>
      <c r="F4116">
        <v>685</v>
      </c>
      <c r="G4116">
        <v>4</v>
      </c>
    </row>
    <row r="4117" spans="1:7">
      <c r="A4117">
        <v>35033963</v>
      </c>
      <c r="B4117">
        <v>0</v>
      </c>
      <c r="C4117">
        <v>0</v>
      </c>
      <c r="D4117">
        <v>0</v>
      </c>
      <c r="E4117">
        <v>0</v>
      </c>
      <c r="F4117">
        <v>685</v>
      </c>
      <c r="G4117">
        <v>0</v>
      </c>
    </row>
    <row r="4118" spans="1:7">
      <c r="A4118">
        <v>35052310</v>
      </c>
      <c r="B4118">
        <v>192432.19</v>
      </c>
      <c r="C4118">
        <v>0</v>
      </c>
      <c r="D4118">
        <v>0</v>
      </c>
      <c r="E4118">
        <v>192432.19</v>
      </c>
      <c r="F4118">
        <v>626</v>
      </c>
      <c r="G4118">
        <v>0</v>
      </c>
    </row>
    <row r="4119" spans="1:7">
      <c r="A4119">
        <v>35075960</v>
      </c>
      <c r="B4119">
        <v>0</v>
      </c>
      <c r="C4119">
        <v>0</v>
      </c>
      <c r="D4119">
        <v>0</v>
      </c>
      <c r="E4119">
        <v>0</v>
      </c>
      <c r="F4119">
        <v>685</v>
      </c>
      <c r="G4119">
        <v>0</v>
      </c>
    </row>
    <row r="4120" spans="1:7">
      <c r="A4120">
        <v>35075980</v>
      </c>
      <c r="B4120">
        <v>0</v>
      </c>
      <c r="C4120">
        <v>0</v>
      </c>
      <c r="D4120">
        <v>0</v>
      </c>
      <c r="E4120">
        <v>0</v>
      </c>
      <c r="F4120">
        <v>823</v>
      </c>
      <c r="G4120">
        <v>0</v>
      </c>
    </row>
    <row r="4121" spans="1:7">
      <c r="A4121">
        <v>35076012</v>
      </c>
      <c r="B4121">
        <v>0</v>
      </c>
      <c r="C4121">
        <v>0</v>
      </c>
      <c r="D4121">
        <v>0</v>
      </c>
      <c r="E4121">
        <v>0</v>
      </c>
      <c r="F4121">
        <v>823</v>
      </c>
      <c r="G4121">
        <v>0</v>
      </c>
    </row>
    <row r="4122" spans="1:7">
      <c r="A4122">
        <v>35076243</v>
      </c>
      <c r="B4122">
        <v>0</v>
      </c>
      <c r="C4122">
        <v>0</v>
      </c>
      <c r="D4122">
        <v>0</v>
      </c>
      <c r="E4122">
        <v>0</v>
      </c>
      <c r="F4122">
        <v>823</v>
      </c>
      <c r="G4122">
        <v>0</v>
      </c>
    </row>
    <row r="4123" spans="1:7">
      <c r="A4123">
        <v>35076260</v>
      </c>
      <c r="B4123">
        <v>492675.33</v>
      </c>
      <c r="C4123">
        <v>0</v>
      </c>
      <c r="D4123">
        <v>0</v>
      </c>
      <c r="E4123">
        <v>492675.33</v>
      </c>
      <c r="F4123">
        <v>626</v>
      </c>
      <c r="G4123">
        <v>0</v>
      </c>
    </row>
    <row r="4124" spans="1:7">
      <c r="A4124">
        <v>35076425</v>
      </c>
      <c r="B4124">
        <v>0</v>
      </c>
      <c r="C4124">
        <v>0</v>
      </c>
      <c r="D4124">
        <v>0</v>
      </c>
      <c r="E4124">
        <v>0</v>
      </c>
      <c r="F4124">
        <v>626</v>
      </c>
      <c r="G4124">
        <v>0</v>
      </c>
    </row>
    <row r="4125" spans="1:7">
      <c r="A4125">
        <v>35076440</v>
      </c>
      <c r="B4125">
        <v>184877.13</v>
      </c>
      <c r="C4125">
        <v>0</v>
      </c>
      <c r="D4125">
        <v>0</v>
      </c>
      <c r="E4125">
        <v>184877.13</v>
      </c>
      <c r="F4125">
        <v>685</v>
      </c>
      <c r="G4125">
        <v>0</v>
      </c>
    </row>
    <row r="4126" spans="1:7">
      <c r="A4126">
        <v>35076471</v>
      </c>
      <c r="B4126">
        <v>0</v>
      </c>
      <c r="C4126">
        <v>0</v>
      </c>
      <c r="D4126">
        <v>0</v>
      </c>
      <c r="E4126">
        <v>0</v>
      </c>
      <c r="F4126">
        <v>685</v>
      </c>
      <c r="G4126">
        <v>0</v>
      </c>
    </row>
    <row r="4127" spans="1:7">
      <c r="A4127">
        <v>35076486</v>
      </c>
      <c r="B4127">
        <v>0</v>
      </c>
      <c r="C4127">
        <v>0</v>
      </c>
      <c r="D4127">
        <v>0</v>
      </c>
      <c r="E4127">
        <v>0</v>
      </c>
      <c r="F4127">
        <v>626</v>
      </c>
      <c r="G4127">
        <v>0</v>
      </c>
    </row>
    <row r="4128" spans="1:7">
      <c r="A4128">
        <v>35097778</v>
      </c>
      <c r="B4128">
        <v>121430.62</v>
      </c>
      <c r="C4128">
        <v>0</v>
      </c>
      <c r="D4128">
        <v>0</v>
      </c>
      <c r="E4128">
        <v>121430.62</v>
      </c>
      <c r="F4128">
        <v>685</v>
      </c>
      <c r="G4128">
        <v>0</v>
      </c>
    </row>
    <row r="4129" spans="1:7">
      <c r="A4129">
        <v>35097924</v>
      </c>
      <c r="B4129">
        <v>0</v>
      </c>
      <c r="C4129">
        <v>0</v>
      </c>
      <c r="D4129">
        <v>0</v>
      </c>
      <c r="E4129">
        <v>0</v>
      </c>
      <c r="F4129">
        <v>685</v>
      </c>
      <c r="G4129">
        <v>0</v>
      </c>
    </row>
    <row r="4130" spans="1:7">
      <c r="A4130">
        <v>35098100</v>
      </c>
      <c r="B4130">
        <v>0</v>
      </c>
      <c r="C4130">
        <v>0</v>
      </c>
      <c r="D4130">
        <v>93229.64</v>
      </c>
      <c r="E4130">
        <v>93229.64</v>
      </c>
      <c r="F4130">
        <v>626</v>
      </c>
      <c r="G4130">
        <v>9</v>
      </c>
    </row>
    <row r="4131" spans="1:7">
      <c r="A4131">
        <v>35098148</v>
      </c>
      <c r="B4131">
        <v>694046.31</v>
      </c>
      <c r="C4131">
        <v>0</v>
      </c>
      <c r="D4131">
        <v>0</v>
      </c>
      <c r="E4131">
        <v>694046.31</v>
      </c>
      <c r="F4131">
        <v>626</v>
      </c>
      <c r="G4131">
        <v>0</v>
      </c>
    </row>
    <row r="4132" spans="1:7">
      <c r="A4132">
        <v>35123378</v>
      </c>
      <c r="B4132">
        <v>0</v>
      </c>
      <c r="C4132">
        <v>0</v>
      </c>
      <c r="D4132">
        <v>0</v>
      </c>
      <c r="E4132">
        <v>0</v>
      </c>
      <c r="F4132">
        <v>685</v>
      </c>
      <c r="G4132">
        <v>0</v>
      </c>
    </row>
    <row r="4133" spans="1:7">
      <c r="A4133">
        <v>35123393</v>
      </c>
      <c r="B4133">
        <v>0</v>
      </c>
      <c r="C4133">
        <v>0</v>
      </c>
      <c r="D4133">
        <v>0</v>
      </c>
      <c r="E4133">
        <v>0</v>
      </c>
      <c r="F4133">
        <v>626</v>
      </c>
      <c r="G4133">
        <v>0</v>
      </c>
    </row>
    <row r="4134" spans="1:7">
      <c r="A4134">
        <v>35144720</v>
      </c>
      <c r="B4134">
        <v>0</v>
      </c>
      <c r="C4134">
        <v>0</v>
      </c>
      <c r="D4134">
        <v>0</v>
      </c>
      <c r="E4134">
        <v>0</v>
      </c>
      <c r="F4134">
        <v>626</v>
      </c>
      <c r="G4134">
        <v>0</v>
      </c>
    </row>
    <row r="4135" spans="1:7">
      <c r="A4135">
        <v>35144955</v>
      </c>
      <c r="B4135">
        <v>20762.12</v>
      </c>
      <c r="C4135">
        <v>0</v>
      </c>
      <c r="D4135">
        <v>0</v>
      </c>
      <c r="E4135">
        <v>20762.12</v>
      </c>
      <c r="F4135">
        <v>823</v>
      </c>
      <c r="G4135">
        <v>0</v>
      </c>
    </row>
    <row r="4136" spans="1:7">
      <c r="A4136">
        <v>35145480</v>
      </c>
      <c r="B4136">
        <v>0</v>
      </c>
      <c r="C4136">
        <v>0</v>
      </c>
      <c r="D4136">
        <v>0</v>
      </c>
      <c r="E4136">
        <v>0</v>
      </c>
      <c r="F4136">
        <v>626</v>
      </c>
      <c r="G4136">
        <v>0</v>
      </c>
    </row>
    <row r="4137" spans="1:7">
      <c r="A4137">
        <v>35145490</v>
      </c>
      <c r="B4137">
        <v>0</v>
      </c>
      <c r="C4137">
        <v>0</v>
      </c>
      <c r="D4137">
        <v>0</v>
      </c>
      <c r="E4137">
        <v>0</v>
      </c>
      <c r="F4137">
        <v>626</v>
      </c>
      <c r="G4137">
        <v>0</v>
      </c>
    </row>
    <row r="4138" spans="1:7">
      <c r="A4138">
        <v>35145506</v>
      </c>
      <c r="B4138">
        <v>272184.89</v>
      </c>
      <c r="C4138">
        <v>0</v>
      </c>
      <c r="D4138">
        <v>0</v>
      </c>
      <c r="E4138">
        <v>272184.89</v>
      </c>
      <c r="F4138">
        <v>626</v>
      </c>
      <c r="G4138">
        <v>0</v>
      </c>
    </row>
    <row r="4139" spans="1:7">
      <c r="A4139">
        <v>35145510</v>
      </c>
      <c r="B4139">
        <v>0</v>
      </c>
      <c r="C4139">
        <v>0</v>
      </c>
      <c r="D4139">
        <v>0</v>
      </c>
      <c r="E4139">
        <v>0</v>
      </c>
      <c r="F4139">
        <v>626</v>
      </c>
      <c r="G4139">
        <v>0</v>
      </c>
    </row>
    <row r="4140" spans="1:7">
      <c r="A4140">
        <v>35145525</v>
      </c>
      <c r="B4140">
        <v>306401.73</v>
      </c>
      <c r="C4140">
        <v>0</v>
      </c>
      <c r="D4140">
        <v>0</v>
      </c>
      <c r="E4140">
        <v>306401.73</v>
      </c>
      <c r="F4140">
        <v>626</v>
      </c>
      <c r="G4140">
        <v>0</v>
      </c>
    </row>
    <row r="4141" spans="1:7">
      <c r="A4141">
        <v>35145537</v>
      </c>
      <c r="B4141">
        <v>252202.64</v>
      </c>
      <c r="C4141">
        <v>0</v>
      </c>
      <c r="D4141">
        <v>0</v>
      </c>
      <c r="E4141">
        <v>252202.64</v>
      </c>
      <c r="F4141">
        <v>626</v>
      </c>
      <c r="G4141">
        <v>0</v>
      </c>
    </row>
    <row r="4142" spans="1:7">
      <c r="A4142">
        <v>35164180</v>
      </c>
      <c r="B4142">
        <v>0</v>
      </c>
      <c r="C4142">
        <v>0</v>
      </c>
      <c r="D4142">
        <v>0</v>
      </c>
      <c r="E4142">
        <v>0</v>
      </c>
      <c r="F4142">
        <v>626</v>
      </c>
      <c r="G4142">
        <v>0</v>
      </c>
    </row>
    <row r="4143" spans="1:7">
      <c r="A4143">
        <v>35164354</v>
      </c>
      <c r="B4143">
        <v>245772.23</v>
      </c>
      <c r="C4143">
        <v>0</v>
      </c>
      <c r="D4143">
        <v>0</v>
      </c>
      <c r="E4143">
        <v>245772.23</v>
      </c>
      <c r="F4143">
        <v>685</v>
      </c>
      <c r="G4143">
        <v>0</v>
      </c>
    </row>
    <row r="4144" spans="1:7">
      <c r="A4144">
        <v>35164370</v>
      </c>
      <c r="B4144">
        <v>0</v>
      </c>
      <c r="C4144">
        <v>0</v>
      </c>
      <c r="D4144">
        <v>0</v>
      </c>
      <c r="E4144">
        <v>0</v>
      </c>
      <c r="F4144">
        <v>626</v>
      </c>
      <c r="G4144">
        <v>0</v>
      </c>
    </row>
    <row r="4145" spans="1:7">
      <c r="A4145">
        <v>35164403</v>
      </c>
      <c r="B4145">
        <v>396193.81</v>
      </c>
      <c r="C4145">
        <v>6058.82</v>
      </c>
      <c r="D4145">
        <v>0</v>
      </c>
      <c r="E4145">
        <v>402252.63</v>
      </c>
      <c r="F4145">
        <v>626</v>
      </c>
      <c r="G4145">
        <v>1</v>
      </c>
    </row>
    <row r="4146" spans="1:7">
      <c r="A4146">
        <v>35182301</v>
      </c>
      <c r="B4146">
        <v>0</v>
      </c>
      <c r="C4146">
        <v>0</v>
      </c>
      <c r="D4146">
        <v>0</v>
      </c>
      <c r="E4146">
        <v>0</v>
      </c>
      <c r="F4146">
        <v>626</v>
      </c>
      <c r="G4146">
        <v>0</v>
      </c>
    </row>
    <row r="4147" spans="1:7">
      <c r="A4147">
        <v>35182318</v>
      </c>
      <c r="B4147">
        <v>0</v>
      </c>
      <c r="C4147">
        <v>0</v>
      </c>
      <c r="D4147">
        <v>0</v>
      </c>
      <c r="E4147">
        <v>0</v>
      </c>
      <c r="F4147">
        <v>685</v>
      </c>
      <c r="G4147">
        <v>0</v>
      </c>
    </row>
    <row r="4148" spans="1:7">
      <c r="A4148">
        <v>35182322</v>
      </c>
      <c r="B4148">
        <v>154151.54</v>
      </c>
      <c r="C4148">
        <v>2762.4</v>
      </c>
      <c r="D4148">
        <v>0</v>
      </c>
      <c r="E4148">
        <v>156913.94</v>
      </c>
      <c r="F4148">
        <v>685</v>
      </c>
      <c r="G4148">
        <v>1</v>
      </c>
    </row>
    <row r="4149" spans="1:7">
      <c r="A4149">
        <v>35182339</v>
      </c>
      <c r="B4149">
        <v>0</v>
      </c>
      <c r="C4149">
        <v>0</v>
      </c>
      <c r="D4149">
        <v>0</v>
      </c>
      <c r="E4149">
        <v>0</v>
      </c>
      <c r="F4149">
        <v>823</v>
      </c>
      <c r="G4149">
        <v>0</v>
      </c>
    </row>
    <row r="4150" spans="1:7">
      <c r="A4150">
        <v>35182404</v>
      </c>
      <c r="B4150">
        <v>3333639.98</v>
      </c>
      <c r="C4150">
        <v>0</v>
      </c>
      <c r="D4150">
        <v>0</v>
      </c>
      <c r="E4150">
        <v>3333639.98</v>
      </c>
      <c r="F4150">
        <v>626</v>
      </c>
      <c r="G4150">
        <v>0</v>
      </c>
    </row>
    <row r="4151" spans="1:7">
      <c r="A4151">
        <v>35182625</v>
      </c>
      <c r="B4151">
        <v>0</v>
      </c>
      <c r="C4151">
        <v>0</v>
      </c>
      <c r="D4151">
        <v>0</v>
      </c>
      <c r="E4151">
        <v>0</v>
      </c>
      <c r="F4151">
        <v>823</v>
      </c>
      <c r="G4151">
        <v>0</v>
      </c>
    </row>
    <row r="4152" spans="1:7">
      <c r="A4152">
        <v>35182699</v>
      </c>
      <c r="B4152">
        <v>0</v>
      </c>
      <c r="C4152">
        <v>0</v>
      </c>
      <c r="D4152">
        <v>0</v>
      </c>
      <c r="E4152">
        <v>0</v>
      </c>
      <c r="F4152">
        <v>823</v>
      </c>
      <c r="G4152">
        <v>0</v>
      </c>
    </row>
    <row r="4153" spans="1:7">
      <c r="A4153">
        <v>35182750</v>
      </c>
      <c r="B4153">
        <v>0</v>
      </c>
      <c r="C4153">
        <v>0</v>
      </c>
      <c r="D4153">
        <v>0</v>
      </c>
      <c r="E4153">
        <v>0</v>
      </c>
      <c r="F4153">
        <v>626</v>
      </c>
      <c r="G4153">
        <v>0</v>
      </c>
    </row>
    <row r="4154" spans="1:7">
      <c r="A4154">
        <v>35182769</v>
      </c>
      <c r="B4154">
        <v>0</v>
      </c>
      <c r="C4154">
        <v>0</v>
      </c>
      <c r="D4154">
        <v>0</v>
      </c>
      <c r="E4154">
        <v>0</v>
      </c>
      <c r="F4154">
        <v>626</v>
      </c>
      <c r="G4154">
        <v>0</v>
      </c>
    </row>
    <row r="4155" spans="1:7">
      <c r="A4155">
        <v>35182772</v>
      </c>
      <c r="B4155">
        <v>0</v>
      </c>
      <c r="C4155">
        <v>0</v>
      </c>
      <c r="D4155">
        <v>0</v>
      </c>
      <c r="E4155">
        <v>0</v>
      </c>
      <c r="F4155">
        <v>685</v>
      </c>
      <c r="G4155">
        <v>0</v>
      </c>
    </row>
    <row r="4156" spans="1:7">
      <c r="A4156">
        <v>35182786</v>
      </c>
      <c r="B4156">
        <v>0</v>
      </c>
      <c r="C4156">
        <v>0</v>
      </c>
      <c r="D4156">
        <v>0</v>
      </c>
      <c r="E4156">
        <v>0</v>
      </c>
      <c r="F4156">
        <v>626</v>
      </c>
      <c r="G4156">
        <v>0</v>
      </c>
    </row>
    <row r="4157" spans="1:7">
      <c r="A4157">
        <v>35182792</v>
      </c>
      <c r="B4157">
        <v>192374.07</v>
      </c>
      <c r="C4157">
        <v>0</v>
      </c>
      <c r="D4157">
        <v>0</v>
      </c>
      <c r="E4157">
        <v>192374.07</v>
      </c>
      <c r="F4157">
        <v>626</v>
      </c>
      <c r="G4157">
        <v>0</v>
      </c>
    </row>
    <row r="4158" spans="1:7">
      <c r="A4158">
        <v>35182808</v>
      </c>
      <c r="B4158">
        <v>0</v>
      </c>
      <c r="C4158">
        <v>0</v>
      </c>
      <c r="D4158">
        <v>0</v>
      </c>
      <c r="E4158">
        <v>0</v>
      </c>
      <c r="F4158">
        <v>685</v>
      </c>
      <c r="G4158">
        <v>0</v>
      </c>
    </row>
    <row r="4159" spans="1:7">
      <c r="A4159">
        <v>35182816</v>
      </c>
      <c r="B4159">
        <v>517316.21</v>
      </c>
      <c r="C4159">
        <v>0</v>
      </c>
      <c r="D4159">
        <v>148711.38</v>
      </c>
      <c r="E4159">
        <v>666027.59</v>
      </c>
      <c r="F4159">
        <v>626</v>
      </c>
      <c r="G4159">
        <v>20</v>
      </c>
    </row>
    <row r="4160" spans="1:7">
      <c r="A4160">
        <v>35182822</v>
      </c>
      <c r="B4160">
        <v>0</v>
      </c>
      <c r="C4160">
        <v>0</v>
      </c>
      <c r="D4160">
        <v>0</v>
      </c>
      <c r="E4160">
        <v>0</v>
      </c>
      <c r="F4160">
        <v>626</v>
      </c>
      <c r="G4160">
        <v>0</v>
      </c>
    </row>
    <row r="4161" spans="1:7">
      <c r="A4161">
        <v>35182837</v>
      </c>
      <c r="B4161">
        <v>427817.13</v>
      </c>
      <c r="C4161">
        <v>0</v>
      </c>
      <c r="D4161">
        <v>0</v>
      </c>
      <c r="E4161">
        <v>427817.13</v>
      </c>
      <c r="F4161">
        <v>685</v>
      </c>
      <c r="G4161">
        <v>0</v>
      </c>
    </row>
    <row r="4162" spans="1:7">
      <c r="A4162">
        <v>35202652</v>
      </c>
      <c r="B4162">
        <v>0</v>
      </c>
      <c r="C4162">
        <v>0</v>
      </c>
      <c r="D4162">
        <v>0</v>
      </c>
      <c r="E4162">
        <v>0</v>
      </c>
      <c r="F4162">
        <v>823</v>
      </c>
      <c r="G4162">
        <v>0</v>
      </c>
    </row>
    <row r="4163" spans="1:7">
      <c r="A4163">
        <v>35202680</v>
      </c>
      <c r="B4163">
        <v>0</v>
      </c>
      <c r="C4163">
        <v>0</v>
      </c>
      <c r="D4163">
        <v>0</v>
      </c>
      <c r="E4163">
        <v>0</v>
      </c>
      <c r="F4163">
        <v>626</v>
      </c>
      <c r="G4163">
        <v>0</v>
      </c>
    </row>
    <row r="4164" spans="1:7">
      <c r="A4164">
        <v>35202744</v>
      </c>
      <c r="B4164">
        <v>0</v>
      </c>
      <c r="C4164">
        <v>0</v>
      </c>
      <c r="D4164">
        <v>0</v>
      </c>
      <c r="E4164">
        <v>0</v>
      </c>
      <c r="F4164">
        <v>823</v>
      </c>
      <c r="G4164">
        <v>0</v>
      </c>
    </row>
    <row r="4165" spans="1:7">
      <c r="A4165">
        <v>35202774</v>
      </c>
      <c r="B4165">
        <v>0</v>
      </c>
      <c r="C4165">
        <v>0</v>
      </c>
      <c r="D4165">
        <v>0</v>
      </c>
      <c r="E4165">
        <v>0</v>
      </c>
      <c r="F4165">
        <v>685</v>
      </c>
      <c r="G4165">
        <v>0</v>
      </c>
    </row>
    <row r="4166" spans="1:7">
      <c r="A4166">
        <v>35202802</v>
      </c>
      <c r="B4166">
        <v>0</v>
      </c>
      <c r="C4166">
        <v>0</v>
      </c>
      <c r="D4166">
        <v>0</v>
      </c>
      <c r="E4166">
        <v>0</v>
      </c>
      <c r="F4166">
        <v>626</v>
      </c>
      <c r="G4166">
        <v>0</v>
      </c>
    </row>
    <row r="4167" spans="1:7">
      <c r="A4167">
        <v>35202839</v>
      </c>
      <c r="B4167">
        <v>514548.79</v>
      </c>
      <c r="C4167">
        <v>0</v>
      </c>
      <c r="D4167">
        <v>0</v>
      </c>
      <c r="E4167">
        <v>514548.79</v>
      </c>
      <c r="F4167">
        <v>685</v>
      </c>
      <c r="G4167">
        <v>0</v>
      </c>
    </row>
    <row r="4168" spans="1:7">
      <c r="A4168">
        <v>35203090</v>
      </c>
      <c r="B4168">
        <v>182756.73</v>
      </c>
      <c r="C4168">
        <v>0</v>
      </c>
      <c r="D4168">
        <v>0</v>
      </c>
      <c r="E4168">
        <v>182756.73</v>
      </c>
      <c r="F4168">
        <v>626</v>
      </c>
      <c r="G4168">
        <v>0</v>
      </c>
    </row>
    <row r="4169" spans="1:7">
      <c r="A4169">
        <v>35203102</v>
      </c>
      <c r="B4169">
        <v>0</v>
      </c>
      <c r="C4169">
        <v>0</v>
      </c>
      <c r="D4169">
        <v>0</v>
      </c>
      <c r="E4169">
        <v>0</v>
      </c>
      <c r="F4169">
        <v>685</v>
      </c>
      <c r="G4169">
        <v>0</v>
      </c>
    </row>
    <row r="4170" spans="1:7">
      <c r="A4170">
        <v>35203117</v>
      </c>
      <c r="B4170">
        <v>0</v>
      </c>
      <c r="C4170">
        <v>0</v>
      </c>
      <c r="D4170">
        <v>0</v>
      </c>
      <c r="E4170">
        <v>0</v>
      </c>
      <c r="F4170">
        <v>626</v>
      </c>
      <c r="G4170">
        <v>0</v>
      </c>
    </row>
    <row r="4171" spans="1:7">
      <c r="A4171">
        <v>35203122</v>
      </c>
      <c r="B4171">
        <v>326220.28999999998</v>
      </c>
      <c r="C4171">
        <v>0</v>
      </c>
      <c r="D4171">
        <v>0</v>
      </c>
      <c r="E4171">
        <v>326220.28999999998</v>
      </c>
      <c r="F4171">
        <v>685</v>
      </c>
      <c r="G4171">
        <v>0</v>
      </c>
    </row>
    <row r="4172" spans="1:7">
      <c r="A4172">
        <v>35244272</v>
      </c>
      <c r="B4172">
        <v>22364.55</v>
      </c>
      <c r="C4172">
        <v>0</v>
      </c>
      <c r="D4172">
        <v>0</v>
      </c>
      <c r="E4172">
        <v>22364.55</v>
      </c>
      <c r="F4172">
        <v>823</v>
      </c>
      <c r="G4172">
        <v>0</v>
      </c>
    </row>
    <row r="4173" spans="1:7">
      <c r="A4173">
        <v>35244321</v>
      </c>
      <c r="B4173">
        <v>0</v>
      </c>
      <c r="C4173">
        <v>0</v>
      </c>
      <c r="D4173">
        <v>0</v>
      </c>
      <c r="E4173">
        <v>0</v>
      </c>
      <c r="F4173">
        <v>823</v>
      </c>
      <c r="G4173">
        <v>0</v>
      </c>
    </row>
    <row r="4174" spans="1:7">
      <c r="A4174">
        <v>35244432</v>
      </c>
      <c r="B4174">
        <v>0</v>
      </c>
      <c r="C4174">
        <v>0</v>
      </c>
      <c r="D4174">
        <v>0</v>
      </c>
      <c r="E4174">
        <v>0</v>
      </c>
      <c r="F4174">
        <v>685</v>
      </c>
      <c r="G4174">
        <v>0</v>
      </c>
    </row>
    <row r="4175" spans="1:7">
      <c r="A4175">
        <v>35244493</v>
      </c>
      <c r="B4175">
        <v>0</v>
      </c>
      <c r="C4175">
        <v>0</v>
      </c>
      <c r="D4175">
        <v>0</v>
      </c>
      <c r="E4175">
        <v>0</v>
      </c>
      <c r="F4175">
        <v>626</v>
      </c>
      <c r="G4175">
        <v>0</v>
      </c>
    </row>
    <row r="4176" spans="1:7">
      <c r="A4176">
        <v>35244515</v>
      </c>
      <c r="B4176">
        <v>514343.53</v>
      </c>
      <c r="C4176">
        <v>0</v>
      </c>
      <c r="D4176">
        <v>350774.93</v>
      </c>
      <c r="E4176">
        <v>865118.46</v>
      </c>
      <c r="F4176">
        <v>685</v>
      </c>
      <c r="G4176">
        <v>58</v>
      </c>
    </row>
    <row r="4177" spans="1:7">
      <c r="A4177">
        <v>35244541</v>
      </c>
      <c r="B4177">
        <v>227365.43</v>
      </c>
      <c r="C4177">
        <v>0</v>
      </c>
      <c r="D4177">
        <v>0</v>
      </c>
      <c r="E4177">
        <v>227365.43</v>
      </c>
      <c r="F4177">
        <v>626</v>
      </c>
      <c r="G4177">
        <v>0</v>
      </c>
    </row>
    <row r="4178" spans="1:7">
      <c r="A4178">
        <v>35244570</v>
      </c>
      <c r="B4178">
        <v>0</v>
      </c>
      <c r="C4178">
        <v>0</v>
      </c>
      <c r="D4178">
        <v>0</v>
      </c>
      <c r="E4178">
        <v>0</v>
      </c>
      <c r="F4178">
        <v>823</v>
      </c>
      <c r="G4178">
        <v>0</v>
      </c>
    </row>
    <row r="4179" spans="1:7">
      <c r="A4179">
        <v>35244707</v>
      </c>
      <c r="B4179">
        <v>185656.66</v>
      </c>
      <c r="C4179">
        <v>0</v>
      </c>
      <c r="D4179">
        <v>138662.34</v>
      </c>
      <c r="E4179">
        <v>324319</v>
      </c>
      <c r="F4179">
        <v>626</v>
      </c>
      <c r="G4179">
        <v>62</v>
      </c>
    </row>
    <row r="4180" spans="1:7">
      <c r="A4180">
        <v>35244710</v>
      </c>
      <c r="B4180">
        <v>0</v>
      </c>
      <c r="C4180">
        <v>0</v>
      </c>
      <c r="D4180">
        <v>0</v>
      </c>
      <c r="E4180">
        <v>0</v>
      </c>
      <c r="F4180">
        <v>685</v>
      </c>
      <c r="G4180">
        <v>0</v>
      </c>
    </row>
    <row r="4181" spans="1:7">
      <c r="A4181">
        <v>35244738</v>
      </c>
      <c r="B4181">
        <v>0</v>
      </c>
      <c r="C4181">
        <v>0</v>
      </c>
      <c r="D4181">
        <v>0</v>
      </c>
      <c r="E4181">
        <v>0</v>
      </c>
      <c r="F4181">
        <v>685</v>
      </c>
      <c r="G4181">
        <v>0</v>
      </c>
    </row>
    <row r="4182" spans="1:7">
      <c r="A4182">
        <v>35244744</v>
      </c>
      <c r="B4182">
        <v>565906.87</v>
      </c>
      <c r="C4182">
        <v>0</v>
      </c>
      <c r="D4182">
        <v>0</v>
      </c>
      <c r="E4182">
        <v>565906.87</v>
      </c>
      <c r="F4182">
        <v>626</v>
      </c>
      <c r="G4182">
        <v>0</v>
      </c>
    </row>
    <row r="4183" spans="1:7">
      <c r="A4183">
        <v>35244759</v>
      </c>
      <c r="B4183">
        <v>0</v>
      </c>
      <c r="C4183">
        <v>0</v>
      </c>
      <c r="D4183">
        <v>0</v>
      </c>
      <c r="E4183">
        <v>0</v>
      </c>
      <c r="F4183">
        <v>626</v>
      </c>
      <c r="G4183">
        <v>0</v>
      </c>
    </row>
    <row r="4184" spans="1:7">
      <c r="A4184">
        <v>35244767</v>
      </c>
      <c r="B4184">
        <v>342048.6</v>
      </c>
      <c r="C4184">
        <v>0</v>
      </c>
      <c r="D4184">
        <v>0</v>
      </c>
      <c r="E4184">
        <v>342048.6</v>
      </c>
      <c r="F4184">
        <v>626</v>
      </c>
      <c r="G4184">
        <v>0</v>
      </c>
    </row>
    <row r="4185" spans="1:7">
      <c r="A4185">
        <v>35244776</v>
      </c>
      <c r="B4185">
        <v>0</v>
      </c>
      <c r="C4185">
        <v>0</v>
      </c>
      <c r="D4185">
        <v>0</v>
      </c>
      <c r="E4185">
        <v>0</v>
      </c>
      <c r="F4185">
        <v>685</v>
      </c>
      <c r="G4185">
        <v>0</v>
      </c>
    </row>
    <row r="4186" spans="1:7">
      <c r="A4186">
        <v>35244785</v>
      </c>
      <c r="B4186">
        <v>418816.96</v>
      </c>
      <c r="C4186">
        <v>0</v>
      </c>
      <c r="D4186">
        <v>0</v>
      </c>
      <c r="E4186">
        <v>418816.96</v>
      </c>
      <c r="F4186">
        <v>626</v>
      </c>
      <c r="G4186">
        <v>0</v>
      </c>
    </row>
    <row r="4187" spans="1:7">
      <c r="A4187">
        <v>35276742</v>
      </c>
      <c r="B4187">
        <v>0</v>
      </c>
      <c r="C4187">
        <v>0</v>
      </c>
      <c r="D4187">
        <v>0</v>
      </c>
      <c r="E4187">
        <v>0</v>
      </c>
      <c r="F4187">
        <v>626</v>
      </c>
      <c r="G4187">
        <v>0</v>
      </c>
    </row>
    <row r="4188" spans="1:7">
      <c r="A4188">
        <v>35276802</v>
      </c>
      <c r="B4188">
        <v>0</v>
      </c>
      <c r="C4188">
        <v>0</v>
      </c>
      <c r="D4188">
        <v>0</v>
      </c>
      <c r="E4188">
        <v>0</v>
      </c>
      <c r="F4188">
        <v>823</v>
      </c>
      <c r="G4188">
        <v>0</v>
      </c>
    </row>
    <row r="4189" spans="1:7">
      <c r="A4189">
        <v>35276987</v>
      </c>
      <c r="B4189">
        <v>0</v>
      </c>
      <c r="C4189">
        <v>0</v>
      </c>
      <c r="D4189">
        <v>0</v>
      </c>
      <c r="E4189">
        <v>0</v>
      </c>
      <c r="F4189">
        <v>626</v>
      </c>
      <c r="G4189">
        <v>0</v>
      </c>
    </row>
    <row r="4190" spans="1:7">
      <c r="A4190">
        <v>35277089</v>
      </c>
      <c r="B4190">
        <v>0</v>
      </c>
      <c r="C4190">
        <v>0</v>
      </c>
      <c r="D4190">
        <v>0</v>
      </c>
      <c r="E4190">
        <v>0</v>
      </c>
      <c r="F4190">
        <v>626</v>
      </c>
      <c r="G4190">
        <v>0</v>
      </c>
    </row>
    <row r="4191" spans="1:7">
      <c r="A4191">
        <v>35277130</v>
      </c>
      <c r="B4191">
        <v>268609.71000000002</v>
      </c>
      <c r="C4191">
        <v>0</v>
      </c>
      <c r="D4191">
        <v>0</v>
      </c>
      <c r="E4191">
        <v>268609.71000000002</v>
      </c>
      <c r="F4191">
        <v>626</v>
      </c>
      <c r="G4191">
        <v>0</v>
      </c>
    </row>
    <row r="4192" spans="1:7">
      <c r="A4192">
        <v>35277141</v>
      </c>
      <c r="B4192">
        <v>0</v>
      </c>
      <c r="C4192">
        <v>0</v>
      </c>
      <c r="D4192">
        <v>0</v>
      </c>
      <c r="E4192">
        <v>0</v>
      </c>
      <c r="F4192">
        <v>626</v>
      </c>
      <c r="G4192">
        <v>0</v>
      </c>
    </row>
    <row r="4193" spans="1:7">
      <c r="A4193">
        <v>35299410</v>
      </c>
      <c r="B4193">
        <v>0</v>
      </c>
      <c r="C4193">
        <v>0</v>
      </c>
      <c r="D4193">
        <v>0</v>
      </c>
      <c r="E4193">
        <v>0</v>
      </c>
      <c r="F4193">
        <v>823</v>
      </c>
      <c r="G4193">
        <v>0</v>
      </c>
    </row>
    <row r="4194" spans="1:7">
      <c r="A4194">
        <v>35299470</v>
      </c>
      <c r="B4194">
        <v>0</v>
      </c>
      <c r="C4194">
        <v>0</v>
      </c>
      <c r="D4194">
        <v>0</v>
      </c>
      <c r="E4194">
        <v>0</v>
      </c>
      <c r="F4194">
        <v>685</v>
      </c>
      <c r="G4194">
        <v>0</v>
      </c>
    </row>
    <row r="4195" spans="1:7">
      <c r="A4195">
        <v>35299643</v>
      </c>
      <c r="B4195">
        <v>88110.720000000001</v>
      </c>
      <c r="C4195">
        <v>0</v>
      </c>
      <c r="D4195">
        <v>0</v>
      </c>
      <c r="E4195">
        <v>88110.720000000001</v>
      </c>
      <c r="F4195">
        <v>685</v>
      </c>
      <c r="G4195">
        <v>0</v>
      </c>
    </row>
    <row r="4196" spans="1:7">
      <c r="A4196">
        <v>35299661</v>
      </c>
      <c r="B4196">
        <v>0</v>
      </c>
      <c r="C4196">
        <v>0</v>
      </c>
      <c r="D4196">
        <v>0</v>
      </c>
      <c r="E4196">
        <v>0</v>
      </c>
      <c r="F4196">
        <v>626</v>
      </c>
      <c r="G4196">
        <v>0</v>
      </c>
    </row>
    <row r="4197" spans="1:7">
      <c r="A4197">
        <v>35299676</v>
      </c>
      <c r="B4197">
        <v>0</v>
      </c>
      <c r="C4197">
        <v>0</v>
      </c>
      <c r="D4197">
        <v>0</v>
      </c>
      <c r="E4197">
        <v>0</v>
      </c>
      <c r="F4197">
        <v>626</v>
      </c>
      <c r="G4197">
        <v>0</v>
      </c>
    </row>
    <row r="4198" spans="1:7">
      <c r="A4198">
        <v>35299694</v>
      </c>
      <c r="B4198">
        <v>0</v>
      </c>
      <c r="C4198">
        <v>0</v>
      </c>
      <c r="D4198">
        <v>0</v>
      </c>
      <c r="E4198">
        <v>0</v>
      </c>
      <c r="F4198">
        <v>685</v>
      </c>
      <c r="G4198">
        <v>0</v>
      </c>
    </row>
    <row r="4199" spans="1:7">
      <c r="A4199">
        <v>35299705</v>
      </c>
      <c r="B4199">
        <v>287377.73</v>
      </c>
      <c r="C4199">
        <v>0</v>
      </c>
      <c r="D4199">
        <v>0</v>
      </c>
      <c r="E4199">
        <v>287377.73</v>
      </c>
      <c r="F4199">
        <v>685</v>
      </c>
      <c r="G4199">
        <v>0</v>
      </c>
    </row>
    <row r="4200" spans="1:7">
      <c r="A4200">
        <v>35299719</v>
      </c>
      <c r="B4200">
        <v>0</v>
      </c>
      <c r="C4200">
        <v>0</v>
      </c>
      <c r="D4200">
        <v>0</v>
      </c>
      <c r="E4200">
        <v>0</v>
      </c>
      <c r="F4200">
        <v>685</v>
      </c>
      <c r="G4200">
        <v>0</v>
      </c>
    </row>
    <row r="4201" spans="1:7">
      <c r="A4201">
        <v>35299740</v>
      </c>
      <c r="B4201">
        <v>0</v>
      </c>
      <c r="C4201">
        <v>0</v>
      </c>
      <c r="D4201">
        <v>332399.74</v>
      </c>
      <c r="E4201">
        <v>332399.74</v>
      </c>
      <c r="F4201">
        <v>685</v>
      </c>
      <c r="G4201">
        <v>5</v>
      </c>
    </row>
    <row r="4202" spans="1:7">
      <c r="A4202">
        <v>35299755</v>
      </c>
      <c r="B4202">
        <v>0</v>
      </c>
      <c r="C4202">
        <v>0</v>
      </c>
      <c r="D4202">
        <v>0</v>
      </c>
      <c r="E4202">
        <v>0</v>
      </c>
      <c r="F4202">
        <v>626</v>
      </c>
      <c r="G4202">
        <v>0</v>
      </c>
    </row>
    <row r="4203" spans="1:7">
      <c r="A4203">
        <v>35326113</v>
      </c>
      <c r="B4203">
        <v>0</v>
      </c>
      <c r="C4203">
        <v>0</v>
      </c>
      <c r="D4203">
        <v>0</v>
      </c>
      <c r="E4203">
        <v>0</v>
      </c>
      <c r="F4203">
        <v>626</v>
      </c>
      <c r="G4203">
        <v>0</v>
      </c>
    </row>
    <row r="4204" spans="1:7">
      <c r="A4204">
        <v>35326335</v>
      </c>
      <c r="B4204">
        <v>0</v>
      </c>
      <c r="C4204">
        <v>0</v>
      </c>
      <c r="D4204">
        <v>0</v>
      </c>
      <c r="E4204">
        <v>0</v>
      </c>
      <c r="F4204">
        <v>823</v>
      </c>
      <c r="G4204">
        <v>0</v>
      </c>
    </row>
    <row r="4205" spans="1:7">
      <c r="A4205">
        <v>35326540</v>
      </c>
      <c r="B4205">
        <v>0</v>
      </c>
      <c r="C4205">
        <v>0</v>
      </c>
      <c r="D4205">
        <v>0</v>
      </c>
      <c r="E4205">
        <v>0</v>
      </c>
      <c r="F4205">
        <v>626</v>
      </c>
      <c r="G4205">
        <v>0</v>
      </c>
    </row>
    <row r="4206" spans="1:7">
      <c r="A4206">
        <v>35326558</v>
      </c>
      <c r="B4206">
        <v>0</v>
      </c>
      <c r="C4206">
        <v>0</v>
      </c>
      <c r="D4206">
        <v>0</v>
      </c>
      <c r="E4206">
        <v>0</v>
      </c>
      <c r="F4206">
        <v>685</v>
      </c>
      <c r="G4206">
        <v>0</v>
      </c>
    </row>
    <row r="4207" spans="1:7">
      <c r="A4207">
        <v>35326565</v>
      </c>
      <c r="B4207">
        <v>708642.64</v>
      </c>
      <c r="C4207">
        <v>0</v>
      </c>
      <c r="D4207">
        <v>0</v>
      </c>
      <c r="E4207">
        <v>708642.64</v>
      </c>
      <c r="F4207">
        <v>685</v>
      </c>
      <c r="G4207">
        <v>0</v>
      </c>
    </row>
    <row r="4208" spans="1:7">
      <c r="A4208">
        <v>35326587</v>
      </c>
      <c r="B4208">
        <v>359588.68</v>
      </c>
      <c r="C4208">
        <v>0</v>
      </c>
      <c r="D4208">
        <v>0</v>
      </c>
      <c r="E4208">
        <v>359588.68</v>
      </c>
      <c r="F4208">
        <v>626</v>
      </c>
      <c r="G4208">
        <v>0</v>
      </c>
    </row>
    <row r="4209" spans="1:7">
      <c r="A4209">
        <v>35326591</v>
      </c>
      <c r="B4209">
        <v>0</v>
      </c>
      <c r="C4209">
        <v>0</v>
      </c>
      <c r="D4209">
        <v>0</v>
      </c>
      <c r="E4209">
        <v>0</v>
      </c>
      <c r="F4209">
        <v>626</v>
      </c>
      <c r="G4209">
        <v>0</v>
      </c>
    </row>
    <row r="4210" spans="1:7">
      <c r="A4210">
        <v>35326610</v>
      </c>
      <c r="B4210">
        <v>0</v>
      </c>
      <c r="C4210">
        <v>0</v>
      </c>
      <c r="D4210">
        <v>0</v>
      </c>
      <c r="E4210">
        <v>0</v>
      </c>
      <c r="F4210">
        <v>685</v>
      </c>
      <c r="G4210">
        <v>0</v>
      </c>
    </row>
    <row r="4211" spans="1:7">
      <c r="A4211">
        <v>35326627</v>
      </c>
      <c r="B4211">
        <v>0</v>
      </c>
      <c r="C4211">
        <v>0</v>
      </c>
      <c r="D4211">
        <v>0</v>
      </c>
      <c r="E4211">
        <v>0</v>
      </c>
      <c r="F4211">
        <v>685</v>
      </c>
      <c r="G4211">
        <v>0</v>
      </c>
    </row>
    <row r="4212" spans="1:7">
      <c r="A4212">
        <v>35326630</v>
      </c>
      <c r="B4212">
        <v>0</v>
      </c>
      <c r="C4212">
        <v>0</v>
      </c>
      <c r="D4212">
        <v>0</v>
      </c>
      <c r="E4212">
        <v>0</v>
      </c>
      <c r="F4212">
        <v>626</v>
      </c>
      <c r="G4212">
        <v>0</v>
      </c>
    </row>
    <row r="4213" spans="1:7">
      <c r="A4213">
        <v>35326642</v>
      </c>
      <c r="B4213">
        <v>0</v>
      </c>
      <c r="C4213">
        <v>0</v>
      </c>
      <c r="D4213">
        <v>0</v>
      </c>
      <c r="E4213">
        <v>0</v>
      </c>
      <c r="F4213">
        <v>626</v>
      </c>
      <c r="G4213">
        <v>0</v>
      </c>
    </row>
    <row r="4214" spans="1:7">
      <c r="A4214">
        <v>35326650</v>
      </c>
      <c r="B4214">
        <v>0</v>
      </c>
      <c r="C4214">
        <v>0</v>
      </c>
      <c r="D4214">
        <v>0</v>
      </c>
      <c r="E4214">
        <v>0</v>
      </c>
      <c r="F4214">
        <v>626</v>
      </c>
      <c r="G4214">
        <v>0</v>
      </c>
    </row>
    <row r="4215" spans="1:7">
      <c r="A4215">
        <v>35326666</v>
      </c>
      <c r="B4215">
        <v>0</v>
      </c>
      <c r="C4215">
        <v>0</v>
      </c>
      <c r="D4215">
        <v>0</v>
      </c>
      <c r="E4215">
        <v>0</v>
      </c>
      <c r="F4215">
        <v>626</v>
      </c>
      <c r="G4215">
        <v>0</v>
      </c>
    </row>
    <row r="4216" spans="1:7">
      <c r="A4216">
        <v>35326670</v>
      </c>
      <c r="B4216">
        <v>0</v>
      </c>
      <c r="C4216">
        <v>0</v>
      </c>
      <c r="D4216">
        <v>0</v>
      </c>
      <c r="E4216">
        <v>0</v>
      </c>
      <c r="F4216">
        <v>685</v>
      </c>
      <c r="G4216">
        <v>0</v>
      </c>
    </row>
    <row r="4217" spans="1:7">
      <c r="A4217">
        <v>35326696</v>
      </c>
      <c r="B4217">
        <v>0</v>
      </c>
      <c r="C4217">
        <v>0</v>
      </c>
      <c r="D4217">
        <v>0</v>
      </c>
      <c r="E4217">
        <v>0</v>
      </c>
      <c r="F4217">
        <v>626</v>
      </c>
      <c r="G4217">
        <v>0</v>
      </c>
    </row>
    <row r="4218" spans="1:7">
      <c r="A4218">
        <v>35326711</v>
      </c>
      <c r="B4218">
        <v>0</v>
      </c>
      <c r="C4218">
        <v>0</v>
      </c>
      <c r="D4218">
        <v>0</v>
      </c>
      <c r="E4218">
        <v>0</v>
      </c>
      <c r="F4218">
        <v>685</v>
      </c>
      <c r="G4218">
        <v>0</v>
      </c>
    </row>
    <row r="4219" spans="1:7">
      <c r="A4219">
        <v>35326722</v>
      </c>
      <c r="B4219">
        <v>0</v>
      </c>
      <c r="C4219">
        <v>0</v>
      </c>
      <c r="D4219">
        <v>0</v>
      </c>
      <c r="E4219">
        <v>0</v>
      </c>
      <c r="F4219">
        <v>685</v>
      </c>
      <c r="G4219">
        <v>0</v>
      </c>
    </row>
    <row r="4220" spans="1:7">
      <c r="A4220">
        <v>35326757</v>
      </c>
      <c r="B4220">
        <v>0</v>
      </c>
      <c r="C4220">
        <v>0</v>
      </c>
      <c r="D4220">
        <v>0</v>
      </c>
      <c r="E4220">
        <v>0</v>
      </c>
      <c r="F4220">
        <v>685</v>
      </c>
      <c r="G4220">
        <v>0</v>
      </c>
    </row>
    <row r="4221" spans="1:7">
      <c r="A4221">
        <v>35350254</v>
      </c>
      <c r="B4221">
        <v>131031.22</v>
      </c>
      <c r="C4221">
        <v>0</v>
      </c>
      <c r="D4221">
        <v>0</v>
      </c>
      <c r="E4221">
        <v>131031.22</v>
      </c>
      <c r="F4221">
        <v>626</v>
      </c>
      <c r="G4221">
        <v>0</v>
      </c>
    </row>
    <row r="4222" spans="1:7">
      <c r="A4222">
        <v>35350299</v>
      </c>
      <c r="B4222">
        <v>0</v>
      </c>
      <c r="C4222">
        <v>0</v>
      </c>
      <c r="D4222">
        <v>0</v>
      </c>
      <c r="E4222">
        <v>0</v>
      </c>
      <c r="F4222">
        <v>685</v>
      </c>
      <c r="G4222">
        <v>0</v>
      </c>
    </row>
    <row r="4223" spans="1:7">
      <c r="A4223">
        <v>35350303</v>
      </c>
      <c r="B4223">
        <v>0</v>
      </c>
      <c r="C4223">
        <v>0</v>
      </c>
      <c r="D4223">
        <v>0</v>
      </c>
      <c r="E4223">
        <v>0</v>
      </c>
      <c r="F4223">
        <v>685</v>
      </c>
      <c r="G4223">
        <v>0</v>
      </c>
    </row>
    <row r="4224" spans="1:7">
      <c r="A4224">
        <v>35350426</v>
      </c>
      <c r="B4224">
        <v>54566.95</v>
      </c>
      <c r="C4224">
        <v>0</v>
      </c>
      <c r="D4224">
        <v>0</v>
      </c>
      <c r="E4224">
        <v>54566.95</v>
      </c>
      <c r="F4224">
        <v>823</v>
      </c>
      <c r="G4224">
        <v>0</v>
      </c>
    </row>
    <row r="4225" spans="1:7">
      <c r="A4225">
        <v>35350578</v>
      </c>
      <c r="B4225">
        <v>353439.94</v>
      </c>
      <c r="C4225">
        <v>0</v>
      </c>
      <c r="D4225">
        <v>78402.33</v>
      </c>
      <c r="E4225">
        <v>431842.27</v>
      </c>
      <c r="F4225">
        <v>685</v>
      </c>
      <c r="G4225">
        <v>16</v>
      </c>
    </row>
    <row r="4226" spans="1:7">
      <c r="A4226">
        <v>35350580</v>
      </c>
      <c r="B4226">
        <v>0</v>
      </c>
      <c r="C4226">
        <v>0</v>
      </c>
      <c r="D4226">
        <v>0</v>
      </c>
      <c r="E4226">
        <v>0</v>
      </c>
      <c r="F4226">
        <v>685</v>
      </c>
      <c r="G4226">
        <v>0</v>
      </c>
    </row>
    <row r="4227" spans="1:7">
      <c r="A4227">
        <v>35350590</v>
      </c>
      <c r="B4227">
        <v>0</v>
      </c>
      <c r="C4227">
        <v>0</v>
      </c>
      <c r="D4227">
        <v>0</v>
      </c>
      <c r="E4227">
        <v>0</v>
      </c>
      <c r="F4227">
        <v>626</v>
      </c>
      <c r="G4227">
        <v>0</v>
      </c>
    </row>
    <row r="4228" spans="1:7">
      <c r="A4228">
        <v>35350604</v>
      </c>
      <c r="B4228">
        <v>0</v>
      </c>
      <c r="C4228">
        <v>0</v>
      </c>
      <c r="D4228">
        <v>0</v>
      </c>
      <c r="E4228">
        <v>0</v>
      </c>
      <c r="F4228">
        <v>685</v>
      </c>
      <c r="G4228">
        <v>0</v>
      </c>
    </row>
    <row r="4229" spans="1:7">
      <c r="A4229">
        <v>35350619</v>
      </c>
      <c r="B4229">
        <v>108068.64</v>
      </c>
      <c r="C4229">
        <v>0</v>
      </c>
      <c r="D4229">
        <v>97752.58</v>
      </c>
      <c r="E4229">
        <v>205821.22</v>
      </c>
      <c r="F4229">
        <v>685</v>
      </c>
      <c r="G4229">
        <v>93</v>
      </c>
    </row>
    <row r="4230" spans="1:7">
      <c r="A4230">
        <v>35350622</v>
      </c>
      <c r="B4230">
        <v>368461.56</v>
      </c>
      <c r="C4230">
        <v>4602.3100000000004</v>
      </c>
      <c r="D4230">
        <v>0</v>
      </c>
      <c r="E4230">
        <v>373063.87</v>
      </c>
      <c r="F4230">
        <v>685</v>
      </c>
      <c r="G4230">
        <v>1</v>
      </c>
    </row>
    <row r="4231" spans="1:7">
      <c r="A4231">
        <v>35350649</v>
      </c>
      <c r="B4231">
        <v>247751.46</v>
      </c>
      <c r="C4231">
        <v>0</v>
      </c>
      <c r="D4231">
        <v>0</v>
      </c>
      <c r="E4231">
        <v>247751.46</v>
      </c>
      <c r="F4231">
        <v>823</v>
      </c>
      <c r="G4231">
        <v>0</v>
      </c>
    </row>
    <row r="4232" spans="1:7">
      <c r="A4232">
        <v>35350656</v>
      </c>
      <c r="B4232">
        <v>723126.91</v>
      </c>
      <c r="C4232">
        <v>0</v>
      </c>
      <c r="D4232">
        <v>0</v>
      </c>
      <c r="E4232">
        <v>723126.91</v>
      </c>
      <c r="F4232">
        <v>626</v>
      </c>
      <c r="G4232">
        <v>0</v>
      </c>
    </row>
    <row r="4233" spans="1:7">
      <c r="A4233">
        <v>35350667</v>
      </c>
      <c r="B4233">
        <v>230600.63</v>
      </c>
      <c r="C4233">
        <v>0</v>
      </c>
      <c r="D4233">
        <v>0</v>
      </c>
      <c r="E4233">
        <v>230600.63</v>
      </c>
      <c r="F4233">
        <v>626</v>
      </c>
      <c r="G4233">
        <v>0</v>
      </c>
    </row>
    <row r="4234" spans="1:7">
      <c r="A4234">
        <v>35350679</v>
      </c>
      <c r="B4234">
        <v>0</v>
      </c>
      <c r="C4234">
        <v>0</v>
      </c>
      <c r="D4234">
        <v>0</v>
      </c>
      <c r="E4234">
        <v>0</v>
      </c>
      <c r="F4234">
        <v>626</v>
      </c>
      <c r="G4234">
        <v>0</v>
      </c>
    </row>
    <row r="4235" spans="1:7">
      <c r="A4235">
        <v>35350689</v>
      </c>
      <c r="B4235">
        <v>579682.9</v>
      </c>
      <c r="C4235">
        <v>0</v>
      </c>
      <c r="D4235">
        <v>0</v>
      </c>
      <c r="E4235">
        <v>579682.9</v>
      </c>
      <c r="F4235">
        <v>626</v>
      </c>
      <c r="G4235">
        <v>0</v>
      </c>
    </row>
    <row r="4236" spans="1:7">
      <c r="A4236">
        <v>35350698</v>
      </c>
      <c r="B4236">
        <v>33500</v>
      </c>
      <c r="C4236">
        <v>0</v>
      </c>
      <c r="D4236">
        <v>0</v>
      </c>
      <c r="E4236">
        <v>33500</v>
      </c>
      <c r="F4236">
        <v>626</v>
      </c>
      <c r="G4236">
        <v>0</v>
      </c>
    </row>
    <row r="4237" spans="1:7">
      <c r="A4237">
        <v>35350706</v>
      </c>
      <c r="B4237">
        <v>351807.11</v>
      </c>
      <c r="C4237">
        <v>0</v>
      </c>
      <c r="D4237">
        <v>0</v>
      </c>
      <c r="E4237">
        <v>351807.11</v>
      </c>
      <c r="F4237">
        <v>626</v>
      </c>
      <c r="G4237">
        <v>0</v>
      </c>
    </row>
    <row r="4238" spans="1:7">
      <c r="A4238">
        <v>35350714</v>
      </c>
      <c r="B4238">
        <v>0</v>
      </c>
      <c r="C4238">
        <v>0</v>
      </c>
      <c r="D4238">
        <v>0</v>
      </c>
      <c r="E4238">
        <v>0</v>
      </c>
      <c r="F4238">
        <v>685</v>
      </c>
      <c r="G4238">
        <v>0</v>
      </c>
    </row>
    <row r="4239" spans="1:7">
      <c r="A4239">
        <v>35350724</v>
      </c>
      <c r="B4239">
        <v>154794.07</v>
      </c>
      <c r="C4239">
        <v>0</v>
      </c>
      <c r="D4239">
        <v>0</v>
      </c>
      <c r="E4239">
        <v>154794.07</v>
      </c>
      <c r="F4239">
        <v>626</v>
      </c>
      <c r="G4239">
        <v>0</v>
      </c>
    </row>
    <row r="4240" spans="1:7">
      <c r="A4240">
        <v>35382377</v>
      </c>
      <c r="B4240">
        <v>0</v>
      </c>
      <c r="C4240">
        <v>0</v>
      </c>
      <c r="D4240">
        <v>0</v>
      </c>
      <c r="E4240">
        <v>0</v>
      </c>
      <c r="F4240">
        <v>823</v>
      </c>
      <c r="G4240">
        <v>0</v>
      </c>
    </row>
    <row r="4241" spans="1:7">
      <c r="A4241">
        <v>35382440</v>
      </c>
      <c r="B4241">
        <v>0</v>
      </c>
      <c r="C4241">
        <v>0</v>
      </c>
      <c r="D4241">
        <v>0</v>
      </c>
      <c r="E4241">
        <v>0</v>
      </c>
      <c r="F4241">
        <v>823</v>
      </c>
      <c r="G4241">
        <v>0</v>
      </c>
    </row>
    <row r="4242" spans="1:7">
      <c r="A4242">
        <v>35382633</v>
      </c>
      <c r="B4242">
        <v>0</v>
      </c>
      <c r="C4242">
        <v>0</v>
      </c>
      <c r="D4242">
        <v>0</v>
      </c>
      <c r="E4242">
        <v>0</v>
      </c>
      <c r="F4242">
        <v>823</v>
      </c>
      <c r="G4242">
        <v>0</v>
      </c>
    </row>
    <row r="4243" spans="1:7">
      <c r="A4243">
        <v>35382733</v>
      </c>
      <c r="B4243">
        <v>0</v>
      </c>
      <c r="C4243">
        <v>0</v>
      </c>
      <c r="D4243">
        <v>0</v>
      </c>
      <c r="E4243">
        <v>0</v>
      </c>
      <c r="F4243">
        <v>823</v>
      </c>
      <c r="G4243">
        <v>0</v>
      </c>
    </row>
    <row r="4244" spans="1:7">
      <c r="A4244">
        <v>35382750</v>
      </c>
      <c r="B4244">
        <v>0</v>
      </c>
      <c r="C4244">
        <v>0</v>
      </c>
      <c r="D4244">
        <v>0</v>
      </c>
      <c r="E4244">
        <v>0</v>
      </c>
      <c r="F4244">
        <v>823</v>
      </c>
      <c r="G4244">
        <v>0</v>
      </c>
    </row>
    <row r="4245" spans="1:7">
      <c r="A4245">
        <v>35382878</v>
      </c>
      <c r="B4245">
        <v>0</v>
      </c>
      <c r="C4245">
        <v>0</v>
      </c>
      <c r="D4245">
        <v>0</v>
      </c>
      <c r="E4245">
        <v>0</v>
      </c>
      <c r="F4245">
        <v>823</v>
      </c>
      <c r="G4245">
        <v>0</v>
      </c>
    </row>
    <row r="4246" spans="1:7">
      <c r="A4246">
        <v>35382946</v>
      </c>
      <c r="B4246">
        <v>0</v>
      </c>
      <c r="C4246">
        <v>0</v>
      </c>
      <c r="D4246">
        <v>0</v>
      </c>
      <c r="E4246">
        <v>0</v>
      </c>
      <c r="F4246">
        <v>823</v>
      </c>
      <c r="G4246">
        <v>0</v>
      </c>
    </row>
    <row r="4247" spans="1:7">
      <c r="A4247">
        <v>35382987</v>
      </c>
      <c r="B4247">
        <v>0</v>
      </c>
      <c r="C4247">
        <v>0</v>
      </c>
      <c r="D4247">
        <v>0</v>
      </c>
      <c r="E4247">
        <v>0</v>
      </c>
      <c r="F4247">
        <v>823</v>
      </c>
      <c r="G4247">
        <v>0</v>
      </c>
    </row>
    <row r="4248" spans="1:7">
      <c r="A4248">
        <v>35383000</v>
      </c>
      <c r="B4248">
        <v>103460.57</v>
      </c>
      <c r="C4248">
        <v>0</v>
      </c>
      <c r="D4248">
        <v>0</v>
      </c>
      <c r="E4248">
        <v>103460.57</v>
      </c>
      <c r="F4248">
        <v>685</v>
      </c>
      <c r="G4248">
        <v>0</v>
      </c>
    </row>
    <row r="4249" spans="1:7">
      <c r="A4249">
        <v>35383010</v>
      </c>
      <c r="B4249">
        <v>0</v>
      </c>
      <c r="C4249">
        <v>0</v>
      </c>
      <c r="D4249">
        <v>0</v>
      </c>
      <c r="E4249">
        <v>0</v>
      </c>
      <c r="F4249">
        <v>823</v>
      </c>
      <c r="G4249">
        <v>0</v>
      </c>
    </row>
    <row r="4250" spans="1:7">
      <c r="A4250">
        <v>35383021</v>
      </c>
      <c r="B4250">
        <v>0</v>
      </c>
      <c r="C4250">
        <v>0</v>
      </c>
      <c r="D4250">
        <v>0</v>
      </c>
      <c r="E4250">
        <v>0</v>
      </c>
      <c r="F4250">
        <v>685</v>
      </c>
      <c r="G4250">
        <v>0</v>
      </c>
    </row>
    <row r="4251" spans="1:7">
      <c r="A4251">
        <v>35383032</v>
      </c>
      <c r="B4251">
        <v>0</v>
      </c>
      <c r="C4251">
        <v>0</v>
      </c>
      <c r="D4251">
        <v>0</v>
      </c>
      <c r="E4251">
        <v>0</v>
      </c>
      <c r="F4251">
        <v>626</v>
      </c>
      <c r="G4251">
        <v>0</v>
      </c>
    </row>
    <row r="4252" spans="1:7">
      <c r="A4252">
        <v>35383048</v>
      </c>
      <c r="B4252">
        <v>209079.01</v>
      </c>
      <c r="C4252">
        <v>0</v>
      </c>
      <c r="D4252">
        <v>0</v>
      </c>
      <c r="E4252">
        <v>209079.01</v>
      </c>
      <c r="F4252">
        <v>823</v>
      </c>
      <c r="G4252">
        <v>0</v>
      </c>
    </row>
    <row r="4253" spans="1:7">
      <c r="A4253">
        <v>35383055</v>
      </c>
      <c r="B4253">
        <v>0</v>
      </c>
      <c r="C4253">
        <v>0</v>
      </c>
      <c r="D4253">
        <v>0</v>
      </c>
      <c r="E4253">
        <v>0</v>
      </c>
      <c r="F4253">
        <v>685</v>
      </c>
      <c r="G4253">
        <v>0</v>
      </c>
    </row>
    <row r="4254" spans="1:7">
      <c r="A4254">
        <v>35383063</v>
      </c>
      <c r="B4254">
        <v>0</v>
      </c>
      <c r="C4254">
        <v>0</v>
      </c>
      <c r="D4254">
        <v>0</v>
      </c>
      <c r="E4254">
        <v>0</v>
      </c>
      <c r="F4254">
        <v>626</v>
      </c>
      <c r="G4254">
        <v>0</v>
      </c>
    </row>
    <row r="4255" spans="1:7">
      <c r="A4255">
        <v>35383070</v>
      </c>
      <c r="B4255">
        <v>155302.20000000001</v>
      </c>
      <c r="C4255">
        <v>0</v>
      </c>
      <c r="D4255">
        <v>144985.25</v>
      </c>
      <c r="E4255">
        <v>300287.45</v>
      </c>
      <c r="F4255">
        <v>626</v>
      </c>
      <c r="G4255">
        <v>91</v>
      </c>
    </row>
    <row r="4256" spans="1:7">
      <c r="A4256">
        <v>35383081</v>
      </c>
      <c r="B4256">
        <v>0</v>
      </c>
      <c r="C4256">
        <v>0</v>
      </c>
      <c r="D4256">
        <v>0</v>
      </c>
      <c r="E4256">
        <v>0</v>
      </c>
      <c r="F4256">
        <v>626</v>
      </c>
      <c r="G4256">
        <v>0</v>
      </c>
    </row>
    <row r="4257" spans="1:7">
      <c r="A4257">
        <v>35383090</v>
      </c>
      <c r="B4257">
        <v>0</v>
      </c>
      <c r="C4257">
        <v>0</v>
      </c>
      <c r="D4257">
        <v>0</v>
      </c>
      <c r="E4257">
        <v>0</v>
      </c>
      <c r="F4257">
        <v>626</v>
      </c>
      <c r="G4257">
        <v>0</v>
      </c>
    </row>
    <row r="4258" spans="1:7">
      <c r="A4258">
        <v>35383169</v>
      </c>
      <c r="B4258">
        <v>343175.52</v>
      </c>
      <c r="C4258">
        <v>3580.8</v>
      </c>
      <c r="D4258">
        <v>0</v>
      </c>
      <c r="E4258">
        <v>346756.32</v>
      </c>
      <c r="F4258">
        <v>626</v>
      </c>
      <c r="G4258">
        <v>1</v>
      </c>
    </row>
    <row r="4259" spans="1:7">
      <c r="A4259">
        <v>35383180</v>
      </c>
      <c r="B4259">
        <v>205426.3</v>
      </c>
      <c r="C4259">
        <v>0</v>
      </c>
      <c r="D4259">
        <v>0</v>
      </c>
      <c r="E4259">
        <v>205426.3</v>
      </c>
      <c r="F4259">
        <v>626</v>
      </c>
      <c r="G4259">
        <v>0</v>
      </c>
    </row>
    <row r="4260" spans="1:7">
      <c r="A4260">
        <v>35383198</v>
      </c>
      <c r="B4260">
        <v>0</v>
      </c>
      <c r="C4260">
        <v>0</v>
      </c>
      <c r="D4260">
        <v>0</v>
      </c>
      <c r="E4260">
        <v>0</v>
      </c>
      <c r="F4260">
        <v>685</v>
      </c>
      <c r="G4260">
        <v>0</v>
      </c>
    </row>
    <row r="4261" spans="1:7">
      <c r="A4261">
        <v>35383200</v>
      </c>
      <c r="B4261">
        <v>0</v>
      </c>
      <c r="C4261">
        <v>0</v>
      </c>
      <c r="D4261">
        <v>0</v>
      </c>
      <c r="E4261">
        <v>0</v>
      </c>
      <c r="F4261">
        <v>626</v>
      </c>
      <c r="G4261">
        <v>0</v>
      </c>
    </row>
    <row r="4262" spans="1:7">
      <c r="A4262">
        <v>35383226</v>
      </c>
      <c r="B4262">
        <v>0</v>
      </c>
      <c r="C4262">
        <v>0</v>
      </c>
      <c r="D4262">
        <v>0</v>
      </c>
      <c r="E4262">
        <v>0</v>
      </c>
      <c r="F4262">
        <v>685</v>
      </c>
      <c r="G4262">
        <v>0</v>
      </c>
    </row>
    <row r="4263" spans="1:7">
      <c r="A4263">
        <v>35383246</v>
      </c>
      <c r="B4263">
        <v>0</v>
      </c>
      <c r="C4263">
        <v>0</v>
      </c>
      <c r="D4263">
        <v>0</v>
      </c>
      <c r="E4263">
        <v>0</v>
      </c>
      <c r="F4263">
        <v>626</v>
      </c>
      <c r="G4263">
        <v>0</v>
      </c>
    </row>
    <row r="4264" spans="1:7">
      <c r="A4264">
        <v>35383252</v>
      </c>
      <c r="B4264">
        <v>0</v>
      </c>
      <c r="C4264">
        <v>0</v>
      </c>
      <c r="D4264">
        <v>0</v>
      </c>
      <c r="E4264">
        <v>0</v>
      </c>
      <c r="F4264">
        <v>685</v>
      </c>
      <c r="G4264">
        <v>0</v>
      </c>
    </row>
    <row r="4265" spans="1:7">
      <c r="A4265">
        <v>35383264</v>
      </c>
      <c r="B4265">
        <v>0</v>
      </c>
      <c r="C4265">
        <v>0</v>
      </c>
      <c r="D4265">
        <v>0</v>
      </c>
      <c r="E4265">
        <v>0</v>
      </c>
      <c r="F4265">
        <v>626</v>
      </c>
      <c r="G4265">
        <v>0</v>
      </c>
    </row>
    <row r="4266" spans="1:7">
      <c r="A4266">
        <v>35383298</v>
      </c>
      <c r="B4266">
        <v>0</v>
      </c>
      <c r="C4266">
        <v>0</v>
      </c>
      <c r="D4266">
        <v>0</v>
      </c>
      <c r="E4266">
        <v>0</v>
      </c>
      <c r="F4266">
        <v>626</v>
      </c>
      <c r="G4266">
        <v>0</v>
      </c>
    </row>
    <row r="4267" spans="1:7">
      <c r="A4267">
        <v>35383327</v>
      </c>
      <c r="B4267">
        <v>0</v>
      </c>
      <c r="C4267">
        <v>0</v>
      </c>
      <c r="D4267">
        <v>0</v>
      </c>
      <c r="E4267">
        <v>0</v>
      </c>
      <c r="F4267">
        <v>626</v>
      </c>
      <c r="G4267">
        <v>0</v>
      </c>
    </row>
    <row r="4268" spans="1:7">
      <c r="A4268">
        <v>35383330</v>
      </c>
      <c r="B4268">
        <v>640798.93999999994</v>
      </c>
      <c r="C4268">
        <v>0</v>
      </c>
      <c r="D4268">
        <v>0</v>
      </c>
      <c r="E4268">
        <v>640798.93999999994</v>
      </c>
      <c r="F4268">
        <v>626</v>
      </c>
      <c r="G4268">
        <v>0</v>
      </c>
    </row>
    <row r="4269" spans="1:7">
      <c r="A4269">
        <v>35383344</v>
      </c>
      <c r="B4269">
        <v>0</v>
      </c>
      <c r="C4269">
        <v>0</v>
      </c>
      <c r="D4269">
        <v>0</v>
      </c>
      <c r="E4269">
        <v>0</v>
      </c>
      <c r="F4269">
        <v>685</v>
      </c>
      <c r="G4269">
        <v>0</v>
      </c>
    </row>
    <row r="4270" spans="1:7">
      <c r="A4270">
        <v>35383351</v>
      </c>
      <c r="B4270">
        <v>0</v>
      </c>
      <c r="C4270">
        <v>0</v>
      </c>
      <c r="D4270">
        <v>0</v>
      </c>
      <c r="E4270">
        <v>0</v>
      </c>
      <c r="F4270">
        <v>626</v>
      </c>
      <c r="G4270">
        <v>0</v>
      </c>
    </row>
    <row r="4271" spans="1:7">
      <c r="A4271">
        <v>35383361</v>
      </c>
      <c r="B4271">
        <v>0</v>
      </c>
      <c r="C4271">
        <v>0</v>
      </c>
      <c r="D4271">
        <v>0</v>
      </c>
      <c r="E4271">
        <v>0</v>
      </c>
      <c r="F4271">
        <v>685</v>
      </c>
      <c r="G4271">
        <v>0</v>
      </c>
    </row>
    <row r="4272" spans="1:7">
      <c r="A4272">
        <v>35383372</v>
      </c>
      <c r="B4272">
        <v>0</v>
      </c>
      <c r="C4272">
        <v>0</v>
      </c>
      <c r="D4272">
        <v>0</v>
      </c>
      <c r="E4272">
        <v>0</v>
      </c>
      <c r="F4272">
        <v>626</v>
      </c>
      <c r="G4272">
        <v>0</v>
      </c>
    </row>
    <row r="4273" spans="1:7">
      <c r="A4273">
        <v>35383385</v>
      </c>
      <c r="B4273">
        <v>0</v>
      </c>
      <c r="C4273">
        <v>0</v>
      </c>
      <c r="D4273">
        <v>0</v>
      </c>
      <c r="E4273">
        <v>0</v>
      </c>
      <c r="F4273">
        <v>626</v>
      </c>
      <c r="G4273">
        <v>0</v>
      </c>
    </row>
    <row r="4274" spans="1:7">
      <c r="A4274">
        <v>35383390</v>
      </c>
      <c r="B4274">
        <v>0</v>
      </c>
      <c r="C4274">
        <v>0</v>
      </c>
      <c r="D4274">
        <v>0</v>
      </c>
      <c r="E4274">
        <v>0</v>
      </c>
      <c r="F4274">
        <v>626</v>
      </c>
      <c r="G4274">
        <v>0</v>
      </c>
    </row>
    <row r="4275" spans="1:7">
      <c r="A4275">
        <v>35383409</v>
      </c>
      <c r="B4275">
        <v>698953.04</v>
      </c>
      <c r="C4275">
        <v>0</v>
      </c>
      <c r="D4275">
        <v>0</v>
      </c>
      <c r="E4275">
        <v>698953.04</v>
      </c>
      <c r="F4275">
        <v>685</v>
      </c>
      <c r="G4275">
        <v>0</v>
      </c>
    </row>
    <row r="4276" spans="1:7">
      <c r="A4276">
        <v>35383410</v>
      </c>
      <c r="B4276">
        <v>0</v>
      </c>
      <c r="C4276">
        <v>0</v>
      </c>
      <c r="D4276">
        <v>0</v>
      </c>
      <c r="E4276">
        <v>0</v>
      </c>
      <c r="F4276">
        <v>626</v>
      </c>
      <c r="G4276">
        <v>0</v>
      </c>
    </row>
    <row r="4277" spans="1:7">
      <c r="A4277">
        <v>35383420</v>
      </c>
      <c r="B4277">
        <v>314658.77</v>
      </c>
      <c r="C4277">
        <v>0</v>
      </c>
      <c r="D4277">
        <v>0</v>
      </c>
      <c r="E4277">
        <v>314658.77</v>
      </c>
      <c r="F4277">
        <v>685</v>
      </c>
      <c r="G4277">
        <v>0</v>
      </c>
    </row>
    <row r="4278" spans="1:7">
      <c r="A4278">
        <v>35383431</v>
      </c>
      <c r="B4278">
        <v>0</v>
      </c>
      <c r="C4278">
        <v>0</v>
      </c>
      <c r="D4278">
        <v>0</v>
      </c>
      <c r="E4278">
        <v>0</v>
      </c>
      <c r="F4278">
        <v>685</v>
      </c>
      <c r="G4278">
        <v>0</v>
      </c>
    </row>
    <row r="4279" spans="1:7">
      <c r="A4279">
        <v>35383440</v>
      </c>
      <c r="B4279">
        <v>299101.87</v>
      </c>
      <c r="C4279">
        <v>0</v>
      </c>
      <c r="D4279">
        <v>0</v>
      </c>
      <c r="E4279">
        <v>299101.87</v>
      </c>
      <c r="F4279">
        <v>626</v>
      </c>
      <c r="G4279">
        <v>0</v>
      </c>
    </row>
    <row r="4280" spans="1:7">
      <c r="A4280">
        <v>35383468</v>
      </c>
      <c r="B4280">
        <v>231982.05</v>
      </c>
      <c r="C4280">
        <v>0</v>
      </c>
      <c r="D4280">
        <v>153724.64000000001</v>
      </c>
      <c r="E4280">
        <v>385706.69</v>
      </c>
      <c r="F4280">
        <v>626</v>
      </c>
      <c r="G4280">
        <v>39</v>
      </c>
    </row>
    <row r="4281" spans="1:7">
      <c r="A4281">
        <v>35383483</v>
      </c>
      <c r="B4281">
        <v>0</v>
      </c>
      <c r="C4281">
        <v>0</v>
      </c>
      <c r="D4281">
        <v>0</v>
      </c>
      <c r="E4281">
        <v>0</v>
      </c>
      <c r="F4281">
        <v>685</v>
      </c>
      <c r="G4281">
        <v>0</v>
      </c>
    </row>
    <row r="4282" spans="1:7">
      <c r="A4282">
        <v>35383507</v>
      </c>
      <c r="B4282">
        <v>0</v>
      </c>
      <c r="C4282">
        <v>0</v>
      </c>
      <c r="D4282">
        <v>0</v>
      </c>
      <c r="E4282">
        <v>0</v>
      </c>
      <c r="F4282">
        <v>626</v>
      </c>
      <c r="G4282">
        <v>0</v>
      </c>
    </row>
    <row r="4283" spans="1:7">
      <c r="A4283">
        <v>35383517</v>
      </c>
      <c r="B4283">
        <v>0</v>
      </c>
      <c r="C4283">
        <v>0</v>
      </c>
      <c r="D4283">
        <v>0</v>
      </c>
      <c r="E4283">
        <v>0</v>
      </c>
      <c r="F4283">
        <v>626</v>
      </c>
      <c r="G4283">
        <v>0</v>
      </c>
    </row>
    <row r="4284" spans="1:7">
      <c r="A4284">
        <v>35383520</v>
      </c>
      <c r="B4284">
        <v>0</v>
      </c>
      <c r="C4284">
        <v>0</v>
      </c>
      <c r="D4284">
        <v>0</v>
      </c>
      <c r="E4284">
        <v>0</v>
      </c>
      <c r="F4284">
        <v>626</v>
      </c>
      <c r="G4284">
        <v>0</v>
      </c>
    </row>
    <row r="4285" spans="1:7">
      <c r="A4285">
        <v>35418848</v>
      </c>
      <c r="B4285">
        <v>0</v>
      </c>
      <c r="C4285">
        <v>0</v>
      </c>
      <c r="D4285">
        <v>0</v>
      </c>
      <c r="E4285">
        <v>0</v>
      </c>
      <c r="F4285">
        <v>685</v>
      </c>
      <c r="G4285">
        <v>0</v>
      </c>
    </row>
    <row r="4286" spans="1:7">
      <c r="A4286">
        <v>35419049</v>
      </c>
      <c r="B4286">
        <v>103973.2</v>
      </c>
      <c r="C4286">
        <v>0</v>
      </c>
      <c r="D4286">
        <v>0</v>
      </c>
      <c r="E4286">
        <v>103973.2</v>
      </c>
      <c r="F4286">
        <v>626</v>
      </c>
      <c r="G4286">
        <v>0</v>
      </c>
    </row>
    <row r="4287" spans="1:7">
      <c r="A4287">
        <v>35419058</v>
      </c>
      <c r="B4287">
        <v>151241.06</v>
      </c>
      <c r="C4287">
        <v>0</v>
      </c>
      <c r="D4287">
        <v>0</v>
      </c>
      <c r="E4287">
        <v>151241.06</v>
      </c>
      <c r="F4287">
        <v>685</v>
      </c>
      <c r="G4287">
        <v>0</v>
      </c>
    </row>
    <row r="4288" spans="1:7">
      <c r="A4288">
        <v>35419064</v>
      </c>
      <c r="B4288">
        <v>0</v>
      </c>
      <c r="C4288">
        <v>0</v>
      </c>
      <c r="D4288">
        <v>0</v>
      </c>
      <c r="E4288">
        <v>0</v>
      </c>
      <c r="F4288">
        <v>626</v>
      </c>
      <c r="G4288">
        <v>0</v>
      </c>
    </row>
    <row r="4289" spans="1:7">
      <c r="A4289">
        <v>35419071</v>
      </c>
      <c r="B4289">
        <v>0</v>
      </c>
      <c r="C4289">
        <v>0</v>
      </c>
      <c r="D4289">
        <v>0</v>
      </c>
      <c r="E4289">
        <v>0</v>
      </c>
      <c r="F4289">
        <v>626</v>
      </c>
      <c r="G4289">
        <v>0</v>
      </c>
    </row>
    <row r="4290" spans="1:7">
      <c r="A4290">
        <v>35441989</v>
      </c>
      <c r="B4290">
        <v>399507.98</v>
      </c>
      <c r="C4290">
        <v>0</v>
      </c>
      <c r="D4290">
        <v>0</v>
      </c>
      <c r="E4290">
        <v>399507.98</v>
      </c>
      <c r="F4290">
        <v>685</v>
      </c>
      <c r="G4290">
        <v>0</v>
      </c>
    </row>
    <row r="4291" spans="1:7">
      <c r="A4291">
        <v>35441991</v>
      </c>
      <c r="B4291">
        <v>0</v>
      </c>
      <c r="C4291">
        <v>0</v>
      </c>
      <c r="D4291">
        <v>0</v>
      </c>
      <c r="E4291">
        <v>0</v>
      </c>
      <c r="F4291">
        <v>626</v>
      </c>
      <c r="G4291">
        <v>0</v>
      </c>
    </row>
    <row r="4292" spans="1:7">
      <c r="A4292">
        <v>35442000</v>
      </c>
      <c r="B4292">
        <v>0</v>
      </c>
      <c r="C4292">
        <v>0</v>
      </c>
      <c r="D4292">
        <v>0</v>
      </c>
      <c r="E4292">
        <v>0</v>
      </c>
      <c r="F4292">
        <v>685</v>
      </c>
      <c r="G4292">
        <v>0</v>
      </c>
    </row>
    <row r="4293" spans="1:7">
      <c r="A4293">
        <v>35442010</v>
      </c>
      <c r="B4293">
        <v>0</v>
      </c>
      <c r="C4293">
        <v>0</v>
      </c>
      <c r="D4293">
        <v>0</v>
      </c>
      <c r="E4293">
        <v>0</v>
      </c>
      <c r="F4293">
        <v>626</v>
      </c>
      <c r="G4293">
        <v>0</v>
      </c>
    </row>
    <row r="4294" spans="1:7">
      <c r="A4294">
        <v>35442023</v>
      </c>
      <c r="B4294">
        <v>309735.61</v>
      </c>
      <c r="C4294">
        <v>0</v>
      </c>
      <c r="D4294">
        <v>0</v>
      </c>
      <c r="E4294">
        <v>309735.61</v>
      </c>
      <c r="F4294">
        <v>626</v>
      </c>
      <c r="G4294">
        <v>0</v>
      </c>
    </row>
    <row r="4295" spans="1:7">
      <c r="A4295">
        <v>35442046</v>
      </c>
      <c r="B4295">
        <v>493732.06</v>
      </c>
      <c r="C4295">
        <v>7368.53</v>
      </c>
      <c r="D4295">
        <v>0</v>
      </c>
      <c r="E4295">
        <v>501100.59</v>
      </c>
      <c r="F4295">
        <v>626</v>
      </c>
      <c r="G4295">
        <v>1</v>
      </c>
    </row>
    <row r="4296" spans="1:7">
      <c r="A4296">
        <v>35442051</v>
      </c>
      <c r="B4296">
        <v>0</v>
      </c>
      <c r="C4296">
        <v>0</v>
      </c>
      <c r="D4296">
        <v>0</v>
      </c>
      <c r="E4296">
        <v>0</v>
      </c>
      <c r="F4296">
        <v>626</v>
      </c>
      <c r="G4296">
        <v>0</v>
      </c>
    </row>
    <row r="4297" spans="1:7">
      <c r="A4297">
        <v>35442066</v>
      </c>
      <c r="B4297">
        <v>0</v>
      </c>
      <c r="C4297">
        <v>0</v>
      </c>
      <c r="D4297">
        <v>0</v>
      </c>
      <c r="E4297">
        <v>0</v>
      </c>
      <c r="F4297">
        <v>626</v>
      </c>
      <c r="G4297">
        <v>0</v>
      </c>
    </row>
    <row r="4298" spans="1:7">
      <c r="A4298">
        <v>35463580</v>
      </c>
      <c r="B4298">
        <v>96204.98</v>
      </c>
      <c r="C4298">
        <v>0</v>
      </c>
      <c r="D4298">
        <v>0</v>
      </c>
      <c r="E4298">
        <v>96204.98</v>
      </c>
      <c r="F4298">
        <v>823</v>
      </c>
      <c r="G4298">
        <v>0</v>
      </c>
    </row>
    <row r="4299" spans="1:7">
      <c r="A4299">
        <v>35463715</v>
      </c>
      <c r="B4299">
        <v>0</v>
      </c>
      <c r="C4299">
        <v>0</v>
      </c>
      <c r="D4299">
        <v>0</v>
      </c>
      <c r="E4299">
        <v>0</v>
      </c>
      <c r="F4299">
        <v>626</v>
      </c>
      <c r="G4299">
        <v>0</v>
      </c>
    </row>
    <row r="4300" spans="1:7">
      <c r="A4300">
        <v>35463735</v>
      </c>
      <c r="B4300">
        <v>593110.43000000005</v>
      </c>
      <c r="C4300">
        <v>0</v>
      </c>
      <c r="D4300">
        <v>0</v>
      </c>
      <c r="E4300">
        <v>593110.43000000005</v>
      </c>
      <c r="F4300">
        <v>626</v>
      </c>
      <c r="G4300">
        <v>0</v>
      </c>
    </row>
    <row r="4301" spans="1:7">
      <c r="A4301">
        <v>35463752</v>
      </c>
      <c r="B4301">
        <v>0</v>
      </c>
      <c r="C4301">
        <v>0</v>
      </c>
      <c r="D4301">
        <v>0</v>
      </c>
      <c r="E4301">
        <v>0</v>
      </c>
      <c r="F4301">
        <v>823</v>
      </c>
      <c r="G4301">
        <v>0</v>
      </c>
    </row>
    <row r="4302" spans="1:7">
      <c r="A4302">
        <v>35463850</v>
      </c>
      <c r="B4302">
        <v>0</v>
      </c>
      <c r="C4302">
        <v>0</v>
      </c>
      <c r="D4302">
        <v>0</v>
      </c>
      <c r="E4302">
        <v>0</v>
      </c>
      <c r="F4302">
        <v>626</v>
      </c>
      <c r="G4302">
        <v>0</v>
      </c>
    </row>
    <row r="4303" spans="1:7">
      <c r="A4303">
        <v>35463887</v>
      </c>
      <c r="B4303">
        <v>217371.08</v>
      </c>
      <c r="C4303">
        <v>3325.19</v>
      </c>
      <c r="D4303">
        <v>0</v>
      </c>
      <c r="E4303">
        <v>220696.27</v>
      </c>
      <c r="F4303">
        <v>685</v>
      </c>
      <c r="G4303">
        <v>1</v>
      </c>
    </row>
    <row r="4304" spans="1:7">
      <c r="A4304">
        <v>35463894</v>
      </c>
      <c r="B4304">
        <v>0</v>
      </c>
      <c r="C4304">
        <v>0</v>
      </c>
      <c r="D4304">
        <v>0</v>
      </c>
      <c r="E4304">
        <v>0</v>
      </c>
      <c r="F4304">
        <v>626</v>
      </c>
      <c r="G4304">
        <v>0</v>
      </c>
    </row>
    <row r="4305" spans="1:7">
      <c r="A4305">
        <v>35463939</v>
      </c>
      <c r="B4305">
        <v>0</v>
      </c>
      <c r="C4305">
        <v>0</v>
      </c>
      <c r="D4305">
        <v>0</v>
      </c>
      <c r="E4305">
        <v>0</v>
      </c>
      <c r="F4305">
        <v>626</v>
      </c>
      <c r="G4305">
        <v>0</v>
      </c>
    </row>
    <row r="4306" spans="1:7">
      <c r="A4306">
        <v>35463944</v>
      </c>
      <c r="B4306">
        <v>0</v>
      </c>
      <c r="C4306">
        <v>0</v>
      </c>
      <c r="D4306">
        <v>0</v>
      </c>
      <c r="E4306">
        <v>0</v>
      </c>
      <c r="F4306">
        <v>685</v>
      </c>
      <c r="G4306">
        <v>0</v>
      </c>
    </row>
    <row r="4307" spans="1:7">
      <c r="A4307">
        <v>35463951</v>
      </c>
      <c r="B4307">
        <v>0</v>
      </c>
      <c r="C4307">
        <v>0</v>
      </c>
      <c r="D4307">
        <v>0</v>
      </c>
      <c r="E4307">
        <v>0</v>
      </c>
      <c r="F4307">
        <v>626</v>
      </c>
      <c r="G4307">
        <v>0</v>
      </c>
    </row>
    <row r="4308" spans="1:7">
      <c r="A4308">
        <v>35463966</v>
      </c>
      <c r="B4308">
        <v>0</v>
      </c>
      <c r="C4308">
        <v>0</v>
      </c>
      <c r="D4308">
        <v>0</v>
      </c>
      <c r="E4308">
        <v>0</v>
      </c>
      <c r="F4308">
        <v>626</v>
      </c>
      <c r="G4308">
        <v>0</v>
      </c>
    </row>
    <row r="4309" spans="1:7">
      <c r="A4309">
        <v>35463972</v>
      </c>
      <c r="B4309">
        <v>0</v>
      </c>
      <c r="C4309">
        <v>0</v>
      </c>
      <c r="D4309">
        <v>0</v>
      </c>
      <c r="E4309">
        <v>0</v>
      </c>
      <c r="F4309">
        <v>685</v>
      </c>
      <c r="G4309">
        <v>0</v>
      </c>
    </row>
    <row r="4310" spans="1:7">
      <c r="A4310">
        <v>35488893</v>
      </c>
      <c r="B4310">
        <v>0</v>
      </c>
      <c r="C4310">
        <v>0</v>
      </c>
      <c r="D4310">
        <v>0</v>
      </c>
      <c r="E4310">
        <v>0</v>
      </c>
      <c r="F4310">
        <v>685</v>
      </c>
      <c r="G4310">
        <v>0</v>
      </c>
    </row>
    <row r="4311" spans="1:7">
      <c r="A4311">
        <v>35488938</v>
      </c>
      <c r="B4311">
        <v>0</v>
      </c>
      <c r="C4311">
        <v>0</v>
      </c>
      <c r="D4311">
        <v>0</v>
      </c>
      <c r="E4311">
        <v>0</v>
      </c>
      <c r="F4311">
        <v>685</v>
      </c>
      <c r="G4311">
        <v>0</v>
      </c>
    </row>
    <row r="4312" spans="1:7">
      <c r="A4312">
        <v>35489260</v>
      </c>
      <c r="B4312">
        <v>0</v>
      </c>
      <c r="C4312">
        <v>0</v>
      </c>
      <c r="D4312">
        <v>0</v>
      </c>
      <c r="E4312">
        <v>0</v>
      </c>
      <c r="F4312">
        <v>685</v>
      </c>
      <c r="G4312">
        <v>0</v>
      </c>
    </row>
    <row r="4313" spans="1:7">
      <c r="A4313">
        <v>35489277</v>
      </c>
      <c r="B4313">
        <v>0</v>
      </c>
      <c r="C4313">
        <v>0</v>
      </c>
      <c r="D4313">
        <v>0</v>
      </c>
      <c r="E4313">
        <v>0</v>
      </c>
      <c r="F4313">
        <v>626</v>
      </c>
      <c r="G4313">
        <v>0</v>
      </c>
    </row>
    <row r="4314" spans="1:7">
      <c r="A4314">
        <v>35489280</v>
      </c>
      <c r="B4314">
        <v>0</v>
      </c>
      <c r="C4314">
        <v>0</v>
      </c>
      <c r="D4314">
        <v>0</v>
      </c>
      <c r="E4314">
        <v>0</v>
      </c>
      <c r="F4314">
        <v>626</v>
      </c>
      <c r="G4314">
        <v>0</v>
      </c>
    </row>
    <row r="4315" spans="1:7">
      <c r="A4315">
        <v>35489296</v>
      </c>
      <c r="B4315">
        <v>0</v>
      </c>
      <c r="C4315">
        <v>0</v>
      </c>
      <c r="D4315">
        <v>0</v>
      </c>
      <c r="E4315">
        <v>0</v>
      </c>
      <c r="F4315">
        <v>626</v>
      </c>
      <c r="G4315">
        <v>0</v>
      </c>
    </row>
    <row r="4316" spans="1:7">
      <c r="A4316">
        <v>35489300</v>
      </c>
      <c r="B4316">
        <v>0</v>
      </c>
      <c r="C4316">
        <v>0</v>
      </c>
      <c r="D4316">
        <v>0</v>
      </c>
      <c r="E4316">
        <v>0</v>
      </c>
      <c r="F4316">
        <v>685</v>
      </c>
      <c r="G4316">
        <v>0</v>
      </c>
    </row>
    <row r="4317" spans="1:7">
      <c r="A4317">
        <v>35489319</v>
      </c>
      <c r="B4317">
        <v>0</v>
      </c>
      <c r="C4317">
        <v>0</v>
      </c>
      <c r="D4317">
        <v>0</v>
      </c>
      <c r="E4317">
        <v>0</v>
      </c>
      <c r="F4317">
        <v>626</v>
      </c>
      <c r="G4317">
        <v>0</v>
      </c>
    </row>
    <row r="4318" spans="1:7">
      <c r="A4318">
        <v>35489331</v>
      </c>
      <c r="B4318">
        <v>0</v>
      </c>
      <c r="C4318">
        <v>0</v>
      </c>
      <c r="D4318">
        <v>0</v>
      </c>
      <c r="E4318">
        <v>0</v>
      </c>
      <c r="F4318">
        <v>626</v>
      </c>
      <c r="G4318">
        <v>0</v>
      </c>
    </row>
    <row r="4319" spans="1:7">
      <c r="A4319">
        <v>35489346</v>
      </c>
      <c r="B4319">
        <v>328967.51</v>
      </c>
      <c r="C4319">
        <v>0</v>
      </c>
      <c r="D4319">
        <v>0</v>
      </c>
      <c r="E4319">
        <v>328967.51</v>
      </c>
      <c r="F4319">
        <v>685</v>
      </c>
      <c r="G4319">
        <v>0</v>
      </c>
    </row>
    <row r="4320" spans="1:7">
      <c r="A4320">
        <v>35537003</v>
      </c>
      <c r="B4320">
        <v>0</v>
      </c>
      <c r="C4320">
        <v>0</v>
      </c>
      <c r="D4320">
        <v>0</v>
      </c>
      <c r="E4320">
        <v>0</v>
      </c>
      <c r="F4320">
        <v>685</v>
      </c>
      <c r="G4320">
        <v>0</v>
      </c>
    </row>
    <row r="4321" spans="1:7">
      <c r="A4321">
        <v>35537465</v>
      </c>
      <c r="B4321">
        <v>0</v>
      </c>
      <c r="C4321">
        <v>0</v>
      </c>
      <c r="D4321">
        <v>0</v>
      </c>
      <c r="E4321">
        <v>0</v>
      </c>
      <c r="F4321">
        <v>823</v>
      </c>
      <c r="G4321">
        <v>0</v>
      </c>
    </row>
    <row r="4322" spans="1:7">
      <c r="A4322">
        <v>35537702</v>
      </c>
      <c r="B4322">
        <v>0</v>
      </c>
      <c r="C4322">
        <v>0</v>
      </c>
      <c r="D4322">
        <v>0</v>
      </c>
      <c r="E4322">
        <v>0</v>
      </c>
      <c r="F4322">
        <v>685</v>
      </c>
      <c r="G4322">
        <v>0</v>
      </c>
    </row>
    <row r="4323" spans="1:7">
      <c r="A4323">
        <v>35537715</v>
      </c>
      <c r="B4323">
        <v>0</v>
      </c>
      <c r="C4323">
        <v>0</v>
      </c>
      <c r="D4323">
        <v>0</v>
      </c>
      <c r="E4323">
        <v>0</v>
      </c>
      <c r="F4323">
        <v>626</v>
      </c>
      <c r="G4323">
        <v>0</v>
      </c>
    </row>
    <row r="4324" spans="1:7">
      <c r="A4324">
        <v>35537737</v>
      </c>
      <c r="B4324">
        <v>0</v>
      </c>
      <c r="C4324">
        <v>0</v>
      </c>
      <c r="D4324">
        <v>0</v>
      </c>
      <c r="E4324">
        <v>0</v>
      </c>
      <c r="F4324">
        <v>626</v>
      </c>
      <c r="G4324">
        <v>0</v>
      </c>
    </row>
    <row r="4325" spans="1:7">
      <c r="A4325">
        <v>35537740</v>
      </c>
      <c r="B4325">
        <v>332966.52</v>
      </c>
      <c r="C4325">
        <v>0</v>
      </c>
      <c r="D4325">
        <v>0</v>
      </c>
      <c r="E4325">
        <v>332966.52</v>
      </c>
      <c r="F4325">
        <v>626</v>
      </c>
      <c r="G4325">
        <v>0</v>
      </c>
    </row>
    <row r="4326" spans="1:7">
      <c r="A4326">
        <v>35572159</v>
      </c>
      <c r="B4326">
        <v>31679.84</v>
      </c>
      <c r="C4326">
        <v>3492.99</v>
      </c>
      <c r="D4326">
        <v>0</v>
      </c>
      <c r="E4326">
        <v>35172.83</v>
      </c>
      <c r="F4326">
        <v>823</v>
      </c>
      <c r="G4326">
        <v>1</v>
      </c>
    </row>
    <row r="4327" spans="1:7">
      <c r="A4327">
        <v>35572613</v>
      </c>
      <c r="B4327">
        <v>0</v>
      </c>
      <c r="C4327">
        <v>0</v>
      </c>
      <c r="D4327">
        <v>0</v>
      </c>
      <c r="E4327">
        <v>0</v>
      </c>
      <c r="F4327">
        <v>626</v>
      </c>
      <c r="G4327">
        <v>0</v>
      </c>
    </row>
    <row r="4328" spans="1:7">
      <c r="A4328">
        <v>35572629</v>
      </c>
      <c r="B4328">
        <v>1151022</v>
      </c>
      <c r="C4328">
        <v>0</v>
      </c>
      <c r="D4328">
        <v>0</v>
      </c>
      <c r="E4328">
        <v>1151022</v>
      </c>
      <c r="F4328">
        <v>685</v>
      </c>
      <c r="G4328">
        <v>0</v>
      </c>
    </row>
    <row r="4329" spans="1:7">
      <c r="A4329">
        <v>35572633</v>
      </c>
      <c r="B4329">
        <v>366959.58</v>
      </c>
      <c r="C4329">
        <v>0</v>
      </c>
      <c r="D4329">
        <v>0</v>
      </c>
      <c r="E4329">
        <v>366959.58</v>
      </c>
      <c r="F4329">
        <v>685</v>
      </c>
      <c r="G4329">
        <v>0</v>
      </c>
    </row>
    <row r="4330" spans="1:7">
      <c r="A4330">
        <v>35572647</v>
      </c>
      <c r="B4330">
        <v>257225.68</v>
      </c>
      <c r="C4330">
        <v>0</v>
      </c>
      <c r="D4330">
        <v>0</v>
      </c>
      <c r="E4330">
        <v>257225.68</v>
      </c>
      <c r="F4330">
        <v>626</v>
      </c>
      <c r="G4330">
        <v>0</v>
      </c>
    </row>
    <row r="4331" spans="1:7">
      <c r="A4331">
        <v>35572650</v>
      </c>
      <c r="B4331">
        <v>560883.42000000004</v>
      </c>
      <c r="C4331">
        <v>16888.14</v>
      </c>
      <c r="D4331">
        <v>0</v>
      </c>
      <c r="E4331">
        <v>577771.56000000006</v>
      </c>
      <c r="F4331">
        <v>626</v>
      </c>
      <c r="G4331">
        <v>1</v>
      </c>
    </row>
    <row r="4332" spans="1:7">
      <c r="A4332">
        <v>35572677</v>
      </c>
      <c r="B4332">
        <v>0</v>
      </c>
      <c r="C4332">
        <v>0</v>
      </c>
      <c r="D4332">
        <v>0</v>
      </c>
      <c r="E4332">
        <v>0</v>
      </c>
      <c r="F4332">
        <v>626</v>
      </c>
      <c r="G4332">
        <v>0</v>
      </c>
    </row>
    <row r="4333" spans="1:7">
      <c r="A4333">
        <v>35572681</v>
      </c>
      <c r="B4333">
        <v>1020274.46</v>
      </c>
      <c r="C4333">
        <v>0</v>
      </c>
      <c r="D4333">
        <v>0</v>
      </c>
      <c r="E4333">
        <v>1020274.46</v>
      </c>
      <c r="F4333">
        <v>685</v>
      </c>
      <c r="G4333">
        <v>0</v>
      </c>
    </row>
    <row r="4334" spans="1:7">
      <c r="A4334">
        <v>35572698</v>
      </c>
      <c r="B4334">
        <v>0</v>
      </c>
      <c r="C4334">
        <v>0</v>
      </c>
      <c r="D4334">
        <v>0</v>
      </c>
      <c r="E4334">
        <v>0</v>
      </c>
      <c r="F4334">
        <v>626</v>
      </c>
      <c r="G4334">
        <v>0</v>
      </c>
    </row>
    <row r="4335" spans="1:7">
      <c r="A4335">
        <v>35572700</v>
      </c>
      <c r="B4335">
        <v>846153.9</v>
      </c>
      <c r="C4335">
        <v>0</v>
      </c>
      <c r="D4335">
        <v>0</v>
      </c>
      <c r="E4335">
        <v>846153.9</v>
      </c>
      <c r="F4335">
        <v>626</v>
      </c>
      <c r="G4335">
        <v>0</v>
      </c>
    </row>
    <row r="4336" spans="1:7">
      <c r="A4336">
        <v>35597025</v>
      </c>
      <c r="B4336">
        <v>320386.31</v>
      </c>
      <c r="C4336">
        <v>0</v>
      </c>
      <c r="D4336">
        <v>0</v>
      </c>
      <c r="E4336">
        <v>320386.31</v>
      </c>
      <c r="F4336">
        <v>823</v>
      </c>
      <c r="G4336">
        <v>0</v>
      </c>
    </row>
    <row r="4337" spans="1:7">
      <c r="A4337">
        <v>35597050</v>
      </c>
      <c r="B4337">
        <v>0</v>
      </c>
      <c r="C4337">
        <v>0</v>
      </c>
      <c r="D4337">
        <v>0</v>
      </c>
      <c r="E4337">
        <v>0</v>
      </c>
      <c r="F4337">
        <v>685</v>
      </c>
      <c r="G4337">
        <v>0</v>
      </c>
    </row>
    <row r="4338" spans="1:7">
      <c r="A4338">
        <v>35597348</v>
      </c>
      <c r="B4338">
        <v>619183.44999999995</v>
      </c>
      <c r="C4338">
        <v>0</v>
      </c>
      <c r="D4338">
        <v>180193.65</v>
      </c>
      <c r="E4338">
        <v>799377.1</v>
      </c>
      <c r="F4338">
        <v>626</v>
      </c>
      <c r="G4338">
        <v>21</v>
      </c>
    </row>
    <row r="4339" spans="1:7">
      <c r="A4339">
        <v>35597453</v>
      </c>
      <c r="B4339">
        <v>194427.17</v>
      </c>
      <c r="C4339">
        <v>0</v>
      </c>
      <c r="D4339">
        <v>0</v>
      </c>
      <c r="E4339">
        <v>194427.17</v>
      </c>
      <c r="F4339">
        <v>685</v>
      </c>
      <c r="G4339">
        <v>0</v>
      </c>
    </row>
    <row r="4340" spans="1:7">
      <c r="A4340">
        <v>35597469</v>
      </c>
      <c r="B4340">
        <v>0</v>
      </c>
      <c r="C4340">
        <v>0</v>
      </c>
      <c r="D4340">
        <v>0</v>
      </c>
      <c r="E4340">
        <v>0</v>
      </c>
      <c r="F4340">
        <v>685</v>
      </c>
      <c r="G4340">
        <v>0</v>
      </c>
    </row>
    <row r="4341" spans="1:7">
      <c r="A4341">
        <v>35597471</v>
      </c>
      <c r="B4341">
        <v>0</v>
      </c>
      <c r="C4341">
        <v>0</v>
      </c>
      <c r="D4341">
        <v>0</v>
      </c>
      <c r="E4341">
        <v>0</v>
      </c>
      <c r="F4341">
        <v>685</v>
      </c>
      <c r="G4341">
        <v>0</v>
      </c>
    </row>
    <row r="4342" spans="1:7">
      <c r="A4342">
        <v>35597530</v>
      </c>
      <c r="B4342">
        <v>0</v>
      </c>
      <c r="C4342">
        <v>0</v>
      </c>
      <c r="D4342">
        <v>0</v>
      </c>
      <c r="E4342">
        <v>0</v>
      </c>
      <c r="F4342">
        <v>626</v>
      </c>
      <c r="G4342">
        <v>0</v>
      </c>
    </row>
    <row r="4343" spans="1:7">
      <c r="A4343">
        <v>35597543</v>
      </c>
      <c r="B4343">
        <v>0</v>
      </c>
      <c r="C4343">
        <v>0</v>
      </c>
      <c r="D4343">
        <v>0</v>
      </c>
      <c r="E4343">
        <v>0</v>
      </c>
      <c r="F4343">
        <v>685</v>
      </c>
      <c r="G4343">
        <v>0</v>
      </c>
    </row>
    <row r="4344" spans="1:7">
      <c r="A4344">
        <v>35597565</v>
      </c>
      <c r="B4344">
        <v>0</v>
      </c>
      <c r="C4344">
        <v>0</v>
      </c>
      <c r="D4344">
        <v>0</v>
      </c>
      <c r="E4344">
        <v>0</v>
      </c>
      <c r="F4344">
        <v>626</v>
      </c>
      <c r="G4344">
        <v>0</v>
      </c>
    </row>
    <row r="4345" spans="1:7">
      <c r="A4345">
        <v>35597572</v>
      </c>
      <c r="B4345">
        <v>0</v>
      </c>
      <c r="C4345">
        <v>0</v>
      </c>
      <c r="D4345">
        <v>0</v>
      </c>
      <c r="E4345">
        <v>0</v>
      </c>
      <c r="F4345">
        <v>626</v>
      </c>
      <c r="G4345">
        <v>0</v>
      </c>
    </row>
    <row r="4346" spans="1:7">
      <c r="A4346">
        <v>35597590</v>
      </c>
      <c r="B4346">
        <v>0</v>
      </c>
      <c r="C4346">
        <v>0</v>
      </c>
      <c r="D4346">
        <v>0</v>
      </c>
      <c r="E4346">
        <v>0</v>
      </c>
      <c r="F4346">
        <v>685</v>
      </c>
      <c r="G4346">
        <v>0</v>
      </c>
    </row>
    <row r="4347" spans="1:7">
      <c r="A4347">
        <v>35597608</v>
      </c>
      <c r="B4347">
        <v>798063.16</v>
      </c>
      <c r="C4347">
        <v>34714.57</v>
      </c>
      <c r="D4347">
        <v>0</v>
      </c>
      <c r="E4347">
        <v>832777.73</v>
      </c>
      <c r="F4347">
        <v>626</v>
      </c>
      <c r="G4347">
        <v>3</v>
      </c>
    </row>
    <row r="4348" spans="1:7">
      <c r="A4348">
        <v>35597617</v>
      </c>
      <c r="B4348">
        <v>0</v>
      </c>
      <c r="C4348">
        <v>0</v>
      </c>
      <c r="D4348">
        <v>0</v>
      </c>
      <c r="E4348">
        <v>0</v>
      </c>
      <c r="F4348">
        <v>626</v>
      </c>
      <c r="G4348">
        <v>0</v>
      </c>
    </row>
    <row r="4349" spans="1:7">
      <c r="A4349">
        <v>35597643</v>
      </c>
      <c r="B4349">
        <v>0</v>
      </c>
      <c r="C4349">
        <v>0</v>
      </c>
      <c r="D4349">
        <v>0</v>
      </c>
      <c r="E4349">
        <v>0</v>
      </c>
      <c r="F4349">
        <v>685</v>
      </c>
      <c r="G4349">
        <v>0</v>
      </c>
    </row>
    <row r="4350" spans="1:7">
      <c r="A4350">
        <v>35597651</v>
      </c>
      <c r="B4350">
        <v>0</v>
      </c>
      <c r="C4350">
        <v>0</v>
      </c>
      <c r="D4350">
        <v>0</v>
      </c>
      <c r="E4350">
        <v>0</v>
      </c>
      <c r="F4350">
        <v>685</v>
      </c>
      <c r="G4350">
        <v>0</v>
      </c>
    </row>
    <row r="4351" spans="1:7">
      <c r="A4351">
        <v>35597660</v>
      </c>
      <c r="B4351">
        <v>0</v>
      </c>
      <c r="C4351">
        <v>0</v>
      </c>
      <c r="D4351">
        <v>0</v>
      </c>
      <c r="E4351">
        <v>0</v>
      </c>
      <c r="F4351">
        <v>685</v>
      </c>
      <c r="G4351">
        <v>0</v>
      </c>
    </row>
    <row r="4352" spans="1:7">
      <c r="A4352">
        <v>35597675</v>
      </c>
      <c r="B4352">
        <v>0</v>
      </c>
      <c r="C4352">
        <v>0</v>
      </c>
      <c r="D4352">
        <v>0</v>
      </c>
      <c r="E4352">
        <v>0</v>
      </c>
      <c r="F4352">
        <v>626</v>
      </c>
      <c r="G4352">
        <v>0</v>
      </c>
    </row>
    <row r="4353" spans="1:7">
      <c r="A4353">
        <v>35597681</v>
      </c>
      <c r="B4353">
        <v>0</v>
      </c>
      <c r="C4353">
        <v>0</v>
      </c>
      <c r="D4353">
        <v>0</v>
      </c>
      <c r="E4353">
        <v>0</v>
      </c>
      <c r="F4353">
        <v>685</v>
      </c>
      <c r="G4353">
        <v>0</v>
      </c>
    </row>
    <row r="4354" spans="1:7">
      <c r="A4354">
        <v>35629390</v>
      </c>
      <c r="B4354">
        <v>0</v>
      </c>
      <c r="C4354">
        <v>0</v>
      </c>
      <c r="D4354">
        <v>0</v>
      </c>
      <c r="E4354">
        <v>0</v>
      </c>
      <c r="F4354">
        <v>823</v>
      </c>
      <c r="G4354">
        <v>0</v>
      </c>
    </row>
    <row r="4355" spans="1:7">
      <c r="A4355">
        <v>35629500</v>
      </c>
      <c r="B4355">
        <v>0</v>
      </c>
      <c r="C4355">
        <v>0</v>
      </c>
      <c r="D4355">
        <v>0</v>
      </c>
      <c r="E4355">
        <v>0</v>
      </c>
      <c r="F4355">
        <v>823</v>
      </c>
      <c r="G4355">
        <v>0</v>
      </c>
    </row>
    <row r="4356" spans="1:7">
      <c r="A4356">
        <v>35629751</v>
      </c>
      <c r="B4356">
        <v>314147.93</v>
      </c>
      <c r="C4356">
        <v>0</v>
      </c>
      <c r="D4356">
        <v>0</v>
      </c>
      <c r="E4356">
        <v>314147.93</v>
      </c>
      <c r="F4356">
        <v>626</v>
      </c>
      <c r="G4356">
        <v>0</v>
      </c>
    </row>
    <row r="4357" spans="1:7">
      <c r="A4357">
        <v>35629762</v>
      </c>
      <c r="B4357">
        <v>276933.09000000003</v>
      </c>
      <c r="C4357">
        <v>0</v>
      </c>
      <c r="D4357">
        <v>71068.03</v>
      </c>
      <c r="E4357">
        <v>348001.12</v>
      </c>
      <c r="F4357">
        <v>626</v>
      </c>
      <c r="G4357">
        <v>18</v>
      </c>
    </row>
    <row r="4358" spans="1:7">
      <c r="A4358">
        <v>35629770</v>
      </c>
      <c r="B4358">
        <v>0</v>
      </c>
      <c r="C4358">
        <v>0</v>
      </c>
      <c r="D4358">
        <v>0</v>
      </c>
      <c r="E4358">
        <v>0</v>
      </c>
      <c r="F4358">
        <v>626</v>
      </c>
      <c r="G4358">
        <v>0</v>
      </c>
    </row>
    <row r="4359" spans="1:7">
      <c r="A4359">
        <v>35629794</v>
      </c>
      <c r="B4359">
        <v>0</v>
      </c>
      <c r="C4359">
        <v>0</v>
      </c>
      <c r="D4359">
        <v>0</v>
      </c>
      <c r="E4359">
        <v>0</v>
      </c>
      <c r="F4359">
        <v>626</v>
      </c>
      <c r="G4359">
        <v>0</v>
      </c>
    </row>
    <row r="4360" spans="1:7">
      <c r="A4360">
        <v>35672457</v>
      </c>
      <c r="B4360">
        <v>0</v>
      </c>
      <c r="C4360">
        <v>0</v>
      </c>
      <c r="D4360">
        <v>0</v>
      </c>
      <c r="E4360">
        <v>0</v>
      </c>
      <c r="F4360">
        <v>823</v>
      </c>
      <c r="G4360">
        <v>0</v>
      </c>
    </row>
    <row r="4361" spans="1:7">
      <c r="A4361">
        <v>35672484</v>
      </c>
      <c r="B4361">
        <v>96927.63</v>
      </c>
      <c r="C4361">
        <v>0</v>
      </c>
      <c r="D4361">
        <v>315169.12</v>
      </c>
      <c r="E4361">
        <v>412096.75</v>
      </c>
      <c r="F4361">
        <v>823</v>
      </c>
      <c r="G4361">
        <v>90</v>
      </c>
    </row>
    <row r="4362" spans="1:7">
      <c r="A4362">
        <v>35672736</v>
      </c>
      <c r="B4362">
        <v>285803.19</v>
      </c>
      <c r="C4362">
        <v>0</v>
      </c>
      <c r="D4362">
        <v>0</v>
      </c>
      <c r="E4362">
        <v>285803.19</v>
      </c>
      <c r="F4362">
        <v>823</v>
      </c>
      <c r="G4362">
        <v>0</v>
      </c>
    </row>
    <row r="4363" spans="1:7">
      <c r="A4363">
        <v>35672760</v>
      </c>
      <c r="B4363">
        <v>127695.74</v>
      </c>
      <c r="C4363">
        <v>0</v>
      </c>
      <c r="D4363">
        <v>0</v>
      </c>
      <c r="E4363">
        <v>127695.74</v>
      </c>
      <c r="F4363">
        <v>685</v>
      </c>
      <c r="G4363">
        <v>0</v>
      </c>
    </row>
    <row r="4364" spans="1:7">
      <c r="A4364">
        <v>35672809</v>
      </c>
      <c r="B4364">
        <v>0</v>
      </c>
      <c r="C4364">
        <v>0</v>
      </c>
      <c r="D4364">
        <v>0</v>
      </c>
      <c r="E4364">
        <v>0</v>
      </c>
      <c r="F4364">
        <v>626</v>
      </c>
      <c r="G4364">
        <v>0</v>
      </c>
    </row>
    <row r="4365" spans="1:7">
      <c r="A4365">
        <v>35672816</v>
      </c>
      <c r="B4365">
        <v>0</v>
      </c>
      <c r="C4365">
        <v>0</v>
      </c>
      <c r="D4365">
        <v>0</v>
      </c>
      <c r="E4365">
        <v>0</v>
      </c>
      <c r="F4365">
        <v>626</v>
      </c>
      <c r="G4365">
        <v>0</v>
      </c>
    </row>
    <row r="4366" spans="1:7">
      <c r="A4366">
        <v>35672825</v>
      </c>
      <c r="B4366">
        <v>0</v>
      </c>
      <c r="C4366">
        <v>0</v>
      </c>
      <c r="D4366">
        <v>0</v>
      </c>
      <c r="E4366">
        <v>0</v>
      </c>
      <c r="F4366">
        <v>823</v>
      </c>
      <c r="G4366">
        <v>0</v>
      </c>
    </row>
    <row r="4367" spans="1:7">
      <c r="A4367">
        <v>35672865</v>
      </c>
      <c r="B4367">
        <v>0</v>
      </c>
      <c r="C4367">
        <v>0</v>
      </c>
      <c r="D4367">
        <v>0</v>
      </c>
      <c r="E4367">
        <v>0</v>
      </c>
      <c r="F4367">
        <v>626</v>
      </c>
      <c r="G4367">
        <v>0</v>
      </c>
    </row>
    <row r="4368" spans="1:7">
      <c r="A4368">
        <v>35672872</v>
      </c>
      <c r="B4368">
        <v>0</v>
      </c>
      <c r="C4368">
        <v>0</v>
      </c>
      <c r="D4368">
        <v>0</v>
      </c>
      <c r="E4368">
        <v>0</v>
      </c>
      <c r="F4368">
        <v>626</v>
      </c>
      <c r="G4368">
        <v>0</v>
      </c>
    </row>
    <row r="4369" spans="1:7">
      <c r="A4369">
        <v>35672882</v>
      </c>
      <c r="B4369">
        <v>336193.96</v>
      </c>
      <c r="C4369">
        <v>5022.22</v>
      </c>
      <c r="D4369">
        <v>0</v>
      </c>
      <c r="E4369">
        <v>341216.18</v>
      </c>
      <c r="F4369">
        <v>626</v>
      </c>
      <c r="G4369">
        <v>1</v>
      </c>
    </row>
    <row r="4370" spans="1:7">
      <c r="A4370">
        <v>35672892</v>
      </c>
      <c r="B4370">
        <v>0</v>
      </c>
      <c r="C4370">
        <v>0</v>
      </c>
      <c r="D4370">
        <v>0</v>
      </c>
      <c r="E4370">
        <v>0</v>
      </c>
      <c r="F4370">
        <v>626</v>
      </c>
      <c r="G4370">
        <v>0</v>
      </c>
    </row>
    <row r="4371" spans="1:7">
      <c r="A4371">
        <v>35672904</v>
      </c>
      <c r="B4371">
        <v>0</v>
      </c>
      <c r="C4371">
        <v>0</v>
      </c>
      <c r="D4371">
        <v>0</v>
      </c>
      <c r="E4371">
        <v>0</v>
      </c>
      <c r="F4371">
        <v>685</v>
      </c>
      <c r="G4371">
        <v>0</v>
      </c>
    </row>
    <row r="4372" spans="1:7">
      <c r="A4372">
        <v>35672918</v>
      </c>
      <c r="B4372">
        <v>0</v>
      </c>
      <c r="C4372">
        <v>0</v>
      </c>
      <c r="D4372">
        <v>0</v>
      </c>
      <c r="E4372">
        <v>0</v>
      </c>
      <c r="F4372">
        <v>626</v>
      </c>
      <c r="G4372">
        <v>0</v>
      </c>
    </row>
    <row r="4373" spans="1:7">
      <c r="A4373">
        <v>35699588</v>
      </c>
      <c r="B4373">
        <v>0</v>
      </c>
      <c r="C4373">
        <v>0</v>
      </c>
      <c r="D4373">
        <v>0</v>
      </c>
      <c r="E4373">
        <v>0</v>
      </c>
      <c r="F4373">
        <v>823</v>
      </c>
      <c r="G4373">
        <v>0</v>
      </c>
    </row>
    <row r="4374" spans="1:7">
      <c r="A4374">
        <v>35699634</v>
      </c>
      <c r="B4374">
        <v>417078.78</v>
      </c>
      <c r="C4374">
        <v>0</v>
      </c>
      <c r="D4374">
        <v>21423.94</v>
      </c>
      <c r="E4374">
        <v>438502.72</v>
      </c>
      <c r="F4374">
        <v>823</v>
      </c>
      <c r="G4374">
        <v>11</v>
      </c>
    </row>
    <row r="4375" spans="1:7">
      <c r="A4375">
        <v>35699686</v>
      </c>
      <c r="B4375">
        <v>484188</v>
      </c>
      <c r="C4375">
        <v>0</v>
      </c>
      <c r="D4375">
        <v>0</v>
      </c>
      <c r="E4375">
        <v>484188</v>
      </c>
      <c r="F4375">
        <v>685</v>
      </c>
      <c r="G4375">
        <v>0</v>
      </c>
    </row>
    <row r="4376" spans="1:7">
      <c r="A4376">
        <v>35699695</v>
      </c>
      <c r="B4376">
        <v>0</v>
      </c>
      <c r="C4376">
        <v>0</v>
      </c>
      <c r="D4376">
        <v>0</v>
      </c>
      <c r="E4376">
        <v>0</v>
      </c>
      <c r="F4376">
        <v>626</v>
      </c>
      <c r="G4376">
        <v>0</v>
      </c>
    </row>
    <row r="4377" spans="1:7">
      <c r="A4377">
        <v>35699732</v>
      </c>
      <c r="B4377">
        <v>0</v>
      </c>
      <c r="C4377">
        <v>0</v>
      </c>
      <c r="D4377">
        <v>0</v>
      </c>
      <c r="E4377">
        <v>0</v>
      </c>
      <c r="F4377">
        <v>626</v>
      </c>
      <c r="G4377">
        <v>0</v>
      </c>
    </row>
    <row r="4378" spans="1:7">
      <c r="A4378">
        <v>35699921</v>
      </c>
      <c r="B4378">
        <v>102671.42</v>
      </c>
      <c r="C4378">
        <v>0</v>
      </c>
      <c r="D4378">
        <v>100605.96</v>
      </c>
      <c r="E4378">
        <v>203277.38</v>
      </c>
      <c r="F4378">
        <v>685</v>
      </c>
      <c r="G4378">
        <v>11</v>
      </c>
    </row>
    <row r="4379" spans="1:7">
      <c r="A4379">
        <v>35699939</v>
      </c>
      <c r="B4379">
        <v>0</v>
      </c>
      <c r="C4379">
        <v>0</v>
      </c>
      <c r="D4379">
        <v>0</v>
      </c>
      <c r="E4379">
        <v>0</v>
      </c>
      <c r="F4379">
        <v>685</v>
      </c>
      <c r="G4379">
        <v>0</v>
      </c>
    </row>
    <row r="4380" spans="1:7">
      <c r="A4380">
        <v>35699945</v>
      </c>
      <c r="B4380">
        <v>151174.01999999999</v>
      </c>
      <c r="C4380">
        <v>2298.2199999999998</v>
      </c>
      <c r="D4380">
        <v>0</v>
      </c>
      <c r="E4380">
        <v>153472.24</v>
      </c>
      <c r="F4380">
        <v>685</v>
      </c>
      <c r="G4380">
        <v>1</v>
      </c>
    </row>
    <row r="4381" spans="1:7">
      <c r="A4381">
        <v>35699960</v>
      </c>
      <c r="B4381">
        <v>551692.63</v>
      </c>
      <c r="C4381">
        <v>0</v>
      </c>
      <c r="D4381">
        <v>56074.28</v>
      </c>
      <c r="E4381">
        <v>607766.91</v>
      </c>
      <c r="F4381">
        <v>626</v>
      </c>
      <c r="G4381">
        <v>7</v>
      </c>
    </row>
    <row r="4382" spans="1:7">
      <c r="A4382">
        <v>35699970</v>
      </c>
      <c r="B4382">
        <v>0</v>
      </c>
      <c r="C4382">
        <v>0</v>
      </c>
      <c r="D4382">
        <v>0</v>
      </c>
      <c r="E4382">
        <v>0</v>
      </c>
      <c r="F4382">
        <v>685</v>
      </c>
      <c r="G4382">
        <v>0</v>
      </c>
    </row>
    <row r="4383" spans="1:7">
      <c r="A4383">
        <v>35730344</v>
      </c>
      <c r="B4383">
        <v>323852.38</v>
      </c>
      <c r="C4383">
        <v>0</v>
      </c>
      <c r="D4383">
        <v>0</v>
      </c>
      <c r="E4383">
        <v>323852.38</v>
      </c>
      <c r="F4383">
        <v>685</v>
      </c>
      <c r="G4383">
        <v>0</v>
      </c>
    </row>
    <row r="4384" spans="1:7">
      <c r="A4384">
        <v>35730411</v>
      </c>
      <c r="B4384">
        <v>356258.57</v>
      </c>
      <c r="C4384">
        <v>0</v>
      </c>
      <c r="D4384">
        <v>0</v>
      </c>
      <c r="E4384">
        <v>356258.57</v>
      </c>
      <c r="F4384">
        <v>823</v>
      </c>
      <c r="G4384">
        <v>0</v>
      </c>
    </row>
    <row r="4385" spans="1:7">
      <c r="A4385">
        <v>35730545</v>
      </c>
      <c r="B4385">
        <v>0</v>
      </c>
      <c r="C4385">
        <v>0</v>
      </c>
      <c r="D4385">
        <v>0</v>
      </c>
      <c r="E4385">
        <v>0</v>
      </c>
      <c r="F4385">
        <v>685</v>
      </c>
      <c r="G4385">
        <v>0</v>
      </c>
    </row>
    <row r="4386" spans="1:7">
      <c r="A4386">
        <v>35730556</v>
      </c>
      <c r="B4386">
        <v>0</v>
      </c>
      <c r="C4386">
        <v>0</v>
      </c>
      <c r="D4386">
        <v>0</v>
      </c>
      <c r="E4386">
        <v>0</v>
      </c>
      <c r="F4386">
        <v>626</v>
      </c>
      <c r="G4386">
        <v>0</v>
      </c>
    </row>
    <row r="4387" spans="1:7">
      <c r="A4387">
        <v>35730566</v>
      </c>
      <c r="B4387">
        <v>201654.64</v>
      </c>
      <c r="C4387">
        <v>0</v>
      </c>
      <c r="D4387">
        <v>0</v>
      </c>
      <c r="E4387">
        <v>201654.64</v>
      </c>
      <c r="F4387">
        <v>626</v>
      </c>
      <c r="G4387">
        <v>0</v>
      </c>
    </row>
    <row r="4388" spans="1:7">
      <c r="A4388">
        <v>35730574</v>
      </c>
      <c r="B4388">
        <v>0</v>
      </c>
      <c r="C4388">
        <v>0</v>
      </c>
      <c r="D4388">
        <v>0</v>
      </c>
      <c r="E4388">
        <v>0</v>
      </c>
      <c r="F4388">
        <v>626</v>
      </c>
      <c r="G4388">
        <v>0</v>
      </c>
    </row>
    <row r="4389" spans="1:7">
      <c r="A4389">
        <v>35730582</v>
      </c>
      <c r="B4389">
        <v>0</v>
      </c>
      <c r="C4389">
        <v>0</v>
      </c>
      <c r="D4389">
        <v>0</v>
      </c>
      <c r="E4389">
        <v>0</v>
      </c>
      <c r="F4389">
        <v>626</v>
      </c>
      <c r="G4389">
        <v>0</v>
      </c>
    </row>
    <row r="4390" spans="1:7">
      <c r="A4390">
        <v>35730597</v>
      </c>
      <c r="B4390">
        <v>268656.27</v>
      </c>
      <c r="C4390">
        <v>4518.07</v>
      </c>
      <c r="D4390">
        <v>0</v>
      </c>
      <c r="E4390">
        <v>273174.34000000003</v>
      </c>
      <c r="F4390">
        <v>626</v>
      </c>
      <c r="G4390">
        <v>1</v>
      </c>
    </row>
    <row r="4391" spans="1:7">
      <c r="A4391">
        <v>35730620</v>
      </c>
      <c r="B4391">
        <v>565042.86</v>
      </c>
      <c r="C4391">
        <v>0</v>
      </c>
      <c r="D4391">
        <v>0</v>
      </c>
      <c r="E4391">
        <v>565042.86</v>
      </c>
      <c r="F4391">
        <v>626</v>
      </c>
      <c r="G4391">
        <v>0</v>
      </c>
    </row>
    <row r="4392" spans="1:7">
      <c r="A4392">
        <v>35730635</v>
      </c>
      <c r="B4392">
        <v>0</v>
      </c>
      <c r="C4392">
        <v>0</v>
      </c>
      <c r="D4392">
        <v>0</v>
      </c>
      <c r="E4392">
        <v>0</v>
      </c>
      <c r="F4392">
        <v>685</v>
      </c>
      <c r="G4392">
        <v>0</v>
      </c>
    </row>
    <row r="4393" spans="1:7">
      <c r="A4393">
        <v>35730667</v>
      </c>
      <c r="B4393">
        <v>0</v>
      </c>
      <c r="C4393">
        <v>0</v>
      </c>
      <c r="D4393">
        <v>0</v>
      </c>
      <c r="E4393">
        <v>0</v>
      </c>
      <c r="F4393">
        <v>626</v>
      </c>
      <c r="G4393">
        <v>0</v>
      </c>
    </row>
    <row r="4394" spans="1:7">
      <c r="A4394">
        <v>35759437</v>
      </c>
      <c r="B4394">
        <v>0</v>
      </c>
      <c r="C4394">
        <v>0</v>
      </c>
      <c r="D4394">
        <v>0</v>
      </c>
      <c r="E4394">
        <v>0</v>
      </c>
      <c r="F4394">
        <v>626</v>
      </c>
      <c r="G4394">
        <v>0</v>
      </c>
    </row>
    <row r="4395" spans="1:7">
      <c r="A4395">
        <v>35759516</v>
      </c>
      <c r="B4395">
        <v>175457.57</v>
      </c>
      <c r="C4395">
        <v>0</v>
      </c>
      <c r="D4395">
        <v>0</v>
      </c>
      <c r="E4395">
        <v>175457.57</v>
      </c>
      <c r="F4395">
        <v>823</v>
      </c>
      <c r="G4395">
        <v>0</v>
      </c>
    </row>
    <row r="4396" spans="1:7">
      <c r="A4396">
        <v>35759612</v>
      </c>
      <c r="B4396">
        <v>52763.7</v>
      </c>
      <c r="C4396">
        <v>0</v>
      </c>
      <c r="D4396">
        <v>0</v>
      </c>
      <c r="E4396">
        <v>52763.7</v>
      </c>
      <c r="F4396">
        <v>823</v>
      </c>
      <c r="G4396">
        <v>0</v>
      </c>
    </row>
    <row r="4397" spans="1:7">
      <c r="A4397">
        <v>35759631</v>
      </c>
      <c r="B4397">
        <v>0</v>
      </c>
      <c r="C4397">
        <v>0</v>
      </c>
      <c r="D4397">
        <v>0</v>
      </c>
      <c r="E4397">
        <v>0</v>
      </c>
      <c r="F4397">
        <v>823</v>
      </c>
      <c r="G4397">
        <v>0</v>
      </c>
    </row>
    <row r="4398" spans="1:7">
      <c r="A4398">
        <v>35759660</v>
      </c>
      <c r="B4398">
        <v>273237.44</v>
      </c>
      <c r="C4398">
        <v>0</v>
      </c>
      <c r="D4398">
        <v>0</v>
      </c>
      <c r="E4398">
        <v>273237.44</v>
      </c>
      <c r="F4398">
        <v>626</v>
      </c>
      <c r="G4398">
        <v>0</v>
      </c>
    </row>
    <row r="4399" spans="1:7">
      <c r="A4399">
        <v>35759670</v>
      </c>
      <c r="B4399">
        <v>410329.11</v>
      </c>
      <c r="C4399">
        <v>0</v>
      </c>
      <c r="D4399">
        <v>0</v>
      </c>
      <c r="E4399">
        <v>410329.11</v>
      </c>
      <c r="F4399">
        <v>626</v>
      </c>
      <c r="G4399">
        <v>0</v>
      </c>
    </row>
    <row r="4400" spans="1:7">
      <c r="A4400">
        <v>35759683</v>
      </c>
      <c r="B4400">
        <v>345270.79</v>
      </c>
      <c r="C4400">
        <v>0</v>
      </c>
      <c r="D4400">
        <v>0</v>
      </c>
      <c r="E4400">
        <v>345270.79</v>
      </c>
      <c r="F4400">
        <v>823</v>
      </c>
      <c r="G4400">
        <v>0</v>
      </c>
    </row>
    <row r="4401" spans="1:7">
      <c r="A4401">
        <v>35759936</v>
      </c>
      <c r="B4401">
        <v>0</v>
      </c>
      <c r="C4401">
        <v>0</v>
      </c>
      <c r="D4401">
        <v>0</v>
      </c>
      <c r="E4401">
        <v>0</v>
      </c>
      <c r="F4401">
        <v>685</v>
      </c>
      <c r="G4401">
        <v>0</v>
      </c>
    </row>
    <row r="4402" spans="1:7">
      <c r="A4402">
        <v>35760800</v>
      </c>
      <c r="B4402">
        <v>0</v>
      </c>
      <c r="C4402">
        <v>0</v>
      </c>
      <c r="D4402">
        <v>0</v>
      </c>
      <c r="E4402">
        <v>0</v>
      </c>
      <c r="F4402">
        <v>626</v>
      </c>
      <c r="G4402">
        <v>0</v>
      </c>
    </row>
    <row r="4403" spans="1:7">
      <c r="A4403">
        <v>35760810</v>
      </c>
      <c r="B4403">
        <v>0</v>
      </c>
      <c r="C4403">
        <v>0</v>
      </c>
      <c r="D4403">
        <v>0</v>
      </c>
      <c r="E4403">
        <v>0</v>
      </c>
      <c r="F4403">
        <v>823</v>
      </c>
      <c r="G4403">
        <v>0</v>
      </c>
    </row>
    <row r="4404" spans="1:7">
      <c r="A4404">
        <v>35760824</v>
      </c>
      <c r="B4404">
        <v>0</v>
      </c>
      <c r="C4404">
        <v>0</v>
      </c>
      <c r="D4404">
        <v>0</v>
      </c>
      <c r="E4404">
        <v>0</v>
      </c>
      <c r="F4404">
        <v>685</v>
      </c>
      <c r="G4404">
        <v>0</v>
      </c>
    </row>
    <row r="4405" spans="1:7">
      <c r="A4405">
        <v>35760835</v>
      </c>
      <c r="B4405">
        <v>0</v>
      </c>
      <c r="C4405">
        <v>0</v>
      </c>
      <c r="D4405">
        <v>0</v>
      </c>
      <c r="E4405">
        <v>0</v>
      </c>
      <c r="F4405">
        <v>626</v>
      </c>
      <c r="G4405">
        <v>0</v>
      </c>
    </row>
    <row r="4406" spans="1:7">
      <c r="A4406">
        <v>35760840</v>
      </c>
      <c r="B4406">
        <v>233173.91</v>
      </c>
      <c r="C4406">
        <v>0</v>
      </c>
      <c r="D4406">
        <v>0</v>
      </c>
      <c r="E4406">
        <v>233173.91</v>
      </c>
      <c r="F4406">
        <v>626</v>
      </c>
      <c r="G4406">
        <v>0</v>
      </c>
    </row>
    <row r="4407" spans="1:7">
      <c r="A4407">
        <v>35760856</v>
      </c>
      <c r="B4407">
        <v>0</v>
      </c>
      <c r="C4407">
        <v>0</v>
      </c>
      <c r="D4407">
        <v>0</v>
      </c>
      <c r="E4407">
        <v>0</v>
      </c>
      <c r="F4407">
        <v>823</v>
      </c>
      <c r="G4407">
        <v>0</v>
      </c>
    </row>
    <row r="4408" spans="1:7">
      <c r="A4408">
        <v>35760861</v>
      </c>
      <c r="B4408">
        <v>0</v>
      </c>
      <c r="C4408">
        <v>0</v>
      </c>
      <c r="D4408">
        <v>0</v>
      </c>
      <c r="E4408">
        <v>0</v>
      </c>
      <c r="F4408">
        <v>626</v>
      </c>
      <c r="G4408">
        <v>0</v>
      </c>
    </row>
    <row r="4409" spans="1:7">
      <c r="A4409">
        <v>35760888</v>
      </c>
      <c r="B4409">
        <v>124904.21</v>
      </c>
      <c r="C4409">
        <v>0</v>
      </c>
      <c r="D4409">
        <v>0</v>
      </c>
      <c r="E4409">
        <v>124904.21</v>
      </c>
      <c r="F4409">
        <v>626</v>
      </c>
      <c r="G4409">
        <v>0</v>
      </c>
    </row>
    <row r="4410" spans="1:7">
      <c r="A4410">
        <v>35760904</v>
      </c>
      <c r="B4410">
        <v>0</v>
      </c>
      <c r="C4410">
        <v>0</v>
      </c>
      <c r="D4410">
        <v>0</v>
      </c>
      <c r="E4410">
        <v>0</v>
      </c>
      <c r="F4410">
        <v>626</v>
      </c>
      <c r="G4410">
        <v>0</v>
      </c>
    </row>
    <row r="4411" spans="1:7">
      <c r="A4411">
        <v>35760914</v>
      </c>
      <c r="B4411">
        <v>594801.97</v>
      </c>
      <c r="C4411">
        <v>0</v>
      </c>
      <c r="D4411">
        <v>0</v>
      </c>
      <c r="E4411">
        <v>594801.97</v>
      </c>
      <c r="F4411">
        <v>685</v>
      </c>
      <c r="G4411">
        <v>0</v>
      </c>
    </row>
    <row r="4412" spans="1:7">
      <c r="A4412">
        <v>35760921</v>
      </c>
      <c r="B4412">
        <v>442933.5</v>
      </c>
      <c r="C4412">
        <v>2368.21</v>
      </c>
      <c r="D4412">
        <v>0</v>
      </c>
      <c r="E4412">
        <v>445301.71</v>
      </c>
      <c r="F4412">
        <v>626</v>
      </c>
      <c r="G4412">
        <v>1</v>
      </c>
    </row>
    <row r="4413" spans="1:7">
      <c r="A4413">
        <v>35760932</v>
      </c>
      <c r="B4413">
        <v>0</v>
      </c>
      <c r="C4413">
        <v>0</v>
      </c>
      <c r="D4413">
        <v>0</v>
      </c>
      <c r="E4413">
        <v>0</v>
      </c>
      <c r="F4413">
        <v>685</v>
      </c>
      <c r="G4413">
        <v>0</v>
      </c>
    </row>
    <row r="4414" spans="1:7">
      <c r="A4414">
        <v>35760942</v>
      </c>
      <c r="B4414">
        <v>293685.98</v>
      </c>
      <c r="C4414">
        <v>0</v>
      </c>
      <c r="D4414">
        <v>244624.33</v>
      </c>
      <c r="E4414">
        <v>538310.31000000006</v>
      </c>
      <c r="F4414">
        <v>685</v>
      </c>
      <c r="G4414">
        <v>78</v>
      </c>
    </row>
    <row r="4415" spans="1:7">
      <c r="A4415">
        <v>35760967</v>
      </c>
      <c r="B4415">
        <v>435042.77</v>
      </c>
      <c r="C4415">
        <v>0</v>
      </c>
      <c r="D4415">
        <v>0</v>
      </c>
      <c r="E4415">
        <v>435042.77</v>
      </c>
      <c r="F4415">
        <v>626</v>
      </c>
      <c r="G4415">
        <v>0</v>
      </c>
    </row>
    <row r="4416" spans="1:7">
      <c r="A4416">
        <v>35760975</v>
      </c>
      <c r="B4416">
        <v>649480.71</v>
      </c>
      <c r="C4416">
        <v>0</v>
      </c>
      <c r="D4416">
        <v>72002.11</v>
      </c>
      <c r="E4416">
        <v>721482.82</v>
      </c>
      <c r="F4416">
        <v>626</v>
      </c>
      <c r="G4416">
        <v>8</v>
      </c>
    </row>
    <row r="4417" spans="1:7">
      <c r="A4417">
        <v>35760984</v>
      </c>
      <c r="B4417">
        <v>313503.75</v>
      </c>
      <c r="C4417">
        <v>0</v>
      </c>
      <c r="D4417">
        <v>0</v>
      </c>
      <c r="E4417">
        <v>313503.75</v>
      </c>
      <c r="F4417">
        <v>685</v>
      </c>
      <c r="G4417">
        <v>0</v>
      </c>
    </row>
    <row r="4418" spans="1:7">
      <c r="A4418">
        <v>35760991</v>
      </c>
      <c r="B4418">
        <v>0</v>
      </c>
      <c r="C4418">
        <v>0</v>
      </c>
      <c r="D4418">
        <v>0</v>
      </c>
      <c r="E4418">
        <v>0</v>
      </c>
      <c r="F4418">
        <v>626</v>
      </c>
      <c r="G4418">
        <v>0</v>
      </c>
    </row>
    <row r="4419" spans="1:7">
      <c r="A4419">
        <v>35761002</v>
      </c>
      <c r="B4419">
        <v>0</v>
      </c>
      <c r="C4419">
        <v>0</v>
      </c>
      <c r="D4419">
        <v>0</v>
      </c>
      <c r="E4419">
        <v>0</v>
      </c>
      <c r="F4419">
        <v>626</v>
      </c>
      <c r="G4419">
        <v>0</v>
      </c>
    </row>
    <row r="4420" spans="1:7">
      <c r="A4420">
        <v>35761015</v>
      </c>
      <c r="B4420">
        <v>0</v>
      </c>
      <c r="C4420">
        <v>0</v>
      </c>
      <c r="D4420">
        <v>0</v>
      </c>
      <c r="E4420">
        <v>0</v>
      </c>
      <c r="F4420">
        <v>626</v>
      </c>
      <c r="G4420">
        <v>0</v>
      </c>
    </row>
    <row r="4421" spans="1:7">
      <c r="A4421">
        <v>35761037</v>
      </c>
      <c r="B4421">
        <v>158347.29</v>
      </c>
      <c r="C4421">
        <v>0</v>
      </c>
      <c r="D4421">
        <v>0</v>
      </c>
      <c r="E4421">
        <v>158347.29</v>
      </c>
      <c r="F4421">
        <v>626</v>
      </c>
      <c r="G4421">
        <v>0</v>
      </c>
    </row>
    <row r="4422" spans="1:7">
      <c r="A4422">
        <v>35799985</v>
      </c>
      <c r="B4422">
        <v>0</v>
      </c>
      <c r="C4422">
        <v>0</v>
      </c>
      <c r="D4422">
        <v>0</v>
      </c>
      <c r="E4422">
        <v>0</v>
      </c>
      <c r="F4422">
        <v>823</v>
      </c>
      <c r="G4422">
        <v>0</v>
      </c>
    </row>
    <row r="4423" spans="1:7">
      <c r="A4423">
        <v>35800062</v>
      </c>
      <c r="B4423">
        <v>0</v>
      </c>
      <c r="C4423">
        <v>0</v>
      </c>
      <c r="D4423">
        <v>0</v>
      </c>
      <c r="E4423">
        <v>0</v>
      </c>
      <c r="F4423">
        <v>823</v>
      </c>
      <c r="G4423">
        <v>0</v>
      </c>
    </row>
    <row r="4424" spans="1:7">
      <c r="A4424">
        <v>35800112</v>
      </c>
      <c r="B4424">
        <v>0</v>
      </c>
      <c r="C4424">
        <v>0</v>
      </c>
      <c r="D4424">
        <v>0</v>
      </c>
      <c r="E4424">
        <v>0</v>
      </c>
      <c r="F4424">
        <v>685</v>
      </c>
      <c r="G4424">
        <v>0</v>
      </c>
    </row>
    <row r="4425" spans="1:7">
      <c r="A4425">
        <v>35800135</v>
      </c>
      <c r="B4425">
        <v>0</v>
      </c>
      <c r="C4425">
        <v>0</v>
      </c>
      <c r="D4425">
        <v>0</v>
      </c>
      <c r="E4425">
        <v>0</v>
      </c>
      <c r="F4425">
        <v>626</v>
      </c>
      <c r="G4425">
        <v>0</v>
      </c>
    </row>
    <row r="4426" spans="1:7">
      <c r="A4426">
        <v>35800189</v>
      </c>
      <c r="B4426">
        <v>0</v>
      </c>
      <c r="C4426">
        <v>0</v>
      </c>
      <c r="D4426">
        <v>0</v>
      </c>
      <c r="E4426">
        <v>0</v>
      </c>
      <c r="F4426">
        <v>685</v>
      </c>
      <c r="G4426">
        <v>0</v>
      </c>
    </row>
    <row r="4427" spans="1:7">
      <c r="A4427">
        <v>35800322</v>
      </c>
      <c r="B4427">
        <v>291125.64</v>
      </c>
      <c r="C4427">
        <v>0</v>
      </c>
      <c r="D4427">
        <v>21042.82</v>
      </c>
      <c r="E4427">
        <v>312168.46000000002</v>
      </c>
      <c r="F4427">
        <v>626</v>
      </c>
      <c r="G4427">
        <v>5</v>
      </c>
    </row>
    <row r="4428" spans="1:7">
      <c r="A4428">
        <v>35800350</v>
      </c>
      <c r="B4428">
        <v>763851.13</v>
      </c>
      <c r="C4428">
        <v>0</v>
      </c>
      <c r="D4428">
        <v>0</v>
      </c>
      <c r="E4428">
        <v>763851.13</v>
      </c>
      <c r="F4428">
        <v>626</v>
      </c>
      <c r="G4428">
        <v>0</v>
      </c>
    </row>
    <row r="4429" spans="1:7">
      <c r="A4429">
        <v>35800366</v>
      </c>
      <c r="B4429">
        <v>499209.82</v>
      </c>
      <c r="C4429">
        <v>0</v>
      </c>
      <c r="D4429">
        <v>0</v>
      </c>
      <c r="E4429">
        <v>499209.82</v>
      </c>
      <c r="F4429">
        <v>685</v>
      </c>
      <c r="G4429">
        <v>0</v>
      </c>
    </row>
    <row r="4430" spans="1:7">
      <c r="A4430">
        <v>35800378</v>
      </c>
      <c r="B4430">
        <v>121177.74</v>
      </c>
      <c r="C4430">
        <v>1796.77</v>
      </c>
      <c r="D4430">
        <v>0</v>
      </c>
      <c r="E4430">
        <v>122974.51</v>
      </c>
      <c r="F4430">
        <v>685</v>
      </c>
      <c r="G4430">
        <v>1</v>
      </c>
    </row>
    <row r="4431" spans="1:7">
      <c r="A4431">
        <v>35800380</v>
      </c>
      <c r="B4431">
        <v>0</v>
      </c>
      <c r="C4431">
        <v>0</v>
      </c>
      <c r="D4431">
        <v>0</v>
      </c>
      <c r="E4431">
        <v>0</v>
      </c>
      <c r="F4431">
        <v>685</v>
      </c>
      <c r="G4431">
        <v>0</v>
      </c>
    </row>
    <row r="4432" spans="1:7">
      <c r="A4432">
        <v>35800400</v>
      </c>
      <c r="B4432">
        <v>305333.15999999997</v>
      </c>
      <c r="C4432">
        <v>0</v>
      </c>
      <c r="D4432">
        <v>146924.22</v>
      </c>
      <c r="E4432">
        <v>452257.38</v>
      </c>
      <c r="F4432">
        <v>685</v>
      </c>
      <c r="G4432">
        <v>39</v>
      </c>
    </row>
    <row r="4433" spans="1:7">
      <c r="A4433">
        <v>35800419</v>
      </c>
      <c r="B4433">
        <v>241904.46</v>
      </c>
      <c r="C4433">
        <v>0</v>
      </c>
      <c r="D4433">
        <v>0</v>
      </c>
      <c r="E4433">
        <v>241904.46</v>
      </c>
      <c r="F4433">
        <v>626</v>
      </c>
      <c r="G4433">
        <v>0</v>
      </c>
    </row>
    <row r="4434" spans="1:7">
      <c r="A4434">
        <v>35800437</v>
      </c>
      <c r="B4434">
        <v>284891.8</v>
      </c>
      <c r="C4434">
        <v>0</v>
      </c>
      <c r="D4434">
        <v>0</v>
      </c>
      <c r="E4434">
        <v>284891.8</v>
      </c>
      <c r="F4434">
        <v>685</v>
      </c>
      <c r="G4434">
        <v>0</v>
      </c>
    </row>
    <row r="4435" spans="1:7">
      <c r="A4435">
        <v>35800453</v>
      </c>
      <c r="B4435">
        <v>0</v>
      </c>
      <c r="C4435">
        <v>0</v>
      </c>
      <c r="D4435">
        <v>0</v>
      </c>
      <c r="E4435">
        <v>0</v>
      </c>
      <c r="F4435">
        <v>626</v>
      </c>
      <c r="G4435">
        <v>0</v>
      </c>
    </row>
    <row r="4436" spans="1:7">
      <c r="A4436">
        <v>35800492</v>
      </c>
      <c r="B4436">
        <v>558579.41</v>
      </c>
      <c r="C4436">
        <v>0</v>
      </c>
      <c r="D4436">
        <v>0</v>
      </c>
      <c r="E4436">
        <v>558579.41</v>
      </c>
      <c r="F4436">
        <v>626</v>
      </c>
      <c r="G4436">
        <v>0</v>
      </c>
    </row>
    <row r="4437" spans="1:7">
      <c r="A4437">
        <v>35800509</v>
      </c>
      <c r="B4437">
        <v>0</v>
      </c>
      <c r="C4437">
        <v>0</v>
      </c>
      <c r="D4437">
        <v>0</v>
      </c>
      <c r="E4437">
        <v>0</v>
      </c>
      <c r="F4437">
        <v>626</v>
      </c>
      <c r="G4437">
        <v>0</v>
      </c>
    </row>
    <row r="4438" spans="1:7">
      <c r="A4438">
        <v>35836332</v>
      </c>
      <c r="B4438">
        <v>0</v>
      </c>
      <c r="C4438">
        <v>0</v>
      </c>
      <c r="D4438">
        <v>0</v>
      </c>
      <c r="E4438">
        <v>0</v>
      </c>
      <c r="F4438">
        <v>685</v>
      </c>
      <c r="G4438">
        <v>0</v>
      </c>
    </row>
    <row r="4439" spans="1:7">
      <c r="A4439">
        <v>35836450</v>
      </c>
      <c r="B4439">
        <v>0</v>
      </c>
      <c r="C4439">
        <v>0</v>
      </c>
      <c r="D4439">
        <v>0</v>
      </c>
      <c r="E4439">
        <v>0</v>
      </c>
      <c r="F4439">
        <v>823</v>
      </c>
      <c r="G4439">
        <v>0</v>
      </c>
    </row>
    <row r="4440" spans="1:7">
      <c r="A4440">
        <v>35836638</v>
      </c>
      <c r="B4440">
        <v>0</v>
      </c>
      <c r="C4440">
        <v>0</v>
      </c>
      <c r="D4440">
        <v>0</v>
      </c>
      <c r="E4440">
        <v>0</v>
      </c>
      <c r="F4440">
        <v>685</v>
      </c>
      <c r="G4440">
        <v>0</v>
      </c>
    </row>
    <row r="4441" spans="1:7">
      <c r="A4441">
        <v>35836643</v>
      </c>
      <c r="B4441">
        <v>94748.17</v>
      </c>
      <c r="C4441">
        <v>0</v>
      </c>
      <c r="D4441">
        <v>0</v>
      </c>
      <c r="E4441">
        <v>94748.17</v>
      </c>
      <c r="F4441">
        <v>626</v>
      </c>
      <c r="G4441">
        <v>0</v>
      </c>
    </row>
    <row r="4442" spans="1:7">
      <c r="A4442">
        <v>35836685</v>
      </c>
      <c r="B4442">
        <v>252417.68</v>
      </c>
      <c r="C4442">
        <v>3574.81</v>
      </c>
      <c r="D4442">
        <v>0</v>
      </c>
      <c r="E4442">
        <v>255992.49</v>
      </c>
      <c r="F4442">
        <v>685</v>
      </c>
      <c r="G4442">
        <v>1</v>
      </c>
    </row>
    <row r="4443" spans="1:7">
      <c r="A4443">
        <v>35836690</v>
      </c>
      <c r="B4443">
        <v>0</v>
      </c>
      <c r="C4443">
        <v>0</v>
      </c>
      <c r="D4443">
        <v>0</v>
      </c>
      <c r="E4443">
        <v>0</v>
      </c>
      <c r="F4443">
        <v>685</v>
      </c>
      <c r="G4443">
        <v>0</v>
      </c>
    </row>
    <row r="4444" spans="1:7">
      <c r="A4444">
        <v>35876834</v>
      </c>
      <c r="B4444">
        <v>0</v>
      </c>
      <c r="C4444">
        <v>0</v>
      </c>
      <c r="D4444">
        <v>0</v>
      </c>
      <c r="E4444">
        <v>0</v>
      </c>
      <c r="F4444">
        <v>823</v>
      </c>
      <c r="G4444">
        <v>0</v>
      </c>
    </row>
    <row r="4445" spans="1:7">
      <c r="A4445">
        <v>35877035</v>
      </c>
      <c r="B4445">
        <v>0</v>
      </c>
      <c r="C4445">
        <v>0</v>
      </c>
      <c r="D4445">
        <v>0</v>
      </c>
      <c r="E4445">
        <v>0</v>
      </c>
      <c r="F4445">
        <v>823</v>
      </c>
      <c r="G4445">
        <v>0</v>
      </c>
    </row>
    <row r="4446" spans="1:7">
      <c r="A4446">
        <v>35877100</v>
      </c>
      <c r="B4446">
        <v>0</v>
      </c>
      <c r="C4446">
        <v>0</v>
      </c>
      <c r="D4446">
        <v>0</v>
      </c>
      <c r="E4446">
        <v>0</v>
      </c>
      <c r="F4446">
        <v>823</v>
      </c>
      <c r="G4446">
        <v>0</v>
      </c>
    </row>
    <row r="4447" spans="1:7">
      <c r="A4447">
        <v>35877171</v>
      </c>
      <c r="B4447">
        <v>0</v>
      </c>
      <c r="C4447">
        <v>0</v>
      </c>
      <c r="D4447">
        <v>0</v>
      </c>
      <c r="E4447">
        <v>0</v>
      </c>
      <c r="F4447">
        <v>685</v>
      </c>
      <c r="G4447">
        <v>0</v>
      </c>
    </row>
    <row r="4448" spans="1:7">
      <c r="A4448">
        <v>35877180</v>
      </c>
      <c r="B4448">
        <v>196706.98</v>
      </c>
      <c r="C4448">
        <v>0</v>
      </c>
      <c r="D4448">
        <v>0</v>
      </c>
      <c r="E4448">
        <v>196706.98</v>
      </c>
      <c r="F4448">
        <v>626</v>
      </c>
      <c r="G4448">
        <v>0</v>
      </c>
    </row>
    <row r="4449" spans="1:7">
      <c r="A4449">
        <v>35877200</v>
      </c>
      <c r="B4449">
        <v>0</v>
      </c>
      <c r="C4449">
        <v>0</v>
      </c>
      <c r="D4449">
        <v>0</v>
      </c>
      <c r="E4449">
        <v>0</v>
      </c>
      <c r="F4449">
        <v>626</v>
      </c>
      <c r="G4449">
        <v>0</v>
      </c>
    </row>
    <row r="4450" spans="1:7">
      <c r="A4450">
        <v>35877212</v>
      </c>
      <c r="B4450">
        <v>0</v>
      </c>
      <c r="C4450">
        <v>0</v>
      </c>
      <c r="D4450">
        <v>0</v>
      </c>
      <c r="E4450">
        <v>0</v>
      </c>
      <c r="F4450">
        <v>685</v>
      </c>
      <c r="G4450">
        <v>0</v>
      </c>
    </row>
    <row r="4451" spans="1:7">
      <c r="A4451">
        <v>35877240</v>
      </c>
      <c r="B4451">
        <v>417060.11</v>
      </c>
      <c r="C4451">
        <v>0</v>
      </c>
      <c r="D4451">
        <v>0</v>
      </c>
      <c r="E4451">
        <v>417060.11</v>
      </c>
      <c r="F4451">
        <v>626</v>
      </c>
      <c r="G4451">
        <v>0</v>
      </c>
    </row>
    <row r="4452" spans="1:7">
      <c r="A4452">
        <v>35877261</v>
      </c>
      <c r="B4452">
        <v>219248.63</v>
      </c>
      <c r="C4452">
        <v>0</v>
      </c>
      <c r="D4452">
        <v>0</v>
      </c>
      <c r="E4452">
        <v>219248.63</v>
      </c>
      <c r="F4452">
        <v>626</v>
      </c>
      <c r="G4452">
        <v>0</v>
      </c>
    </row>
    <row r="4453" spans="1:7">
      <c r="A4453">
        <v>35910598</v>
      </c>
      <c r="B4453">
        <v>0</v>
      </c>
      <c r="C4453">
        <v>0</v>
      </c>
      <c r="D4453">
        <v>0</v>
      </c>
      <c r="E4453">
        <v>0</v>
      </c>
      <c r="F4453">
        <v>823</v>
      </c>
      <c r="G4453">
        <v>0</v>
      </c>
    </row>
    <row r="4454" spans="1:7">
      <c r="A4454">
        <v>35910607</v>
      </c>
      <c r="B4454">
        <v>0</v>
      </c>
      <c r="C4454">
        <v>0</v>
      </c>
      <c r="D4454">
        <v>0</v>
      </c>
      <c r="E4454">
        <v>0</v>
      </c>
      <c r="F4454">
        <v>823</v>
      </c>
      <c r="G4454">
        <v>0</v>
      </c>
    </row>
    <row r="4455" spans="1:7">
      <c r="A4455">
        <v>35910622</v>
      </c>
      <c r="B4455">
        <v>0</v>
      </c>
      <c r="C4455">
        <v>0</v>
      </c>
      <c r="D4455">
        <v>0</v>
      </c>
      <c r="E4455">
        <v>0</v>
      </c>
      <c r="F4455">
        <v>685</v>
      </c>
      <c r="G4455">
        <v>0</v>
      </c>
    </row>
    <row r="4456" spans="1:7">
      <c r="A4456">
        <v>35910642</v>
      </c>
      <c r="B4456">
        <v>0</v>
      </c>
      <c r="C4456">
        <v>0</v>
      </c>
      <c r="D4456">
        <v>0</v>
      </c>
      <c r="E4456">
        <v>0</v>
      </c>
      <c r="F4456">
        <v>685</v>
      </c>
      <c r="G4456">
        <v>0</v>
      </c>
    </row>
    <row r="4457" spans="1:7">
      <c r="A4457">
        <v>35910715</v>
      </c>
      <c r="B4457">
        <v>681043.93</v>
      </c>
      <c r="C4457">
        <v>0</v>
      </c>
      <c r="D4457">
        <v>0</v>
      </c>
      <c r="E4457">
        <v>681043.93</v>
      </c>
      <c r="F4457">
        <v>823</v>
      </c>
      <c r="G4457">
        <v>0</v>
      </c>
    </row>
    <row r="4458" spans="1:7">
      <c r="A4458">
        <v>35910960</v>
      </c>
      <c r="B4458">
        <v>245336.37</v>
      </c>
      <c r="C4458">
        <v>3710.74</v>
      </c>
      <c r="D4458">
        <v>0</v>
      </c>
      <c r="E4458">
        <v>249047.11</v>
      </c>
      <c r="F4458">
        <v>626</v>
      </c>
      <c r="G4458">
        <v>1</v>
      </c>
    </row>
    <row r="4459" spans="1:7">
      <c r="A4459">
        <v>35910975</v>
      </c>
      <c r="B4459">
        <v>504190.38</v>
      </c>
      <c r="C4459">
        <v>0</v>
      </c>
      <c r="D4459">
        <v>0</v>
      </c>
      <c r="E4459">
        <v>504190.38</v>
      </c>
      <c r="F4459">
        <v>626</v>
      </c>
      <c r="G4459">
        <v>0</v>
      </c>
    </row>
    <row r="4460" spans="1:7">
      <c r="A4460">
        <v>35910987</v>
      </c>
      <c r="B4460">
        <v>0</v>
      </c>
      <c r="C4460">
        <v>0</v>
      </c>
      <c r="D4460">
        <v>0</v>
      </c>
      <c r="E4460">
        <v>0</v>
      </c>
      <c r="F4460">
        <v>685</v>
      </c>
      <c r="G4460">
        <v>0</v>
      </c>
    </row>
    <row r="4461" spans="1:7">
      <c r="A4461">
        <v>35910993</v>
      </c>
      <c r="B4461">
        <v>38608.11</v>
      </c>
      <c r="C4461">
        <v>0</v>
      </c>
      <c r="D4461">
        <v>0</v>
      </c>
      <c r="E4461">
        <v>38608.11</v>
      </c>
      <c r="F4461">
        <v>685</v>
      </c>
      <c r="G4461">
        <v>0</v>
      </c>
    </row>
    <row r="4462" spans="1:7">
      <c r="A4462">
        <v>35911008</v>
      </c>
      <c r="B4462">
        <v>0</v>
      </c>
      <c r="C4462">
        <v>0</v>
      </c>
      <c r="D4462">
        <v>0</v>
      </c>
      <c r="E4462">
        <v>0</v>
      </c>
      <c r="F4462">
        <v>685</v>
      </c>
      <c r="G4462">
        <v>0</v>
      </c>
    </row>
    <row r="4463" spans="1:7">
      <c r="A4463">
        <v>35911010</v>
      </c>
      <c r="B4463">
        <v>180050.28</v>
      </c>
      <c r="C4463">
        <v>0</v>
      </c>
      <c r="D4463">
        <v>0</v>
      </c>
      <c r="E4463">
        <v>180050.28</v>
      </c>
      <c r="F4463">
        <v>626</v>
      </c>
      <c r="G4463">
        <v>0</v>
      </c>
    </row>
    <row r="4464" spans="1:7">
      <c r="A4464">
        <v>35911020</v>
      </c>
      <c r="B4464">
        <v>0</v>
      </c>
      <c r="C4464">
        <v>0</v>
      </c>
      <c r="D4464">
        <v>0</v>
      </c>
      <c r="E4464">
        <v>0</v>
      </c>
      <c r="F4464">
        <v>823</v>
      </c>
      <c r="G4464">
        <v>0</v>
      </c>
    </row>
    <row r="4465" spans="1:7">
      <c r="A4465">
        <v>35911045</v>
      </c>
      <c r="B4465">
        <v>0</v>
      </c>
      <c r="C4465">
        <v>0</v>
      </c>
      <c r="D4465">
        <v>0</v>
      </c>
      <c r="E4465">
        <v>0</v>
      </c>
      <c r="F4465">
        <v>626</v>
      </c>
      <c r="G4465">
        <v>0</v>
      </c>
    </row>
    <row r="4466" spans="1:7">
      <c r="A4466">
        <v>35911067</v>
      </c>
      <c r="B4466">
        <v>0</v>
      </c>
      <c r="C4466">
        <v>0</v>
      </c>
      <c r="D4466">
        <v>0</v>
      </c>
      <c r="E4466">
        <v>0</v>
      </c>
      <c r="F4466">
        <v>685</v>
      </c>
      <c r="G4466">
        <v>0</v>
      </c>
    </row>
    <row r="4467" spans="1:7">
      <c r="A4467">
        <v>35911074</v>
      </c>
      <c r="B4467">
        <v>0</v>
      </c>
      <c r="C4467">
        <v>0</v>
      </c>
      <c r="D4467">
        <v>0</v>
      </c>
      <c r="E4467">
        <v>0</v>
      </c>
      <c r="F4467">
        <v>626</v>
      </c>
      <c r="G4467">
        <v>0</v>
      </c>
    </row>
    <row r="4468" spans="1:7">
      <c r="A4468">
        <v>35937017</v>
      </c>
      <c r="B4468">
        <v>0</v>
      </c>
      <c r="C4468">
        <v>0</v>
      </c>
      <c r="D4468">
        <v>0</v>
      </c>
      <c r="E4468">
        <v>0</v>
      </c>
      <c r="F4468">
        <v>823</v>
      </c>
      <c r="G4468">
        <v>0</v>
      </c>
    </row>
    <row r="4469" spans="1:7">
      <c r="A4469">
        <v>35937081</v>
      </c>
      <c r="B4469">
        <v>0</v>
      </c>
      <c r="C4469">
        <v>0</v>
      </c>
      <c r="D4469">
        <v>0</v>
      </c>
      <c r="E4469">
        <v>0</v>
      </c>
      <c r="F4469">
        <v>685</v>
      </c>
      <c r="G4469">
        <v>0</v>
      </c>
    </row>
    <row r="4470" spans="1:7">
      <c r="A4470">
        <v>35937093</v>
      </c>
      <c r="B4470">
        <v>0</v>
      </c>
      <c r="C4470">
        <v>0</v>
      </c>
      <c r="D4470">
        <v>0</v>
      </c>
      <c r="E4470">
        <v>0</v>
      </c>
      <c r="F4470">
        <v>626</v>
      </c>
      <c r="G4470">
        <v>0</v>
      </c>
    </row>
    <row r="4471" spans="1:7">
      <c r="A4471">
        <v>35937110</v>
      </c>
      <c r="B4471">
        <v>0</v>
      </c>
      <c r="C4471">
        <v>0</v>
      </c>
      <c r="D4471">
        <v>0</v>
      </c>
      <c r="E4471">
        <v>0</v>
      </c>
      <c r="F4471">
        <v>823</v>
      </c>
      <c r="G4471">
        <v>0</v>
      </c>
    </row>
    <row r="4472" spans="1:7">
      <c r="A4472">
        <v>35937170</v>
      </c>
      <c r="B4472">
        <v>0</v>
      </c>
      <c r="C4472">
        <v>0</v>
      </c>
      <c r="D4472">
        <v>0</v>
      </c>
      <c r="E4472">
        <v>0</v>
      </c>
      <c r="F4472">
        <v>685</v>
      </c>
      <c r="G4472">
        <v>0</v>
      </c>
    </row>
    <row r="4473" spans="1:7">
      <c r="A4473">
        <v>35937190</v>
      </c>
      <c r="B4473">
        <v>0</v>
      </c>
      <c r="C4473">
        <v>0</v>
      </c>
      <c r="D4473">
        <v>0</v>
      </c>
      <c r="E4473">
        <v>0</v>
      </c>
      <c r="F4473">
        <v>685</v>
      </c>
      <c r="G4473">
        <v>0</v>
      </c>
    </row>
    <row r="4474" spans="1:7">
      <c r="A4474">
        <v>35937509</v>
      </c>
      <c r="B4474">
        <v>0</v>
      </c>
      <c r="C4474">
        <v>0</v>
      </c>
      <c r="D4474">
        <v>0</v>
      </c>
      <c r="E4474">
        <v>0</v>
      </c>
      <c r="F4474">
        <v>626</v>
      </c>
      <c r="G4474">
        <v>0</v>
      </c>
    </row>
    <row r="4475" spans="1:7">
      <c r="A4475">
        <v>35937602</v>
      </c>
      <c r="B4475">
        <v>0</v>
      </c>
      <c r="C4475">
        <v>0</v>
      </c>
      <c r="D4475">
        <v>0</v>
      </c>
      <c r="E4475">
        <v>0</v>
      </c>
      <c r="F4475">
        <v>626</v>
      </c>
      <c r="G4475">
        <v>0</v>
      </c>
    </row>
    <row r="4476" spans="1:7">
      <c r="A4476">
        <v>35937619</v>
      </c>
      <c r="B4476">
        <v>284599.87</v>
      </c>
      <c r="C4476">
        <v>0</v>
      </c>
      <c r="D4476">
        <v>0</v>
      </c>
      <c r="E4476">
        <v>284599.87</v>
      </c>
      <c r="F4476">
        <v>685</v>
      </c>
      <c r="G4476">
        <v>0</v>
      </c>
    </row>
    <row r="4477" spans="1:7">
      <c r="A4477">
        <v>35937620</v>
      </c>
      <c r="B4477">
        <v>227768.63</v>
      </c>
      <c r="C4477">
        <v>0</v>
      </c>
      <c r="D4477">
        <v>0</v>
      </c>
      <c r="E4477">
        <v>227768.63</v>
      </c>
      <c r="F4477">
        <v>626</v>
      </c>
      <c r="G4477">
        <v>0</v>
      </c>
    </row>
    <row r="4478" spans="1:7">
      <c r="A4478">
        <v>35937630</v>
      </c>
      <c r="B4478">
        <v>0</v>
      </c>
      <c r="C4478">
        <v>0</v>
      </c>
      <c r="D4478">
        <v>0</v>
      </c>
      <c r="E4478">
        <v>0</v>
      </c>
      <c r="F4478">
        <v>685</v>
      </c>
      <c r="G4478">
        <v>0</v>
      </c>
    </row>
    <row r="4479" spans="1:7">
      <c r="A4479">
        <v>35937652</v>
      </c>
      <c r="B4479">
        <v>0</v>
      </c>
      <c r="C4479">
        <v>0</v>
      </c>
      <c r="D4479">
        <v>0</v>
      </c>
      <c r="E4479">
        <v>0</v>
      </c>
      <c r="F4479">
        <v>685</v>
      </c>
      <c r="G4479">
        <v>0</v>
      </c>
    </row>
    <row r="4480" spans="1:7">
      <c r="A4480">
        <v>35937660</v>
      </c>
      <c r="B4480">
        <v>0</v>
      </c>
      <c r="C4480">
        <v>0</v>
      </c>
      <c r="D4480">
        <v>0</v>
      </c>
      <c r="E4480">
        <v>0</v>
      </c>
      <c r="F4480">
        <v>626</v>
      </c>
      <c r="G4480">
        <v>0</v>
      </c>
    </row>
    <row r="4481" spans="1:7">
      <c r="A4481">
        <v>35937673</v>
      </c>
      <c r="B4481">
        <v>204921.87</v>
      </c>
      <c r="C4481">
        <v>0</v>
      </c>
      <c r="D4481">
        <v>0</v>
      </c>
      <c r="E4481">
        <v>204921.87</v>
      </c>
      <c r="F4481">
        <v>626</v>
      </c>
      <c r="G4481">
        <v>0</v>
      </c>
    </row>
    <row r="4482" spans="1:7">
      <c r="A4482">
        <v>35937690</v>
      </c>
      <c r="B4482">
        <v>424744.24</v>
      </c>
      <c r="C4482">
        <v>0</v>
      </c>
      <c r="D4482">
        <v>0</v>
      </c>
      <c r="E4482">
        <v>424744.24</v>
      </c>
      <c r="F4482">
        <v>685</v>
      </c>
      <c r="G4482">
        <v>0</v>
      </c>
    </row>
    <row r="4483" spans="1:7">
      <c r="A4483">
        <v>35937702</v>
      </c>
      <c r="B4483">
        <v>445374.65</v>
      </c>
      <c r="C4483">
        <v>0</v>
      </c>
      <c r="D4483">
        <v>364416.03</v>
      </c>
      <c r="E4483">
        <v>809790.68</v>
      </c>
      <c r="F4483">
        <v>626</v>
      </c>
      <c r="G4483">
        <v>83</v>
      </c>
    </row>
    <row r="4484" spans="1:7">
      <c r="A4484">
        <v>35937718</v>
      </c>
      <c r="B4484">
        <v>451063.48</v>
      </c>
      <c r="C4484">
        <v>0</v>
      </c>
      <c r="D4484">
        <v>0</v>
      </c>
      <c r="E4484">
        <v>451063.48</v>
      </c>
      <c r="F4484">
        <v>685</v>
      </c>
      <c r="G4484">
        <v>0</v>
      </c>
    </row>
    <row r="4485" spans="1:7">
      <c r="A4485">
        <v>35937723</v>
      </c>
      <c r="B4485">
        <v>0</v>
      </c>
      <c r="C4485">
        <v>0</v>
      </c>
      <c r="D4485">
        <v>0</v>
      </c>
      <c r="E4485">
        <v>0</v>
      </c>
      <c r="F4485">
        <v>626</v>
      </c>
      <c r="G4485">
        <v>0</v>
      </c>
    </row>
    <row r="4486" spans="1:7">
      <c r="A4486">
        <v>35937738</v>
      </c>
      <c r="B4486">
        <v>0</v>
      </c>
      <c r="C4486">
        <v>0</v>
      </c>
      <c r="D4486">
        <v>0</v>
      </c>
      <c r="E4486">
        <v>0</v>
      </c>
      <c r="F4486">
        <v>685</v>
      </c>
      <c r="G4486">
        <v>0</v>
      </c>
    </row>
    <row r="4487" spans="1:7">
      <c r="A4487">
        <v>35937741</v>
      </c>
      <c r="B4487">
        <v>0</v>
      </c>
      <c r="C4487">
        <v>0</v>
      </c>
      <c r="D4487">
        <v>0</v>
      </c>
      <c r="E4487">
        <v>0</v>
      </c>
      <c r="F4487">
        <v>626</v>
      </c>
      <c r="G4487">
        <v>0</v>
      </c>
    </row>
    <row r="4488" spans="1:7">
      <c r="A4488">
        <v>35937750</v>
      </c>
      <c r="B4488">
        <v>0</v>
      </c>
      <c r="C4488">
        <v>0</v>
      </c>
      <c r="D4488">
        <v>0</v>
      </c>
      <c r="E4488">
        <v>0</v>
      </c>
      <c r="F4488">
        <v>685</v>
      </c>
      <c r="G4488">
        <v>0</v>
      </c>
    </row>
    <row r="4489" spans="1:7">
      <c r="A4489">
        <v>35937780</v>
      </c>
      <c r="B4489">
        <v>0</v>
      </c>
      <c r="C4489">
        <v>0</v>
      </c>
      <c r="D4489">
        <v>0</v>
      </c>
      <c r="E4489">
        <v>0</v>
      </c>
      <c r="F4489">
        <v>685</v>
      </c>
      <c r="G4489">
        <v>0</v>
      </c>
    </row>
    <row r="4490" spans="1:7">
      <c r="A4490">
        <v>35937790</v>
      </c>
      <c r="B4490">
        <v>0</v>
      </c>
      <c r="C4490">
        <v>0</v>
      </c>
      <c r="D4490">
        <v>0</v>
      </c>
      <c r="E4490">
        <v>0</v>
      </c>
      <c r="F4490">
        <v>685</v>
      </c>
      <c r="G4490">
        <v>0</v>
      </c>
    </row>
    <row r="4491" spans="1:7">
      <c r="A4491">
        <v>35937810</v>
      </c>
      <c r="B4491">
        <v>399572.17</v>
      </c>
      <c r="C4491">
        <v>0</v>
      </c>
      <c r="D4491">
        <v>0</v>
      </c>
      <c r="E4491">
        <v>399572.17</v>
      </c>
      <c r="F4491">
        <v>685</v>
      </c>
      <c r="G4491">
        <v>0</v>
      </c>
    </row>
    <row r="4492" spans="1:7">
      <c r="A4492">
        <v>35937827</v>
      </c>
      <c r="B4492">
        <v>0</v>
      </c>
      <c r="C4492">
        <v>0</v>
      </c>
      <c r="D4492">
        <v>0</v>
      </c>
      <c r="E4492">
        <v>0</v>
      </c>
      <c r="F4492">
        <v>685</v>
      </c>
      <c r="G4492">
        <v>0</v>
      </c>
    </row>
    <row r="4493" spans="1:7">
      <c r="A4493">
        <v>35937833</v>
      </c>
      <c r="B4493">
        <v>0</v>
      </c>
      <c r="C4493">
        <v>0</v>
      </c>
      <c r="D4493">
        <v>0</v>
      </c>
      <c r="E4493">
        <v>0</v>
      </c>
      <c r="F4493">
        <v>685</v>
      </c>
      <c r="G4493">
        <v>0</v>
      </c>
    </row>
    <row r="4494" spans="1:7">
      <c r="A4494">
        <v>35937846</v>
      </c>
      <c r="B4494">
        <v>0</v>
      </c>
      <c r="C4494">
        <v>0</v>
      </c>
      <c r="D4494">
        <v>0</v>
      </c>
      <c r="E4494">
        <v>0</v>
      </c>
      <c r="F4494">
        <v>626</v>
      </c>
      <c r="G4494">
        <v>0</v>
      </c>
    </row>
    <row r="4495" spans="1:7">
      <c r="A4495">
        <v>35937864</v>
      </c>
      <c r="B4495">
        <v>106824.46</v>
      </c>
      <c r="C4495">
        <v>1159.9000000000001</v>
      </c>
      <c r="D4495">
        <v>0</v>
      </c>
      <c r="E4495">
        <v>107984.36</v>
      </c>
      <c r="F4495">
        <v>685</v>
      </c>
      <c r="G4495">
        <v>1</v>
      </c>
    </row>
    <row r="4496" spans="1:7">
      <c r="A4496">
        <v>35937883</v>
      </c>
      <c r="B4496">
        <v>0</v>
      </c>
      <c r="C4496">
        <v>0</v>
      </c>
      <c r="D4496">
        <v>0</v>
      </c>
      <c r="E4496">
        <v>0</v>
      </c>
      <c r="F4496">
        <v>626</v>
      </c>
      <c r="G4496">
        <v>0</v>
      </c>
    </row>
    <row r="4497" spans="1:7">
      <c r="A4497">
        <v>35969161</v>
      </c>
      <c r="B4497">
        <v>0</v>
      </c>
      <c r="C4497">
        <v>0</v>
      </c>
      <c r="D4497">
        <v>0</v>
      </c>
      <c r="E4497">
        <v>0</v>
      </c>
      <c r="F4497">
        <v>685</v>
      </c>
      <c r="G4497">
        <v>0</v>
      </c>
    </row>
    <row r="4498" spans="1:7">
      <c r="A4498">
        <v>35969177</v>
      </c>
      <c r="B4498">
        <v>0</v>
      </c>
      <c r="C4498">
        <v>0</v>
      </c>
      <c r="D4498">
        <v>0</v>
      </c>
      <c r="E4498">
        <v>0</v>
      </c>
      <c r="F4498">
        <v>823</v>
      </c>
      <c r="G4498">
        <v>0</v>
      </c>
    </row>
    <row r="4499" spans="1:7">
      <c r="A4499">
        <v>35969271</v>
      </c>
      <c r="B4499">
        <v>254221.91</v>
      </c>
      <c r="C4499">
        <v>0</v>
      </c>
      <c r="D4499">
        <v>0</v>
      </c>
      <c r="E4499">
        <v>254221.91</v>
      </c>
      <c r="F4499">
        <v>685</v>
      </c>
      <c r="G4499">
        <v>0</v>
      </c>
    </row>
    <row r="4500" spans="1:7">
      <c r="A4500">
        <v>35969465</v>
      </c>
      <c r="B4500">
        <v>0</v>
      </c>
      <c r="C4500">
        <v>0</v>
      </c>
      <c r="D4500">
        <v>0</v>
      </c>
      <c r="E4500">
        <v>0</v>
      </c>
      <c r="F4500">
        <v>626</v>
      </c>
      <c r="G4500">
        <v>0</v>
      </c>
    </row>
    <row r="4501" spans="1:7">
      <c r="A4501">
        <v>35969554</v>
      </c>
      <c r="B4501">
        <v>43474.12</v>
      </c>
      <c r="C4501">
        <v>0</v>
      </c>
      <c r="D4501">
        <v>0</v>
      </c>
      <c r="E4501">
        <v>43474.12</v>
      </c>
      <c r="F4501">
        <v>823</v>
      </c>
      <c r="G4501">
        <v>0</v>
      </c>
    </row>
    <row r="4502" spans="1:7">
      <c r="A4502">
        <v>35969579</v>
      </c>
      <c r="B4502">
        <v>0</v>
      </c>
      <c r="C4502">
        <v>0</v>
      </c>
      <c r="D4502">
        <v>0</v>
      </c>
      <c r="E4502">
        <v>0</v>
      </c>
      <c r="F4502">
        <v>685</v>
      </c>
      <c r="G4502">
        <v>0</v>
      </c>
    </row>
    <row r="4503" spans="1:7">
      <c r="A4503">
        <v>35969583</v>
      </c>
      <c r="B4503">
        <v>0</v>
      </c>
      <c r="C4503">
        <v>0</v>
      </c>
      <c r="D4503">
        <v>0</v>
      </c>
      <c r="E4503">
        <v>0</v>
      </c>
      <c r="F4503">
        <v>626</v>
      </c>
      <c r="G4503">
        <v>0</v>
      </c>
    </row>
    <row r="4504" spans="1:7">
      <c r="A4504">
        <v>35969590</v>
      </c>
      <c r="B4504">
        <v>693328.47</v>
      </c>
      <c r="C4504">
        <v>0</v>
      </c>
      <c r="D4504">
        <v>69014.95</v>
      </c>
      <c r="E4504">
        <v>762343.42</v>
      </c>
      <c r="F4504">
        <v>626</v>
      </c>
      <c r="G4504">
        <v>7</v>
      </c>
    </row>
    <row r="4505" spans="1:7">
      <c r="A4505">
        <v>35969608</v>
      </c>
      <c r="B4505">
        <v>510687.61</v>
      </c>
      <c r="C4505">
        <v>0</v>
      </c>
      <c r="D4505">
        <v>0</v>
      </c>
      <c r="E4505">
        <v>510687.61</v>
      </c>
      <c r="F4505">
        <v>685</v>
      </c>
      <c r="G4505">
        <v>0</v>
      </c>
    </row>
    <row r="4506" spans="1:7">
      <c r="A4506">
        <v>35969614</v>
      </c>
      <c r="B4506">
        <v>752137.07</v>
      </c>
      <c r="C4506">
        <v>0</v>
      </c>
      <c r="D4506">
        <v>0</v>
      </c>
      <c r="E4506">
        <v>752137.07</v>
      </c>
      <c r="F4506">
        <v>626</v>
      </c>
      <c r="G4506">
        <v>0</v>
      </c>
    </row>
    <row r="4507" spans="1:7">
      <c r="A4507">
        <v>35969624</v>
      </c>
      <c r="B4507">
        <v>0</v>
      </c>
      <c r="C4507">
        <v>0</v>
      </c>
      <c r="D4507">
        <v>0</v>
      </c>
      <c r="E4507">
        <v>0</v>
      </c>
      <c r="F4507">
        <v>685</v>
      </c>
      <c r="G4507">
        <v>0</v>
      </c>
    </row>
    <row r="4508" spans="1:7">
      <c r="A4508">
        <v>35969632</v>
      </c>
      <c r="B4508">
        <v>0</v>
      </c>
      <c r="C4508">
        <v>0</v>
      </c>
      <c r="D4508">
        <v>0</v>
      </c>
      <c r="E4508">
        <v>0</v>
      </c>
      <c r="F4508">
        <v>626</v>
      </c>
      <c r="G4508">
        <v>0</v>
      </c>
    </row>
    <row r="4509" spans="1:7">
      <c r="A4509">
        <v>35969640</v>
      </c>
      <c r="B4509">
        <v>0</v>
      </c>
      <c r="C4509">
        <v>0</v>
      </c>
      <c r="D4509">
        <v>0</v>
      </c>
      <c r="E4509">
        <v>0</v>
      </c>
      <c r="F4509">
        <v>626</v>
      </c>
      <c r="G4509">
        <v>0</v>
      </c>
    </row>
    <row r="4510" spans="1:7">
      <c r="A4510">
        <v>35969669</v>
      </c>
      <c r="B4510">
        <v>561071.4</v>
      </c>
      <c r="C4510">
        <v>0</v>
      </c>
      <c r="D4510">
        <v>526264.31000000006</v>
      </c>
      <c r="E4510">
        <v>1087335.71</v>
      </c>
      <c r="F4510">
        <v>626</v>
      </c>
      <c r="G4510">
        <v>95</v>
      </c>
    </row>
    <row r="4511" spans="1:7">
      <c r="A4511">
        <v>35969689</v>
      </c>
      <c r="B4511">
        <v>454000.21</v>
      </c>
      <c r="C4511">
        <v>0</v>
      </c>
      <c r="D4511">
        <v>293745.7</v>
      </c>
      <c r="E4511">
        <v>747745.91</v>
      </c>
      <c r="F4511">
        <v>685</v>
      </c>
      <c r="G4511">
        <v>55</v>
      </c>
    </row>
    <row r="4512" spans="1:7">
      <c r="A4512">
        <v>35969691</v>
      </c>
      <c r="B4512">
        <v>238558.95</v>
      </c>
      <c r="C4512">
        <v>544.16</v>
      </c>
      <c r="D4512">
        <v>0</v>
      </c>
      <c r="E4512">
        <v>239103.11</v>
      </c>
      <c r="F4512">
        <v>626</v>
      </c>
      <c r="G4512">
        <v>1</v>
      </c>
    </row>
    <row r="4513" spans="1:7">
      <c r="A4513">
        <v>35969710</v>
      </c>
      <c r="B4513">
        <v>0</v>
      </c>
      <c r="C4513">
        <v>0</v>
      </c>
      <c r="D4513">
        <v>0</v>
      </c>
      <c r="E4513">
        <v>0</v>
      </c>
      <c r="F4513">
        <v>685</v>
      </c>
      <c r="G4513">
        <v>0</v>
      </c>
    </row>
    <row r="4514" spans="1:7">
      <c r="A4514">
        <v>36006678</v>
      </c>
      <c r="B4514">
        <v>0</v>
      </c>
      <c r="C4514">
        <v>0</v>
      </c>
      <c r="D4514">
        <v>0</v>
      </c>
      <c r="E4514">
        <v>0</v>
      </c>
      <c r="F4514">
        <v>626</v>
      </c>
      <c r="G4514">
        <v>0</v>
      </c>
    </row>
    <row r="4515" spans="1:7">
      <c r="A4515">
        <v>36006744</v>
      </c>
      <c r="B4515">
        <v>0</v>
      </c>
      <c r="C4515">
        <v>0</v>
      </c>
      <c r="D4515">
        <v>0</v>
      </c>
      <c r="E4515">
        <v>0</v>
      </c>
      <c r="F4515">
        <v>823</v>
      </c>
      <c r="G4515">
        <v>0</v>
      </c>
    </row>
    <row r="4516" spans="1:7">
      <c r="A4516">
        <v>36006800</v>
      </c>
      <c r="B4516">
        <v>0</v>
      </c>
      <c r="C4516">
        <v>0</v>
      </c>
      <c r="D4516">
        <v>0</v>
      </c>
      <c r="E4516">
        <v>0</v>
      </c>
      <c r="F4516">
        <v>685</v>
      </c>
      <c r="G4516">
        <v>0</v>
      </c>
    </row>
    <row r="4517" spans="1:7">
      <c r="A4517">
        <v>36006818</v>
      </c>
      <c r="B4517">
        <v>30970.9</v>
      </c>
      <c r="C4517">
        <v>0</v>
      </c>
      <c r="D4517">
        <v>0</v>
      </c>
      <c r="E4517">
        <v>30970.9</v>
      </c>
      <c r="F4517">
        <v>685</v>
      </c>
      <c r="G4517">
        <v>0</v>
      </c>
    </row>
    <row r="4518" spans="1:7">
      <c r="A4518">
        <v>36006833</v>
      </c>
      <c r="B4518">
        <v>505565.11</v>
      </c>
      <c r="C4518">
        <v>0</v>
      </c>
      <c r="D4518">
        <v>434249.49</v>
      </c>
      <c r="E4518">
        <v>939814.6</v>
      </c>
      <c r="F4518">
        <v>626</v>
      </c>
      <c r="G4518">
        <v>89</v>
      </c>
    </row>
    <row r="4519" spans="1:7">
      <c r="A4519">
        <v>36006866</v>
      </c>
      <c r="B4519">
        <v>0</v>
      </c>
      <c r="C4519">
        <v>0</v>
      </c>
      <c r="D4519">
        <v>0</v>
      </c>
      <c r="E4519">
        <v>0</v>
      </c>
      <c r="F4519">
        <v>823</v>
      </c>
      <c r="G4519">
        <v>0</v>
      </c>
    </row>
    <row r="4520" spans="1:7">
      <c r="A4520">
        <v>36006903</v>
      </c>
      <c r="B4520">
        <v>0</v>
      </c>
      <c r="C4520">
        <v>0</v>
      </c>
      <c r="D4520">
        <v>0</v>
      </c>
      <c r="E4520">
        <v>0</v>
      </c>
      <c r="F4520">
        <v>626</v>
      </c>
      <c r="G4520">
        <v>0</v>
      </c>
    </row>
    <row r="4521" spans="1:7">
      <c r="A4521">
        <v>36006913</v>
      </c>
      <c r="B4521">
        <v>0</v>
      </c>
      <c r="C4521">
        <v>0</v>
      </c>
      <c r="D4521">
        <v>0</v>
      </c>
      <c r="E4521">
        <v>0</v>
      </c>
      <c r="F4521">
        <v>823</v>
      </c>
      <c r="G4521">
        <v>0</v>
      </c>
    </row>
    <row r="4522" spans="1:7">
      <c r="A4522">
        <v>36006921</v>
      </c>
      <c r="B4522">
        <v>0</v>
      </c>
      <c r="C4522">
        <v>0</v>
      </c>
      <c r="D4522">
        <v>0</v>
      </c>
      <c r="E4522">
        <v>0</v>
      </c>
      <c r="F4522">
        <v>685</v>
      </c>
      <c r="G4522">
        <v>0</v>
      </c>
    </row>
    <row r="4523" spans="1:7">
      <c r="A4523">
        <v>36006931</v>
      </c>
      <c r="B4523">
        <v>0</v>
      </c>
      <c r="C4523">
        <v>0</v>
      </c>
      <c r="D4523">
        <v>0</v>
      </c>
      <c r="E4523">
        <v>0</v>
      </c>
      <c r="F4523">
        <v>626</v>
      </c>
      <c r="G4523">
        <v>0</v>
      </c>
    </row>
    <row r="4524" spans="1:7">
      <c r="A4524">
        <v>36006945</v>
      </c>
      <c r="B4524">
        <v>536985.12</v>
      </c>
      <c r="C4524">
        <v>0</v>
      </c>
      <c r="D4524">
        <v>0</v>
      </c>
      <c r="E4524">
        <v>536985.12</v>
      </c>
      <c r="F4524">
        <v>626</v>
      </c>
      <c r="G4524">
        <v>0</v>
      </c>
    </row>
    <row r="4525" spans="1:7">
      <c r="A4525">
        <v>36006950</v>
      </c>
      <c r="B4525">
        <v>9957.01</v>
      </c>
      <c r="C4525">
        <v>0</v>
      </c>
      <c r="D4525">
        <v>25384.33</v>
      </c>
      <c r="E4525">
        <v>35341.339999999997</v>
      </c>
      <c r="F4525">
        <v>685</v>
      </c>
      <c r="G4525">
        <v>7</v>
      </c>
    </row>
    <row r="4526" spans="1:7">
      <c r="A4526">
        <v>36006980</v>
      </c>
      <c r="B4526">
        <v>398806.16</v>
      </c>
      <c r="C4526">
        <v>0</v>
      </c>
      <c r="D4526">
        <v>0</v>
      </c>
      <c r="E4526">
        <v>398806.16</v>
      </c>
      <c r="F4526">
        <v>626</v>
      </c>
      <c r="G4526">
        <v>0</v>
      </c>
    </row>
    <row r="4527" spans="1:7">
      <c r="A4527">
        <v>36006993</v>
      </c>
      <c r="B4527">
        <v>0</v>
      </c>
      <c r="C4527">
        <v>0</v>
      </c>
      <c r="D4527">
        <v>0</v>
      </c>
      <c r="E4527">
        <v>0</v>
      </c>
      <c r="F4527">
        <v>685</v>
      </c>
      <c r="G4527">
        <v>0</v>
      </c>
    </row>
    <row r="4528" spans="1:7">
      <c r="A4528">
        <v>36007003</v>
      </c>
      <c r="B4528">
        <v>168365.92</v>
      </c>
      <c r="C4528">
        <v>0</v>
      </c>
      <c r="D4528">
        <v>0</v>
      </c>
      <c r="E4528">
        <v>168365.92</v>
      </c>
      <c r="F4528">
        <v>626</v>
      </c>
      <c r="G4528">
        <v>0</v>
      </c>
    </row>
    <row r="4529" spans="1:7">
      <c r="A4529">
        <v>36007010</v>
      </c>
      <c r="B4529">
        <v>97323.51</v>
      </c>
      <c r="C4529">
        <v>0</v>
      </c>
      <c r="D4529">
        <v>154912.38</v>
      </c>
      <c r="E4529">
        <v>252235.89</v>
      </c>
      <c r="F4529">
        <v>823</v>
      </c>
      <c r="G4529">
        <v>21</v>
      </c>
    </row>
    <row r="4530" spans="1:7">
      <c r="A4530">
        <v>36007022</v>
      </c>
      <c r="B4530">
        <v>161397.28</v>
      </c>
      <c r="C4530">
        <v>0</v>
      </c>
      <c r="D4530">
        <v>0</v>
      </c>
      <c r="E4530">
        <v>161397.28</v>
      </c>
      <c r="F4530">
        <v>626</v>
      </c>
      <c r="G4530">
        <v>0</v>
      </c>
    </row>
    <row r="4531" spans="1:7">
      <c r="A4531">
        <v>36007049</v>
      </c>
      <c r="B4531">
        <v>361658.38</v>
      </c>
      <c r="C4531">
        <v>0</v>
      </c>
      <c r="D4531">
        <v>0</v>
      </c>
      <c r="E4531">
        <v>361658.38</v>
      </c>
      <c r="F4531">
        <v>626</v>
      </c>
      <c r="G4531">
        <v>0</v>
      </c>
    </row>
    <row r="4532" spans="1:7">
      <c r="A4532">
        <v>36007056</v>
      </c>
      <c r="B4532">
        <v>112563.66</v>
      </c>
      <c r="C4532">
        <v>0</v>
      </c>
      <c r="D4532">
        <v>0</v>
      </c>
      <c r="E4532">
        <v>112563.66</v>
      </c>
      <c r="F4532">
        <v>626</v>
      </c>
      <c r="G4532">
        <v>0</v>
      </c>
    </row>
    <row r="4533" spans="1:7">
      <c r="A4533">
        <v>36007069</v>
      </c>
      <c r="B4533">
        <v>0</v>
      </c>
      <c r="C4533">
        <v>0</v>
      </c>
      <c r="D4533">
        <v>0</v>
      </c>
      <c r="E4533">
        <v>0</v>
      </c>
      <c r="F4533">
        <v>626</v>
      </c>
      <c r="G4533">
        <v>0</v>
      </c>
    </row>
    <row r="4534" spans="1:7">
      <c r="A4534">
        <v>36007072</v>
      </c>
      <c r="B4534">
        <v>905249.36</v>
      </c>
      <c r="C4534">
        <v>0</v>
      </c>
      <c r="D4534">
        <v>0</v>
      </c>
      <c r="E4534">
        <v>905249.36</v>
      </c>
      <c r="F4534">
        <v>685</v>
      </c>
      <c r="G4534">
        <v>0</v>
      </c>
    </row>
    <row r="4535" spans="1:7">
      <c r="A4535">
        <v>36007088</v>
      </c>
      <c r="B4535">
        <v>231304.19</v>
      </c>
      <c r="C4535">
        <v>0</v>
      </c>
      <c r="D4535">
        <v>0</v>
      </c>
      <c r="E4535">
        <v>231304.19</v>
      </c>
      <c r="F4535">
        <v>626</v>
      </c>
      <c r="G4535">
        <v>0</v>
      </c>
    </row>
    <row r="4536" spans="1:7">
      <c r="A4536">
        <v>36007097</v>
      </c>
      <c r="B4536">
        <v>652726.85</v>
      </c>
      <c r="C4536">
        <v>9942.07</v>
      </c>
      <c r="D4536">
        <v>0</v>
      </c>
      <c r="E4536">
        <v>662668.92000000004</v>
      </c>
      <c r="F4536">
        <v>626</v>
      </c>
      <c r="G4536">
        <v>1</v>
      </c>
    </row>
    <row r="4537" spans="1:7">
      <c r="A4537">
        <v>36007100</v>
      </c>
      <c r="B4537">
        <v>20689.259999999998</v>
      </c>
      <c r="C4537">
        <v>0</v>
      </c>
      <c r="D4537">
        <v>0</v>
      </c>
      <c r="E4537">
        <v>20689.259999999998</v>
      </c>
      <c r="F4537">
        <v>685</v>
      </c>
      <c r="G4537">
        <v>0</v>
      </c>
    </row>
    <row r="4538" spans="1:7">
      <c r="A4538">
        <v>36007124</v>
      </c>
      <c r="B4538">
        <v>0</v>
      </c>
      <c r="C4538">
        <v>0</v>
      </c>
      <c r="D4538">
        <v>0</v>
      </c>
      <c r="E4538">
        <v>0</v>
      </c>
      <c r="F4538">
        <v>685</v>
      </c>
      <c r="G4538">
        <v>0</v>
      </c>
    </row>
    <row r="4539" spans="1:7">
      <c r="A4539">
        <v>36007139</v>
      </c>
      <c r="B4539">
        <v>0</v>
      </c>
      <c r="C4539">
        <v>0</v>
      </c>
      <c r="D4539">
        <v>0</v>
      </c>
      <c r="E4539">
        <v>0</v>
      </c>
      <c r="F4539">
        <v>685</v>
      </c>
      <c r="G4539">
        <v>0</v>
      </c>
    </row>
    <row r="4540" spans="1:7">
      <c r="A4540">
        <v>36007159</v>
      </c>
      <c r="B4540">
        <v>1192467.83</v>
      </c>
      <c r="C4540">
        <v>0</v>
      </c>
      <c r="D4540">
        <v>0</v>
      </c>
      <c r="E4540">
        <v>1192467.83</v>
      </c>
      <c r="F4540">
        <v>626</v>
      </c>
      <c r="G4540">
        <v>0</v>
      </c>
    </row>
    <row r="4541" spans="1:7">
      <c r="A4541">
        <v>36007170</v>
      </c>
      <c r="B4541">
        <v>240040.29</v>
      </c>
      <c r="C4541">
        <v>6685.97</v>
      </c>
      <c r="D4541">
        <v>0</v>
      </c>
      <c r="E4541">
        <v>246726.26</v>
      </c>
      <c r="F4541">
        <v>685</v>
      </c>
      <c r="G4541">
        <v>2</v>
      </c>
    </row>
    <row r="4542" spans="1:7">
      <c r="A4542">
        <v>36007180</v>
      </c>
      <c r="B4542">
        <v>123200.83</v>
      </c>
      <c r="C4542">
        <v>0</v>
      </c>
      <c r="D4542">
        <v>9298.0300000000007</v>
      </c>
      <c r="E4542">
        <v>132498.85999999999</v>
      </c>
      <c r="F4542">
        <v>626</v>
      </c>
      <c r="G4542">
        <v>5</v>
      </c>
    </row>
    <row r="4543" spans="1:7">
      <c r="A4543">
        <v>36007197</v>
      </c>
      <c r="B4543">
        <v>0</v>
      </c>
      <c r="C4543">
        <v>0</v>
      </c>
      <c r="D4543">
        <v>0</v>
      </c>
      <c r="E4543">
        <v>0</v>
      </c>
      <c r="F4543">
        <v>626</v>
      </c>
      <c r="G4543">
        <v>0</v>
      </c>
    </row>
    <row r="4544" spans="1:7">
      <c r="A4544">
        <v>36007207</v>
      </c>
      <c r="B4544">
        <v>320684.15000000002</v>
      </c>
      <c r="C4544">
        <v>0</v>
      </c>
      <c r="D4544">
        <v>0</v>
      </c>
      <c r="E4544">
        <v>320684.15000000002</v>
      </c>
      <c r="F4544">
        <v>626</v>
      </c>
      <c r="G4544">
        <v>0</v>
      </c>
    </row>
    <row r="4545" spans="1:7">
      <c r="A4545">
        <v>36007214</v>
      </c>
      <c r="B4545">
        <v>0</v>
      </c>
      <c r="C4545">
        <v>0</v>
      </c>
      <c r="D4545">
        <v>0</v>
      </c>
      <c r="E4545">
        <v>0</v>
      </c>
      <c r="F4545">
        <v>685</v>
      </c>
      <c r="G4545">
        <v>0</v>
      </c>
    </row>
    <row r="4546" spans="1:7">
      <c r="A4546">
        <v>36007220</v>
      </c>
      <c r="B4546">
        <v>349401.64</v>
      </c>
      <c r="C4546">
        <v>0</v>
      </c>
      <c r="D4546">
        <v>0</v>
      </c>
      <c r="E4546">
        <v>349401.64</v>
      </c>
      <c r="F4546">
        <v>626</v>
      </c>
      <c r="G4546">
        <v>0</v>
      </c>
    </row>
    <row r="4547" spans="1:7">
      <c r="A4547">
        <v>36007232</v>
      </c>
      <c r="B4547">
        <v>0</v>
      </c>
      <c r="C4547">
        <v>0</v>
      </c>
      <c r="D4547">
        <v>0</v>
      </c>
      <c r="E4547">
        <v>0</v>
      </c>
      <c r="F4547">
        <v>685</v>
      </c>
      <c r="G4547">
        <v>0</v>
      </c>
    </row>
    <row r="4548" spans="1:7">
      <c r="A4548">
        <v>36007242</v>
      </c>
      <c r="B4548">
        <v>440161.79</v>
      </c>
      <c r="C4548">
        <v>0</v>
      </c>
      <c r="D4548">
        <v>0</v>
      </c>
      <c r="E4548">
        <v>440161.79</v>
      </c>
      <c r="F4548">
        <v>626</v>
      </c>
      <c r="G4548">
        <v>0</v>
      </c>
    </row>
    <row r="4549" spans="1:7">
      <c r="A4549">
        <v>36007261</v>
      </c>
      <c r="B4549">
        <v>0</v>
      </c>
      <c r="C4549">
        <v>0</v>
      </c>
      <c r="D4549">
        <v>0</v>
      </c>
      <c r="E4549">
        <v>0</v>
      </c>
      <c r="F4549">
        <v>626</v>
      </c>
      <c r="G4549">
        <v>0</v>
      </c>
    </row>
    <row r="4550" spans="1:7">
      <c r="A4550">
        <v>36007270</v>
      </c>
      <c r="B4550">
        <v>0</v>
      </c>
      <c r="C4550">
        <v>0</v>
      </c>
      <c r="D4550">
        <v>0</v>
      </c>
      <c r="E4550">
        <v>0</v>
      </c>
      <c r="F4550">
        <v>626</v>
      </c>
      <c r="G4550">
        <v>0</v>
      </c>
    </row>
    <row r="4551" spans="1:7">
      <c r="A4551">
        <v>36007300</v>
      </c>
      <c r="B4551">
        <v>1048102.71</v>
      </c>
      <c r="C4551">
        <v>0</v>
      </c>
      <c r="D4551">
        <v>835229.96</v>
      </c>
      <c r="E4551">
        <v>1883332.67</v>
      </c>
      <c r="F4551">
        <v>626</v>
      </c>
      <c r="G4551">
        <v>73</v>
      </c>
    </row>
    <row r="4552" spans="1:7">
      <c r="A4552">
        <v>36007320</v>
      </c>
      <c r="B4552">
        <v>0</v>
      </c>
      <c r="C4552">
        <v>0</v>
      </c>
      <c r="D4552">
        <v>0</v>
      </c>
      <c r="E4552">
        <v>0</v>
      </c>
      <c r="F4552">
        <v>626</v>
      </c>
      <c r="G4552">
        <v>0</v>
      </c>
    </row>
    <row r="4553" spans="1:7">
      <c r="A4553">
        <v>36007341</v>
      </c>
      <c r="B4553">
        <v>0</v>
      </c>
      <c r="C4553">
        <v>0</v>
      </c>
      <c r="D4553">
        <v>0</v>
      </c>
      <c r="E4553">
        <v>0</v>
      </c>
      <c r="F4553">
        <v>685</v>
      </c>
      <c r="G4553">
        <v>0</v>
      </c>
    </row>
    <row r="4554" spans="1:7">
      <c r="A4554">
        <v>36007367</v>
      </c>
      <c r="B4554">
        <v>587605.61</v>
      </c>
      <c r="C4554">
        <v>0</v>
      </c>
      <c r="D4554">
        <v>0</v>
      </c>
      <c r="E4554">
        <v>587605.61</v>
      </c>
      <c r="F4554">
        <v>626</v>
      </c>
      <c r="G4554">
        <v>0</v>
      </c>
    </row>
    <row r="4555" spans="1:7">
      <c r="A4555">
        <v>36007370</v>
      </c>
      <c r="B4555">
        <v>0</v>
      </c>
      <c r="C4555">
        <v>0</v>
      </c>
      <c r="D4555">
        <v>0</v>
      </c>
      <c r="E4555">
        <v>0</v>
      </c>
      <c r="F4555">
        <v>626</v>
      </c>
      <c r="G4555">
        <v>0</v>
      </c>
    </row>
    <row r="4556" spans="1:7">
      <c r="A4556">
        <v>36007384</v>
      </c>
      <c r="B4556">
        <v>0</v>
      </c>
      <c r="C4556">
        <v>0</v>
      </c>
      <c r="D4556">
        <v>0</v>
      </c>
      <c r="E4556">
        <v>0</v>
      </c>
      <c r="F4556">
        <v>626</v>
      </c>
      <c r="G4556">
        <v>0</v>
      </c>
    </row>
    <row r="4557" spans="1:7">
      <c r="A4557">
        <v>36007392</v>
      </c>
      <c r="B4557">
        <v>562326.35</v>
      </c>
      <c r="C4557">
        <v>0</v>
      </c>
      <c r="D4557">
        <v>49464.85</v>
      </c>
      <c r="E4557">
        <v>611791.19999999995</v>
      </c>
      <c r="F4557">
        <v>685</v>
      </c>
      <c r="G4557">
        <v>6</v>
      </c>
    </row>
    <row r="4558" spans="1:7">
      <c r="A4558">
        <v>36036416</v>
      </c>
      <c r="B4558">
        <v>0</v>
      </c>
      <c r="C4558">
        <v>0</v>
      </c>
      <c r="D4558">
        <v>0</v>
      </c>
      <c r="E4558">
        <v>0</v>
      </c>
      <c r="F4558">
        <v>823</v>
      </c>
      <c r="G4558">
        <v>0</v>
      </c>
    </row>
    <row r="4559" spans="1:7">
      <c r="A4559">
        <v>36036421</v>
      </c>
      <c r="B4559">
        <v>0</v>
      </c>
      <c r="C4559">
        <v>0</v>
      </c>
      <c r="D4559">
        <v>0</v>
      </c>
      <c r="E4559">
        <v>0</v>
      </c>
      <c r="F4559">
        <v>685</v>
      </c>
      <c r="G4559">
        <v>0</v>
      </c>
    </row>
    <row r="4560" spans="1:7">
      <c r="A4560">
        <v>36036452</v>
      </c>
      <c r="B4560">
        <v>0</v>
      </c>
      <c r="C4560">
        <v>0</v>
      </c>
      <c r="D4560">
        <v>0</v>
      </c>
      <c r="E4560">
        <v>0</v>
      </c>
      <c r="F4560">
        <v>626</v>
      </c>
      <c r="G4560">
        <v>0</v>
      </c>
    </row>
    <row r="4561" spans="1:7">
      <c r="A4561">
        <v>36036467</v>
      </c>
      <c r="B4561">
        <v>0</v>
      </c>
      <c r="C4561">
        <v>0</v>
      </c>
      <c r="D4561">
        <v>0</v>
      </c>
      <c r="E4561">
        <v>0</v>
      </c>
      <c r="F4561">
        <v>823</v>
      </c>
      <c r="G4561">
        <v>0</v>
      </c>
    </row>
    <row r="4562" spans="1:7">
      <c r="A4562">
        <v>36036488</v>
      </c>
      <c r="B4562">
        <v>0</v>
      </c>
      <c r="C4562">
        <v>0</v>
      </c>
      <c r="D4562">
        <v>0</v>
      </c>
      <c r="E4562">
        <v>0</v>
      </c>
      <c r="F4562">
        <v>823</v>
      </c>
      <c r="G4562">
        <v>0</v>
      </c>
    </row>
    <row r="4563" spans="1:7">
      <c r="A4563">
        <v>36036583</v>
      </c>
      <c r="B4563">
        <v>0</v>
      </c>
      <c r="C4563">
        <v>0</v>
      </c>
      <c r="D4563">
        <v>0</v>
      </c>
      <c r="E4563">
        <v>0</v>
      </c>
      <c r="F4563">
        <v>626</v>
      </c>
      <c r="G4563">
        <v>0</v>
      </c>
    </row>
    <row r="4564" spans="1:7">
      <c r="A4564">
        <v>36036660</v>
      </c>
      <c r="B4564">
        <v>0</v>
      </c>
      <c r="C4564">
        <v>0</v>
      </c>
      <c r="D4564">
        <v>0</v>
      </c>
      <c r="E4564">
        <v>0</v>
      </c>
      <c r="F4564">
        <v>626</v>
      </c>
      <c r="G4564">
        <v>0</v>
      </c>
    </row>
    <row r="4565" spans="1:7">
      <c r="A4565">
        <v>36036678</v>
      </c>
      <c r="B4565">
        <v>0</v>
      </c>
      <c r="C4565">
        <v>0</v>
      </c>
      <c r="D4565">
        <v>0</v>
      </c>
      <c r="E4565">
        <v>0</v>
      </c>
      <c r="F4565">
        <v>685</v>
      </c>
      <c r="G4565">
        <v>0</v>
      </c>
    </row>
    <row r="4566" spans="1:7">
      <c r="A4566">
        <v>36036788</v>
      </c>
      <c r="B4566">
        <v>216806.07</v>
      </c>
      <c r="C4566">
        <v>0</v>
      </c>
      <c r="D4566">
        <v>0</v>
      </c>
      <c r="E4566">
        <v>216806.07</v>
      </c>
      <c r="F4566">
        <v>685</v>
      </c>
      <c r="G4566">
        <v>0</v>
      </c>
    </row>
    <row r="4567" spans="1:7">
      <c r="A4567">
        <v>36036801</v>
      </c>
      <c r="B4567">
        <v>0</v>
      </c>
      <c r="C4567">
        <v>0</v>
      </c>
      <c r="D4567">
        <v>0</v>
      </c>
      <c r="E4567">
        <v>0</v>
      </c>
      <c r="F4567">
        <v>685</v>
      </c>
      <c r="G4567">
        <v>0</v>
      </c>
    </row>
    <row r="4568" spans="1:7">
      <c r="A4568">
        <v>36036840</v>
      </c>
      <c r="B4568">
        <v>0</v>
      </c>
      <c r="C4568">
        <v>0</v>
      </c>
      <c r="D4568">
        <v>0</v>
      </c>
      <c r="E4568">
        <v>0</v>
      </c>
      <c r="F4568">
        <v>823</v>
      </c>
      <c r="G4568">
        <v>0</v>
      </c>
    </row>
    <row r="4569" spans="1:7">
      <c r="A4569">
        <v>36036947</v>
      </c>
      <c r="B4569">
        <v>470320.22</v>
      </c>
      <c r="C4569">
        <v>0</v>
      </c>
      <c r="D4569">
        <v>0</v>
      </c>
      <c r="E4569">
        <v>470320.22</v>
      </c>
      <c r="F4569">
        <v>685</v>
      </c>
      <c r="G4569">
        <v>0</v>
      </c>
    </row>
    <row r="4570" spans="1:7">
      <c r="A4570">
        <v>36037136</v>
      </c>
      <c r="B4570">
        <v>0</v>
      </c>
      <c r="C4570">
        <v>0</v>
      </c>
      <c r="D4570">
        <v>0</v>
      </c>
      <c r="E4570">
        <v>0</v>
      </c>
      <c r="F4570">
        <v>685</v>
      </c>
      <c r="G4570">
        <v>0</v>
      </c>
    </row>
    <row r="4571" spans="1:7">
      <c r="A4571">
        <v>36063018</v>
      </c>
      <c r="B4571">
        <v>0</v>
      </c>
      <c r="C4571">
        <v>0</v>
      </c>
      <c r="D4571">
        <v>0</v>
      </c>
      <c r="E4571">
        <v>0</v>
      </c>
      <c r="F4571">
        <v>626</v>
      </c>
      <c r="G4571">
        <v>0</v>
      </c>
    </row>
    <row r="4572" spans="1:7">
      <c r="A4572">
        <v>36063033</v>
      </c>
      <c r="B4572">
        <v>141602.81</v>
      </c>
      <c r="C4572">
        <v>0</v>
      </c>
      <c r="D4572">
        <v>0</v>
      </c>
      <c r="E4572">
        <v>141602.81</v>
      </c>
      <c r="F4572">
        <v>685</v>
      </c>
      <c r="G4572">
        <v>0</v>
      </c>
    </row>
    <row r="4573" spans="1:7">
      <c r="A4573">
        <v>36063046</v>
      </c>
      <c r="B4573">
        <v>606568.59</v>
      </c>
      <c r="C4573">
        <v>0</v>
      </c>
      <c r="D4573">
        <v>562180.67000000004</v>
      </c>
      <c r="E4573">
        <v>1168749.26</v>
      </c>
      <c r="F4573">
        <v>626</v>
      </c>
      <c r="G4573">
        <v>95</v>
      </c>
    </row>
    <row r="4574" spans="1:7">
      <c r="A4574">
        <v>36063063</v>
      </c>
      <c r="B4574">
        <v>0</v>
      </c>
      <c r="C4574">
        <v>0</v>
      </c>
      <c r="D4574">
        <v>0</v>
      </c>
      <c r="E4574">
        <v>0</v>
      </c>
      <c r="F4574">
        <v>626</v>
      </c>
      <c r="G4574">
        <v>0</v>
      </c>
    </row>
    <row r="4575" spans="1:7">
      <c r="A4575">
        <v>36063070</v>
      </c>
      <c r="B4575">
        <v>0</v>
      </c>
      <c r="C4575">
        <v>0</v>
      </c>
      <c r="D4575">
        <v>0</v>
      </c>
      <c r="E4575">
        <v>0</v>
      </c>
      <c r="F4575">
        <v>685</v>
      </c>
      <c r="G4575">
        <v>0</v>
      </c>
    </row>
    <row r="4576" spans="1:7">
      <c r="A4576">
        <v>36088462</v>
      </c>
      <c r="B4576">
        <v>257135.31</v>
      </c>
      <c r="C4576">
        <v>0</v>
      </c>
      <c r="D4576">
        <v>0</v>
      </c>
      <c r="E4576">
        <v>257135.31</v>
      </c>
      <c r="F4576">
        <v>823</v>
      </c>
      <c r="G4576">
        <v>0</v>
      </c>
    </row>
    <row r="4577" spans="1:7">
      <c r="A4577">
        <v>36088510</v>
      </c>
      <c r="B4577">
        <v>0</v>
      </c>
      <c r="C4577">
        <v>0</v>
      </c>
      <c r="D4577">
        <v>0</v>
      </c>
      <c r="E4577">
        <v>0</v>
      </c>
      <c r="F4577">
        <v>823</v>
      </c>
      <c r="G4577">
        <v>0</v>
      </c>
    </row>
    <row r="4578" spans="1:7">
      <c r="A4578">
        <v>36088547</v>
      </c>
      <c r="B4578">
        <v>0</v>
      </c>
      <c r="C4578">
        <v>0</v>
      </c>
      <c r="D4578">
        <v>0</v>
      </c>
      <c r="E4578">
        <v>0</v>
      </c>
      <c r="F4578">
        <v>823</v>
      </c>
      <c r="G4578">
        <v>0</v>
      </c>
    </row>
    <row r="4579" spans="1:7">
      <c r="A4579">
        <v>36088732</v>
      </c>
      <c r="B4579">
        <v>0</v>
      </c>
      <c r="C4579">
        <v>0</v>
      </c>
      <c r="D4579">
        <v>0</v>
      </c>
      <c r="E4579">
        <v>0</v>
      </c>
      <c r="F4579">
        <v>626</v>
      </c>
      <c r="G4579">
        <v>0</v>
      </c>
    </row>
    <row r="4580" spans="1:7">
      <c r="A4580">
        <v>36088797</v>
      </c>
      <c r="B4580">
        <v>386753.55</v>
      </c>
      <c r="C4580">
        <v>0</v>
      </c>
      <c r="D4580">
        <v>0</v>
      </c>
      <c r="E4580">
        <v>386753.55</v>
      </c>
      <c r="F4580">
        <v>685</v>
      </c>
      <c r="G4580">
        <v>0</v>
      </c>
    </row>
    <row r="4581" spans="1:7">
      <c r="A4581">
        <v>36088802</v>
      </c>
      <c r="B4581">
        <v>0</v>
      </c>
      <c r="C4581">
        <v>0</v>
      </c>
      <c r="D4581">
        <v>0</v>
      </c>
      <c r="E4581">
        <v>0</v>
      </c>
      <c r="F4581">
        <v>685</v>
      </c>
      <c r="G4581">
        <v>0</v>
      </c>
    </row>
    <row r="4582" spans="1:7">
      <c r="A4582">
        <v>36088830</v>
      </c>
      <c r="B4582">
        <v>0</v>
      </c>
      <c r="C4582">
        <v>0</v>
      </c>
      <c r="D4582">
        <v>0</v>
      </c>
      <c r="E4582">
        <v>0</v>
      </c>
      <c r="F4582">
        <v>685</v>
      </c>
      <c r="G4582">
        <v>0</v>
      </c>
    </row>
    <row r="4583" spans="1:7">
      <c r="A4583">
        <v>36088844</v>
      </c>
      <c r="B4583">
        <v>0</v>
      </c>
      <c r="C4583">
        <v>0</v>
      </c>
      <c r="D4583">
        <v>0</v>
      </c>
      <c r="E4583">
        <v>0</v>
      </c>
      <c r="F4583">
        <v>685</v>
      </c>
      <c r="G4583">
        <v>0</v>
      </c>
    </row>
    <row r="4584" spans="1:7">
      <c r="A4584">
        <v>36088852</v>
      </c>
      <c r="B4584">
        <v>0</v>
      </c>
      <c r="C4584">
        <v>0</v>
      </c>
      <c r="D4584">
        <v>0</v>
      </c>
      <c r="E4584">
        <v>0</v>
      </c>
      <c r="F4584">
        <v>626</v>
      </c>
      <c r="G4584">
        <v>0</v>
      </c>
    </row>
    <row r="4585" spans="1:7">
      <c r="A4585">
        <v>36088862</v>
      </c>
      <c r="B4585">
        <v>0</v>
      </c>
      <c r="C4585">
        <v>0</v>
      </c>
      <c r="D4585">
        <v>0</v>
      </c>
      <c r="E4585">
        <v>0</v>
      </c>
      <c r="F4585">
        <v>626</v>
      </c>
      <c r="G4585">
        <v>0</v>
      </c>
    </row>
    <row r="4586" spans="1:7">
      <c r="A4586">
        <v>36088871</v>
      </c>
      <c r="B4586">
        <v>290487.56</v>
      </c>
      <c r="C4586">
        <v>0</v>
      </c>
      <c r="D4586">
        <v>0</v>
      </c>
      <c r="E4586">
        <v>290487.56</v>
      </c>
      <c r="F4586">
        <v>685</v>
      </c>
      <c r="G4586">
        <v>0</v>
      </c>
    </row>
    <row r="4587" spans="1:7">
      <c r="A4587">
        <v>36088899</v>
      </c>
      <c r="B4587">
        <v>0</v>
      </c>
      <c r="C4587">
        <v>0</v>
      </c>
      <c r="D4587">
        <v>0</v>
      </c>
      <c r="E4587">
        <v>0</v>
      </c>
      <c r="F4587">
        <v>626</v>
      </c>
      <c r="G4587">
        <v>0</v>
      </c>
    </row>
    <row r="4588" spans="1:7">
      <c r="A4588">
        <v>36114946</v>
      </c>
      <c r="B4588">
        <v>0</v>
      </c>
      <c r="C4588">
        <v>0</v>
      </c>
      <c r="D4588">
        <v>0</v>
      </c>
      <c r="E4588">
        <v>0</v>
      </c>
      <c r="F4588">
        <v>626</v>
      </c>
      <c r="G4588">
        <v>0</v>
      </c>
    </row>
    <row r="4589" spans="1:7">
      <c r="A4589">
        <v>36114999</v>
      </c>
      <c r="B4589">
        <v>0</v>
      </c>
      <c r="C4589">
        <v>0</v>
      </c>
      <c r="D4589">
        <v>0</v>
      </c>
      <c r="E4589">
        <v>0</v>
      </c>
      <c r="F4589">
        <v>685</v>
      </c>
      <c r="G4589">
        <v>0</v>
      </c>
    </row>
    <row r="4590" spans="1:7">
      <c r="A4590">
        <v>36115049</v>
      </c>
      <c r="B4590">
        <v>0</v>
      </c>
      <c r="C4590">
        <v>0</v>
      </c>
      <c r="D4590">
        <v>0</v>
      </c>
      <c r="E4590">
        <v>0</v>
      </c>
      <c r="F4590">
        <v>823</v>
      </c>
      <c r="G4590">
        <v>0</v>
      </c>
    </row>
    <row r="4591" spans="1:7">
      <c r="A4591">
        <v>36115115</v>
      </c>
      <c r="B4591">
        <v>81151.929999999993</v>
      </c>
      <c r="C4591">
        <v>0</v>
      </c>
      <c r="D4591">
        <v>0</v>
      </c>
      <c r="E4591">
        <v>81151.929999999993</v>
      </c>
      <c r="F4591">
        <v>823</v>
      </c>
      <c r="G4591">
        <v>0</v>
      </c>
    </row>
    <row r="4592" spans="1:7">
      <c r="A4592">
        <v>36115265</v>
      </c>
      <c r="B4592">
        <v>166746.76999999999</v>
      </c>
      <c r="C4592">
        <v>0</v>
      </c>
      <c r="D4592">
        <v>0</v>
      </c>
      <c r="E4592">
        <v>166746.76999999999</v>
      </c>
      <c r="F4592">
        <v>626</v>
      </c>
      <c r="G4592">
        <v>0</v>
      </c>
    </row>
    <row r="4593" spans="1:7">
      <c r="A4593">
        <v>36115271</v>
      </c>
      <c r="B4593">
        <v>337493.65</v>
      </c>
      <c r="C4593">
        <v>0</v>
      </c>
      <c r="D4593">
        <v>0</v>
      </c>
      <c r="E4593">
        <v>337493.65</v>
      </c>
      <c r="F4593">
        <v>626</v>
      </c>
      <c r="G4593">
        <v>0</v>
      </c>
    </row>
    <row r="4594" spans="1:7">
      <c r="A4594">
        <v>36115283</v>
      </c>
      <c r="B4594">
        <v>295895.59000000003</v>
      </c>
      <c r="C4594">
        <v>0</v>
      </c>
      <c r="D4594">
        <v>0</v>
      </c>
      <c r="E4594">
        <v>295895.59000000003</v>
      </c>
      <c r="F4594">
        <v>685</v>
      </c>
      <c r="G4594">
        <v>0</v>
      </c>
    </row>
    <row r="4595" spans="1:7">
      <c r="A4595">
        <v>36148620</v>
      </c>
      <c r="B4595">
        <v>0</v>
      </c>
      <c r="C4595">
        <v>0</v>
      </c>
      <c r="D4595">
        <v>0</v>
      </c>
      <c r="E4595">
        <v>0</v>
      </c>
      <c r="F4595">
        <v>685</v>
      </c>
      <c r="G4595">
        <v>0</v>
      </c>
    </row>
    <row r="4596" spans="1:7">
      <c r="A4596">
        <v>36148657</v>
      </c>
      <c r="B4596">
        <v>420431.53</v>
      </c>
      <c r="C4596">
        <v>1354.87</v>
      </c>
      <c r="D4596">
        <v>0</v>
      </c>
      <c r="E4596">
        <v>421786.4</v>
      </c>
      <c r="F4596">
        <v>626</v>
      </c>
      <c r="G4596">
        <v>1</v>
      </c>
    </row>
    <row r="4597" spans="1:7">
      <c r="A4597">
        <v>36149090</v>
      </c>
      <c r="B4597">
        <v>0</v>
      </c>
      <c r="C4597">
        <v>0</v>
      </c>
      <c r="D4597">
        <v>0</v>
      </c>
      <c r="E4597">
        <v>0</v>
      </c>
      <c r="F4597">
        <v>626</v>
      </c>
      <c r="G4597">
        <v>0</v>
      </c>
    </row>
    <row r="4598" spans="1:7">
      <c r="A4598">
        <v>36149106</v>
      </c>
      <c r="B4598">
        <v>836350.39</v>
      </c>
      <c r="C4598">
        <v>0</v>
      </c>
      <c r="D4598">
        <v>0</v>
      </c>
      <c r="E4598">
        <v>836350.39</v>
      </c>
      <c r="F4598">
        <v>626</v>
      </c>
      <c r="G4598">
        <v>0</v>
      </c>
    </row>
    <row r="4599" spans="1:7">
      <c r="A4599">
        <v>36149120</v>
      </c>
      <c r="B4599">
        <v>0</v>
      </c>
      <c r="C4599">
        <v>0</v>
      </c>
      <c r="D4599">
        <v>0</v>
      </c>
      <c r="E4599">
        <v>0</v>
      </c>
      <c r="F4599">
        <v>626</v>
      </c>
      <c r="G4599">
        <v>0</v>
      </c>
    </row>
    <row r="4600" spans="1:7">
      <c r="A4600">
        <v>36149136</v>
      </c>
      <c r="B4600">
        <v>0</v>
      </c>
      <c r="C4600">
        <v>0</v>
      </c>
      <c r="D4600">
        <v>0</v>
      </c>
      <c r="E4600">
        <v>0</v>
      </c>
      <c r="F4600">
        <v>626</v>
      </c>
      <c r="G4600">
        <v>0</v>
      </c>
    </row>
    <row r="4601" spans="1:7">
      <c r="A4601">
        <v>36173300</v>
      </c>
      <c r="B4601">
        <v>0</v>
      </c>
      <c r="C4601">
        <v>0</v>
      </c>
      <c r="D4601">
        <v>0</v>
      </c>
      <c r="E4601">
        <v>0</v>
      </c>
      <c r="F4601">
        <v>685</v>
      </c>
      <c r="G4601">
        <v>0</v>
      </c>
    </row>
    <row r="4602" spans="1:7">
      <c r="A4602">
        <v>36173314</v>
      </c>
      <c r="B4602">
        <v>296402.46999999997</v>
      </c>
      <c r="C4602">
        <v>0</v>
      </c>
      <c r="D4602">
        <v>0</v>
      </c>
      <c r="E4602">
        <v>296402.46999999997</v>
      </c>
      <c r="F4602">
        <v>685</v>
      </c>
      <c r="G4602">
        <v>0</v>
      </c>
    </row>
    <row r="4603" spans="1:7">
      <c r="A4603">
        <v>36173333</v>
      </c>
      <c r="B4603">
        <v>0</v>
      </c>
      <c r="C4603">
        <v>0</v>
      </c>
      <c r="D4603">
        <v>0</v>
      </c>
      <c r="E4603">
        <v>0</v>
      </c>
      <c r="F4603">
        <v>685</v>
      </c>
      <c r="G4603">
        <v>0</v>
      </c>
    </row>
    <row r="4604" spans="1:7">
      <c r="A4604">
        <v>36173360</v>
      </c>
      <c r="B4604">
        <v>155015.18</v>
      </c>
      <c r="C4604">
        <v>0</v>
      </c>
      <c r="D4604">
        <v>0</v>
      </c>
      <c r="E4604">
        <v>155015.18</v>
      </c>
      <c r="F4604">
        <v>823</v>
      </c>
      <c r="G4604">
        <v>0</v>
      </c>
    </row>
    <row r="4605" spans="1:7">
      <c r="A4605">
        <v>36173372</v>
      </c>
      <c r="B4605">
        <v>0</v>
      </c>
      <c r="C4605">
        <v>0</v>
      </c>
      <c r="D4605">
        <v>0</v>
      </c>
      <c r="E4605">
        <v>0</v>
      </c>
      <c r="F4605">
        <v>626</v>
      </c>
      <c r="G4605">
        <v>0</v>
      </c>
    </row>
    <row r="4606" spans="1:7">
      <c r="A4606">
        <v>36173380</v>
      </c>
      <c r="B4606">
        <v>0</v>
      </c>
      <c r="C4606">
        <v>0</v>
      </c>
      <c r="D4606">
        <v>0</v>
      </c>
      <c r="E4606">
        <v>0</v>
      </c>
      <c r="F4606">
        <v>685</v>
      </c>
      <c r="G4606">
        <v>0</v>
      </c>
    </row>
    <row r="4607" spans="1:7">
      <c r="A4607">
        <v>36173392</v>
      </c>
      <c r="B4607">
        <v>0</v>
      </c>
      <c r="C4607">
        <v>0</v>
      </c>
      <c r="D4607">
        <v>0</v>
      </c>
      <c r="E4607">
        <v>0</v>
      </c>
      <c r="F4607">
        <v>685</v>
      </c>
      <c r="G4607">
        <v>0</v>
      </c>
    </row>
    <row r="4608" spans="1:7">
      <c r="A4608">
        <v>36173400</v>
      </c>
      <c r="B4608">
        <v>0</v>
      </c>
      <c r="C4608">
        <v>0</v>
      </c>
      <c r="D4608">
        <v>0</v>
      </c>
      <c r="E4608">
        <v>0</v>
      </c>
      <c r="F4608">
        <v>685</v>
      </c>
      <c r="G4608">
        <v>0</v>
      </c>
    </row>
    <row r="4609" spans="1:7">
      <c r="A4609">
        <v>36173410</v>
      </c>
      <c r="B4609">
        <v>206482.95</v>
      </c>
      <c r="C4609">
        <v>0</v>
      </c>
      <c r="D4609">
        <v>0</v>
      </c>
      <c r="E4609">
        <v>206482.95</v>
      </c>
      <c r="F4609">
        <v>626</v>
      </c>
      <c r="G4609">
        <v>0</v>
      </c>
    </row>
    <row r="4610" spans="1:7">
      <c r="A4610">
        <v>36173424</v>
      </c>
      <c r="B4610">
        <v>828721.14</v>
      </c>
      <c r="C4610">
        <v>3848.33</v>
      </c>
      <c r="D4610">
        <v>0</v>
      </c>
      <c r="E4610">
        <v>832569.47</v>
      </c>
      <c r="F4610">
        <v>685</v>
      </c>
      <c r="G4610">
        <v>1</v>
      </c>
    </row>
    <row r="4611" spans="1:7">
      <c r="A4611">
        <v>36202627</v>
      </c>
      <c r="B4611">
        <v>0</v>
      </c>
      <c r="C4611">
        <v>0</v>
      </c>
      <c r="D4611">
        <v>0</v>
      </c>
      <c r="E4611">
        <v>0</v>
      </c>
      <c r="F4611">
        <v>823</v>
      </c>
      <c r="G4611">
        <v>0</v>
      </c>
    </row>
    <row r="4612" spans="1:7">
      <c r="A4612">
        <v>36202720</v>
      </c>
      <c r="B4612">
        <v>0</v>
      </c>
      <c r="C4612">
        <v>0</v>
      </c>
      <c r="D4612">
        <v>0</v>
      </c>
      <c r="E4612">
        <v>0</v>
      </c>
      <c r="F4612">
        <v>685</v>
      </c>
      <c r="G4612">
        <v>0</v>
      </c>
    </row>
    <row r="4613" spans="1:7">
      <c r="A4613">
        <v>36202732</v>
      </c>
      <c r="B4613">
        <v>0</v>
      </c>
      <c r="C4613">
        <v>0</v>
      </c>
      <c r="D4613">
        <v>0</v>
      </c>
      <c r="E4613">
        <v>0</v>
      </c>
      <c r="F4613">
        <v>685</v>
      </c>
      <c r="G4613">
        <v>0</v>
      </c>
    </row>
    <row r="4614" spans="1:7">
      <c r="A4614">
        <v>36202857</v>
      </c>
      <c r="B4614">
        <v>346056.7</v>
      </c>
      <c r="C4614">
        <v>0</v>
      </c>
      <c r="D4614">
        <v>0</v>
      </c>
      <c r="E4614">
        <v>346056.7</v>
      </c>
      <c r="F4614">
        <v>626</v>
      </c>
      <c r="G4614">
        <v>0</v>
      </c>
    </row>
    <row r="4615" spans="1:7">
      <c r="A4615">
        <v>36202870</v>
      </c>
      <c r="B4615">
        <v>0</v>
      </c>
      <c r="C4615">
        <v>0</v>
      </c>
      <c r="D4615">
        <v>0</v>
      </c>
      <c r="E4615">
        <v>0</v>
      </c>
      <c r="F4615">
        <v>685</v>
      </c>
      <c r="G4615">
        <v>0</v>
      </c>
    </row>
    <row r="4616" spans="1:7">
      <c r="A4616">
        <v>36202899</v>
      </c>
      <c r="B4616">
        <v>0</v>
      </c>
      <c r="C4616">
        <v>0</v>
      </c>
      <c r="D4616">
        <v>0</v>
      </c>
      <c r="E4616">
        <v>0</v>
      </c>
      <c r="F4616">
        <v>626</v>
      </c>
      <c r="G4616">
        <v>0</v>
      </c>
    </row>
    <row r="4617" spans="1:7">
      <c r="A4617">
        <v>36202924</v>
      </c>
      <c r="B4617">
        <v>250428.32</v>
      </c>
      <c r="C4617">
        <v>0</v>
      </c>
      <c r="D4617">
        <v>0</v>
      </c>
      <c r="E4617">
        <v>250428.32</v>
      </c>
      <c r="F4617">
        <v>626</v>
      </c>
      <c r="G4617">
        <v>0</v>
      </c>
    </row>
    <row r="4618" spans="1:7">
      <c r="A4618">
        <v>36202933</v>
      </c>
      <c r="B4618">
        <v>282937.49</v>
      </c>
      <c r="C4618">
        <v>4205.4799999999996</v>
      </c>
      <c r="D4618">
        <v>0</v>
      </c>
      <c r="E4618">
        <v>287142.96999999997</v>
      </c>
      <c r="F4618">
        <v>626</v>
      </c>
      <c r="G4618">
        <v>1</v>
      </c>
    </row>
    <row r="4619" spans="1:7">
      <c r="A4619">
        <v>36202941</v>
      </c>
      <c r="B4619">
        <v>0</v>
      </c>
      <c r="C4619">
        <v>0</v>
      </c>
      <c r="D4619">
        <v>0</v>
      </c>
      <c r="E4619">
        <v>0</v>
      </c>
      <c r="F4619">
        <v>685</v>
      </c>
      <c r="G4619">
        <v>0</v>
      </c>
    </row>
    <row r="4620" spans="1:7">
      <c r="A4620">
        <v>36202950</v>
      </c>
      <c r="B4620">
        <v>323576.58</v>
      </c>
      <c r="C4620">
        <v>0</v>
      </c>
      <c r="D4620">
        <v>0</v>
      </c>
      <c r="E4620">
        <v>323576.58</v>
      </c>
      <c r="F4620">
        <v>685</v>
      </c>
      <c r="G4620">
        <v>0</v>
      </c>
    </row>
    <row r="4621" spans="1:7">
      <c r="A4621">
        <v>36202965</v>
      </c>
      <c r="B4621">
        <v>0</v>
      </c>
      <c r="C4621">
        <v>0</v>
      </c>
      <c r="D4621">
        <v>0</v>
      </c>
      <c r="E4621">
        <v>0</v>
      </c>
      <c r="F4621">
        <v>626</v>
      </c>
      <c r="G4621">
        <v>0</v>
      </c>
    </row>
    <row r="4622" spans="1:7">
      <c r="A4622">
        <v>36202976</v>
      </c>
      <c r="B4622">
        <v>0</v>
      </c>
      <c r="C4622">
        <v>0</v>
      </c>
      <c r="D4622">
        <v>0</v>
      </c>
      <c r="E4622">
        <v>0</v>
      </c>
      <c r="F4622">
        <v>685</v>
      </c>
      <c r="G4622">
        <v>0</v>
      </c>
    </row>
    <row r="4623" spans="1:7">
      <c r="A4623">
        <v>36202981</v>
      </c>
      <c r="B4623">
        <v>0</v>
      </c>
      <c r="C4623">
        <v>0</v>
      </c>
      <c r="D4623">
        <v>0</v>
      </c>
      <c r="E4623">
        <v>0</v>
      </c>
      <c r="F4623">
        <v>685</v>
      </c>
      <c r="G4623">
        <v>0</v>
      </c>
    </row>
    <row r="4624" spans="1:7">
      <c r="A4624">
        <v>36202994</v>
      </c>
      <c r="B4624">
        <v>0</v>
      </c>
      <c r="C4624">
        <v>0</v>
      </c>
      <c r="D4624">
        <v>0</v>
      </c>
      <c r="E4624">
        <v>0</v>
      </c>
      <c r="F4624">
        <v>626</v>
      </c>
      <c r="G4624">
        <v>0</v>
      </c>
    </row>
    <row r="4625" spans="1:7">
      <c r="A4625">
        <v>36223186</v>
      </c>
      <c r="B4625">
        <v>0</v>
      </c>
      <c r="C4625">
        <v>0</v>
      </c>
      <c r="D4625">
        <v>0</v>
      </c>
      <c r="E4625">
        <v>0</v>
      </c>
      <c r="F4625">
        <v>823</v>
      </c>
      <c r="G4625">
        <v>0</v>
      </c>
    </row>
    <row r="4626" spans="1:7">
      <c r="A4626">
        <v>36223352</v>
      </c>
      <c r="B4626">
        <v>0</v>
      </c>
      <c r="C4626">
        <v>0</v>
      </c>
      <c r="D4626">
        <v>0</v>
      </c>
      <c r="E4626">
        <v>0</v>
      </c>
      <c r="F4626">
        <v>823</v>
      </c>
      <c r="G4626">
        <v>0</v>
      </c>
    </row>
    <row r="4627" spans="1:7">
      <c r="A4627">
        <v>36223439</v>
      </c>
      <c r="B4627">
        <v>243775.42</v>
      </c>
      <c r="C4627">
        <v>0</v>
      </c>
      <c r="D4627">
        <v>112060.23</v>
      </c>
      <c r="E4627">
        <v>355835.65</v>
      </c>
      <c r="F4627">
        <v>626</v>
      </c>
      <c r="G4627">
        <v>38</v>
      </c>
    </row>
    <row r="4628" spans="1:7">
      <c r="A4628">
        <v>36223473</v>
      </c>
      <c r="B4628">
        <v>870873.32</v>
      </c>
      <c r="C4628">
        <v>0</v>
      </c>
      <c r="D4628">
        <v>0</v>
      </c>
      <c r="E4628">
        <v>870873.32</v>
      </c>
      <c r="F4628">
        <v>685</v>
      </c>
      <c r="G4628">
        <v>0</v>
      </c>
    </row>
    <row r="4629" spans="1:7">
      <c r="A4629">
        <v>36223480</v>
      </c>
      <c r="B4629">
        <v>295366.56</v>
      </c>
      <c r="C4629">
        <v>0</v>
      </c>
      <c r="D4629">
        <v>0</v>
      </c>
      <c r="E4629">
        <v>295366.56</v>
      </c>
      <c r="F4629">
        <v>685</v>
      </c>
      <c r="G4629">
        <v>0</v>
      </c>
    </row>
    <row r="4630" spans="1:7">
      <c r="A4630">
        <v>36223491</v>
      </c>
      <c r="B4630">
        <v>202710.27</v>
      </c>
      <c r="C4630">
        <v>0</v>
      </c>
      <c r="D4630">
        <v>0</v>
      </c>
      <c r="E4630">
        <v>202710.27</v>
      </c>
      <c r="F4630">
        <v>626</v>
      </c>
      <c r="G4630">
        <v>0</v>
      </c>
    </row>
    <row r="4631" spans="1:7">
      <c r="A4631">
        <v>36223502</v>
      </c>
      <c r="B4631">
        <v>0</v>
      </c>
      <c r="C4631">
        <v>0</v>
      </c>
      <c r="D4631">
        <v>0</v>
      </c>
      <c r="E4631">
        <v>0</v>
      </c>
      <c r="F4631">
        <v>626</v>
      </c>
      <c r="G4631">
        <v>0</v>
      </c>
    </row>
    <row r="4632" spans="1:7">
      <c r="A4632">
        <v>36223519</v>
      </c>
      <c r="B4632">
        <v>0</v>
      </c>
      <c r="C4632">
        <v>0</v>
      </c>
      <c r="D4632">
        <v>0</v>
      </c>
      <c r="E4632">
        <v>0</v>
      </c>
      <c r="F4632">
        <v>685</v>
      </c>
      <c r="G4632">
        <v>0</v>
      </c>
    </row>
    <row r="4633" spans="1:7">
      <c r="A4633">
        <v>36223558</v>
      </c>
      <c r="B4633">
        <v>164844.42000000001</v>
      </c>
      <c r="C4633">
        <v>0</v>
      </c>
      <c r="D4633">
        <v>18924.169999999998</v>
      </c>
      <c r="E4633">
        <v>183768.59</v>
      </c>
      <c r="F4633">
        <v>626</v>
      </c>
      <c r="G4633">
        <v>8</v>
      </c>
    </row>
    <row r="4634" spans="1:7">
      <c r="A4634">
        <v>36223565</v>
      </c>
      <c r="B4634">
        <v>0</v>
      </c>
      <c r="C4634">
        <v>0</v>
      </c>
      <c r="D4634">
        <v>0</v>
      </c>
      <c r="E4634">
        <v>0</v>
      </c>
      <c r="F4634">
        <v>626</v>
      </c>
      <c r="G4634">
        <v>0</v>
      </c>
    </row>
    <row r="4635" spans="1:7">
      <c r="A4635">
        <v>36223571</v>
      </c>
      <c r="B4635">
        <v>0</v>
      </c>
      <c r="C4635">
        <v>0</v>
      </c>
      <c r="D4635">
        <v>0</v>
      </c>
      <c r="E4635">
        <v>0</v>
      </c>
      <c r="F4635">
        <v>685</v>
      </c>
      <c r="G4635">
        <v>0</v>
      </c>
    </row>
    <row r="4636" spans="1:7">
      <c r="A4636">
        <v>36223581</v>
      </c>
      <c r="B4636">
        <v>291431.48</v>
      </c>
      <c r="C4636">
        <v>0</v>
      </c>
      <c r="D4636">
        <v>0</v>
      </c>
      <c r="E4636">
        <v>291431.48</v>
      </c>
      <c r="F4636">
        <v>626</v>
      </c>
      <c r="G4636">
        <v>0</v>
      </c>
    </row>
    <row r="4637" spans="1:7">
      <c r="A4637">
        <v>36223595</v>
      </c>
      <c r="B4637">
        <v>0</v>
      </c>
      <c r="C4637">
        <v>0</v>
      </c>
      <c r="D4637">
        <v>0</v>
      </c>
      <c r="E4637">
        <v>0</v>
      </c>
      <c r="F4637">
        <v>823</v>
      </c>
      <c r="G4637">
        <v>0</v>
      </c>
    </row>
    <row r="4638" spans="1:7">
      <c r="A4638">
        <v>36223608</v>
      </c>
      <c r="B4638">
        <v>907474.46</v>
      </c>
      <c r="C4638">
        <v>0</v>
      </c>
      <c r="D4638">
        <v>0</v>
      </c>
      <c r="E4638">
        <v>907474.46</v>
      </c>
      <c r="F4638">
        <v>685</v>
      </c>
      <c r="G4638">
        <v>0</v>
      </c>
    </row>
    <row r="4639" spans="1:7">
      <c r="A4639">
        <v>36223635</v>
      </c>
      <c r="B4639">
        <v>492206</v>
      </c>
      <c r="C4639">
        <v>0</v>
      </c>
      <c r="D4639">
        <v>0</v>
      </c>
      <c r="E4639">
        <v>492206</v>
      </c>
      <c r="F4639">
        <v>685</v>
      </c>
      <c r="G4639">
        <v>0</v>
      </c>
    </row>
    <row r="4640" spans="1:7">
      <c r="A4640">
        <v>36223642</v>
      </c>
      <c r="B4640">
        <v>552306.55000000005</v>
      </c>
      <c r="C4640">
        <v>5485.51</v>
      </c>
      <c r="D4640">
        <v>0</v>
      </c>
      <c r="E4640">
        <v>557792.06000000006</v>
      </c>
      <c r="F4640">
        <v>626</v>
      </c>
      <c r="G4640">
        <v>1</v>
      </c>
    </row>
    <row r="4641" spans="1:7">
      <c r="A4641">
        <v>36223662</v>
      </c>
      <c r="B4641">
        <v>429390.95</v>
      </c>
      <c r="C4641">
        <v>0</v>
      </c>
      <c r="D4641">
        <v>0</v>
      </c>
      <c r="E4641">
        <v>429390.95</v>
      </c>
      <c r="F4641">
        <v>685</v>
      </c>
      <c r="G4641">
        <v>0</v>
      </c>
    </row>
    <row r="4642" spans="1:7">
      <c r="A4642">
        <v>36223684</v>
      </c>
      <c r="B4642">
        <v>161833.72</v>
      </c>
      <c r="C4642">
        <v>0</v>
      </c>
      <c r="D4642">
        <v>11575.31</v>
      </c>
      <c r="E4642">
        <v>173409.03</v>
      </c>
      <c r="F4642">
        <v>685</v>
      </c>
      <c r="G4642">
        <v>5</v>
      </c>
    </row>
    <row r="4643" spans="1:7">
      <c r="A4643">
        <v>36223702</v>
      </c>
      <c r="B4643">
        <v>0</v>
      </c>
      <c r="C4643">
        <v>0</v>
      </c>
      <c r="D4643">
        <v>0</v>
      </c>
      <c r="E4643">
        <v>0</v>
      </c>
      <c r="F4643">
        <v>626</v>
      </c>
      <c r="G4643">
        <v>0</v>
      </c>
    </row>
    <row r="4644" spans="1:7">
      <c r="A4644">
        <v>36223710</v>
      </c>
      <c r="B4644">
        <v>0</v>
      </c>
      <c r="C4644">
        <v>0</v>
      </c>
      <c r="D4644">
        <v>0</v>
      </c>
      <c r="E4644">
        <v>0</v>
      </c>
      <c r="F4644">
        <v>685</v>
      </c>
      <c r="G4644">
        <v>0</v>
      </c>
    </row>
    <row r="4645" spans="1:7">
      <c r="A4645">
        <v>36223721</v>
      </c>
      <c r="B4645">
        <v>0</v>
      </c>
      <c r="C4645">
        <v>0</v>
      </c>
      <c r="D4645">
        <v>0</v>
      </c>
      <c r="E4645">
        <v>0</v>
      </c>
      <c r="F4645">
        <v>685</v>
      </c>
      <c r="G4645">
        <v>0</v>
      </c>
    </row>
    <row r="4646" spans="1:7">
      <c r="A4646">
        <v>36223734</v>
      </c>
      <c r="B4646">
        <v>0</v>
      </c>
      <c r="C4646">
        <v>0</v>
      </c>
      <c r="D4646">
        <v>0</v>
      </c>
      <c r="E4646">
        <v>0</v>
      </c>
      <c r="F4646">
        <v>685</v>
      </c>
      <c r="G4646">
        <v>0</v>
      </c>
    </row>
    <row r="4647" spans="1:7">
      <c r="A4647">
        <v>36248291</v>
      </c>
      <c r="B4647">
        <v>0</v>
      </c>
      <c r="C4647">
        <v>0</v>
      </c>
      <c r="D4647">
        <v>0</v>
      </c>
      <c r="E4647">
        <v>0</v>
      </c>
      <c r="F4647">
        <v>685</v>
      </c>
      <c r="G4647">
        <v>0</v>
      </c>
    </row>
    <row r="4648" spans="1:7">
      <c r="A4648">
        <v>36248374</v>
      </c>
      <c r="B4648">
        <v>237336.34</v>
      </c>
      <c r="C4648">
        <v>0</v>
      </c>
      <c r="D4648">
        <v>0</v>
      </c>
      <c r="E4648">
        <v>237336.34</v>
      </c>
      <c r="F4648">
        <v>685</v>
      </c>
      <c r="G4648">
        <v>0</v>
      </c>
    </row>
    <row r="4649" spans="1:7">
      <c r="A4649">
        <v>36248482</v>
      </c>
      <c r="B4649">
        <v>523284.2</v>
      </c>
      <c r="C4649">
        <v>0</v>
      </c>
      <c r="D4649">
        <v>0</v>
      </c>
      <c r="E4649">
        <v>523284.2</v>
      </c>
      <c r="F4649">
        <v>685</v>
      </c>
      <c r="G4649">
        <v>0</v>
      </c>
    </row>
    <row r="4650" spans="1:7">
      <c r="A4650">
        <v>36248556</v>
      </c>
      <c r="B4650">
        <v>0</v>
      </c>
      <c r="C4650">
        <v>0</v>
      </c>
      <c r="D4650">
        <v>0</v>
      </c>
      <c r="E4650">
        <v>0</v>
      </c>
      <c r="F4650">
        <v>823</v>
      </c>
      <c r="G4650">
        <v>0</v>
      </c>
    </row>
    <row r="4651" spans="1:7">
      <c r="A4651">
        <v>36248572</v>
      </c>
      <c r="B4651">
        <v>0</v>
      </c>
      <c r="C4651">
        <v>0</v>
      </c>
      <c r="D4651">
        <v>0</v>
      </c>
      <c r="E4651">
        <v>0</v>
      </c>
      <c r="F4651">
        <v>685</v>
      </c>
      <c r="G4651">
        <v>0</v>
      </c>
    </row>
    <row r="4652" spans="1:7">
      <c r="A4652">
        <v>36248624</v>
      </c>
      <c r="B4652">
        <v>0</v>
      </c>
      <c r="C4652">
        <v>0</v>
      </c>
      <c r="D4652">
        <v>0</v>
      </c>
      <c r="E4652">
        <v>0</v>
      </c>
      <c r="F4652">
        <v>685</v>
      </c>
      <c r="G4652">
        <v>0</v>
      </c>
    </row>
    <row r="4653" spans="1:7">
      <c r="A4653">
        <v>36248630</v>
      </c>
      <c r="B4653">
        <v>487045.14</v>
      </c>
      <c r="C4653">
        <v>0</v>
      </c>
      <c r="D4653">
        <v>0</v>
      </c>
      <c r="E4653">
        <v>487045.14</v>
      </c>
      <c r="F4653">
        <v>626</v>
      </c>
      <c r="G4653">
        <v>0</v>
      </c>
    </row>
    <row r="4654" spans="1:7">
      <c r="A4654">
        <v>36248650</v>
      </c>
      <c r="B4654">
        <v>0</v>
      </c>
      <c r="C4654">
        <v>0</v>
      </c>
      <c r="D4654">
        <v>0</v>
      </c>
      <c r="E4654">
        <v>0</v>
      </c>
      <c r="F4654">
        <v>626</v>
      </c>
      <c r="G4654">
        <v>0</v>
      </c>
    </row>
    <row r="4655" spans="1:7">
      <c r="A4655">
        <v>36248661</v>
      </c>
      <c r="B4655">
        <v>149596.17000000001</v>
      </c>
      <c r="C4655">
        <v>0</v>
      </c>
      <c r="D4655">
        <v>158712.94</v>
      </c>
      <c r="E4655">
        <v>308309.11</v>
      </c>
      <c r="F4655">
        <v>685</v>
      </c>
      <c r="G4655">
        <v>106</v>
      </c>
    </row>
    <row r="4656" spans="1:7">
      <c r="A4656">
        <v>36248670</v>
      </c>
      <c r="B4656">
        <v>0</v>
      </c>
      <c r="C4656">
        <v>0</v>
      </c>
      <c r="D4656">
        <v>0</v>
      </c>
      <c r="E4656">
        <v>0</v>
      </c>
      <c r="F4656">
        <v>685</v>
      </c>
      <c r="G4656">
        <v>0</v>
      </c>
    </row>
    <row r="4657" spans="1:7">
      <c r="A4657">
        <v>36248682</v>
      </c>
      <c r="B4657">
        <v>0</v>
      </c>
      <c r="C4657">
        <v>0</v>
      </c>
      <c r="D4657">
        <v>0</v>
      </c>
      <c r="E4657">
        <v>0</v>
      </c>
      <c r="F4657">
        <v>626</v>
      </c>
      <c r="G4657">
        <v>0</v>
      </c>
    </row>
    <row r="4658" spans="1:7">
      <c r="A4658">
        <v>36248694</v>
      </c>
      <c r="B4658">
        <v>0</v>
      </c>
      <c r="C4658">
        <v>0</v>
      </c>
      <c r="D4658">
        <v>0</v>
      </c>
      <c r="E4658">
        <v>0</v>
      </c>
      <c r="F4658">
        <v>685</v>
      </c>
      <c r="G4658">
        <v>0</v>
      </c>
    </row>
    <row r="4659" spans="1:7">
      <c r="A4659">
        <v>36248703</v>
      </c>
      <c r="B4659">
        <v>238551.1</v>
      </c>
      <c r="C4659">
        <v>0</v>
      </c>
      <c r="D4659">
        <v>0</v>
      </c>
      <c r="E4659">
        <v>238551.1</v>
      </c>
      <c r="F4659">
        <v>626</v>
      </c>
      <c r="G4659">
        <v>0</v>
      </c>
    </row>
    <row r="4660" spans="1:7">
      <c r="A4660">
        <v>36248711</v>
      </c>
      <c r="B4660">
        <v>0</v>
      </c>
      <c r="C4660">
        <v>0</v>
      </c>
      <c r="D4660">
        <v>0</v>
      </c>
      <c r="E4660">
        <v>0</v>
      </c>
      <c r="F4660">
        <v>626</v>
      </c>
      <c r="G4660">
        <v>0</v>
      </c>
    </row>
    <row r="4661" spans="1:7">
      <c r="A4661">
        <v>36285809</v>
      </c>
      <c r="B4661">
        <v>0</v>
      </c>
      <c r="C4661">
        <v>0</v>
      </c>
      <c r="D4661">
        <v>0</v>
      </c>
      <c r="E4661">
        <v>0</v>
      </c>
      <c r="F4661">
        <v>685</v>
      </c>
      <c r="G4661">
        <v>0</v>
      </c>
    </row>
    <row r="4662" spans="1:7">
      <c r="A4662">
        <v>36285890</v>
      </c>
      <c r="B4662">
        <v>0</v>
      </c>
      <c r="C4662">
        <v>0</v>
      </c>
      <c r="D4662">
        <v>0</v>
      </c>
      <c r="E4662">
        <v>0</v>
      </c>
      <c r="F4662">
        <v>823</v>
      </c>
      <c r="G4662">
        <v>0</v>
      </c>
    </row>
    <row r="4663" spans="1:7">
      <c r="A4663">
        <v>36285924</v>
      </c>
      <c r="B4663">
        <v>204142.19</v>
      </c>
      <c r="C4663">
        <v>0</v>
      </c>
      <c r="D4663">
        <v>214371.4</v>
      </c>
      <c r="E4663">
        <v>418513.59</v>
      </c>
      <c r="F4663">
        <v>823</v>
      </c>
      <c r="G4663">
        <v>54</v>
      </c>
    </row>
    <row r="4664" spans="1:7">
      <c r="A4664">
        <v>36286011</v>
      </c>
      <c r="B4664">
        <v>466912.61</v>
      </c>
      <c r="C4664">
        <v>0</v>
      </c>
      <c r="D4664">
        <v>0</v>
      </c>
      <c r="E4664">
        <v>466912.61</v>
      </c>
      <c r="F4664">
        <v>626</v>
      </c>
      <c r="G4664">
        <v>0</v>
      </c>
    </row>
    <row r="4665" spans="1:7">
      <c r="A4665">
        <v>36286027</v>
      </c>
      <c r="B4665">
        <v>382370.38</v>
      </c>
      <c r="C4665">
        <v>0</v>
      </c>
      <c r="D4665">
        <v>260713.57</v>
      </c>
      <c r="E4665">
        <v>643083.94999999995</v>
      </c>
      <c r="F4665">
        <v>685</v>
      </c>
      <c r="G4665">
        <v>61</v>
      </c>
    </row>
    <row r="4666" spans="1:7">
      <c r="A4666">
        <v>36286031</v>
      </c>
      <c r="B4666">
        <v>67040.2</v>
      </c>
      <c r="C4666">
        <v>0</v>
      </c>
      <c r="D4666">
        <v>0</v>
      </c>
      <c r="E4666">
        <v>67040.2</v>
      </c>
      <c r="F4666">
        <v>626</v>
      </c>
      <c r="G4666">
        <v>0</v>
      </c>
    </row>
    <row r="4667" spans="1:7">
      <c r="A4667">
        <v>36286042</v>
      </c>
      <c r="B4667">
        <v>0</v>
      </c>
      <c r="C4667">
        <v>0</v>
      </c>
      <c r="D4667">
        <v>0</v>
      </c>
      <c r="E4667">
        <v>0</v>
      </c>
      <c r="F4667">
        <v>685</v>
      </c>
      <c r="G4667">
        <v>0</v>
      </c>
    </row>
    <row r="4668" spans="1:7">
      <c r="A4668">
        <v>36286053</v>
      </c>
      <c r="B4668">
        <v>0</v>
      </c>
      <c r="C4668">
        <v>0</v>
      </c>
      <c r="D4668">
        <v>0</v>
      </c>
      <c r="E4668">
        <v>0</v>
      </c>
      <c r="F4668">
        <v>626</v>
      </c>
      <c r="G4668">
        <v>0</v>
      </c>
    </row>
    <row r="4669" spans="1:7">
      <c r="A4669">
        <v>36286066</v>
      </c>
      <c r="B4669">
        <v>0</v>
      </c>
      <c r="C4669">
        <v>0</v>
      </c>
      <c r="D4669">
        <v>0</v>
      </c>
      <c r="E4669">
        <v>0</v>
      </c>
      <c r="F4669">
        <v>626</v>
      </c>
      <c r="G4669">
        <v>0</v>
      </c>
    </row>
    <row r="4670" spans="1:7">
      <c r="A4670">
        <v>36286077</v>
      </c>
      <c r="B4670">
        <v>277250.61</v>
      </c>
      <c r="C4670">
        <v>8217.18</v>
      </c>
      <c r="D4670">
        <v>0</v>
      </c>
      <c r="E4670">
        <v>285467.78999999998</v>
      </c>
      <c r="F4670">
        <v>685</v>
      </c>
      <c r="G4670">
        <v>3</v>
      </c>
    </row>
    <row r="4671" spans="1:7">
      <c r="A4671">
        <v>36286087</v>
      </c>
      <c r="B4671">
        <v>0</v>
      </c>
      <c r="C4671">
        <v>0</v>
      </c>
      <c r="D4671">
        <v>0</v>
      </c>
      <c r="E4671">
        <v>0</v>
      </c>
      <c r="F4671">
        <v>626</v>
      </c>
      <c r="G4671">
        <v>0</v>
      </c>
    </row>
    <row r="4672" spans="1:7">
      <c r="A4672">
        <v>36286090</v>
      </c>
      <c r="B4672">
        <v>301527.88</v>
      </c>
      <c r="C4672">
        <v>0</v>
      </c>
      <c r="D4672">
        <v>0</v>
      </c>
      <c r="E4672">
        <v>301527.88</v>
      </c>
      <c r="F4672">
        <v>685</v>
      </c>
      <c r="G4672">
        <v>0</v>
      </c>
    </row>
    <row r="4673" spans="1:7">
      <c r="A4673">
        <v>36286108</v>
      </c>
      <c r="B4673">
        <v>383887.64</v>
      </c>
      <c r="C4673">
        <v>0</v>
      </c>
      <c r="D4673">
        <v>0</v>
      </c>
      <c r="E4673">
        <v>383887.64</v>
      </c>
      <c r="F4673">
        <v>626</v>
      </c>
      <c r="G4673">
        <v>0</v>
      </c>
    </row>
    <row r="4674" spans="1:7">
      <c r="A4674">
        <v>36286110</v>
      </c>
      <c r="B4674">
        <v>0</v>
      </c>
      <c r="C4674">
        <v>0</v>
      </c>
      <c r="D4674">
        <v>0</v>
      </c>
      <c r="E4674">
        <v>0</v>
      </c>
      <c r="F4674">
        <v>685</v>
      </c>
      <c r="G4674">
        <v>0</v>
      </c>
    </row>
    <row r="4675" spans="1:7">
      <c r="A4675">
        <v>36313270</v>
      </c>
      <c r="B4675">
        <v>0</v>
      </c>
      <c r="C4675">
        <v>0</v>
      </c>
      <c r="D4675">
        <v>0</v>
      </c>
      <c r="E4675">
        <v>0</v>
      </c>
      <c r="F4675">
        <v>685</v>
      </c>
      <c r="G4675">
        <v>0</v>
      </c>
    </row>
    <row r="4676" spans="1:7">
      <c r="A4676">
        <v>36313331</v>
      </c>
      <c r="B4676">
        <v>0</v>
      </c>
      <c r="C4676">
        <v>0</v>
      </c>
      <c r="D4676">
        <v>0</v>
      </c>
      <c r="E4676">
        <v>0</v>
      </c>
      <c r="F4676">
        <v>685</v>
      </c>
      <c r="G4676">
        <v>0</v>
      </c>
    </row>
    <row r="4677" spans="1:7">
      <c r="A4677">
        <v>36313463</v>
      </c>
      <c r="B4677">
        <v>0</v>
      </c>
      <c r="C4677">
        <v>0</v>
      </c>
      <c r="D4677">
        <v>0</v>
      </c>
      <c r="E4677">
        <v>0</v>
      </c>
      <c r="F4677">
        <v>685</v>
      </c>
      <c r="G4677">
        <v>0</v>
      </c>
    </row>
    <row r="4678" spans="1:7">
      <c r="A4678">
        <v>36313514</v>
      </c>
      <c r="B4678">
        <v>0</v>
      </c>
      <c r="C4678">
        <v>0</v>
      </c>
      <c r="D4678">
        <v>0</v>
      </c>
      <c r="E4678">
        <v>0</v>
      </c>
      <c r="F4678">
        <v>685</v>
      </c>
      <c r="G4678">
        <v>0</v>
      </c>
    </row>
    <row r="4679" spans="1:7">
      <c r="A4679">
        <v>36313522</v>
      </c>
      <c r="B4679">
        <v>0</v>
      </c>
      <c r="C4679">
        <v>0</v>
      </c>
      <c r="D4679">
        <v>0</v>
      </c>
      <c r="E4679">
        <v>0</v>
      </c>
      <c r="F4679">
        <v>626</v>
      </c>
      <c r="G4679">
        <v>0</v>
      </c>
    </row>
    <row r="4680" spans="1:7">
      <c r="A4680">
        <v>36313544</v>
      </c>
      <c r="B4680">
        <v>0</v>
      </c>
      <c r="C4680">
        <v>0</v>
      </c>
      <c r="D4680">
        <v>0</v>
      </c>
      <c r="E4680">
        <v>0</v>
      </c>
      <c r="F4680">
        <v>685</v>
      </c>
      <c r="G4680">
        <v>0</v>
      </c>
    </row>
    <row r="4681" spans="1:7">
      <c r="A4681">
        <v>36313599</v>
      </c>
      <c r="B4681">
        <v>0</v>
      </c>
      <c r="C4681">
        <v>0</v>
      </c>
      <c r="D4681">
        <v>0</v>
      </c>
      <c r="E4681">
        <v>0</v>
      </c>
      <c r="F4681">
        <v>685</v>
      </c>
      <c r="G4681">
        <v>0</v>
      </c>
    </row>
    <row r="4682" spans="1:7">
      <c r="A4682">
        <v>36313601</v>
      </c>
      <c r="B4682">
        <v>795519.93</v>
      </c>
      <c r="C4682">
        <v>0</v>
      </c>
      <c r="D4682">
        <v>785365.24</v>
      </c>
      <c r="E4682">
        <v>1580885.17</v>
      </c>
      <c r="F4682">
        <v>626</v>
      </c>
      <c r="G4682">
        <v>93</v>
      </c>
    </row>
    <row r="4683" spans="1:7">
      <c r="A4683">
        <v>36313618</v>
      </c>
      <c r="B4683">
        <v>490301.11</v>
      </c>
      <c r="C4683">
        <v>0</v>
      </c>
      <c r="D4683">
        <v>147058.78</v>
      </c>
      <c r="E4683">
        <v>637359.89</v>
      </c>
      <c r="F4683">
        <v>685</v>
      </c>
      <c r="G4683">
        <v>22</v>
      </c>
    </row>
    <row r="4684" spans="1:7">
      <c r="A4684">
        <v>36313630</v>
      </c>
      <c r="B4684">
        <v>0</v>
      </c>
      <c r="C4684">
        <v>0</v>
      </c>
      <c r="D4684">
        <v>0</v>
      </c>
      <c r="E4684">
        <v>0</v>
      </c>
      <c r="F4684">
        <v>685</v>
      </c>
      <c r="G4684">
        <v>0</v>
      </c>
    </row>
    <row r="4685" spans="1:7">
      <c r="A4685">
        <v>36313642</v>
      </c>
      <c r="B4685">
        <v>310410.03000000003</v>
      </c>
      <c r="C4685">
        <v>0</v>
      </c>
      <c r="D4685">
        <v>0</v>
      </c>
      <c r="E4685">
        <v>310410.03000000003</v>
      </c>
      <c r="F4685">
        <v>626</v>
      </c>
      <c r="G4685">
        <v>0</v>
      </c>
    </row>
    <row r="4686" spans="1:7">
      <c r="A4686">
        <v>36313682</v>
      </c>
      <c r="B4686">
        <v>198812.04</v>
      </c>
      <c r="C4686">
        <v>0</v>
      </c>
      <c r="D4686">
        <v>0</v>
      </c>
      <c r="E4686">
        <v>198812.04</v>
      </c>
      <c r="F4686">
        <v>626</v>
      </c>
      <c r="G4686">
        <v>0</v>
      </c>
    </row>
    <row r="4687" spans="1:7">
      <c r="A4687">
        <v>36313706</v>
      </c>
      <c r="B4687">
        <v>0</v>
      </c>
      <c r="C4687">
        <v>0</v>
      </c>
      <c r="D4687">
        <v>0</v>
      </c>
      <c r="E4687">
        <v>0</v>
      </c>
      <c r="F4687">
        <v>626</v>
      </c>
      <c r="G4687">
        <v>0</v>
      </c>
    </row>
    <row r="4688" spans="1:7">
      <c r="A4688">
        <v>36313710</v>
      </c>
      <c r="B4688">
        <v>0</v>
      </c>
      <c r="C4688">
        <v>0</v>
      </c>
      <c r="D4688">
        <v>0</v>
      </c>
      <c r="E4688">
        <v>0</v>
      </c>
      <c r="F4688">
        <v>626</v>
      </c>
      <c r="G4688">
        <v>0</v>
      </c>
    </row>
    <row r="4689" spans="1:7">
      <c r="A4689">
        <v>36313734</v>
      </c>
      <c r="B4689">
        <v>0</v>
      </c>
      <c r="C4689">
        <v>0</v>
      </c>
      <c r="D4689">
        <v>0</v>
      </c>
      <c r="E4689">
        <v>0</v>
      </c>
      <c r="F4689">
        <v>685</v>
      </c>
      <c r="G4689">
        <v>0</v>
      </c>
    </row>
    <row r="4690" spans="1:7">
      <c r="A4690">
        <v>36313752</v>
      </c>
      <c r="B4690">
        <v>687027.14</v>
      </c>
      <c r="C4690">
        <v>0</v>
      </c>
      <c r="D4690">
        <v>351414.78</v>
      </c>
      <c r="E4690">
        <v>1038441.92</v>
      </c>
      <c r="F4690">
        <v>626</v>
      </c>
      <c r="G4690">
        <v>43</v>
      </c>
    </row>
    <row r="4691" spans="1:7">
      <c r="A4691">
        <v>36343373</v>
      </c>
      <c r="B4691">
        <v>52985.93</v>
      </c>
      <c r="C4691">
        <v>0</v>
      </c>
      <c r="D4691">
        <v>0</v>
      </c>
      <c r="E4691">
        <v>52985.93</v>
      </c>
      <c r="F4691">
        <v>685</v>
      </c>
      <c r="G4691">
        <v>0</v>
      </c>
    </row>
    <row r="4692" spans="1:7">
      <c r="A4692">
        <v>36343474</v>
      </c>
      <c r="B4692">
        <v>0</v>
      </c>
      <c r="C4692">
        <v>0</v>
      </c>
      <c r="D4692">
        <v>0</v>
      </c>
      <c r="E4692">
        <v>0</v>
      </c>
      <c r="F4692">
        <v>685</v>
      </c>
      <c r="G4692">
        <v>0</v>
      </c>
    </row>
    <row r="4693" spans="1:7">
      <c r="A4693">
        <v>36343489</v>
      </c>
      <c r="B4693">
        <v>110570.93</v>
      </c>
      <c r="C4693">
        <v>0</v>
      </c>
      <c r="D4693">
        <v>0</v>
      </c>
      <c r="E4693">
        <v>110570.93</v>
      </c>
      <c r="F4693">
        <v>685</v>
      </c>
      <c r="G4693">
        <v>0</v>
      </c>
    </row>
    <row r="4694" spans="1:7">
      <c r="A4694">
        <v>36343513</v>
      </c>
      <c r="B4694">
        <v>458067.33</v>
      </c>
      <c r="C4694">
        <v>2670.86</v>
      </c>
      <c r="D4694">
        <v>0</v>
      </c>
      <c r="E4694">
        <v>460738.19</v>
      </c>
      <c r="F4694">
        <v>823</v>
      </c>
      <c r="G4694">
        <v>1</v>
      </c>
    </row>
    <row r="4695" spans="1:7">
      <c r="A4695">
        <v>36343737</v>
      </c>
      <c r="B4695">
        <v>0</v>
      </c>
      <c r="C4695">
        <v>0</v>
      </c>
      <c r="D4695">
        <v>0</v>
      </c>
      <c r="E4695">
        <v>0</v>
      </c>
      <c r="F4695">
        <v>685</v>
      </c>
      <c r="G4695">
        <v>0</v>
      </c>
    </row>
    <row r="4696" spans="1:7">
      <c r="A4696">
        <v>36343745</v>
      </c>
      <c r="B4696">
        <v>0</v>
      </c>
      <c r="C4696">
        <v>0</v>
      </c>
      <c r="D4696">
        <v>0</v>
      </c>
      <c r="E4696">
        <v>0</v>
      </c>
      <c r="F4696">
        <v>626</v>
      </c>
      <c r="G4696">
        <v>0</v>
      </c>
    </row>
    <row r="4697" spans="1:7">
      <c r="A4697">
        <v>36343753</v>
      </c>
      <c r="B4697">
        <v>0</v>
      </c>
      <c r="C4697">
        <v>0</v>
      </c>
      <c r="D4697">
        <v>0</v>
      </c>
      <c r="E4697">
        <v>0</v>
      </c>
      <c r="F4697">
        <v>626</v>
      </c>
      <c r="G4697">
        <v>0</v>
      </c>
    </row>
    <row r="4698" spans="1:7">
      <c r="A4698">
        <v>36343760</v>
      </c>
      <c r="B4698">
        <v>0</v>
      </c>
      <c r="C4698">
        <v>0</v>
      </c>
      <c r="D4698">
        <v>0</v>
      </c>
      <c r="E4698">
        <v>0</v>
      </c>
      <c r="F4698">
        <v>626</v>
      </c>
      <c r="G4698">
        <v>0</v>
      </c>
    </row>
    <row r="4699" spans="1:7">
      <c r="A4699">
        <v>36343787</v>
      </c>
      <c r="B4699">
        <v>300483.19</v>
      </c>
      <c r="C4699">
        <v>0</v>
      </c>
      <c r="D4699">
        <v>0</v>
      </c>
      <c r="E4699">
        <v>300483.19</v>
      </c>
      <c r="F4699">
        <v>626</v>
      </c>
      <c r="G4699">
        <v>0</v>
      </c>
    </row>
    <row r="4700" spans="1:7">
      <c r="A4700">
        <v>36343794</v>
      </c>
      <c r="B4700">
        <v>0</v>
      </c>
      <c r="C4700">
        <v>0</v>
      </c>
      <c r="D4700">
        <v>0</v>
      </c>
      <c r="E4700">
        <v>0</v>
      </c>
      <c r="F4700">
        <v>626</v>
      </c>
      <c r="G4700">
        <v>0</v>
      </c>
    </row>
    <row r="4701" spans="1:7">
      <c r="A4701">
        <v>36343800</v>
      </c>
      <c r="B4701">
        <v>0</v>
      </c>
      <c r="C4701">
        <v>0</v>
      </c>
      <c r="D4701">
        <v>0</v>
      </c>
      <c r="E4701">
        <v>0</v>
      </c>
      <c r="F4701">
        <v>626</v>
      </c>
      <c r="G4701">
        <v>0</v>
      </c>
    </row>
    <row r="4702" spans="1:7">
      <c r="A4702">
        <v>36372770</v>
      </c>
      <c r="B4702">
        <v>0</v>
      </c>
      <c r="C4702">
        <v>0</v>
      </c>
      <c r="D4702">
        <v>0</v>
      </c>
      <c r="E4702">
        <v>0</v>
      </c>
      <c r="F4702">
        <v>823</v>
      </c>
      <c r="G4702">
        <v>0</v>
      </c>
    </row>
    <row r="4703" spans="1:7">
      <c r="A4703">
        <v>36372848</v>
      </c>
      <c r="B4703">
        <v>0</v>
      </c>
      <c r="C4703">
        <v>0</v>
      </c>
      <c r="D4703">
        <v>0</v>
      </c>
      <c r="E4703">
        <v>0</v>
      </c>
      <c r="F4703">
        <v>823</v>
      </c>
      <c r="G4703">
        <v>0</v>
      </c>
    </row>
    <row r="4704" spans="1:7">
      <c r="A4704">
        <v>36373440</v>
      </c>
      <c r="B4704">
        <v>0</v>
      </c>
      <c r="C4704">
        <v>0</v>
      </c>
      <c r="D4704">
        <v>0</v>
      </c>
      <c r="E4704">
        <v>0</v>
      </c>
      <c r="F4704">
        <v>685</v>
      </c>
      <c r="G4704">
        <v>0</v>
      </c>
    </row>
    <row r="4705" spans="1:7">
      <c r="A4705">
        <v>36373460</v>
      </c>
      <c r="B4705">
        <v>288011.78999999998</v>
      </c>
      <c r="C4705">
        <v>0</v>
      </c>
      <c r="D4705">
        <v>259773.74</v>
      </c>
      <c r="E4705">
        <v>547785.53</v>
      </c>
      <c r="F4705">
        <v>685</v>
      </c>
      <c r="G4705">
        <v>91</v>
      </c>
    </row>
    <row r="4706" spans="1:7">
      <c r="A4706">
        <v>36373479</v>
      </c>
      <c r="B4706">
        <v>0</v>
      </c>
      <c r="C4706">
        <v>0</v>
      </c>
      <c r="D4706">
        <v>0</v>
      </c>
      <c r="E4706">
        <v>0</v>
      </c>
      <c r="F4706">
        <v>685</v>
      </c>
      <c r="G4706">
        <v>0</v>
      </c>
    </row>
    <row r="4707" spans="1:7">
      <c r="A4707">
        <v>36373486</v>
      </c>
      <c r="B4707">
        <v>0</v>
      </c>
      <c r="C4707">
        <v>0</v>
      </c>
      <c r="D4707">
        <v>0</v>
      </c>
      <c r="E4707">
        <v>0</v>
      </c>
      <c r="F4707">
        <v>685</v>
      </c>
      <c r="G4707">
        <v>0</v>
      </c>
    </row>
    <row r="4708" spans="1:7">
      <c r="A4708">
        <v>36373528</v>
      </c>
      <c r="B4708">
        <v>0</v>
      </c>
      <c r="C4708">
        <v>0</v>
      </c>
      <c r="D4708">
        <v>0</v>
      </c>
      <c r="E4708">
        <v>0</v>
      </c>
      <c r="F4708">
        <v>823</v>
      </c>
      <c r="G4708">
        <v>0</v>
      </c>
    </row>
    <row r="4709" spans="1:7">
      <c r="A4709">
        <v>36373564</v>
      </c>
      <c r="B4709">
        <v>0</v>
      </c>
      <c r="C4709">
        <v>0</v>
      </c>
      <c r="D4709">
        <v>0</v>
      </c>
      <c r="E4709">
        <v>0</v>
      </c>
      <c r="F4709">
        <v>626</v>
      </c>
      <c r="G4709">
        <v>0</v>
      </c>
    </row>
    <row r="4710" spans="1:7">
      <c r="A4710">
        <v>36373578</v>
      </c>
      <c r="B4710">
        <v>0</v>
      </c>
      <c r="C4710">
        <v>0</v>
      </c>
      <c r="D4710">
        <v>0</v>
      </c>
      <c r="E4710">
        <v>0</v>
      </c>
      <c r="F4710">
        <v>685</v>
      </c>
      <c r="G4710">
        <v>0</v>
      </c>
    </row>
    <row r="4711" spans="1:7">
      <c r="A4711">
        <v>36373584</v>
      </c>
      <c r="B4711">
        <v>142684.51</v>
      </c>
      <c r="C4711">
        <v>0</v>
      </c>
      <c r="D4711">
        <v>0</v>
      </c>
      <c r="E4711">
        <v>142684.51</v>
      </c>
      <c r="F4711">
        <v>626</v>
      </c>
      <c r="G4711">
        <v>0</v>
      </c>
    </row>
    <row r="4712" spans="1:7">
      <c r="A4712">
        <v>36373590</v>
      </c>
      <c r="B4712">
        <v>0</v>
      </c>
      <c r="C4712">
        <v>0</v>
      </c>
      <c r="D4712">
        <v>0</v>
      </c>
      <c r="E4712">
        <v>0</v>
      </c>
      <c r="F4712">
        <v>685</v>
      </c>
      <c r="G4712">
        <v>0</v>
      </c>
    </row>
    <row r="4713" spans="1:7">
      <c r="A4713">
        <v>36373600</v>
      </c>
      <c r="B4713">
        <v>0</v>
      </c>
      <c r="C4713">
        <v>0</v>
      </c>
      <c r="D4713">
        <v>0</v>
      </c>
      <c r="E4713">
        <v>0</v>
      </c>
      <c r="F4713">
        <v>626</v>
      </c>
      <c r="G4713">
        <v>0</v>
      </c>
    </row>
    <row r="4714" spans="1:7">
      <c r="A4714">
        <v>36373614</v>
      </c>
      <c r="B4714">
        <v>0</v>
      </c>
      <c r="C4714">
        <v>0</v>
      </c>
      <c r="D4714">
        <v>0</v>
      </c>
      <c r="E4714">
        <v>0</v>
      </c>
      <c r="F4714">
        <v>626</v>
      </c>
      <c r="G4714">
        <v>0</v>
      </c>
    </row>
    <row r="4715" spans="1:7">
      <c r="A4715">
        <v>36373626</v>
      </c>
      <c r="B4715">
        <v>0</v>
      </c>
      <c r="C4715">
        <v>0</v>
      </c>
      <c r="D4715">
        <v>0</v>
      </c>
      <c r="E4715">
        <v>0</v>
      </c>
      <c r="F4715">
        <v>685</v>
      </c>
      <c r="G4715">
        <v>0</v>
      </c>
    </row>
    <row r="4716" spans="1:7">
      <c r="A4716">
        <v>36373639</v>
      </c>
      <c r="B4716">
        <v>131217.70000000001</v>
      </c>
      <c r="C4716">
        <v>0</v>
      </c>
      <c r="D4716">
        <v>0</v>
      </c>
      <c r="E4716">
        <v>131217.70000000001</v>
      </c>
      <c r="F4716">
        <v>685</v>
      </c>
      <c r="G4716">
        <v>0</v>
      </c>
    </row>
    <row r="4717" spans="1:7">
      <c r="A4717">
        <v>36373655</v>
      </c>
      <c r="B4717">
        <v>0</v>
      </c>
      <c r="C4717">
        <v>0</v>
      </c>
      <c r="D4717">
        <v>0</v>
      </c>
      <c r="E4717">
        <v>0</v>
      </c>
      <c r="F4717">
        <v>626</v>
      </c>
      <c r="G4717">
        <v>0</v>
      </c>
    </row>
    <row r="4718" spans="1:7">
      <c r="A4718">
        <v>36373669</v>
      </c>
      <c r="B4718">
        <v>333970.93</v>
      </c>
      <c r="C4718">
        <v>0</v>
      </c>
      <c r="D4718">
        <v>0</v>
      </c>
      <c r="E4718">
        <v>333970.93</v>
      </c>
      <c r="F4718">
        <v>626</v>
      </c>
      <c r="G4718">
        <v>0</v>
      </c>
    </row>
    <row r="4719" spans="1:7">
      <c r="A4719">
        <v>36373670</v>
      </c>
      <c r="B4719">
        <v>357826.51</v>
      </c>
      <c r="C4719">
        <v>0</v>
      </c>
      <c r="D4719">
        <v>0</v>
      </c>
      <c r="E4719">
        <v>357826.51</v>
      </c>
      <c r="F4719">
        <v>685</v>
      </c>
      <c r="G4719">
        <v>0</v>
      </c>
    </row>
    <row r="4720" spans="1:7">
      <c r="A4720">
        <v>36373683</v>
      </c>
      <c r="B4720">
        <v>533826.1</v>
      </c>
      <c r="C4720">
        <v>0</v>
      </c>
      <c r="D4720">
        <v>0</v>
      </c>
      <c r="E4720">
        <v>533826.1</v>
      </c>
      <c r="F4720">
        <v>685</v>
      </c>
      <c r="G4720">
        <v>0</v>
      </c>
    </row>
    <row r="4721" spans="1:7">
      <c r="A4721">
        <v>36373695</v>
      </c>
      <c r="B4721">
        <v>305344.78999999998</v>
      </c>
      <c r="C4721">
        <v>0</v>
      </c>
      <c r="D4721">
        <v>0</v>
      </c>
      <c r="E4721">
        <v>305344.78999999998</v>
      </c>
      <c r="F4721">
        <v>626</v>
      </c>
      <c r="G4721">
        <v>0</v>
      </c>
    </row>
    <row r="4722" spans="1:7">
      <c r="A4722">
        <v>36373700</v>
      </c>
      <c r="B4722">
        <v>538659.49</v>
      </c>
      <c r="C4722">
        <v>0</v>
      </c>
      <c r="D4722">
        <v>0</v>
      </c>
      <c r="E4722">
        <v>538659.49</v>
      </c>
      <c r="F4722">
        <v>626</v>
      </c>
      <c r="G4722">
        <v>0</v>
      </c>
    </row>
    <row r="4723" spans="1:7">
      <c r="A4723">
        <v>36373719</v>
      </c>
      <c r="B4723">
        <v>0</v>
      </c>
      <c r="C4723">
        <v>0</v>
      </c>
      <c r="D4723">
        <v>0</v>
      </c>
      <c r="E4723">
        <v>0</v>
      </c>
      <c r="F4723">
        <v>823</v>
      </c>
      <c r="G4723">
        <v>0</v>
      </c>
    </row>
    <row r="4724" spans="1:7">
      <c r="A4724">
        <v>36373726</v>
      </c>
      <c r="B4724">
        <v>0</v>
      </c>
      <c r="C4724">
        <v>0</v>
      </c>
      <c r="D4724">
        <v>0</v>
      </c>
      <c r="E4724">
        <v>0</v>
      </c>
      <c r="F4724">
        <v>685</v>
      </c>
      <c r="G4724">
        <v>0</v>
      </c>
    </row>
    <row r="4725" spans="1:7">
      <c r="A4725">
        <v>36412064</v>
      </c>
      <c r="B4725">
        <v>184345.95</v>
      </c>
      <c r="C4725">
        <v>0</v>
      </c>
      <c r="D4725">
        <v>0</v>
      </c>
      <c r="E4725">
        <v>184345.95</v>
      </c>
      <c r="F4725">
        <v>626</v>
      </c>
      <c r="G4725">
        <v>0</v>
      </c>
    </row>
    <row r="4726" spans="1:7">
      <c r="A4726">
        <v>36412581</v>
      </c>
      <c r="B4726">
        <v>0</v>
      </c>
      <c r="C4726">
        <v>0</v>
      </c>
      <c r="D4726">
        <v>0</v>
      </c>
      <c r="E4726">
        <v>0</v>
      </c>
      <c r="F4726">
        <v>626</v>
      </c>
      <c r="G4726">
        <v>0</v>
      </c>
    </row>
    <row r="4727" spans="1:7">
      <c r="A4727">
        <v>36412597</v>
      </c>
      <c r="B4727">
        <v>0</v>
      </c>
      <c r="C4727">
        <v>0</v>
      </c>
      <c r="D4727">
        <v>0</v>
      </c>
      <c r="E4727">
        <v>0</v>
      </c>
      <c r="F4727">
        <v>685</v>
      </c>
      <c r="G4727">
        <v>0</v>
      </c>
    </row>
    <row r="4728" spans="1:7">
      <c r="A4728">
        <v>36412601</v>
      </c>
      <c r="B4728">
        <v>0</v>
      </c>
      <c r="C4728">
        <v>0</v>
      </c>
      <c r="D4728">
        <v>0</v>
      </c>
      <c r="E4728">
        <v>0</v>
      </c>
      <c r="F4728">
        <v>626</v>
      </c>
      <c r="G4728">
        <v>0</v>
      </c>
    </row>
    <row r="4729" spans="1:7">
      <c r="A4729">
        <v>36463640</v>
      </c>
      <c r="B4729">
        <v>123834.06</v>
      </c>
      <c r="C4729">
        <v>0</v>
      </c>
      <c r="D4729">
        <v>0</v>
      </c>
      <c r="E4729">
        <v>123834.06</v>
      </c>
      <c r="F4729">
        <v>823</v>
      </c>
      <c r="G4729">
        <v>0</v>
      </c>
    </row>
    <row r="4730" spans="1:7">
      <c r="A4730">
        <v>36463650</v>
      </c>
      <c r="B4730">
        <v>0</v>
      </c>
      <c r="C4730">
        <v>0</v>
      </c>
      <c r="D4730">
        <v>0</v>
      </c>
      <c r="E4730">
        <v>0</v>
      </c>
      <c r="F4730">
        <v>823</v>
      </c>
      <c r="G4730">
        <v>0</v>
      </c>
    </row>
    <row r="4731" spans="1:7">
      <c r="A4731">
        <v>36463722</v>
      </c>
      <c r="B4731">
        <v>238527.85</v>
      </c>
      <c r="C4731">
        <v>0</v>
      </c>
      <c r="D4731">
        <v>0</v>
      </c>
      <c r="E4731">
        <v>238527.85</v>
      </c>
      <c r="F4731">
        <v>823</v>
      </c>
      <c r="G4731">
        <v>0</v>
      </c>
    </row>
    <row r="4732" spans="1:7">
      <c r="A4732">
        <v>36463820</v>
      </c>
      <c r="B4732">
        <v>625135.35999999999</v>
      </c>
      <c r="C4732">
        <v>9218.31</v>
      </c>
      <c r="D4732">
        <v>0</v>
      </c>
      <c r="E4732">
        <v>634353.67000000004</v>
      </c>
      <c r="F4732">
        <v>626</v>
      </c>
      <c r="G4732">
        <v>1</v>
      </c>
    </row>
    <row r="4733" spans="1:7">
      <c r="A4733">
        <v>36463847</v>
      </c>
      <c r="B4733">
        <v>500557.45</v>
      </c>
      <c r="C4733">
        <v>0</v>
      </c>
      <c r="D4733">
        <v>16929.349999999999</v>
      </c>
      <c r="E4733">
        <v>517486.8</v>
      </c>
      <c r="F4733">
        <v>685</v>
      </c>
      <c r="G4733">
        <v>3</v>
      </c>
    </row>
    <row r="4734" spans="1:7">
      <c r="A4734">
        <v>36463854</v>
      </c>
      <c r="B4734">
        <v>398378.09</v>
      </c>
      <c r="C4734">
        <v>0</v>
      </c>
      <c r="D4734">
        <v>0</v>
      </c>
      <c r="E4734">
        <v>398378.09</v>
      </c>
      <c r="F4734">
        <v>626</v>
      </c>
      <c r="G4734">
        <v>0</v>
      </c>
    </row>
    <row r="4735" spans="1:7">
      <c r="A4735">
        <v>36463864</v>
      </c>
      <c r="B4735">
        <v>241318.82</v>
      </c>
      <c r="C4735">
        <v>0</v>
      </c>
      <c r="D4735">
        <v>0</v>
      </c>
      <c r="E4735">
        <v>241318.82</v>
      </c>
      <c r="F4735">
        <v>685</v>
      </c>
      <c r="G4735">
        <v>0</v>
      </c>
    </row>
    <row r="4736" spans="1:7">
      <c r="A4736">
        <v>36463875</v>
      </c>
      <c r="B4736">
        <v>0</v>
      </c>
      <c r="C4736">
        <v>0</v>
      </c>
      <c r="D4736">
        <v>0</v>
      </c>
      <c r="E4736">
        <v>0</v>
      </c>
      <c r="F4736">
        <v>685</v>
      </c>
      <c r="G4736">
        <v>0</v>
      </c>
    </row>
    <row r="4737" spans="1:7">
      <c r="A4737">
        <v>36463886</v>
      </c>
      <c r="B4737">
        <v>0</v>
      </c>
      <c r="C4737">
        <v>0</v>
      </c>
      <c r="D4737">
        <v>0</v>
      </c>
      <c r="E4737">
        <v>0</v>
      </c>
      <c r="F4737">
        <v>685</v>
      </c>
      <c r="G4737">
        <v>0</v>
      </c>
    </row>
    <row r="4738" spans="1:7">
      <c r="A4738">
        <v>36463890</v>
      </c>
      <c r="B4738">
        <v>0</v>
      </c>
      <c r="C4738">
        <v>0</v>
      </c>
      <c r="D4738">
        <v>0</v>
      </c>
      <c r="E4738">
        <v>0</v>
      </c>
      <c r="F4738">
        <v>685</v>
      </c>
      <c r="G4738">
        <v>0</v>
      </c>
    </row>
    <row r="4739" spans="1:7">
      <c r="A4739">
        <v>36463917</v>
      </c>
      <c r="B4739">
        <v>0</v>
      </c>
      <c r="C4739">
        <v>0</v>
      </c>
      <c r="D4739">
        <v>0</v>
      </c>
      <c r="E4739">
        <v>0</v>
      </c>
      <c r="F4739">
        <v>685</v>
      </c>
      <c r="G4739">
        <v>0</v>
      </c>
    </row>
    <row r="4740" spans="1:7">
      <c r="A4740">
        <v>36463922</v>
      </c>
      <c r="B4740">
        <v>0</v>
      </c>
      <c r="C4740">
        <v>0</v>
      </c>
      <c r="D4740">
        <v>0</v>
      </c>
      <c r="E4740">
        <v>0</v>
      </c>
      <c r="F4740">
        <v>685</v>
      </c>
      <c r="G4740">
        <v>0</v>
      </c>
    </row>
    <row r="4741" spans="1:7">
      <c r="A4741">
        <v>36463935</v>
      </c>
      <c r="B4741">
        <v>0</v>
      </c>
      <c r="C4741">
        <v>0</v>
      </c>
      <c r="D4741">
        <v>0</v>
      </c>
      <c r="E4741">
        <v>0</v>
      </c>
      <c r="F4741">
        <v>685</v>
      </c>
      <c r="G4741">
        <v>0</v>
      </c>
    </row>
    <row r="4742" spans="1:7">
      <c r="A4742">
        <v>36463946</v>
      </c>
      <c r="B4742">
        <v>0</v>
      </c>
      <c r="C4742">
        <v>0</v>
      </c>
      <c r="D4742">
        <v>0</v>
      </c>
      <c r="E4742">
        <v>0</v>
      </c>
      <c r="F4742">
        <v>626</v>
      </c>
      <c r="G4742">
        <v>0</v>
      </c>
    </row>
    <row r="4743" spans="1:7">
      <c r="A4743">
        <v>36463951</v>
      </c>
      <c r="B4743">
        <v>0</v>
      </c>
      <c r="C4743">
        <v>0</v>
      </c>
      <c r="D4743">
        <v>0</v>
      </c>
      <c r="E4743">
        <v>0</v>
      </c>
      <c r="F4743">
        <v>685</v>
      </c>
      <c r="G4743">
        <v>0</v>
      </c>
    </row>
    <row r="4744" spans="1:7">
      <c r="A4744">
        <v>36463977</v>
      </c>
      <c r="B4744">
        <v>380027.26</v>
      </c>
      <c r="C4744">
        <v>0</v>
      </c>
      <c r="D4744">
        <v>0</v>
      </c>
      <c r="E4744">
        <v>380027.26</v>
      </c>
      <c r="F4744">
        <v>626</v>
      </c>
      <c r="G4744">
        <v>0</v>
      </c>
    </row>
    <row r="4745" spans="1:7">
      <c r="A4745">
        <v>36463986</v>
      </c>
      <c r="B4745">
        <v>246947.5</v>
      </c>
      <c r="C4745">
        <v>0</v>
      </c>
      <c r="D4745">
        <v>0</v>
      </c>
      <c r="E4745">
        <v>246947.5</v>
      </c>
      <c r="F4745">
        <v>626</v>
      </c>
      <c r="G4745">
        <v>0</v>
      </c>
    </row>
    <row r="4746" spans="1:7">
      <c r="A4746">
        <v>36463999</v>
      </c>
      <c r="B4746">
        <v>361923.58</v>
      </c>
      <c r="C4746">
        <v>0</v>
      </c>
      <c r="D4746">
        <v>216258.25</v>
      </c>
      <c r="E4746">
        <v>578181.82999999996</v>
      </c>
      <c r="F4746">
        <v>685</v>
      </c>
      <c r="G4746">
        <v>51</v>
      </c>
    </row>
    <row r="4747" spans="1:7">
      <c r="A4747">
        <v>36464004</v>
      </c>
      <c r="B4747">
        <v>372699.67</v>
      </c>
      <c r="C4747">
        <v>10831.08</v>
      </c>
      <c r="D4747">
        <v>0</v>
      </c>
      <c r="E4747">
        <v>383530.75</v>
      </c>
      <c r="F4747">
        <v>626</v>
      </c>
      <c r="G4747">
        <v>2</v>
      </c>
    </row>
    <row r="4748" spans="1:7">
      <c r="A4748">
        <v>36464020</v>
      </c>
      <c r="B4748">
        <v>0</v>
      </c>
      <c r="C4748">
        <v>0</v>
      </c>
      <c r="D4748">
        <v>0</v>
      </c>
      <c r="E4748">
        <v>0</v>
      </c>
      <c r="F4748">
        <v>626</v>
      </c>
      <c r="G4748">
        <v>0</v>
      </c>
    </row>
    <row r="4749" spans="1:7">
      <c r="A4749">
        <v>36499560</v>
      </c>
      <c r="B4749">
        <v>0</v>
      </c>
      <c r="C4749">
        <v>0</v>
      </c>
      <c r="D4749">
        <v>0</v>
      </c>
      <c r="E4749">
        <v>0</v>
      </c>
      <c r="F4749">
        <v>823</v>
      </c>
      <c r="G4749">
        <v>0</v>
      </c>
    </row>
    <row r="4750" spans="1:7">
      <c r="A4750">
        <v>36499593</v>
      </c>
      <c r="B4750">
        <v>184699.78</v>
      </c>
      <c r="C4750">
        <v>0</v>
      </c>
      <c r="D4750">
        <v>0</v>
      </c>
      <c r="E4750">
        <v>184699.78</v>
      </c>
      <c r="F4750">
        <v>685</v>
      </c>
      <c r="G4750">
        <v>0</v>
      </c>
    </row>
    <row r="4751" spans="1:7">
      <c r="A4751">
        <v>36499634</v>
      </c>
      <c r="B4751">
        <v>242753.46</v>
      </c>
      <c r="C4751">
        <v>0</v>
      </c>
      <c r="D4751">
        <v>0</v>
      </c>
      <c r="E4751">
        <v>242753.46</v>
      </c>
      <c r="F4751">
        <v>823</v>
      </c>
      <c r="G4751">
        <v>0</v>
      </c>
    </row>
    <row r="4752" spans="1:7">
      <c r="A4752">
        <v>36499915</v>
      </c>
      <c r="B4752">
        <v>0</v>
      </c>
      <c r="C4752">
        <v>0</v>
      </c>
      <c r="D4752">
        <v>0</v>
      </c>
      <c r="E4752">
        <v>0</v>
      </c>
      <c r="F4752">
        <v>626</v>
      </c>
      <c r="G4752">
        <v>0</v>
      </c>
    </row>
    <row r="4753" spans="1:7">
      <c r="A4753">
        <v>36499921</v>
      </c>
      <c r="B4753">
        <v>0</v>
      </c>
      <c r="C4753">
        <v>0</v>
      </c>
      <c r="D4753">
        <v>0</v>
      </c>
      <c r="E4753">
        <v>0</v>
      </c>
      <c r="F4753">
        <v>626</v>
      </c>
      <c r="G4753">
        <v>0</v>
      </c>
    </row>
    <row r="4754" spans="1:7">
      <c r="A4754">
        <v>36499947</v>
      </c>
      <c r="B4754">
        <v>0</v>
      </c>
      <c r="C4754">
        <v>0</v>
      </c>
      <c r="D4754">
        <v>0</v>
      </c>
      <c r="E4754">
        <v>0</v>
      </c>
      <c r="F4754">
        <v>685</v>
      </c>
      <c r="G4754">
        <v>0</v>
      </c>
    </row>
    <row r="4755" spans="1:7">
      <c r="A4755">
        <v>36499950</v>
      </c>
      <c r="B4755">
        <v>581940.25</v>
      </c>
      <c r="C4755">
        <v>0</v>
      </c>
      <c r="D4755">
        <v>0</v>
      </c>
      <c r="E4755">
        <v>581940.25</v>
      </c>
      <c r="F4755">
        <v>626</v>
      </c>
      <c r="G4755">
        <v>0</v>
      </c>
    </row>
    <row r="4756" spans="1:7">
      <c r="A4756">
        <v>36499966</v>
      </c>
      <c r="B4756">
        <v>0</v>
      </c>
      <c r="C4756">
        <v>0</v>
      </c>
      <c r="D4756">
        <v>0</v>
      </c>
      <c r="E4756">
        <v>0</v>
      </c>
      <c r="F4756">
        <v>685</v>
      </c>
      <c r="G4756">
        <v>0</v>
      </c>
    </row>
    <row r="4757" spans="1:7">
      <c r="A4757">
        <v>36499976</v>
      </c>
      <c r="B4757">
        <v>0</v>
      </c>
      <c r="C4757">
        <v>0</v>
      </c>
      <c r="D4757">
        <v>0</v>
      </c>
      <c r="E4757">
        <v>0</v>
      </c>
      <c r="F4757">
        <v>685</v>
      </c>
      <c r="G4757">
        <v>0</v>
      </c>
    </row>
    <row r="4758" spans="1:7">
      <c r="A4758">
        <v>36499980</v>
      </c>
      <c r="B4758">
        <v>0</v>
      </c>
      <c r="C4758">
        <v>0</v>
      </c>
      <c r="D4758">
        <v>0</v>
      </c>
      <c r="E4758">
        <v>0</v>
      </c>
      <c r="F4758">
        <v>626</v>
      </c>
      <c r="G4758">
        <v>0</v>
      </c>
    </row>
    <row r="4759" spans="1:7">
      <c r="A4759">
        <v>36499997</v>
      </c>
      <c r="B4759">
        <v>0</v>
      </c>
      <c r="C4759">
        <v>0</v>
      </c>
      <c r="D4759">
        <v>0</v>
      </c>
      <c r="E4759">
        <v>0</v>
      </c>
      <c r="F4759">
        <v>626</v>
      </c>
      <c r="G4759">
        <v>0</v>
      </c>
    </row>
    <row r="4760" spans="1:7">
      <c r="A4760">
        <v>36500004</v>
      </c>
      <c r="B4760">
        <v>0</v>
      </c>
      <c r="C4760">
        <v>0</v>
      </c>
      <c r="D4760">
        <v>1213965.68</v>
      </c>
      <c r="E4760">
        <v>1213965.68</v>
      </c>
      <c r="F4760">
        <v>685</v>
      </c>
      <c r="G4760">
        <v>61</v>
      </c>
    </row>
    <row r="4761" spans="1:7">
      <c r="A4761">
        <v>36500018</v>
      </c>
      <c r="B4761">
        <v>0</v>
      </c>
      <c r="C4761">
        <v>0</v>
      </c>
      <c r="D4761">
        <v>0</v>
      </c>
      <c r="E4761">
        <v>0</v>
      </c>
      <c r="F4761">
        <v>626</v>
      </c>
      <c r="G4761">
        <v>0</v>
      </c>
    </row>
    <row r="4762" spans="1:7">
      <c r="A4762">
        <v>36500028</v>
      </c>
      <c r="B4762">
        <v>0</v>
      </c>
      <c r="C4762">
        <v>0</v>
      </c>
      <c r="D4762">
        <v>0</v>
      </c>
      <c r="E4762">
        <v>0</v>
      </c>
      <c r="F4762">
        <v>626</v>
      </c>
      <c r="G4762">
        <v>0</v>
      </c>
    </row>
    <row r="4763" spans="1:7">
      <c r="A4763">
        <v>36531632</v>
      </c>
      <c r="B4763">
        <v>419920.05</v>
      </c>
      <c r="C4763">
        <v>0</v>
      </c>
      <c r="D4763">
        <v>0</v>
      </c>
      <c r="E4763">
        <v>419920.05</v>
      </c>
      <c r="F4763">
        <v>823</v>
      </c>
      <c r="G4763">
        <v>0</v>
      </c>
    </row>
    <row r="4764" spans="1:7">
      <c r="A4764">
        <v>36531730</v>
      </c>
      <c r="B4764">
        <v>0</v>
      </c>
      <c r="C4764">
        <v>0</v>
      </c>
      <c r="D4764">
        <v>0</v>
      </c>
      <c r="E4764">
        <v>0</v>
      </c>
      <c r="F4764">
        <v>685</v>
      </c>
      <c r="G4764">
        <v>0</v>
      </c>
    </row>
    <row r="4765" spans="1:7">
      <c r="A4765">
        <v>36531999</v>
      </c>
      <c r="B4765">
        <v>105749.98</v>
      </c>
      <c r="C4765">
        <v>0</v>
      </c>
      <c r="D4765">
        <v>0</v>
      </c>
      <c r="E4765">
        <v>105749.98</v>
      </c>
      <c r="F4765">
        <v>685</v>
      </c>
      <c r="G4765">
        <v>0</v>
      </c>
    </row>
    <row r="4766" spans="1:7">
      <c r="A4766">
        <v>36532050</v>
      </c>
      <c r="B4766">
        <v>207858.61</v>
      </c>
      <c r="C4766">
        <v>0</v>
      </c>
      <c r="D4766">
        <v>0</v>
      </c>
      <c r="E4766">
        <v>207858.61</v>
      </c>
      <c r="F4766">
        <v>685</v>
      </c>
      <c r="G4766">
        <v>0</v>
      </c>
    </row>
    <row r="4767" spans="1:7">
      <c r="A4767">
        <v>36532061</v>
      </c>
      <c r="B4767">
        <v>0</v>
      </c>
      <c r="C4767">
        <v>0</v>
      </c>
      <c r="D4767">
        <v>0</v>
      </c>
      <c r="E4767">
        <v>0</v>
      </c>
      <c r="F4767">
        <v>626</v>
      </c>
      <c r="G4767">
        <v>0</v>
      </c>
    </row>
    <row r="4768" spans="1:7">
      <c r="A4768">
        <v>36532070</v>
      </c>
      <c r="B4768">
        <v>233127.36</v>
      </c>
      <c r="C4768">
        <v>0</v>
      </c>
      <c r="D4768">
        <v>0</v>
      </c>
      <c r="E4768">
        <v>233127.36</v>
      </c>
      <c r="F4768">
        <v>626</v>
      </c>
      <c r="G4768">
        <v>0</v>
      </c>
    </row>
    <row r="4769" spans="1:7">
      <c r="A4769">
        <v>36532081</v>
      </c>
      <c r="B4769">
        <v>386722.68</v>
      </c>
      <c r="C4769">
        <v>0</v>
      </c>
      <c r="D4769">
        <v>0</v>
      </c>
      <c r="E4769">
        <v>386722.68</v>
      </c>
      <c r="F4769">
        <v>685</v>
      </c>
      <c r="G4769">
        <v>0</v>
      </c>
    </row>
    <row r="4770" spans="1:7">
      <c r="A4770">
        <v>36532099</v>
      </c>
      <c r="B4770">
        <v>329979.83</v>
      </c>
      <c r="C4770">
        <v>0</v>
      </c>
      <c r="D4770">
        <v>0</v>
      </c>
      <c r="E4770">
        <v>329979.83</v>
      </c>
      <c r="F4770">
        <v>685</v>
      </c>
      <c r="G4770">
        <v>0</v>
      </c>
    </row>
    <row r="4771" spans="1:7">
      <c r="A4771">
        <v>36532126</v>
      </c>
      <c r="B4771">
        <v>0</v>
      </c>
      <c r="C4771">
        <v>0</v>
      </c>
      <c r="D4771">
        <v>0</v>
      </c>
      <c r="E4771">
        <v>0</v>
      </c>
      <c r="F4771">
        <v>685</v>
      </c>
      <c r="G4771">
        <v>0</v>
      </c>
    </row>
    <row r="4772" spans="1:7">
      <c r="A4772">
        <v>36532143</v>
      </c>
      <c r="B4772">
        <v>349879.09</v>
      </c>
      <c r="C4772">
        <v>0</v>
      </c>
      <c r="D4772">
        <v>0</v>
      </c>
      <c r="E4772">
        <v>349879.09</v>
      </c>
      <c r="F4772">
        <v>823</v>
      </c>
      <c r="G4772">
        <v>0</v>
      </c>
    </row>
    <row r="4773" spans="1:7">
      <c r="A4773">
        <v>36532159</v>
      </c>
      <c r="B4773">
        <v>0</v>
      </c>
      <c r="C4773">
        <v>0</v>
      </c>
      <c r="D4773">
        <v>0</v>
      </c>
      <c r="E4773">
        <v>0</v>
      </c>
      <c r="F4773">
        <v>626</v>
      </c>
      <c r="G4773">
        <v>0</v>
      </c>
    </row>
    <row r="4774" spans="1:7">
      <c r="A4774">
        <v>36532163</v>
      </c>
      <c r="B4774">
        <v>143557.5</v>
      </c>
      <c r="C4774">
        <v>0</v>
      </c>
      <c r="D4774">
        <v>0</v>
      </c>
      <c r="E4774">
        <v>143557.5</v>
      </c>
      <c r="F4774">
        <v>685</v>
      </c>
      <c r="G4774">
        <v>0</v>
      </c>
    </row>
    <row r="4775" spans="1:7">
      <c r="A4775">
        <v>36532178</v>
      </c>
      <c r="B4775">
        <v>286259.84000000003</v>
      </c>
      <c r="C4775">
        <v>0</v>
      </c>
      <c r="D4775">
        <v>0</v>
      </c>
      <c r="E4775">
        <v>286259.84000000003</v>
      </c>
      <c r="F4775">
        <v>685</v>
      </c>
      <c r="G4775">
        <v>0</v>
      </c>
    </row>
    <row r="4776" spans="1:7">
      <c r="A4776">
        <v>36532181</v>
      </c>
      <c r="B4776">
        <v>0</v>
      </c>
      <c r="C4776">
        <v>0</v>
      </c>
      <c r="D4776">
        <v>0</v>
      </c>
      <c r="E4776">
        <v>0</v>
      </c>
      <c r="F4776">
        <v>685</v>
      </c>
      <c r="G4776">
        <v>0</v>
      </c>
    </row>
    <row r="4777" spans="1:7">
      <c r="A4777">
        <v>36532196</v>
      </c>
      <c r="B4777">
        <v>0</v>
      </c>
      <c r="C4777">
        <v>0</v>
      </c>
      <c r="D4777">
        <v>0</v>
      </c>
      <c r="E4777">
        <v>0</v>
      </c>
      <c r="F4777">
        <v>626</v>
      </c>
      <c r="G4777">
        <v>0</v>
      </c>
    </row>
    <row r="4778" spans="1:7">
      <c r="A4778">
        <v>36532200</v>
      </c>
      <c r="B4778">
        <v>0</v>
      </c>
      <c r="C4778">
        <v>0</v>
      </c>
      <c r="D4778">
        <v>0</v>
      </c>
      <c r="E4778">
        <v>0</v>
      </c>
      <c r="F4778">
        <v>685</v>
      </c>
      <c r="G4778">
        <v>0</v>
      </c>
    </row>
    <row r="4779" spans="1:7">
      <c r="A4779">
        <v>36568592</v>
      </c>
      <c r="B4779">
        <v>129860.87</v>
      </c>
      <c r="C4779">
        <v>0</v>
      </c>
      <c r="D4779">
        <v>0</v>
      </c>
      <c r="E4779">
        <v>129860.87</v>
      </c>
      <c r="F4779">
        <v>823</v>
      </c>
      <c r="G4779">
        <v>0</v>
      </c>
    </row>
    <row r="4780" spans="1:7">
      <c r="A4780">
        <v>36568645</v>
      </c>
      <c r="B4780">
        <v>0</v>
      </c>
      <c r="C4780">
        <v>0</v>
      </c>
      <c r="D4780">
        <v>0</v>
      </c>
      <c r="E4780">
        <v>0</v>
      </c>
      <c r="F4780">
        <v>823</v>
      </c>
      <c r="G4780">
        <v>0</v>
      </c>
    </row>
    <row r="4781" spans="1:7">
      <c r="A4781">
        <v>36569064</v>
      </c>
      <c r="B4781">
        <v>121771.83</v>
      </c>
      <c r="C4781">
        <v>0</v>
      </c>
      <c r="D4781">
        <v>0</v>
      </c>
      <c r="E4781">
        <v>121771.83</v>
      </c>
      <c r="F4781">
        <v>685</v>
      </c>
      <c r="G4781">
        <v>0</v>
      </c>
    </row>
    <row r="4782" spans="1:7">
      <c r="A4782">
        <v>36569080</v>
      </c>
      <c r="B4782">
        <v>831226.46</v>
      </c>
      <c r="C4782">
        <v>0</v>
      </c>
      <c r="D4782">
        <v>0</v>
      </c>
      <c r="E4782">
        <v>831226.46</v>
      </c>
      <c r="F4782">
        <v>685</v>
      </c>
      <c r="G4782">
        <v>0</v>
      </c>
    </row>
    <row r="4783" spans="1:7">
      <c r="A4783">
        <v>36569124</v>
      </c>
      <c r="B4783">
        <v>0</v>
      </c>
      <c r="C4783">
        <v>0</v>
      </c>
      <c r="D4783">
        <v>0</v>
      </c>
      <c r="E4783">
        <v>0</v>
      </c>
      <c r="F4783">
        <v>626</v>
      </c>
      <c r="G4783">
        <v>0</v>
      </c>
    </row>
    <row r="4784" spans="1:7">
      <c r="A4784">
        <v>36569137</v>
      </c>
      <c r="B4784">
        <v>0</v>
      </c>
      <c r="C4784">
        <v>0</v>
      </c>
      <c r="D4784">
        <v>0</v>
      </c>
      <c r="E4784">
        <v>0</v>
      </c>
      <c r="F4784">
        <v>685</v>
      </c>
      <c r="G4784">
        <v>0</v>
      </c>
    </row>
    <row r="4785" spans="1:7">
      <c r="A4785">
        <v>36569140</v>
      </c>
      <c r="B4785">
        <v>0</v>
      </c>
      <c r="C4785">
        <v>0</v>
      </c>
      <c r="D4785">
        <v>0</v>
      </c>
      <c r="E4785">
        <v>0</v>
      </c>
      <c r="F4785">
        <v>685</v>
      </c>
      <c r="G4785">
        <v>0</v>
      </c>
    </row>
    <row r="4786" spans="1:7">
      <c r="A4786">
        <v>36569150</v>
      </c>
      <c r="B4786">
        <v>278994.13</v>
      </c>
      <c r="C4786">
        <v>4641.1000000000004</v>
      </c>
      <c r="D4786">
        <v>0</v>
      </c>
      <c r="E4786">
        <v>283635.23</v>
      </c>
      <c r="F4786">
        <v>685</v>
      </c>
      <c r="G4786">
        <v>1</v>
      </c>
    </row>
    <row r="4787" spans="1:7">
      <c r="A4787">
        <v>36569162</v>
      </c>
      <c r="B4787">
        <v>165081.78</v>
      </c>
      <c r="C4787">
        <v>0</v>
      </c>
      <c r="D4787">
        <v>0</v>
      </c>
      <c r="E4787">
        <v>165081.78</v>
      </c>
      <c r="F4787">
        <v>626</v>
      </c>
      <c r="G4787">
        <v>0</v>
      </c>
    </row>
    <row r="4788" spans="1:7">
      <c r="A4788">
        <v>36569177</v>
      </c>
      <c r="B4788">
        <v>0</v>
      </c>
      <c r="C4788">
        <v>0</v>
      </c>
      <c r="D4788">
        <v>0</v>
      </c>
      <c r="E4788">
        <v>0</v>
      </c>
      <c r="F4788">
        <v>626</v>
      </c>
      <c r="G4788">
        <v>0</v>
      </c>
    </row>
    <row r="4789" spans="1:7">
      <c r="A4789">
        <v>36569189</v>
      </c>
      <c r="B4789">
        <v>0</v>
      </c>
      <c r="C4789">
        <v>0</v>
      </c>
      <c r="D4789">
        <v>0</v>
      </c>
      <c r="E4789">
        <v>0</v>
      </c>
      <c r="F4789">
        <v>626</v>
      </c>
      <c r="G4789">
        <v>0</v>
      </c>
    </row>
    <row r="4790" spans="1:7">
      <c r="A4790">
        <v>36569196</v>
      </c>
      <c r="B4790">
        <v>0</v>
      </c>
      <c r="C4790">
        <v>0</v>
      </c>
      <c r="D4790">
        <v>0</v>
      </c>
      <c r="E4790">
        <v>0</v>
      </c>
      <c r="F4790">
        <v>626</v>
      </c>
      <c r="G4790">
        <v>0</v>
      </c>
    </row>
    <row r="4791" spans="1:7">
      <c r="A4791">
        <v>36569210</v>
      </c>
      <c r="B4791">
        <v>0</v>
      </c>
      <c r="C4791">
        <v>0</v>
      </c>
      <c r="D4791">
        <v>0</v>
      </c>
      <c r="E4791">
        <v>0</v>
      </c>
      <c r="F4791">
        <v>626</v>
      </c>
      <c r="G4791">
        <v>0</v>
      </c>
    </row>
    <row r="4792" spans="1:7">
      <c r="A4792">
        <v>36569228</v>
      </c>
      <c r="B4792">
        <v>0</v>
      </c>
      <c r="C4792">
        <v>0</v>
      </c>
      <c r="D4792">
        <v>0</v>
      </c>
      <c r="E4792">
        <v>0</v>
      </c>
      <c r="F4792">
        <v>685</v>
      </c>
      <c r="G4792">
        <v>0</v>
      </c>
    </row>
    <row r="4793" spans="1:7">
      <c r="A4793">
        <v>36569240</v>
      </c>
      <c r="B4793">
        <v>131635.07999999999</v>
      </c>
      <c r="C4793">
        <v>0</v>
      </c>
      <c r="D4793">
        <v>0</v>
      </c>
      <c r="E4793">
        <v>131635.07999999999</v>
      </c>
      <c r="F4793">
        <v>685</v>
      </c>
      <c r="G4793">
        <v>0</v>
      </c>
    </row>
    <row r="4794" spans="1:7">
      <c r="A4794">
        <v>36569258</v>
      </c>
      <c r="B4794">
        <v>691730.41</v>
      </c>
      <c r="C4794">
        <v>0</v>
      </c>
      <c r="D4794">
        <v>0</v>
      </c>
      <c r="E4794">
        <v>691730.41</v>
      </c>
      <c r="F4794">
        <v>685</v>
      </c>
      <c r="G4794">
        <v>0</v>
      </c>
    </row>
    <row r="4795" spans="1:7">
      <c r="A4795">
        <v>36613522</v>
      </c>
      <c r="B4795">
        <v>196364.12</v>
      </c>
      <c r="C4795">
        <v>0</v>
      </c>
      <c r="D4795">
        <v>0</v>
      </c>
      <c r="E4795">
        <v>196364.12</v>
      </c>
      <c r="F4795">
        <v>685</v>
      </c>
      <c r="G4795">
        <v>0</v>
      </c>
    </row>
    <row r="4796" spans="1:7">
      <c r="A4796">
        <v>36613821</v>
      </c>
      <c r="B4796">
        <v>0</v>
      </c>
      <c r="C4796">
        <v>0</v>
      </c>
      <c r="D4796">
        <v>0</v>
      </c>
      <c r="E4796">
        <v>0</v>
      </c>
      <c r="F4796">
        <v>823</v>
      </c>
      <c r="G4796">
        <v>0</v>
      </c>
    </row>
    <row r="4797" spans="1:7">
      <c r="A4797">
        <v>36613853</v>
      </c>
      <c r="B4797">
        <v>0</v>
      </c>
      <c r="C4797">
        <v>0</v>
      </c>
      <c r="D4797">
        <v>0</v>
      </c>
      <c r="E4797">
        <v>0</v>
      </c>
      <c r="F4797">
        <v>685</v>
      </c>
      <c r="G4797">
        <v>0</v>
      </c>
    </row>
    <row r="4798" spans="1:7">
      <c r="A4798">
        <v>36613956</v>
      </c>
      <c r="B4798">
        <v>0</v>
      </c>
      <c r="C4798">
        <v>0</v>
      </c>
      <c r="D4798">
        <v>0</v>
      </c>
      <c r="E4798">
        <v>0</v>
      </c>
      <c r="F4798">
        <v>626</v>
      </c>
      <c r="G4798">
        <v>0</v>
      </c>
    </row>
    <row r="4799" spans="1:7">
      <c r="A4799">
        <v>36613967</v>
      </c>
      <c r="B4799">
        <v>0</v>
      </c>
      <c r="C4799">
        <v>0</v>
      </c>
      <c r="D4799">
        <v>0</v>
      </c>
      <c r="E4799">
        <v>0</v>
      </c>
      <c r="F4799">
        <v>626</v>
      </c>
      <c r="G4799">
        <v>0</v>
      </c>
    </row>
    <row r="4800" spans="1:7">
      <c r="A4800">
        <v>36613975</v>
      </c>
      <c r="B4800">
        <v>0</v>
      </c>
      <c r="C4800">
        <v>0</v>
      </c>
      <c r="D4800">
        <v>0</v>
      </c>
      <c r="E4800">
        <v>0</v>
      </c>
      <c r="F4800">
        <v>626</v>
      </c>
      <c r="G4800">
        <v>0</v>
      </c>
    </row>
    <row r="4801" spans="1:7">
      <c r="A4801">
        <v>36613986</v>
      </c>
      <c r="B4801">
        <v>0</v>
      </c>
      <c r="C4801">
        <v>0</v>
      </c>
      <c r="D4801">
        <v>0</v>
      </c>
      <c r="E4801">
        <v>0</v>
      </c>
      <c r="F4801">
        <v>626</v>
      </c>
      <c r="G4801">
        <v>0</v>
      </c>
    </row>
    <row r="4802" spans="1:7">
      <c r="A4802">
        <v>36613990</v>
      </c>
      <c r="B4802">
        <v>389696.29</v>
      </c>
      <c r="C4802">
        <v>0</v>
      </c>
      <c r="D4802">
        <v>0</v>
      </c>
      <c r="E4802">
        <v>389696.29</v>
      </c>
      <c r="F4802">
        <v>626</v>
      </c>
      <c r="G4802">
        <v>0</v>
      </c>
    </row>
    <row r="4803" spans="1:7">
      <c r="A4803">
        <v>36614024</v>
      </c>
      <c r="B4803">
        <v>299548.53999999998</v>
      </c>
      <c r="C4803">
        <v>0</v>
      </c>
      <c r="D4803">
        <v>0</v>
      </c>
      <c r="E4803">
        <v>299548.53999999998</v>
      </c>
      <c r="F4803">
        <v>626</v>
      </c>
      <c r="G4803">
        <v>0</v>
      </c>
    </row>
    <row r="4804" spans="1:7">
      <c r="A4804">
        <v>36643150</v>
      </c>
      <c r="B4804">
        <v>0</v>
      </c>
      <c r="C4804">
        <v>0</v>
      </c>
      <c r="D4804">
        <v>0</v>
      </c>
      <c r="E4804">
        <v>0</v>
      </c>
      <c r="F4804">
        <v>685</v>
      </c>
      <c r="G4804">
        <v>0</v>
      </c>
    </row>
    <row r="4805" spans="1:7">
      <c r="A4805">
        <v>36643279</v>
      </c>
      <c r="B4805">
        <v>0</v>
      </c>
      <c r="C4805">
        <v>0</v>
      </c>
      <c r="D4805">
        <v>0</v>
      </c>
      <c r="E4805">
        <v>0</v>
      </c>
      <c r="F4805">
        <v>626</v>
      </c>
      <c r="G4805">
        <v>0</v>
      </c>
    </row>
    <row r="4806" spans="1:7">
      <c r="A4806">
        <v>36643286</v>
      </c>
      <c r="B4806">
        <v>0</v>
      </c>
      <c r="C4806">
        <v>0</v>
      </c>
      <c r="D4806">
        <v>0</v>
      </c>
      <c r="E4806">
        <v>0</v>
      </c>
      <c r="F4806">
        <v>626</v>
      </c>
      <c r="G4806">
        <v>0</v>
      </c>
    </row>
    <row r="4807" spans="1:7">
      <c r="A4807">
        <v>36643294</v>
      </c>
      <c r="B4807">
        <v>203527.55</v>
      </c>
      <c r="C4807">
        <v>0</v>
      </c>
      <c r="D4807">
        <v>114144.94</v>
      </c>
      <c r="E4807">
        <v>317672.49</v>
      </c>
      <c r="F4807">
        <v>626</v>
      </c>
      <c r="G4807">
        <v>50</v>
      </c>
    </row>
    <row r="4808" spans="1:7">
      <c r="A4808">
        <v>36643303</v>
      </c>
      <c r="B4808">
        <v>0</v>
      </c>
      <c r="C4808">
        <v>0</v>
      </c>
      <c r="D4808">
        <v>0</v>
      </c>
      <c r="E4808">
        <v>0</v>
      </c>
      <c r="F4808">
        <v>685</v>
      </c>
      <c r="G4808">
        <v>0</v>
      </c>
    </row>
    <row r="4809" spans="1:7">
      <c r="A4809">
        <v>36643328</v>
      </c>
      <c r="B4809">
        <v>0</v>
      </c>
      <c r="C4809">
        <v>0</v>
      </c>
      <c r="D4809">
        <v>0</v>
      </c>
      <c r="E4809">
        <v>0</v>
      </c>
      <c r="F4809">
        <v>626</v>
      </c>
      <c r="G4809">
        <v>0</v>
      </c>
    </row>
    <row r="4810" spans="1:7">
      <c r="A4810">
        <v>36643332</v>
      </c>
      <c r="B4810">
        <v>0</v>
      </c>
      <c r="C4810">
        <v>0</v>
      </c>
      <c r="D4810">
        <v>0</v>
      </c>
      <c r="E4810">
        <v>0</v>
      </c>
      <c r="F4810">
        <v>626</v>
      </c>
      <c r="G4810">
        <v>0</v>
      </c>
    </row>
    <row r="4811" spans="1:7">
      <c r="A4811">
        <v>36643344</v>
      </c>
      <c r="B4811">
        <v>0</v>
      </c>
      <c r="C4811">
        <v>0</v>
      </c>
      <c r="D4811">
        <v>0</v>
      </c>
      <c r="E4811">
        <v>0</v>
      </c>
      <c r="F4811">
        <v>685</v>
      </c>
      <c r="G4811">
        <v>0</v>
      </c>
    </row>
    <row r="4812" spans="1:7">
      <c r="A4812">
        <v>36643370</v>
      </c>
      <c r="B4812">
        <v>662254.43999999994</v>
      </c>
      <c r="C4812">
        <v>0</v>
      </c>
      <c r="D4812">
        <v>0</v>
      </c>
      <c r="E4812">
        <v>662254.43999999994</v>
      </c>
      <c r="F4812">
        <v>685</v>
      </c>
      <c r="G4812">
        <v>0</v>
      </c>
    </row>
    <row r="4813" spans="1:7">
      <c r="A4813">
        <v>36643388</v>
      </c>
      <c r="B4813">
        <v>0</v>
      </c>
      <c r="C4813">
        <v>0</v>
      </c>
      <c r="D4813">
        <v>0</v>
      </c>
      <c r="E4813">
        <v>0</v>
      </c>
      <c r="F4813">
        <v>626</v>
      </c>
      <c r="G4813">
        <v>0</v>
      </c>
    </row>
    <row r="4814" spans="1:7">
      <c r="A4814">
        <v>36643396</v>
      </c>
      <c r="B4814">
        <v>338855.76</v>
      </c>
      <c r="C4814">
        <v>0</v>
      </c>
      <c r="D4814">
        <v>0</v>
      </c>
      <c r="E4814">
        <v>338855.76</v>
      </c>
      <c r="F4814">
        <v>685</v>
      </c>
      <c r="G4814">
        <v>0</v>
      </c>
    </row>
    <row r="4815" spans="1:7">
      <c r="A4815">
        <v>36643413</v>
      </c>
      <c r="B4815">
        <v>1024399.97</v>
      </c>
      <c r="C4815">
        <v>0</v>
      </c>
      <c r="D4815">
        <v>812136.98</v>
      </c>
      <c r="E4815">
        <v>1836536.95</v>
      </c>
      <c r="F4815">
        <v>685</v>
      </c>
      <c r="G4815">
        <v>75</v>
      </c>
    </row>
    <row r="4816" spans="1:7">
      <c r="A4816">
        <v>36679688</v>
      </c>
      <c r="B4816">
        <v>0</v>
      </c>
      <c r="C4816">
        <v>0</v>
      </c>
      <c r="D4816">
        <v>0</v>
      </c>
      <c r="E4816">
        <v>0</v>
      </c>
      <c r="F4816">
        <v>626</v>
      </c>
      <c r="G4816">
        <v>0</v>
      </c>
    </row>
    <row r="4817" spans="1:7">
      <c r="A4817">
        <v>36679709</v>
      </c>
      <c r="B4817">
        <v>0</v>
      </c>
      <c r="C4817">
        <v>0</v>
      </c>
      <c r="D4817">
        <v>0</v>
      </c>
      <c r="E4817">
        <v>0</v>
      </c>
      <c r="F4817">
        <v>823</v>
      </c>
      <c r="G4817">
        <v>0</v>
      </c>
    </row>
    <row r="4818" spans="1:7">
      <c r="A4818">
        <v>36679739</v>
      </c>
      <c r="B4818">
        <v>0</v>
      </c>
      <c r="C4818">
        <v>0</v>
      </c>
      <c r="D4818">
        <v>0</v>
      </c>
      <c r="E4818">
        <v>0</v>
      </c>
      <c r="F4818">
        <v>626</v>
      </c>
      <c r="G4818">
        <v>0</v>
      </c>
    </row>
    <row r="4819" spans="1:7">
      <c r="A4819">
        <v>36679776</v>
      </c>
      <c r="B4819">
        <v>0</v>
      </c>
      <c r="C4819">
        <v>0</v>
      </c>
      <c r="D4819">
        <v>0</v>
      </c>
      <c r="E4819">
        <v>0</v>
      </c>
      <c r="F4819">
        <v>685</v>
      </c>
      <c r="G4819">
        <v>0</v>
      </c>
    </row>
    <row r="4820" spans="1:7">
      <c r="A4820">
        <v>36679793</v>
      </c>
      <c r="B4820">
        <v>0</v>
      </c>
      <c r="C4820">
        <v>0</v>
      </c>
      <c r="D4820">
        <v>0</v>
      </c>
      <c r="E4820">
        <v>0</v>
      </c>
      <c r="F4820">
        <v>823</v>
      </c>
      <c r="G4820">
        <v>0</v>
      </c>
    </row>
    <row r="4821" spans="1:7">
      <c r="A4821">
        <v>36679980</v>
      </c>
      <c r="B4821">
        <v>0</v>
      </c>
      <c r="C4821">
        <v>0</v>
      </c>
      <c r="D4821">
        <v>0</v>
      </c>
      <c r="E4821">
        <v>0</v>
      </c>
      <c r="F4821">
        <v>685</v>
      </c>
      <c r="G4821">
        <v>0</v>
      </c>
    </row>
    <row r="4822" spans="1:7">
      <c r="A4822">
        <v>36679990</v>
      </c>
      <c r="B4822">
        <v>0</v>
      </c>
      <c r="C4822">
        <v>0</v>
      </c>
      <c r="D4822">
        <v>0</v>
      </c>
      <c r="E4822">
        <v>0</v>
      </c>
      <c r="F4822">
        <v>823</v>
      </c>
      <c r="G4822">
        <v>0</v>
      </c>
    </row>
    <row r="4823" spans="1:7">
      <c r="A4823">
        <v>36680000</v>
      </c>
      <c r="B4823">
        <v>0</v>
      </c>
      <c r="C4823">
        <v>0</v>
      </c>
      <c r="D4823">
        <v>0</v>
      </c>
      <c r="E4823">
        <v>0</v>
      </c>
      <c r="F4823">
        <v>823</v>
      </c>
      <c r="G4823">
        <v>0</v>
      </c>
    </row>
    <row r="4824" spans="1:7">
      <c r="A4824">
        <v>36680025</v>
      </c>
      <c r="B4824">
        <v>0</v>
      </c>
      <c r="C4824">
        <v>0</v>
      </c>
      <c r="D4824">
        <v>0</v>
      </c>
      <c r="E4824">
        <v>0</v>
      </c>
      <c r="F4824">
        <v>823</v>
      </c>
      <c r="G4824">
        <v>0</v>
      </c>
    </row>
    <row r="4825" spans="1:7">
      <c r="A4825">
        <v>36680074</v>
      </c>
      <c r="B4825">
        <v>0</v>
      </c>
      <c r="C4825">
        <v>0</v>
      </c>
      <c r="D4825">
        <v>0</v>
      </c>
      <c r="E4825">
        <v>0</v>
      </c>
      <c r="F4825">
        <v>685</v>
      </c>
      <c r="G4825">
        <v>0</v>
      </c>
    </row>
    <row r="4826" spans="1:7">
      <c r="A4826">
        <v>36680100</v>
      </c>
      <c r="B4826">
        <v>35334.120000000003</v>
      </c>
      <c r="C4826">
        <v>0</v>
      </c>
      <c r="D4826">
        <v>0</v>
      </c>
      <c r="E4826">
        <v>35334.120000000003</v>
      </c>
      <c r="F4826">
        <v>626</v>
      </c>
      <c r="G4826">
        <v>0</v>
      </c>
    </row>
    <row r="4827" spans="1:7">
      <c r="A4827">
        <v>36680133</v>
      </c>
      <c r="B4827">
        <v>0</v>
      </c>
      <c r="C4827">
        <v>0</v>
      </c>
      <c r="D4827">
        <v>0</v>
      </c>
      <c r="E4827">
        <v>0</v>
      </c>
      <c r="F4827">
        <v>626</v>
      </c>
      <c r="G4827">
        <v>0</v>
      </c>
    </row>
    <row r="4828" spans="1:7">
      <c r="A4828">
        <v>36680141</v>
      </c>
      <c r="B4828">
        <v>0</v>
      </c>
      <c r="C4828">
        <v>0</v>
      </c>
      <c r="D4828">
        <v>0</v>
      </c>
      <c r="E4828">
        <v>0</v>
      </c>
      <c r="F4828">
        <v>685</v>
      </c>
      <c r="G4828">
        <v>0</v>
      </c>
    </row>
    <row r="4829" spans="1:7">
      <c r="A4829">
        <v>36680165</v>
      </c>
      <c r="B4829">
        <v>0</v>
      </c>
      <c r="C4829">
        <v>0</v>
      </c>
      <c r="D4829">
        <v>0</v>
      </c>
      <c r="E4829">
        <v>0</v>
      </c>
      <c r="F4829">
        <v>626</v>
      </c>
      <c r="G4829">
        <v>0</v>
      </c>
    </row>
    <row r="4830" spans="1:7">
      <c r="A4830">
        <v>36680170</v>
      </c>
      <c r="B4830">
        <v>0</v>
      </c>
      <c r="C4830">
        <v>0</v>
      </c>
      <c r="D4830">
        <v>0</v>
      </c>
      <c r="E4830">
        <v>0</v>
      </c>
      <c r="F4830">
        <v>626</v>
      </c>
      <c r="G4830">
        <v>0</v>
      </c>
    </row>
    <row r="4831" spans="1:7">
      <c r="A4831">
        <v>36680186</v>
      </c>
      <c r="B4831">
        <v>0</v>
      </c>
      <c r="C4831">
        <v>0</v>
      </c>
      <c r="D4831">
        <v>0</v>
      </c>
      <c r="E4831">
        <v>0</v>
      </c>
      <c r="F4831">
        <v>626</v>
      </c>
      <c r="G4831">
        <v>0</v>
      </c>
    </row>
    <row r="4832" spans="1:7">
      <c r="A4832">
        <v>36680201</v>
      </c>
      <c r="B4832">
        <v>238114.98</v>
      </c>
      <c r="C4832">
        <v>0</v>
      </c>
      <c r="D4832">
        <v>0</v>
      </c>
      <c r="E4832">
        <v>238114.98</v>
      </c>
      <c r="F4832">
        <v>685</v>
      </c>
      <c r="G4832">
        <v>0</v>
      </c>
    </row>
    <row r="4833" spans="1:7">
      <c r="A4833">
        <v>36680216</v>
      </c>
      <c r="B4833">
        <v>0</v>
      </c>
      <c r="C4833">
        <v>0</v>
      </c>
      <c r="D4833">
        <v>0</v>
      </c>
      <c r="E4833">
        <v>0</v>
      </c>
      <c r="F4833">
        <v>626</v>
      </c>
      <c r="G4833">
        <v>0</v>
      </c>
    </row>
    <row r="4834" spans="1:7">
      <c r="A4834">
        <v>36680246</v>
      </c>
      <c r="B4834">
        <v>37735.82</v>
      </c>
      <c r="C4834">
        <v>0</v>
      </c>
      <c r="D4834">
        <v>0</v>
      </c>
      <c r="E4834">
        <v>37735.82</v>
      </c>
      <c r="F4834">
        <v>626</v>
      </c>
      <c r="G4834">
        <v>0</v>
      </c>
    </row>
    <row r="4835" spans="1:7">
      <c r="A4835">
        <v>36680258</v>
      </c>
      <c r="B4835">
        <v>619983.01</v>
      </c>
      <c r="C4835">
        <v>0</v>
      </c>
      <c r="D4835">
        <v>0</v>
      </c>
      <c r="E4835">
        <v>619983.01</v>
      </c>
      <c r="F4835">
        <v>823</v>
      </c>
      <c r="G4835">
        <v>0</v>
      </c>
    </row>
    <row r="4836" spans="1:7">
      <c r="A4836">
        <v>36680268</v>
      </c>
      <c r="B4836">
        <v>233869.82</v>
      </c>
      <c r="C4836">
        <v>0</v>
      </c>
      <c r="D4836">
        <v>0</v>
      </c>
      <c r="E4836">
        <v>233869.82</v>
      </c>
      <c r="F4836">
        <v>626</v>
      </c>
      <c r="G4836">
        <v>0</v>
      </c>
    </row>
    <row r="4837" spans="1:7">
      <c r="A4837">
        <v>36680278</v>
      </c>
      <c r="B4837">
        <v>0</v>
      </c>
      <c r="C4837">
        <v>0</v>
      </c>
      <c r="D4837">
        <v>0</v>
      </c>
      <c r="E4837">
        <v>0</v>
      </c>
      <c r="F4837">
        <v>626</v>
      </c>
      <c r="G4837">
        <v>0</v>
      </c>
    </row>
    <row r="4838" spans="1:7">
      <c r="A4838">
        <v>36680292</v>
      </c>
      <c r="B4838">
        <v>0</v>
      </c>
      <c r="C4838">
        <v>0</v>
      </c>
      <c r="D4838">
        <v>0</v>
      </c>
      <c r="E4838">
        <v>0</v>
      </c>
      <c r="F4838">
        <v>626</v>
      </c>
      <c r="G4838">
        <v>0</v>
      </c>
    </row>
    <row r="4839" spans="1:7">
      <c r="A4839">
        <v>36680304</v>
      </c>
      <c r="B4839">
        <v>0</v>
      </c>
      <c r="C4839">
        <v>0</v>
      </c>
      <c r="D4839">
        <v>0</v>
      </c>
      <c r="E4839">
        <v>0</v>
      </c>
      <c r="F4839">
        <v>823</v>
      </c>
      <c r="G4839">
        <v>0</v>
      </c>
    </row>
    <row r="4840" spans="1:7">
      <c r="A4840">
        <v>36680315</v>
      </c>
      <c r="B4840">
        <v>0</v>
      </c>
      <c r="C4840">
        <v>0</v>
      </c>
      <c r="D4840">
        <v>0</v>
      </c>
      <c r="E4840">
        <v>0</v>
      </c>
      <c r="F4840">
        <v>626</v>
      </c>
      <c r="G4840">
        <v>0</v>
      </c>
    </row>
    <row r="4841" spans="1:7">
      <c r="A4841">
        <v>36680339</v>
      </c>
      <c r="B4841">
        <v>1128908.72</v>
      </c>
      <c r="C4841">
        <v>16450.64</v>
      </c>
      <c r="D4841">
        <v>0</v>
      </c>
      <c r="E4841">
        <v>1145359.3600000001</v>
      </c>
      <c r="F4841">
        <v>685</v>
      </c>
      <c r="G4841">
        <v>1</v>
      </c>
    </row>
    <row r="4842" spans="1:7">
      <c r="A4842">
        <v>36680357</v>
      </c>
      <c r="B4842">
        <v>116353.58</v>
      </c>
      <c r="C4842">
        <v>0</v>
      </c>
      <c r="D4842">
        <v>0</v>
      </c>
      <c r="E4842">
        <v>116353.58</v>
      </c>
      <c r="F4842">
        <v>626</v>
      </c>
      <c r="G4842">
        <v>0</v>
      </c>
    </row>
    <row r="4843" spans="1:7">
      <c r="A4843">
        <v>36680361</v>
      </c>
      <c r="B4843">
        <v>0</v>
      </c>
      <c r="C4843">
        <v>0</v>
      </c>
      <c r="D4843">
        <v>0</v>
      </c>
      <c r="E4843">
        <v>0</v>
      </c>
      <c r="F4843">
        <v>685</v>
      </c>
      <c r="G4843">
        <v>0</v>
      </c>
    </row>
    <row r="4844" spans="1:7">
      <c r="A4844">
        <v>36680379</v>
      </c>
      <c r="B4844">
        <v>0</v>
      </c>
      <c r="C4844">
        <v>0</v>
      </c>
      <c r="D4844">
        <v>0</v>
      </c>
      <c r="E4844">
        <v>0</v>
      </c>
      <c r="F4844">
        <v>626</v>
      </c>
      <c r="G4844">
        <v>0</v>
      </c>
    </row>
    <row r="4845" spans="1:7">
      <c r="A4845">
        <v>36680386</v>
      </c>
      <c r="B4845">
        <v>396834.22</v>
      </c>
      <c r="C4845">
        <v>63.59</v>
      </c>
      <c r="D4845">
        <v>0</v>
      </c>
      <c r="E4845">
        <v>396897.81</v>
      </c>
      <c r="F4845">
        <v>626</v>
      </c>
      <c r="G4845">
        <v>1</v>
      </c>
    </row>
    <row r="4846" spans="1:7">
      <c r="A4846">
        <v>36680397</v>
      </c>
      <c r="B4846">
        <v>0</v>
      </c>
      <c r="C4846">
        <v>0</v>
      </c>
      <c r="D4846">
        <v>0</v>
      </c>
      <c r="E4846">
        <v>0</v>
      </c>
      <c r="F4846">
        <v>685</v>
      </c>
      <c r="G4846">
        <v>0</v>
      </c>
    </row>
    <row r="4847" spans="1:7">
      <c r="A4847">
        <v>36680402</v>
      </c>
      <c r="B4847">
        <v>0</v>
      </c>
      <c r="C4847">
        <v>0</v>
      </c>
      <c r="D4847">
        <v>0</v>
      </c>
      <c r="E4847">
        <v>0</v>
      </c>
      <c r="F4847">
        <v>685</v>
      </c>
      <c r="G4847">
        <v>0</v>
      </c>
    </row>
    <row r="4848" spans="1:7">
      <c r="A4848">
        <v>36680428</v>
      </c>
      <c r="B4848">
        <v>143131.01</v>
      </c>
      <c r="C4848">
        <v>0</v>
      </c>
      <c r="D4848">
        <v>0</v>
      </c>
      <c r="E4848">
        <v>143131.01</v>
      </c>
      <c r="F4848">
        <v>626</v>
      </c>
      <c r="G4848">
        <v>0</v>
      </c>
    </row>
    <row r="4849" spans="1:7">
      <c r="A4849">
        <v>36680430</v>
      </c>
      <c r="B4849">
        <v>0</v>
      </c>
      <c r="C4849">
        <v>0</v>
      </c>
      <c r="D4849">
        <v>0</v>
      </c>
      <c r="E4849">
        <v>0</v>
      </c>
      <c r="F4849">
        <v>685</v>
      </c>
      <c r="G4849">
        <v>0</v>
      </c>
    </row>
    <row r="4850" spans="1:7">
      <c r="A4850">
        <v>36680441</v>
      </c>
      <c r="B4850">
        <v>0</v>
      </c>
      <c r="C4850">
        <v>0</v>
      </c>
      <c r="D4850">
        <v>0</v>
      </c>
      <c r="E4850">
        <v>0</v>
      </c>
      <c r="F4850">
        <v>626</v>
      </c>
      <c r="G4850">
        <v>0</v>
      </c>
    </row>
    <row r="4851" spans="1:7">
      <c r="A4851">
        <v>36680464</v>
      </c>
      <c r="B4851">
        <v>208728.26</v>
      </c>
      <c r="C4851">
        <v>0</v>
      </c>
      <c r="D4851">
        <v>89187.76</v>
      </c>
      <c r="E4851">
        <v>297916.02</v>
      </c>
      <c r="F4851">
        <v>685</v>
      </c>
      <c r="G4851">
        <v>34</v>
      </c>
    </row>
    <row r="4852" spans="1:7">
      <c r="A4852">
        <v>36716080</v>
      </c>
      <c r="B4852">
        <v>0</v>
      </c>
      <c r="C4852">
        <v>0</v>
      </c>
      <c r="D4852">
        <v>0</v>
      </c>
      <c r="E4852">
        <v>0</v>
      </c>
      <c r="F4852">
        <v>823</v>
      </c>
      <c r="G4852">
        <v>0</v>
      </c>
    </row>
    <row r="4853" spans="1:7">
      <c r="A4853">
        <v>36716106</v>
      </c>
      <c r="B4853">
        <v>493709.25</v>
      </c>
      <c r="C4853">
        <v>0</v>
      </c>
      <c r="D4853">
        <v>24675.34</v>
      </c>
      <c r="E4853">
        <v>518384.59</v>
      </c>
      <c r="F4853">
        <v>823</v>
      </c>
      <c r="G4853">
        <v>9</v>
      </c>
    </row>
    <row r="4854" spans="1:7">
      <c r="A4854">
        <v>36716120</v>
      </c>
      <c r="B4854">
        <v>0</v>
      </c>
      <c r="C4854">
        <v>0</v>
      </c>
      <c r="D4854">
        <v>0</v>
      </c>
      <c r="E4854">
        <v>0</v>
      </c>
      <c r="F4854">
        <v>626</v>
      </c>
      <c r="G4854">
        <v>0</v>
      </c>
    </row>
    <row r="4855" spans="1:7">
      <c r="A4855">
        <v>36716140</v>
      </c>
      <c r="B4855">
        <v>445423.57</v>
      </c>
      <c r="C4855">
        <v>0</v>
      </c>
      <c r="D4855">
        <v>0</v>
      </c>
      <c r="E4855">
        <v>445423.57</v>
      </c>
      <c r="F4855">
        <v>626</v>
      </c>
      <c r="G4855">
        <v>0</v>
      </c>
    </row>
    <row r="4856" spans="1:7">
      <c r="A4856">
        <v>36716162</v>
      </c>
      <c r="B4856">
        <v>299190.76</v>
      </c>
      <c r="C4856">
        <v>0</v>
      </c>
      <c r="D4856">
        <v>0</v>
      </c>
      <c r="E4856">
        <v>299190.76</v>
      </c>
      <c r="F4856">
        <v>685</v>
      </c>
      <c r="G4856">
        <v>0</v>
      </c>
    </row>
    <row r="4857" spans="1:7">
      <c r="A4857">
        <v>36716236</v>
      </c>
      <c r="B4857">
        <v>0</v>
      </c>
      <c r="C4857">
        <v>0</v>
      </c>
      <c r="D4857">
        <v>0</v>
      </c>
      <c r="E4857">
        <v>0</v>
      </c>
      <c r="F4857">
        <v>685</v>
      </c>
      <c r="G4857">
        <v>0</v>
      </c>
    </row>
    <row r="4858" spans="1:7">
      <c r="A4858">
        <v>36716325</v>
      </c>
      <c r="B4858">
        <v>0</v>
      </c>
      <c r="C4858">
        <v>0</v>
      </c>
      <c r="D4858">
        <v>31408.01</v>
      </c>
      <c r="E4858">
        <v>31408.01</v>
      </c>
      <c r="F4858">
        <v>823</v>
      </c>
      <c r="G4858">
        <v>6</v>
      </c>
    </row>
    <row r="4859" spans="1:7">
      <c r="A4859">
        <v>36716491</v>
      </c>
      <c r="B4859">
        <v>340268.97</v>
      </c>
      <c r="C4859">
        <v>0</v>
      </c>
      <c r="D4859">
        <v>0</v>
      </c>
      <c r="E4859">
        <v>340268.97</v>
      </c>
      <c r="F4859">
        <v>823</v>
      </c>
      <c r="G4859">
        <v>0</v>
      </c>
    </row>
    <row r="4860" spans="1:7">
      <c r="A4860">
        <v>36716535</v>
      </c>
      <c r="B4860">
        <v>0</v>
      </c>
      <c r="C4860">
        <v>0</v>
      </c>
      <c r="D4860">
        <v>0</v>
      </c>
      <c r="E4860">
        <v>0</v>
      </c>
      <c r="F4860">
        <v>823</v>
      </c>
      <c r="G4860">
        <v>0</v>
      </c>
    </row>
    <row r="4861" spans="1:7">
      <c r="A4861">
        <v>36716542</v>
      </c>
      <c r="B4861">
        <v>0</v>
      </c>
      <c r="C4861">
        <v>0</v>
      </c>
      <c r="D4861">
        <v>0</v>
      </c>
      <c r="E4861">
        <v>0</v>
      </c>
      <c r="F4861">
        <v>823</v>
      </c>
      <c r="G4861">
        <v>0</v>
      </c>
    </row>
    <row r="4862" spans="1:7">
      <c r="A4862">
        <v>36716589</v>
      </c>
      <c r="B4862">
        <v>490675.64</v>
      </c>
      <c r="C4862">
        <v>0</v>
      </c>
      <c r="D4862">
        <v>0</v>
      </c>
      <c r="E4862">
        <v>490675.64</v>
      </c>
      <c r="F4862">
        <v>823</v>
      </c>
      <c r="G4862">
        <v>0</v>
      </c>
    </row>
    <row r="4863" spans="1:7">
      <c r="A4863">
        <v>36716632</v>
      </c>
      <c r="B4863">
        <v>0</v>
      </c>
      <c r="C4863">
        <v>0</v>
      </c>
      <c r="D4863">
        <v>0</v>
      </c>
      <c r="E4863">
        <v>0</v>
      </c>
      <c r="F4863">
        <v>823</v>
      </c>
      <c r="G4863">
        <v>0</v>
      </c>
    </row>
    <row r="4864" spans="1:7">
      <c r="A4864">
        <v>36716645</v>
      </c>
      <c r="B4864">
        <v>0</v>
      </c>
      <c r="C4864">
        <v>0</v>
      </c>
      <c r="D4864">
        <v>0</v>
      </c>
      <c r="E4864">
        <v>0</v>
      </c>
      <c r="F4864">
        <v>823</v>
      </c>
      <c r="G4864">
        <v>0</v>
      </c>
    </row>
    <row r="4865" spans="1:7">
      <c r="A4865">
        <v>36716653</v>
      </c>
      <c r="B4865">
        <v>0</v>
      </c>
      <c r="C4865">
        <v>0</v>
      </c>
      <c r="D4865">
        <v>0</v>
      </c>
      <c r="E4865">
        <v>0</v>
      </c>
      <c r="F4865">
        <v>823</v>
      </c>
      <c r="G4865">
        <v>0</v>
      </c>
    </row>
    <row r="4866" spans="1:7">
      <c r="A4866">
        <v>36716666</v>
      </c>
      <c r="B4866">
        <v>0</v>
      </c>
      <c r="C4866">
        <v>0</v>
      </c>
      <c r="D4866">
        <v>0</v>
      </c>
      <c r="E4866">
        <v>0</v>
      </c>
      <c r="F4866">
        <v>626</v>
      </c>
      <c r="G4866">
        <v>0</v>
      </c>
    </row>
    <row r="4867" spans="1:7">
      <c r="A4867">
        <v>36716713</v>
      </c>
      <c r="B4867">
        <v>0</v>
      </c>
      <c r="C4867">
        <v>0</v>
      </c>
      <c r="D4867">
        <v>0</v>
      </c>
      <c r="E4867">
        <v>0</v>
      </c>
      <c r="F4867">
        <v>823</v>
      </c>
      <c r="G4867">
        <v>0</v>
      </c>
    </row>
    <row r="4868" spans="1:7">
      <c r="A4868">
        <v>36716722</v>
      </c>
      <c r="B4868">
        <v>0</v>
      </c>
      <c r="C4868">
        <v>0</v>
      </c>
      <c r="D4868">
        <v>0</v>
      </c>
      <c r="E4868">
        <v>0</v>
      </c>
      <c r="F4868">
        <v>823</v>
      </c>
      <c r="G4868">
        <v>0</v>
      </c>
    </row>
    <row r="4869" spans="1:7">
      <c r="A4869">
        <v>36716745</v>
      </c>
      <c r="B4869">
        <v>167731.43</v>
      </c>
      <c r="C4869">
        <v>0</v>
      </c>
      <c r="D4869">
        <v>0</v>
      </c>
      <c r="E4869">
        <v>167731.43</v>
      </c>
      <c r="F4869">
        <v>626</v>
      </c>
      <c r="G4869">
        <v>0</v>
      </c>
    </row>
    <row r="4870" spans="1:7">
      <c r="A4870">
        <v>36716760</v>
      </c>
      <c r="B4870">
        <v>324877.49</v>
      </c>
      <c r="C4870">
        <v>4583.25</v>
      </c>
      <c r="D4870">
        <v>0</v>
      </c>
      <c r="E4870">
        <v>329460.74</v>
      </c>
      <c r="F4870">
        <v>685</v>
      </c>
      <c r="G4870">
        <v>1</v>
      </c>
    </row>
    <row r="4871" spans="1:7">
      <c r="A4871">
        <v>36716772</v>
      </c>
      <c r="B4871">
        <v>0</v>
      </c>
      <c r="C4871">
        <v>0</v>
      </c>
      <c r="D4871">
        <v>0</v>
      </c>
      <c r="E4871">
        <v>0</v>
      </c>
      <c r="F4871">
        <v>685</v>
      </c>
      <c r="G4871">
        <v>0</v>
      </c>
    </row>
    <row r="4872" spans="1:7">
      <c r="A4872">
        <v>36716805</v>
      </c>
      <c r="B4872">
        <v>0</v>
      </c>
      <c r="C4872">
        <v>0</v>
      </c>
      <c r="D4872">
        <v>0</v>
      </c>
      <c r="E4872">
        <v>0</v>
      </c>
      <c r="F4872">
        <v>823</v>
      </c>
      <c r="G4872">
        <v>0</v>
      </c>
    </row>
    <row r="4873" spans="1:7">
      <c r="A4873">
        <v>36716821</v>
      </c>
      <c r="B4873">
        <v>0</v>
      </c>
      <c r="C4873">
        <v>0</v>
      </c>
      <c r="D4873">
        <v>0</v>
      </c>
      <c r="E4873">
        <v>0</v>
      </c>
      <c r="F4873">
        <v>626</v>
      </c>
      <c r="G4873">
        <v>0</v>
      </c>
    </row>
    <row r="4874" spans="1:7">
      <c r="A4874">
        <v>36716835</v>
      </c>
      <c r="B4874">
        <v>0</v>
      </c>
      <c r="C4874">
        <v>0</v>
      </c>
      <c r="D4874">
        <v>0</v>
      </c>
      <c r="E4874">
        <v>0</v>
      </c>
      <c r="F4874">
        <v>685</v>
      </c>
      <c r="G4874">
        <v>0</v>
      </c>
    </row>
    <row r="4875" spans="1:7">
      <c r="A4875">
        <v>36716851</v>
      </c>
      <c r="B4875">
        <v>773485.17</v>
      </c>
      <c r="C4875">
        <v>0</v>
      </c>
      <c r="D4875">
        <v>417690.16</v>
      </c>
      <c r="E4875">
        <v>1191175.33</v>
      </c>
      <c r="F4875">
        <v>685</v>
      </c>
      <c r="G4875">
        <v>47</v>
      </c>
    </row>
    <row r="4876" spans="1:7">
      <c r="A4876">
        <v>36716871</v>
      </c>
      <c r="B4876">
        <v>123048.88</v>
      </c>
      <c r="C4876">
        <v>0</v>
      </c>
      <c r="D4876">
        <v>0</v>
      </c>
      <c r="E4876">
        <v>123048.88</v>
      </c>
      <c r="F4876">
        <v>626</v>
      </c>
      <c r="G4876">
        <v>0</v>
      </c>
    </row>
    <row r="4877" spans="1:7">
      <c r="A4877">
        <v>36716883</v>
      </c>
      <c r="B4877">
        <v>0</v>
      </c>
      <c r="C4877">
        <v>0</v>
      </c>
      <c r="D4877">
        <v>0</v>
      </c>
      <c r="E4877">
        <v>0</v>
      </c>
      <c r="F4877">
        <v>685</v>
      </c>
      <c r="G4877">
        <v>0</v>
      </c>
    </row>
    <row r="4878" spans="1:7">
      <c r="A4878">
        <v>36716895</v>
      </c>
      <c r="B4878">
        <v>721873.86</v>
      </c>
      <c r="C4878">
        <v>10446.99</v>
      </c>
      <c r="D4878">
        <v>0</v>
      </c>
      <c r="E4878">
        <v>732320.85</v>
      </c>
      <c r="F4878">
        <v>626</v>
      </c>
      <c r="G4878">
        <v>1</v>
      </c>
    </row>
    <row r="4879" spans="1:7">
      <c r="A4879">
        <v>36716900</v>
      </c>
      <c r="B4879">
        <v>0</v>
      </c>
      <c r="C4879">
        <v>0</v>
      </c>
      <c r="D4879">
        <v>0</v>
      </c>
      <c r="E4879">
        <v>0</v>
      </c>
      <c r="F4879">
        <v>685</v>
      </c>
      <c r="G4879">
        <v>0</v>
      </c>
    </row>
    <row r="4880" spans="1:7">
      <c r="A4880">
        <v>36716923</v>
      </c>
      <c r="B4880">
        <v>355481.84</v>
      </c>
      <c r="C4880">
        <v>0</v>
      </c>
      <c r="D4880">
        <v>0</v>
      </c>
      <c r="E4880">
        <v>355481.84</v>
      </c>
      <c r="F4880">
        <v>626</v>
      </c>
      <c r="G4880">
        <v>0</v>
      </c>
    </row>
    <row r="4881" spans="1:7">
      <c r="A4881">
        <v>36716930</v>
      </c>
      <c r="B4881">
        <v>0</v>
      </c>
      <c r="C4881">
        <v>0</v>
      </c>
      <c r="D4881">
        <v>0</v>
      </c>
      <c r="E4881">
        <v>0</v>
      </c>
      <c r="F4881">
        <v>626</v>
      </c>
      <c r="G4881">
        <v>0</v>
      </c>
    </row>
    <row r="4882" spans="1:7">
      <c r="A4882">
        <v>36716953</v>
      </c>
      <c r="B4882">
        <v>0</v>
      </c>
      <c r="C4882">
        <v>0</v>
      </c>
      <c r="D4882">
        <v>0</v>
      </c>
      <c r="E4882">
        <v>0</v>
      </c>
      <c r="F4882">
        <v>626</v>
      </c>
      <c r="G4882">
        <v>0</v>
      </c>
    </row>
    <row r="4883" spans="1:7">
      <c r="A4883">
        <v>36716969</v>
      </c>
      <c r="B4883">
        <v>621751.02</v>
      </c>
      <c r="C4883">
        <v>0</v>
      </c>
      <c r="D4883">
        <v>505911.28</v>
      </c>
      <c r="E4883">
        <v>1127662.3</v>
      </c>
      <c r="F4883">
        <v>685</v>
      </c>
      <c r="G4883">
        <v>78</v>
      </c>
    </row>
    <row r="4884" spans="1:7">
      <c r="A4884">
        <v>36716978</v>
      </c>
      <c r="B4884">
        <v>2214742.04</v>
      </c>
      <c r="C4884">
        <v>0</v>
      </c>
      <c r="D4884">
        <v>2290653.67</v>
      </c>
      <c r="E4884">
        <v>4505395.71</v>
      </c>
      <c r="F4884">
        <v>626</v>
      </c>
      <c r="G4884">
        <v>112</v>
      </c>
    </row>
    <row r="4885" spans="1:7">
      <c r="A4885">
        <v>36716986</v>
      </c>
      <c r="B4885">
        <v>0</v>
      </c>
      <c r="C4885">
        <v>0</v>
      </c>
      <c r="D4885">
        <v>0</v>
      </c>
      <c r="E4885">
        <v>0</v>
      </c>
      <c r="F4885">
        <v>626</v>
      </c>
      <c r="G4885">
        <v>0</v>
      </c>
    </row>
    <row r="4886" spans="1:7">
      <c r="A4886">
        <v>36717006</v>
      </c>
      <c r="B4886">
        <v>0</v>
      </c>
      <c r="C4886">
        <v>0</v>
      </c>
      <c r="D4886">
        <v>0</v>
      </c>
      <c r="E4886">
        <v>0</v>
      </c>
      <c r="F4886">
        <v>626</v>
      </c>
      <c r="G4886">
        <v>0</v>
      </c>
    </row>
    <row r="4887" spans="1:7">
      <c r="A4887">
        <v>36717015</v>
      </c>
      <c r="B4887">
        <v>0</v>
      </c>
      <c r="C4887">
        <v>0</v>
      </c>
      <c r="D4887">
        <v>0</v>
      </c>
      <c r="E4887">
        <v>0</v>
      </c>
      <c r="F4887">
        <v>685</v>
      </c>
      <c r="G4887">
        <v>0</v>
      </c>
    </row>
    <row r="4888" spans="1:7">
      <c r="A4888">
        <v>36717038</v>
      </c>
      <c r="B4888">
        <v>0</v>
      </c>
      <c r="C4888">
        <v>0</v>
      </c>
      <c r="D4888">
        <v>0</v>
      </c>
      <c r="E4888">
        <v>0</v>
      </c>
      <c r="F4888">
        <v>685</v>
      </c>
      <c r="G4888">
        <v>0</v>
      </c>
    </row>
    <row r="4889" spans="1:7">
      <c r="A4889">
        <v>36717053</v>
      </c>
      <c r="B4889">
        <v>255049.75</v>
      </c>
      <c r="C4889">
        <v>0</v>
      </c>
      <c r="D4889">
        <v>0</v>
      </c>
      <c r="E4889">
        <v>255049.75</v>
      </c>
      <c r="F4889">
        <v>626</v>
      </c>
      <c r="G4889">
        <v>0</v>
      </c>
    </row>
    <row r="4890" spans="1:7">
      <c r="A4890">
        <v>36717074</v>
      </c>
      <c r="B4890">
        <v>336536.89</v>
      </c>
      <c r="C4890">
        <v>0</v>
      </c>
      <c r="D4890">
        <v>0</v>
      </c>
      <c r="E4890">
        <v>336536.89</v>
      </c>
      <c r="F4890">
        <v>685</v>
      </c>
      <c r="G4890">
        <v>0</v>
      </c>
    </row>
    <row r="4891" spans="1:7">
      <c r="A4891">
        <v>36717080</v>
      </c>
      <c r="B4891">
        <v>444107.64</v>
      </c>
      <c r="C4891">
        <v>0</v>
      </c>
      <c r="D4891">
        <v>170525.75</v>
      </c>
      <c r="E4891">
        <v>614633.39</v>
      </c>
      <c r="F4891">
        <v>626</v>
      </c>
      <c r="G4891">
        <v>31</v>
      </c>
    </row>
    <row r="4892" spans="1:7">
      <c r="A4892">
        <v>36717096</v>
      </c>
      <c r="B4892">
        <v>0</v>
      </c>
      <c r="C4892">
        <v>0</v>
      </c>
      <c r="D4892">
        <v>0</v>
      </c>
      <c r="E4892">
        <v>0</v>
      </c>
      <c r="F4892">
        <v>685</v>
      </c>
      <c r="G4892">
        <v>0</v>
      </c>
    </row>
    <row r="4893" spans="1:7">
      <c r="A4893">
        <v>36717104</v>
      </c>
      <c r="B4893">
        <v>0</v>
      </c>
      <c r="C4893">
        <v>0</v>
      </c>
      <c r="D4893">
        <v>0</v>
      </c>
      <c r="E4893">
        <v>0</v>
      </c>
      <c r="F4893">
        <v>685</v>
      </c>
      <c r="G4893">
        <v>0</v>
      </c>
    </row>
    <row r="4894" spans="1:7">
      <c r="A4894">
        <v>36717112</v>
      </c>
      <c r="B4894">
        <v>0</v>
      </c>
      <c r="C4894">
        <v>0</v>
      </c>
      <c r="D4894">
        <v>0</v>
      </c>
      <c r="E4894">
        <v>0</v>
      </c>
      <c r="F4894">
        <v>823</v>
      </c>
      <c r="G4894">
        <v>0</v>
      </c>
    </row>
    <row r="4895" spans="1:7">
      <c r="A4895">
        <v>36717121</v>
      </c>
      <c r="B4895">
        <v>0</v>
      </c>
      <c r="C4895">
        <v>0</v>
      </c>
      <c r="D4895">
        <v>0</v>
      </c>
      <c r="E4895">
        <v>0</v>
      </c>
      <c r="F4895">
        <v>626</v>
      </c>
      <c r="G4895">
        <v>0</v>
      </c>
    </row>
    <row r="4896" spans="1:7">
      <c r="A4896">
        <v>36717132</v>
      </c>
      <c r="B4896">
        <v>773866.61</v>
      </c>
      <c r="C4896">
        <v>0</v>
      </c>
      <c r="D4896">
        <v>0</v>
      </c>
      <c r="E4896">
        <v>773866.61</v>
      </c>
      <c r="F4896">
        <v>823</v>
      </c>
      <c r="G4896">
        <v>0</v>
      </c>
    </row>
    <row r="4897" spans="1:7">
      <c r="A4897">
        <v>36717155</v>
      </c>
      <c r="B4897">
        <v>0</v>
      </c>
      <c r="C4897">
        <v>0</v>
      </c>
      <c r="D4897">
        <v>0</v>
      </c>
      <c r="E4897">
        <v>0</v>
      </c>
      <c r="F4897">
        <v>626</v>
      </c>
      <c r="G4897">
        <v>0</v>
      </c>
    </row>
    <row r="4898" spans="1:7">
      <c r="A4898">
        <v>36717179</v>
      </c>
      <c r="B4898">
        <v>583564.86</v>
      </c>
      <c r="C4898">
        <v>0</v>
      </c>
      <c r="D4898">
        <v>0</v>
      </c>
      <c r="E4898">
        <v>583564.86</v>
      </c>
      <c r="F4898">
        <v>685</v>
      </c>
      <c r="G4898">
        <v>0</v>
      </c>
    </row>
    <row r="4899" spans="1:7">
      <c r="A4899">
        <v>36717204</v>
      </c>
      <c r="B4899">
        <v>251091.04</v>
      </c>
      <c r="C4899">
        <v>0</v>
      </c>
      <c r="D4899">
        <v>101195.31</v>
      </c>
      <c r="E4899">
        <v>352286.35</v>
      </c>
      <c r="F4899">
        <v>685</v>
      </c>
      <c r="G4899">
        <v>33</v>
      </c>
    </row>
    <row r="4900" spans="1:7">
      <c r="A4900">
        <v>36717211</v>
      </c>
      <c r="B4900">
        <v>1562872.09</v>
      </c>
      <c r="C4900">
        <v>0</v>
      </c>
      <c r="D4900">
        <v>0</v>
      </c>
      <c r="E4900">
        <v>1562872.09</v>
      </c>
      <c r="F4900">
        <v>685</v>
      </c>
      <c r="G4900">
        <v>0</v>
      </c>
    </row>
    <row r="4901" spans="1:7">
      <c r="A4901">
        <v>36717242</v>
      </c>
      <c r="B4901">
        <v>0</v>
      </c>
      <c r="C4901">
        <v>0</v>
      </c>
      <c r="D4901">
        <v>0</v>
      </c>
      <c r="E4901">
        <v>0</v>
      </c>
      <c r="F4901">
        <v>626</v>
      </c>
      <c r="G4901">
        <v>0</v>
      </c>
    </row>
    <row r="4902" spans="1:7">
      <c r="A4902">
        <v>36717250</v>
      </c>
      <c r="B4902">
        <v>0</v>
      </c>
      <c r="C4902">
        <v>0</v>
      </c>
      <c r="D4902">
        <v>0</v>
      </c>
      <c r="E4902">
        <v>0</v>
      </c>
      <c r="F4902">
        <v>685</v>
      </c>
      <c r="G4902">
        <v>0</v>
      </c>
    </row>
    <row r="4903" spans="1:7">
      <c r="A4903">
        <v>36717266</v>
      </c>
      <c r="B4903">
        <v>0</v>
      </c>
      <c r="C4903">
        <v>0</v>
      </c>
      <c r="D4903">
        <v>0</v>
      </c>
      <c r="E4903">
        <v>0</v>
      </c>
      <c r="F4903">
        <v>626</v>
      </c>
      <c r="G4903">
        <v>0</v>
      </c>
    </row>
    <row r="4904" spans="1:7">
      <c r="A4904">
        <v>36717274</v>
      </c>
      <c r="B4904">
        <v>715653.31</v>
      </c>
      <c r="C4904">
        <v>0</v>
      </c>
      <c r="D4904">
        <v>562087.68999999994</v>
      </c>
      <c r="E4904">
        <v>1277741</v>
      </c>
      <c r="F4904">
        <v>685</v>
      </c>
      <c r="G4904">
        <v>74</v>
      </c>
    </row>
    <row r="4905" spans="1:7">
      <c r="A4905">
        <v>36717281</v>
      </c>
      <c r="B4905">
        <v>0</v>
      </c>
      <c r="C4905">
        <v>0</v>
      </c>
      <c r="D4905">
        <v>0</v>
      </c>
      <c r="E4905">
        <v>0</v>
      </c>
      <c r="F4905">
        <v>626</v>
      </c>
      <c r="G4905">
        <v>0</v>
      </c>
    </row>
    <row r="4906" spans="1:7">
      <c r="A4906">
        <v>36717300</v>
      </c>
      <c r="B4906">
        <v>0</v>
      </c>
      <c r="C4906">
        <v>0</v>
      </c>
      <c r="D4906">
        <v>0</v>
      </c>
      <c r="E4906">
        <v>0</v>
      </c>
      <c r="F4906">
        <v>685</v>
      </c>
      <c r="G4906">
        <v>0</v>
      </c>
    </row>
    <row r="4907" spans="1:7">
      <c r="A4907">
        <v>36717315</v>
      </c>
      <c r="B4907">
        <v>0</v>
      </c>
      <c r="C4907">
        <v>0</v>
      </c>
      <c r="D4907">
        <v>0</v>
      </c>
      <c r="E4907">
        <v>0</v>
      </c>
      <c r="F4907">
        <v>626</v>
      </c>
      <c r="G4907">
        <v>0</v>
      </c>
    </row>
    <row r="4908" spans="1:7">
      <c r="A4908">
        <v>36717320</v>
      </c>
      <c r="B4908">
        <v>0</v>
      </c>
      <c r="C4908">
        <v>0</v>
      </c>
      <c r="D4908">
        <v>0</v>
      </c>
      <c r="E4908">
        <v>0</v>
      </c>
      <c r="F4908">
        <v>685</v>
      </c>
      <c r="G4908">
        <v>0</v>
      </c>
    </row>
    <row r="4909" spans="1:7">
      <c r="A4909">
        <v>36717331</v>
      </c>
      <c r="B4909">
        <v>0</v>
      </c>
      <c r="C4909">
        <v>0</v>
      </c>
      <c r="D4909">
        <v>0</v>
      </c>
      <c r="E4909">
        <v>0</v>
      </c>
      <c r="F4909">
        <v>626</v>
      </c>
      <c r="G4909">
        <v>0</v>
      </c>
    </row>
    <row r="4910" spans="1:7">
      <c r="A4910">
        <v>36717349</v>
      </c>
      <c r="B4910">
        <v>111450.37</v>
      </c>
      <c r="C4910">
        <v>0</v>
      </c>
      <c r="D4910">
        <v>63291</v>
      </c>
      <c r="E4910">
        <v>174741.37</v>
      </c>
      <c r="F4910">
        <v>685</v>
      </c>
      <c r="G4910">
        <v>48</v>
      </c>
    </row>
    <row r="4911" spans="1:7">
      <c r="A4911">
        <v>36717377</v>
      </c>
      <c r="B4911">
        <v>508780.6</v>
      </c>
      <c r="C4911">
        <v>0</v>
      </c>
      <c r="D4911">
        <v>419305.85</v>
      </c>
      <c r="E4911">
        <v>928086.45</v>
      </c>
      <c r="F4911">
        <v>626</v>
      </c>
      <c r="G4911">
        <v>80</v>
      </c>
    </row>
    <row r="4912" spans="1:7">
      <c r="A4912">
        <v>36717386</v>
      </c>
      <c r="B4912">
        <v>0</v>
      </c>
      <c r="C4912">
        <v>0</v>
      </c>
      <c r="D4912">
        <v>0</v>
      </c>
      <c r="E4912">
        <v>0</v>
      </c>
      <c r="F4912">
        <v>685</v>
      </c>
      <c r="G4912">
        <v>0</v>
      </c>
    </row>
    <row r="4913" spans="1:7">
      <c r="A4913">
        <v>36717390</v>
      </c>
      <c r="B4913">
        <v>0</v>
      </c>
      <c r="C4913">
        <v>0</v>
      </c>
      <c r="D4913">
        <v>0</v>
      </c>
      <c r="E4913">
        <v>0</v>
      </c>
      <c r="F4913">
        <v>626</v>
      </c>
      <c r="G4913">
        <v>0</v>
      </c>
    </row>
    <row r="4914" spans="1:7">
      <c r="A4914">
        <v>36717408</v>
      </c>
      <c r="B4914">
        <v>416535.45</v>
      </c>
      <c r="C4914">
        <v>0</v>
      </c>
      <c r="D4914">
        <v>0</v>
      </c>
      <c r="E4914">
        <v>416535.45</v>
      </c>
      <c r="F4914">
        <v>626</v>
      </c>
      <c r="G4914">
        <v>0</v>
      </c>
    </row>
    <row r="4915" spans="1:7">
      <c r="A4915">
        <v>36717416</v>
      </c>
      <c r="B4915">
        <v>631681.84</v>
      </c>
      <c r="C4915">
        <v>0</v>
      </c>
      <c r="D4915">
        <v>600599.84</v>
      </c>
      <c r="E4915">
        <v>1232281.68</v>
      </c>
      <c r="F4915">
        <v>685</v>
      </c>
      <c r="G4915">
        <v>99</v>
      </c>
    </row>
    <row r="4916" spans="1:7">
      <c r="A4916">
        <v>36751940</v>
      </c>
      <c r="B4916">
        <v>0</v>
      </c>
      <c r="C4916">
        <v>0</v>
      </c>
      <c r="D4916">
        <v>0</v>
      </c>
      <c r="E4916">
        <v>0</v>
      </c>
      <c r="F4916">
        <v>685</v>
      </c>
      <c r="G4916">
        <v>0</v>
      </c>
    </row>
    <row r="4917" spans="1:7">
      <c r="A4917">
        <v>36751975</v>
      </c>
      <c r="B4917">
        <v>0</v>
      </c>
      <c r="C4917">
        <v>0</v>
      </c>
      <c r="D4917">
        <v>0</v>
      </c>
      <c r="E4917">
        <v>0</v>
      </c>
      <c r="F4917">
        <v>823</v>
      </c>
      <c r="G4917">
        <v>0</v>
      </c>
    </row>
    <row r="4918" spans="1:7">
      <c r="A4918">
        <v>36752773</v>
      </c>
      <c r="B4918">
        <v>244073.06</v>
      </c>
      <c r="C4918">
        <v>0</v>
      </c>
      <c r="D4918">
        <v>161160.07999999999</v>
      </c>
      <c r="E4918">
        <v>405233.14</v>
      </c>
      <c r="F4918">
        <v>685</v>
      </c>
      <c r="G4918">
        <v>61</v>
      </c>
    </row>
    <row r="4919" spans="1:7">
      <c r="A4919">
        <v>36752783</v>
      </c>
      <c r="B4919">
        <v>152181.29</v>
      </c>
      <c r="C4919">
        <v>2151.89</v>
      </c>
      <c r="D4919">
        <v>0</v>
      </c>
      <c r="E4919">
        <v>154333.18</v>
      </c>
      <c r="F4919">
        <v>626</v>
      </c>
      <c r="G4919">
        <v>1</v>
      </c>
    </row>
    <row r="4920" spans="1:7">
      <c r="A4920">
        <v>36752795</v>
      </c>
      <c r="B4920">
        <v>0</v>
      </c>
      <c r="C4920">
        <v>0</v>
      </c>
      <c r="D4920">
        <v>0</v>
      </c>
      <c r="E4920">
        <v>0</v>
      </c>
      <c r="F4920">
        <v>685</v>
      </c>
      <c r="G4920">
        <v>0</v>
      </c>
    </row>
    <row r="4921" spans="1:7">
      <c r="A4921">
        <v>36752803</v>
      </c>
      <c r="B4921">
        <v>458370.24</v>
      </c>
      <c r="C4921">
        <v>0</v>
      </c>
      <c r="D4921">
        <v>120250.51</v>
      </c>
      <c r="E4921">
        <v>578620.75</v>
      </c>
      <c r="F4921">
        <v>685</v>
      </c>
      <c r="G4921">
        <v>21</v>
      </c>
    </row>
    <row r="4922" spans="1:7">
      <c r="A4922">
        <v>36789986</v>
      </c>
      <c r="B4922">
        <v>0</v>
      </c>
      <c r="C4922">
        <v>0</v>
      </c>
      <c r="D4922">
        <v>0</v>
      </c>
      <c r="E4922">
        <v>0</v>
      </c>
      <c r="F4922">
        <v>626</v>
      </c>
      <c r="G4922">
        <v>0</v>
      </c>
    </row>
    <row r="4923" spans="1:7">
      <c r="A4923">
        <v>36790010</v>
      </c>
      <c r="B4923">
        <v>666410.82999999996</v>
      </c>
      <c r="C4923">
        <v>18748.740000000002</v>
      </c>
      <c r="D4923">
        <v>0</v>
      </c>
      <c r="E4923">
        <v>685159.57</v>
      </c>
      <c r="F4923">
        <v>626</v>
      </c>
      <c r="G4923">
        <v>2</v>
      </c>
    </row>
    <row r="4924" spans="1:7">
      <c r="A4924">
        <v>36790091</v>
      </c>
      <c r="B4924">
        <v>0</v>
      </c>
      <c r="C4924">
        <v>0</v>
      </c>
      <c r="D4924">
        <v>0</v>
      </c>
      <c r="E4924">
        <v>0</v>
      </c>
      <c r="F4924">
        <v>685</v>
      </c>
      <c r="G4924">
        <v>0</v>
      </c>
    </row>
    <row r="4925" spans="1:7">
      <c r="A4925">
        <v>36790105</v>
      </c>
      <c r="B4925">
        <v>96810.2</v>
      </c>
      <c r="C4925">
        <v>0</v>
      </c>
      <c r="D4925">
        <v>0</v>
      </c>
      <c r="E4925">
        <v>96810.2</v>
      </c>
      <c r="F4925">
        <v>626</v>
      </c>
      <c r="G4925">
        <v>0</v>
      </c>
    </row>
    <row r="4926" spans="1:7">
      <c r="A4926">
        <v>36790114</v>
      </c>
      <c r="B4926">
        <v>0</v>
      </c>
      <c r="C4926">
        <v>0</v>
      </c>
      <c r="D4926">
        <v>0</v>
      </c>
      <c r="E4926">
        <v>0</v>
      </c>
      <c r="F4926">
        <v>626</v>
      </c>
      <c r="G4926">
        <v>0</v>
      </c>
    </row>
    <row r="4927" spans="1:7">
      <c r="A4927">
        <v>36813850</v>
      </c>
      <c r="B4927">
        <v>0</v>
      </c>
      <c r="C4927">
        <v>0</v>
      </c>
      <c r="D4927">
        <v>0</v>
      </c>
      <c r="E4927">
        <v>0</v>
      </c>
      <c r="F4927">
        <v>685</v>
      </c>
      <c r="G4927">
        <v>0</v>
      </c>
    </row>
    <row r="4928" spans="1:7">
      <c r="A4928">
        <v>36813879</v>
      </c>
      <c r="B4928">
        <v>119157.74</v>
      </c>
      <c r="C4928">
        <v>0</v>
      </c>
      <c r="D4928">
        <v>0</v>
      </c>
      <c r="E4928">
        <v>119157.74</v>
      </c>
      <c r="F4928">
        <v>685</v>
      </c>
      <c r="G4928">
        <v>0</v>
      </c>
    </row>
    <row r="4929" spans="1:7">
      <c r="A4929">
        <v>36843461</v>
      </c>
      <c r="B4929">
        <v>0</v>
      </c>
      <c r="C4929">
        <v>0</v>
      </c>
      <c r="D4929">
        <v>0</v>
      </c>
      <c r="E4929">
        <v>0</v>
      </c>
      <c r="F4929">
        <v>626</v>
      </c>
      <c r="G4929">
        <v>0</v>
      </c>
    </row>
    <row r="4930" spans="1:7">
      <c r="A4930">
        <v>36843506</v>
      </c>
      <c r="B4930">
        <v>0</v>
      </c>
      <c r="C4930">
        <v>0</v>
      </c>
      <c r="D4930">
        <v>0</v>
      </c>
      <c r="E4930">
        <v>0</v>
      </c>
      <c r="F4930">
        <v>685</v>
      </c>
      <c r="G4930">
        <v>0</v>
      </c>
    </row>
    <row r="4931" spans="1:7">
      <c r="A4931">
        <v>36843511</v>
      </c>
      <c r="B4931">
        <v>0</v>
      </c>
      <c r="C4931">
        <v>0</v>
      </c>
      <c r="D4931">
        <v>0</v>
      </c>
      <c r="E4931">
        <v>0</v>
      </c>
      <c r="F4931">
        <v>685</v>
      </c>
      <c r="G4931">
        <v>0</v>
      </c>
    </row>
    <row r="4932" spans="1:7">
      <c r="A4932">
        <v>36843902</v>
      </c>
      <c r="B4932">
        <v>268095.24</v>
      </c>
      <c r="C4932">
        <v>0</v>
      </c>
      <c r="D4932">
        <v>0</v>
      </c>
      <c r="E4932">
        <v>268095.24</v>
      </c>
      <c r="F4932">
        <v>626</v>
      </c>
      <c r="G4932">
        <v>0</v>
      </c>
    </row>
    <row r="4933" spans="1:7">
      <c r="A4933">
        <v>36843913</v>
      </c>
      <c r="B4933">
        <v>0</v>
      </c>
      <c r="C4933">
        <v>0</v>
      </c>
      <c r="D4933">
        <v>0</v>
      </c>
      <c r="E4933">
        <v>0</v>
      </c>
      <c r="F4933">
        <v>823</v>
      </c>
      <c r="G4933">
        <v>0</v>
      </c>
    </row>
    <row r="4934" spans="1:7">
      <c r="A4934">
        <v>36843938</v>
      </c>
      <c r="B4934">
        <v>0</v>
      </c>
      <c r="C4934">
        <v>0</v>
      </c>
      <c r="D4934">
        <v>0</v>
      </c>
      <c r="E4934">
        <v>0</v>
      </c>
      <c r="F4934">
        <v>626</v>
      </c>
      <c r="G4934">
        <v>0</v>
      </c>
    </row>
    <row r="4935" spans="1:7">
      <c r="A4935">
        <v>36843946</v>
      </c>
      <c r="B4935">
        <v>0</v>
      </c>
      <c r="C4935">
        <v>0</v>
      </c>
      <c r="D4935">
        <v>0</v>
      </c>
      <c r="E4935">
        <v>0</v>
      </c>
      <c r="F4935">
        <v>685</v>
      </c>
      <c r="G4935">
        <v>0</v>
      </c>
    </row>
    <row r="4936" spans="1:7">
      <c r="A4936">
        <v>36843983</v>
      </c>
      <c r="B4936">
        <v>0</v>
      </c>
      <c r="C4936">
        <v>0</v>
      </c>
      <c r="D4936">
        <v>0</v>
      </c>
      <c r="E4936">
        <v>0</v>
      </c>
      <c r="F4936">
        <v>626</v>
      </c>
      <c r="G4936">
        <v>0</v>
      </c>
    </row>
    <row r="4937" spans="1:7">
      <c r="A4937">
        <v>36843995</v>
      </c>
      <c r="B4937">
        <v>0</v>
      </c>
      <c r="C4937">
        <v>0</v>
      </c>
      <c r="D4937">
        <v>0</v>
      </c>
      <c r="E4937">
        <v>0</v>
      </c>
      <c r="F4937">
        <v>626</v>
      </c>
      <c r="G4937">
        <v>0</v>
      </c>
    </row>
    <row r="4938" spans="1:7">
      <c r="A4938">
        <v>36870943</v>
      </c>
      <c r="B4938">
        <v>0</v>
      </c>
      <c r="C4938">
        <v>0</v>
      </c>
      <c r="D4938">
        <v>0</v>
      </c>
      <c r="E4938">
        <v>0</v>
      </c>
      <c r="F4938">
        <v>823</v>
      </c>
      <c r="G4938">
        <v>0</v>
      </c>
    </row>
    <row r="4939" spans="1:7">
      <c r="A4939">
        <v>36870994</v>
      </c>
      <c r="B4939">
        <v>5778.41</v>
      </c>
      <c r="C4939">
        <v>0</v>
      </c>
      <c r="D4939">
        <v>0</v>
      </c>
      <c r="E4939">
        <v>5778.41</v>
      </c>
      <c r="F4939">
        <v>823</v>
      </c>
      <c r="G4939">
        <v>0</v>
      </c>
    </row>
    <row r="4940" spans="1:7">
      <c r="A4940">
        <v>36871136</v>
      </c>
      <c r="B4940">
        <v>0</v>
      </c>
      <c r="C4940">
        <v>0</v>
      </c>
      <c r="D4940">
        <v>0</v>
      </c>
      <c r="E4940">
        <v>0</v>
      </c>
      <c r="F4940">
        <v>823</v>
      </c>
      <c r="G4940">
        <v>0</v>
      </c>
    </row>
    <row r="4941" spans="1:7">
      <c r="A4941">
        <v>36871191</v>
      </c>
      <c r="B4941">
        <v>0</v>
      </c>
      <c r="C4941">
        <v>0</v>
      </c>
      <c r="D4941">
        <v>0</v>
      </c>
      <c r="E4941">
        <v>0</v>
      </c>
      <c r="F4941">
        <v>685</v>
      </c>
      <c r="G4941">
        <v>0</v>
      </c>
    </row>
    <row r="4942" spans="1:7">
      <c r="A4942">
        <v>36871342</v>
      </c>
      <c r="B4942">
        <v>0</v>
      </c>
      <c r="C4942">
        <v>0</v>
      </c>
      <c r="D4942">
        <v>0</v>
      </c>
      <c r="E4942">
        <v>0</v>
      </c>
      <c r="F4942">
        <v>626</v>
      </c>
      <c r="G4942">
        <v>0</v>
      </c>
    </row>
    <row r="4943" spans="1:7">
      <c r="A4943">
        <v>36871385</v>
      </c>
      <c r="B4943">
        <v>143175.07999999999</v>
      </c>
      <c r="C4943">
        <v>0</v>
      </c>
      <c r="D4943">
        <v>0</v>
      </c>
      <c r="E4943">
        <v>143175.07999999999</v>
      </c>
      <c r="F4943">
        <v>626</v>
      </c>
      <c r="G4943">
        <v>0</v>
      </c>
    </row>
    <row r="4944" spans="1:7">
      <c r="A4944">
        <v>36871435</v>
      </c>
      <c r="B4944">
        <v>0</v>
      </c>
      <c r="C4944">
        <v>0</v>
      </c>
      <c r="D4944">
        <v>0</v>
      </c>
      <c r="E4944">
        <v>0</v>
      </c>
      <c r="F4944">
        <v>626</v>
      </c>
      <c r="G4944">
        <v>0</v>
      </c>
    </row>
    <row r="4945" spans="1:7">
      <c r="A4945">
        <v>36871726</v>
      </c>
      <c r="B4945">
        <v>440174.11</v>
      </c>
      <c r="C4945">
        <v>0</v>
      </c>
      <c r="D4945">
        <v>0</v>
      </c>
      <c r="E4945">
        <v>440174.11</v>
      </c>
      <c r="F4945">
        <v>626</v>
      </c>
      <c r="G4945">
        <v>0</v>
      </c>
    </row>
    <row r="4946" spans="1:7">
      <c r="A4946">
        <v>36871746</v>
      </c>
      <c r="B4946">
        <v>0</v>
      </c>
      <c r="C4946">
        <v>0</v>
      </c>
      <c r="D4946">
        <v>0</v>
      </c>
      <c r="E4946">
        <v>0</v>
      </c>
      <c r="F4946">
        <v>685</v>
      </c>
      <c r="G4946">
        <v>0</v>
      </c>
    </row>
    <row r="4947" spans="1:7">
      <c r="A4947">
        <v>36871757</v>
      </c>
      <c r="B4947">
        <v>0</v>
      </c>
      <c r="C4947">
        <v>0</v>
      </c>
      <c r="D4947">
        <v>0</v>
      </c>
      <c r="E4947">
        <v>0</v>
      </c>
      <c r="F4947">
        <v>626</v>
      </c>
      <c r="G4947">
        <v>0</v>
      </c>
    </row>
    <row r="4948" spans="1:7">
      <c r="A4948">
        <v>36871762</v>
      </c>
      <c r="B4948">
        <v>0</v>
      </c>
      <c r="C4948">
        <v>0</v>
      </c>
      <c r="D4948">
        <v>0</v>
      </c>
      <c r="E4948">
        <v>0</v>
      </c>
      <c r="F4948">
        <v>685</v>
      </c>
      <c r="G4948">
        <v>0</v>
      </c>
    </row>
    <row r="4949" spans="1:7">
      <c r="A4949">
        <v>36871770</v>
      </c>
      <c r="B4949">
        <v>151723.43</v>
      </c>
      <c r="C4949">
        <v>0</v>
      </c>
      <c r="D4949">
        <v>0</v>
      </c>
      <c r="E4949">
        <v>151723.43</v>
      </c>
      <c r="F4949">
        <v>626</v>
      </c>
      <c r="G4949">
        <v>0</v>
      </c>
    </row>
    <row r="4950" spans="1:7">
      <c r="A4950">
        <v>36871780</v>
      </c>
      <c r="B4950">
        <v>0</v>
      </c>
      <c r="C4950">
        <v>0</v>
      </c>
      <c r="D4950">
        <v>0</v>
      </c>
      <c r="E4950">
        <v>0</v>
      </c>
      <c r="F4950">
        <v>685</v>
      </c>
      <c r="G4950">
        <v>0</v>
      </c>
    </row>
    <row r="4951" spans="1:7">
      <c r="A4951">
        <v>36871804</v>
      </c>
      <c r="B4951">
        <v>0</v>
      </c>
      <c r="C4951">
        <v>0</v>
      </c>
      <c r="D4951">
        <v>0</v>
      </c>
      <c r="E4951">
        <v>0</v>
      </c>
      <c r="F4951">
        <v>626</v>
      </c>
      <c r="G4951">
        <v>0</v>
      </c>
    </row>
    <row r="4952" spans="1:7">
      <c r="A4952">
        <v>36871817</v>
      </c>
      <c r="B4952">
        <v>0</v>
      </c>
      <c r="C4952">
        <v>0</v>
      </c>
      <c r="D4952">
        <v>0</v>
      </c>
      <c r="E4952">
        <v>0</v>
      </c>
      <c r="F4952">
        <v>685</v>
      </c>
      <c r="G4952">
        <v>0</v>
      </c>
    </row>
    <row r="4953" spans="1:7">
      <c r="A4953">
        <v>36871824</v>
      </c>
      <c r="B4953">
        <v>0</v>
      </c>
      <c r="C4953">
        <v>0</v>
      </c>
      <c r="D4953">
        <v>0</v>
      </c>
      <c r="E4953">
        <v>0</v>
      </c>
      <c r="F4953">
        <v>626</v>
      </c>
      <c r="G4953">
        <v>0</v>
      </c>
    </row>
    <row r="4954" spans="1:7">
      <c r="A4954">
        <v>36871839</v>
      </c>
      <c r="B4954">
        <v>0</v>
      </c>
      <c r="C4954">
        <v>0</v>
      </c>
      <c r="D4954">
        <v>0</v>
      </c>
      <c r="E4954">
        <v>0</v>
      </c>
      <c r="F4954">
        <v>626</v>
      </c>
      <c r="G4954">
        <v>0</v>
      </c>
    </row>
    <row r="4955" spans="1:7">
      <c r="A4955">
        <v>36871856</v>
      </c>
      <c r="B4955">
        <v>0</v>
      </c>
      <c r="C4955">
        <v>0</v>
      </c>
      <c r="D4955">
        <v>0</v>
      </c>
      <c r="E4955">
        <v>0</v>
      </c>
      <c r="F4955">
        <v>685</v>
      </c>
      <c r="G4955">
        <v>0</v>
      </c>
    </row>
    <row r="4956" spans="1:7">
      <c r="A4956">
        <v>36871862</v>
      </c>
      <c r="B4956">
        <v>392542.1</v>
      </c>
      <c r="C4956">
        <v>0</v>
      </c>
      <c r="D4956">
        <v>191546.07</v>
      </c>
      <c r="E4956">
        <v>584088.17000000004</v>
      </c>
      <c r="F4956">
        <v>626</v>
      </c>
      <c r="G4956">
        <v>41</v>
      </c>
    </row>
    <row r="4957" spans="1:7">
      <c r="A4957">
        <v>36871898</v>
      </c>
      <c r="B4957">
        <v>739202.01</v>
      </c>
      <c r="C4957">
        <v>0</v>
      </c>
      <c r="D4957">
        <v>0</v>
      </c>
      <c r="E4957">
        <v>739202.01</v>
      </c>
      <c r="F4957">
        <v>685</v>
      </c>
      <c r="G4957">
        <v>0</v>
      </c>
    </row>
    <row r="4958" spans="1:7">
      <c r="A4958">
        <v>36871922</v>
      </c>
      <c r="B4958">
        <v>189747.84</v>
      </c>
      <c r="C4958">
        <v>0</v>
      </c>
      <c r="D4958">
        <v>0</v>
      </c>
      <c r="E4958">
        <v>189747.84</v>
      </c>
      <c r="F4958">
        <v>685</v>
      </c>
      <c r="G4958">
        <v>0</v>
      </c>
    </row>
    <row r="4959" spans="1:7">
      <c r="A4959">
        <v>36871946</v>
      </c>
      <c r="B4959">
        <v>1064917.25</v>
      </c>
      <c r="C4959">
        <v>0</v>
      </c>
      <c r="D4959">
        <v>0</v>
      </c>
      <c r="E4959">
        <v>1064917.25</v>
      </c>
      <c r="F4959">
        <v>626</v>
      </c>
      <c r="G4959">
        <v>0</v>
      </c>
    </row>
    <row r="4960" spans="1:7">
      <c r="A4960">
        <v>36871955</v>
      </c>
      <c r="B4960">
        <v>0</v>
      </c>
      <c r="C4960">
        <v>0</v>
      </c>
      <c r="D4960">
        <v>0</v>
      </c>
      <c r="E4960">
        <v>0</v>
      </c>
      <c r="F4960">
        <v>685</v>
      </c>
      <c r="G4960">
        <v>0</v>
      </c>
    </row>
    <row r="4961" spans="1:7">
      <c r="A4961">
        <v>36908105</v>
      </c>
      <c r="B4961">
        <v>0</v>
      </c>
      <c r="C4961">
        <v>0</v>
      </c>
      <c r="D4961">
        <v>0</v>
      </c>
      <c r="E4961">
        <v>0</v>
      </c>
      <c r="F4961">
        <v>823</v>
      </c>
      <c r="G4961">
        <v>0</v>
      </c>
    </row>
    <row r="4962" spans="1:7">
      <c r="A4962">
        <v>36908216</v>
      </c>
      <c r="B4962">
        <v>0</v>
      </c>
      <c r="C4962">
        <v>0</v>
      </c>
      <c r="D4962">
        <v>0</v>
      </c>
      <c r="E4962">
        <v>0</v>
      </c>
      <c r="F4962">
        <v>685</v>
      </c>
      <c r="G4962">
        <v>0</v>
      </c>
    </row>
    <row r="4963" spans="1:7">
      <c r="A4963">
        <v>36908246</v>
      </c>
      <c r="B4963">
        <v>187751.34</v>
      </c>
      <c r="C4963">
        <v>0</v>
      </c>
      <c r="D4963">
        <v>0</v>
      </c>
      <c r="E4963">
        <v>187751.34</v>
      </c>
      <c r="F4963">
        <v>823</v>
      </c>
      <c r="G4963">
        <v>0</v>
      </c>
    </row>
    <row r="4964" spans="1:7">
      <c r="A4964">
        <v>36908304</v>
      </c>
      <c r="B4964">
        <v>0</v>
      </c>
      <c r="C4964">
        <v>0</v>
      </c>
      <c r="D4964">
        <v>0</v>
      </c>
      <c r="E4964">
        <v>0</v>
      </c>
      <c r="F4964">
        <v>626</v>
      </c>
      <c r="G4964">
        <v>0</v>
      </c>
    </row>
    <row r="4965" spans="1:7">
      <c r="A4965">
        <v>36908323</v>
      </c>
      <c r="B4965">
        <v>187894.85</v>
      </c>
      <c r="C4965">
        <v>0</v>
      </c>
      <c r="D4965">
        <v>0</v>
      </c>
      <c r="E4965">
        <v>187894.85</v>
      </c>
      <c r="F4965">
        <v>626</v>
      </c>
      <c r="G4965">
        <v>0</v>
      </c>
    </row>
    <row r="4966" spans="1:7">
      <c r="A4966">
        <v>36908332</v>
      </c>
      <c r="B4966">
        <v>144907.96</v>
      </c>
      <c r="C4966">
        <v>0</v>
      </c>
      <c r="D4966">
        <v>36803.919999999998</v>
      </c>
      <c r="E4966">
        <v>181711.88</v>
      </c>
      <c r="F4966">
        <v>685</v>
      </c>
      <c r="G4966">
        <v>22</v>
      </c>
    </row>
    <row r="4967" spans="1:7">
      <c r="A4967">
        <v>36908344</v>
      </c>
      <c r="B4967">
        <v>0</v>
      </c>
      <c r="C4967">
        <v>0</v>
      </c>
      <c r="D4967">
        <v>0</v>
      </c>
      <c r="E4967">
        <v>0</v>
      </c>
      <c r="F4967">
        <v>685</v>
      </c>
      <c r="G4967">
        <v>0</v>
      </c>
    </row>
    <row r="4968" spans="1:7">
      <c r="A4968">
        <v>36908365</v>
      </c>
      <c r="B4968">
        <v>0</v>
      </c>
      <c r="C4968">
        <v>0</v>
      </c>
      <c r="D4968">
        <v>0</v>
      </c>
      <c r="E4968">
        <v>0</v>
      </c>
      <c r="F4968">
        <v>626</v>
      </c>
      <c r="G4968">
        <v>0</v>
      </c>
    </row>
    <row r="4969" spans="1:7">
      <c r="A4969">
        <v>36908370</v>
      </c>
      <c r="B4969">
        <v>0</v>
      </c>
      <c r="C4969">
        <v>0</v>
      </c>
      <c r="D4969">
        <v>0</v>
      </c>
      <c r="E4969">
        <v>0</v>
      </c>
      <c r="F4969">
        <v>685</v>
      </c>
      <c r="G4969">
        <v>0</v>
      </c>
    </row>
    <row r="4970" spans="1:7">
      <c r="A4970">
        <v>36950925</v>
      </c>
      <c r="B4970">
        <v>195170</v>
      </c>
      <c r="C4970">
        <v>0</v>
      </c>
      <c r="D4970">
        <v>0</v>
      </c>
      <c r="E4970">
        <v>195170</v>
      </c>
      <c r="F4970">
        <v>626</v>
      </c>
      <c r="G4970">
        <v>0</v>
      </c>
    </row>
    <row r="4971" spans="1:7">
      <c r="A4971">
        <v>36950942</v>
      </c>
      <c r="B4971">
        <v>0</v>
      </c>
      <c r="C4971">
        <v>0</v>
      </c>
      <c r="D4971">
        <v>0</v>
      </c>
      <c r="E4971">
        <v>0</v>
      </c>
      <c r="F4971">
        <v>626</v>
      </c>
      <c r="G4971">
        <v>0</v>
      </c>
    </row>
    <row r="4972" spans="1:7">
      <c r="A4972">
        <v>36951236</v>
      </c>
      <c r="B4972">
        <v>0</v>
      </c>
      <c r="C4972">
        <v>0</v>
      </c>
      <c r="D4972">
        <v>0</v>
      </c>
      <c r="E4972">
        <v>0</v>
      </c>
      <c r="F4972">
        <v>626</v>
      </c>
      <c r="G4972">
        <v>0</v>
      </c>
    </row>
    <row r="4973" spans="1:7">
      <c r="A4973">
        <v>36951242</v>
      </c>
      <c r="B4973">
        <v>0</v>
      </c>
      <c r="C4973">
        <v>0</v>
      </c>
      <c r="D4973">
        <v>0</v>
      </c>
      <c r="E4973">
        <v>0</v>
      </c>
      <c r="F4973">
        <v>626</v>
      </c>
      <c r="G4973">
        <v>0</v>
      </c>
    </row>
    <row r="4974" spans="1:7">
      <c r="A4974">
        <v>36979069</v>
      </c>
      <c r="B4974">
        <v>0</v>
      </c>
      <c r="C4974">
        <v>0</v>
      </c>
      <c r="D4974">
        <v>0</v>
      </c>
      <c r="E4974">
        <v>0</v>
      </c>
      <c r="F4974">
        <v>823</v>
      </c>
      <c r="G4974">
        <v>0</v>
      </c>
    </row>
    <row r="4975" spans="1:7">
      <c r="A4975">
        <v>36979149</v>
      </c>
      <c r="B4975">
        <v>252370.36</v>
      </c>
      <c r="C4975">
        <v>0</v>
      </c>
      <c r="D4975">
        <v>204091.92</v>
      </c>
      <c r="E4975">
        <v>456462.28</v>
      </c>
      <c r="F4975">
        <v>685</v>
      </c>
      <c r="G4975">
        <v>90</v>
      </c>
    </row>
    <row r="4976" spans="1:7">
      <c r="A4976">
        <v>36979331</v>
      </c>
      <c r="B4976">
        <v>704317.43999999994</v>
      </c>
      <c r="C4976">
        <v>0</v>
      </c>
      <c r="D4976">
        <v>0</v>
      </c>
      <c r="E4976">
        <v>704317.43999999994</v>
      </c>
      <c r="F4976">
        <v>626</v>
      </c>
      <c r="G4976">
        <v>0</v>
      </c>
    </row>
    <row r="4977" spans="1:7">
      <c r="A4977">
        <v>36979342</v>
      </c>
      <c r="B4977">
        <v>354186.34</v>
      </c>
      <c r="C4977">
        <v>0</v>
      </c>
      <c r="D4977">
        <v>25822.02</v>
      </c>
      <c r="E4977">
        <v>380008.36</v>
      </c>
      <c r="F4977">
        <v>626</v>
      </c>
      <c r="G4977">
        <v>6</v>
      </c>
    </row>
    <row r="4978" spans="1:7">
      <c r="A4978">
        <v>36979353</v>
      </c>
      <c r="B4978">
        <v>560822.43000000005</v>
      </c>
      <c r="C4978">
        <v>0</v>
      </c>
      <c r="D4978">
        <v>0</v>
      </c>
      <c r="E4978">
        <v>560822.43000000005</v>
      </c>
      <c r="F4978">
        <v>626</v>
      </c>
      <c r="G4978">
        <v>0</v>
      </c>
    </row>
    <row r="4979" spans="1:7">
      <c r="A4979">
        <v>36979361</v>
      </c>
      <c r="B4979">
        <v>0</v>
      </c>
      <c r="C4979">
        <v>0</v>
      </c>
      <c r="D4979">
        <v>0</v>
      </c>
      <c r="E4979">
        <v>0</v>
      </c>
      <c r="F4979">
        <v>626</v>
      </c>
      <c r="G4979">
        <v>0</v>
      </c>
    </row>
    <row r="4980" spans="1:7">
      <c r="A4980">
        <v>36979373</v>
      </c>
      <c r="B4980">
        <v>0</v>
      </c>
      <c r="C4980">
        <v>0</v>
      </c>
      <c r="D4980">
        <v>0</v>
      </c>
      <c r="E4980">
        <v>0</v>
      </c>
      <c r="F4980">
        <v>685</v>
      </c>
      <c r="G4980">
        <v>0</v>
      </c>
    </row>
    <row r="4981" spans="1:7">
      <c r="A4981">
        <v>36979386</v>
      </c>
      <c r="B4981">
        <v>173641.25</v>
      </c>
      <c r="C4981">
        <v>0</v>
      </c>
      <c r="D4981">
        <v>0</v>
      </c>
      <c r="E4981">
        <v>173641.25</v>
      </c>
      <c r="F4981">
        <v>626</v>
      </c>
      <c r="G4981">
        <v>0</v>
      </c>
    </row>
    <row r="4982" spans="1:7">
      <c r="A4982">
        <v>36979397</v>
      </c>
      <c r="B4982">
        <v>897869.68</v>
      </c>
      <c r="C4982">
        <v>0</v>
      </c>
      <c r="D4982">
        <v>0</v>
      </c>
      <c r="E4982">
        <v>897869.68</v>
      </c>
      <c r="F4982">
        <v>626</v>
      </c>
      <c r="G4982">
        <v>0</v>
      </c>
    </row>
    <row r="4983" spans="1:7">
      <c r="A4983">
        <v>36979400</v>
      </c>
      <c r="B4983">
        <v>0</v>
      </c>
      <c r="C4983">
        <v>0</v>
      </c>
      <c r="D4983">
        <v>0</v>
      </c>
      <c r="E4983">
        <v>0</v>
      </c>
      <c r="F4983">
        <v>685</v>
      </c>
      <c r="G4983">
        <v>0</v>
      </c>
    </row>
    <row r="4984" spans="1:7">
      <c r="A4984">
        <v>36979428</v>
      </c>
      <c r="B4984">
        <v>274039.39</v>
      </c>
      <c r="C4984">
        <v>0</v>
      </c>
      <c r="D4984">
        <v>0</v>
      </c>
      <c r="E4984">
        <v>274039.39</v>
      </c>
      <c r="F4984">
        <v>685</v>
      </c>
      <c r="G4984">
        <v>0</v>
      </c>
    </row>
    <row r="4985" spans="1:7">
      <c r="A4985">
        <v>36979437</v>
      </c>
      <c r="B4985">
        <v>334781.83</v>
      </c>
      <c r="C4985">
        <v>0</v>
      </c>
      <c r="D4985">
        <v>0</v>
      </c>
      <c r="E4985">
        <v>334781.83</v>
      </c>
      <c r="F4985">
        <v>626</v>
      </c>
      <c r="G4985">
        <v>0</v>
      </c>
    </row>
    <row r="4986" spans="1:7">
      <c r="A4986">
        <v>36979446</v>
      </c>
      <c r="B4986">
        <v>515515.61</v>
      </c>
      <c r="C4986">
        <v>0</v>
      </c>
      <c r="D4986">
        <v>0</v>
      </c>
      <c r="E4986">
        <v>515515.61</v>
      </c>
      <c r="F4986">
        <v>626</v>
      </c>
      <c r="G4986">
        <v>0</v>
      </c>
    </row>
    <row r="4987" spans="1:7">
      <c r="A4987">
        <v>36979452</v>
      </c>
      <c r="B4987">
        <v>203084.88</v>
      </c>
      <c r="C4987">
        <v>0</v>
      </c>
      <c r="D4987">
        <v>0</v>
      </c>
      <c r="E4987">
        <v>203084.88</v>
      </c>
      <c r="F4987">
        <v>685</v>
      </c>
      <c r="G4987">
        <v>0</v>
      </c>
    </row>
    <row r="4988" spans="1:7">
      <c r="A4988">
        <v>36979468</v>
      </c>
      <c r="B4988">
        <v>0</v>
      </c>
      <c r="C4988">
        <v>0</v>
      </c>
      <c r="D4988">
        <v>0</v>
      </c>
      <c r="E4988">
        <v>0</v>
      </c>
      <c r="F4988">
        <v>626</v>
      </c>
      <c r="G4988">
        <v>0</v>
      </c>
    </row>
    <row r="4989" spans="1:7">
      <c r="A4989">
        <v>37013447</v>
      </c>
      <c r="B4989">
        <v>0</v>
      </c>
      <c r="C4989">
        <v>0</v>
      </c>
      <c r="D4989">
        <v>0</v>
      </c>
      <c r="E4989">
        <v>0</v>
      </c>
      <c r="F4989">
        <v>685</v>
      </c>
      <c r="G4989">
        <v>0</v>
      </c>
    </row>
    <row r="4990" spans="1:7">
      <c r="A4990">
        <v>37013670</v>
      </c>
      <c r="B4990">
        <v>0</v>
      </c>
      <c r="C4990">
        <v>0</v>
      </c>
      <c r="D4990">
        <v>0</v>
      </c>
      <c r="E4990">
        <v>0</v>
      </c>
      <c r="F4990">
        <v>626</v>
      </c>
      <c r="G4990">
        <v>0</v>
      </c>
    </row>
    <row r="4991" spans="1:7">
      <c r="A4991">
        <v>37013681</v>
      </c>
      <c r="B4991">
        <v>175317.1</v>
      </c>
      <c r="C4991">
        <v>0</v>
      </c>
      <c r="D4991">
        <v>0</v>
      </c>
      <c r="E4991">
        <v>175317.1</v>
      </c>
      <c r="F4991">
        <v>626</v>
      </c>
      <c r="G4991">
        <v>0</v>
      </c>
    </row>
    <row r="4992" spans="1:7">
      <c r="A4992">
        <v>37013691</v>
      </c>
      <c r="B4992">
        <v>0</v>
      </c>
      <c r="C4992">
        <v>0</v>
      </c>
      <c r="D4992">
        <v>0</v>
      </c>
      <c r="E4992">
        <v>0</v>
      </c>
      <c r="F4992">
        <v>685</v>
      </c>
      <c r="G4992">
        <v>0</v>
      </c>
    </row>
    <row r="4993" spans="1:7">
      <c r="A4993">
        <v>37013711</v>
      </c>
      <c r="B4993">
        <v>0</v>
      </c>
      <c r="C4993">
        <v>0</v>
      </c>
      <c r="D4993">
        <v>0</v>
      </c>
      <c r="E4993">
        <v>0</v>
      </c>
      <c r="F4993">
        <v>626</v>
      </c>
      <c r="G4993">
        <v>0</v>
      </c>
    </row>
    <row r="4994" spans="1:7">
      <c r="A4994">
        <v>37013727</v>
      </c>
      <c r="B4994">
        <v>0</v>
      </c>
      <c r="C4994">
        <v>0</v>
      </c>
      <c r="D4994">
        <v>0</v>
      </c>
      <c r="E4994">
        <v>0</v>
      </c>
      <c r="F4994">
        <v>685</v>
      </c>
      <c r="G4994">
        <v>0</v>
      </c>
    </row>
    <row r="4995" spans="1:7">
      <c r="A4995">
        <v>37058570</v>
      </c>
      <c r="B4995">
        <v>0</v>
      </c>
      <c r="C4995">
        <v>0</v>
      </c>
      <c r="D4995">
        <v>0</v>
      </c>
      <c r="E4995">
        <v>0</v>
      </c>
      <c r="F4995">
        <v>823</v>
      </c>
      <c r="G4995">
        <v>0</v>
      </c>
    </row>
    <row r="4996" spans="1:7">
      <c r="A4996">
        <v>37058642</v>
      </c>
      <c r="B4996">
        <v>646695.46</v>
      </c>
      <c r="C4996">
        <v>9201.8799999999992</v>
      </c>
      <c r="D4996">
        <v>0</v>
      </c>
      <c r="E4996">
        <v>655897.34</v>
      </c>
      <c r="F4996">
        <v>685</v>
      </c>
      <c r="G4996">
        <v>1</v>
      </c>
    </row>
    <row r="4997" spans="1:7">
      <c r="A4997">
        <v>37058749</v>
      </c>
      <c r="B4997">
        <v>336154.11</v>
      </c>
      <c r="C4997">
        <v>0</v>
      </c>
      <c r="D4997">
        <v>0</v>
      </c>
      <c r="E4997">
        <v>336154.11</v>
      </c>
      <c r="F4997">
        <v>823</v>
      </c>
      <c r="G4997">
        <v>0</v>
      </c>
    </row>
    <row r="4998" spans="1:7">
      <c r="A4998">
        <v>37058788</v>
      </c>
      <c r="B4998">
        <v>0</v>
      </c>
      <c r="C4998">
        <v>0</v>
      </c>
      <c r="D4998">
        <v>0</v>
      </c>
      <c r="E4998">
        <v>0</v>
      </c>
      <c r="F4998">
        <v>685</v>
      </c>
      <c r="G4998">
        <v>0</v>
      </c>
    </row>
    <row r="4999" spans="1:7">
      <c r="A4999">
        <v>37083362</v>
      </c>
      <c r="B4999">
        <v>0</v>
      </c>
      <c r="C4999">
        <v>0</v>
      </c>
      <c r="D4999">
        <v>0</v>
      </c>
      <c r="E4999">
        <v>0</v>
      </c>
      <c r="F4999">
        <v>685</v>
      </c>
      <c r="G4999">
        <v>0</v>
      </c>
    </row>
    <row r="5000" spans="1:7">
      <c r="A5000">
        <v>37083843</v>
      </c>
      <c r="B5000">
        <v>0</v>
      </c>
      <c r="C5000">
        <v>0</v>
      </c>
      <c r="D5000">
        <v>0</v>
      </c>
      <c r="E5000">
        <v>0</v>
      </c>
      <c r="F5000">
        <v>626</v>
      </c>
      <c r="G5000">
        <v>0</v>
      </c>
    </row>
    <row r="5001" spans="1:7">
      <c r="A5001">
        <v>37083891</v>
      </c>
      <c r="B5001">
        <v>0</v>
      </c>
      <c r="C5001">
        <v>0</v>
      </c>
      <c r="D5001">
        <v>0</v>
      </c>
      <c r="E5001">
        <v>0</v>
      </c>
      <c r="F5001">
        <v>626</v>
      </c>
      <c r="G5001">
        <v>0</v>
      </c>
    </row>
    <row r="5002" spans="1:7">
      <c r="A5002">
        <v>37083927</v>
      </c>
      <c r="B5002">
        <v>0</v>
      </c>
      <c r="C5002">
        <v>0</v>
      </c>
      <c r="D5002">
        <v>0</v>
      </c>
      <c r="E5002">
        <v>0</v>
      </c>
      <c r="F5002">
        <v>626</v>
      </c>
      <c r="G5002">
        <v>0</v>
      </c>
    </row>
    <row r="5003" spans="1:7">
      <c r="A5003">
        <v>37084097</v>
      </c>
      <c r="B5003">
        <v>0</v>
      </c>
      <c r="C5003">
        <v>0</v>
      </c>
      <c r="D5003">
        <v>0</v>
      </c>
      <c r="E5003">
        <v>0</v>
      </c>
      <c r="F5003">
        <v>685</v>
      </c>
      <c r="G5003">
        <v>0</v>
      </c>
    </row>
    <row r="5004" spans="1:7">
      <c r="A5004">
        <v>37084100</v>
      </c>
      <c r="B5004">
        <v>0</v>
      </c>
      <c r="C5004">
        <v>0</v>
      </c>
      <c r="D5004">
        <v>0</v>
      </c>
      <c r="E5004">
        <v>0</v>
      </c>
      <c r="F5004">
        <v>626</v>
      </c>
      <c r="G5004">
        <v>0</v>
      </c>
    </row>
    <row r="5005" spans="1:7">
      <c r="A5005">
        <v>37084115</v>
      </c>
      <c r="B5005">
        <v>0</v>
      </c>
      <c r="C5005">
        <v>0</v>
      </c>
      <c r="D5005">
        <v>0</v>
      </c>
      <c r="E5005">
        <v>0</v>
      </c>
      <c r="F5005">
        <v>626</v>
      </c>
      <c r="G5005">
        <v>0</v>
      </c>
    </row>
    <row r="5006" spans="1:7">
      <c r="A5006">
        <v>37109765</v>
      </c>
      <c r="B5006">
        <v>0</v>
      </c>
      <c r="C5006">
        <v>0</v>
      </c>
      <c r="D5006">
        <v>0</v>
      </c>
      <c r="E5006">
        <v>0</v>
      </c>
      <c r="F5006">
        <v>685</v>
      </c>
      <c r="G5006">
        <v>0</v>
      </c>
    </row>
    <row r="5007" spans="1:7">
      <c r="A5007">
        <v>37110065</v>
      </c>
      <c r="B5007">
        <v>0</v>
      </c>
      <c r="C5007">
        <v>0</v>
      </c>
      <c r="D5007">
        <v>0</v>
      </c>
      <c r="E5007">
        <v>0</v>
      </c>
      <c r="F5007">
        <v>626</v>
      </c>
      <c r="G5007">
        <v>0</v>
      </c>
    </row>
    <row r="5008" spans="1:7">
      <c r="A5008">
        <v>37110077</v>
      </c>
      <c r="B5008">
        <v>0</v>
      </c>
      <c r="C5008">
        <v>0</v>
      </c>
      <c r="D5008">
        <v>0</v>
      </c>
      <c r="E5008">
        <v>0</v>
      </c>
      <c r="F5008">
        <v>626</v>
      </c>
      <c r="G5008">
        <v>0</v>
      </c>
    </row>
    <row r="5009" spans="1:7">
      <c r="A5009">
        <v>37110090</v>
      </c>
      <c r="B5009">
        <v>151096.41</v>
      </c>
      <c r="C5009">
        <v>0</v>
      </c>
      <c r="D5009">
        <v>0</v>
      </c>
      <c r="E5009">
        <v>151096.41</v>
      </c>
      <c r="F5009">
        <v>685</v>
      </c>
      <c r="G5009">
        <v>0</v>
      </c>
    </row>
    <row r="5010" spans="1:7">
      <c r="A5010">
        <v>37110109</v>
      </c>
      <c r="B5010">
        <v>0</v>
      </c>
      <c r="C5010">
        <v>0</v>
      </c>
      <c r="D5010">
        <v>0</v>
      </c>
      <c r="E5010">
        <v>0</v>
      </c>
      <c r="F5010">
        <v>685</v>
      </c>
      <c r="G5010">
        <v>0</v>
      </c>
    </row>
    <row r="5011" spans="1:7">
      <c r="A5011">
        <v>37110114</v>
      </c>
      <c r="B5011">
        <v>0</v>
      </c>
      <c r="C5011">
        <v>0</v>
      </c>
      <c r="D5011">
        <v>0</v>
      </c>
      <c r="E5011">
        <v>0</v>
      </c>
      <c r="F5011">
        <v>685</v>
      </c>
      <c r="G5011">
        <v>0</v>
      </c>
    </row>
    <row r="5012" spans="1:7">
      <c r="A5012">
        <v>37135430</v>
      </c>
      <c r="B5012">
        <v>0</v>
      </c>
      <c r="C5012">
        <v>0</v>
      </c>
      <c r="D5012">
        <v>0</v>
      </c>
      <c r="E5012">
        <v>0</v>
      </c>
      <c r="F5012">
        <v>685</v>
      </c>
      <c r="G5012">
        <v>0</v>
      </c>
    </row>
    <row r="5013" spans="1:7">
      <c r="A5013">
        <v>37135443</v>
      </c>
      <c r="B5013">
        <v>817398.83</v>
      </c>
      <c r="C5013">
        <v>0</v>
      </c>
      <c r="D5013">
        <v>324108.32</v>
      </c>
      <c r="E5013">
        <v>1141507.1499999999</v>
      </c>
      <c r="F5013">
        <v>626</v>
      </c>
      <c r="G5013">
        <v>34</v>
      </c>
    </row>
    <row r="5014" spans="1:7">
      <c r="A5014">
        <v>37135620</v>
      </c>
      <c r="B5014">
        <v>269208.87</v>
      </c>
      <c r="C5014">
        <v>4937.3599999999997</v>
      </c>
      <c r="D5014">
        <v>0</v>
      </c>
      <c r="E5014">
        <v>274146.23</v>
      </c>
      <c r="F5014">
        <v>685</v>
      </c>
      <c r="G5014">
        <v>1</v>
      </c>
    </row>
    <row r="5015" spans="1:7">
      <c r="A5015">
        <v>37136035</v>
      </c>
      <c r="B5015">
        <v>0</v>
      </c>
      <c r="C5015">
        <v>0</v>
      </c>
      <c r="D5015">
        <v>0</v>
      </c>
      <c r="E5015">
        <v>0</v>
      </c>
      <c r="F5015">
        <v>685</v>
      </c>
      <c r="G5015">
        <v>0</v>
      </c>
    </row>
    <row r="5016" spans="1:7">
      <c r="A5016">
        <v>37136119</v>
      </c>
      <c r="B5016">
        <v>0</v>
      </c>
      <c r="C5016">
        <v>0</v>
      </c>
      <c r="D5016">
        <v>0</v>
      </c>
      <c r="E5016">
        <v>0</v>
      </c>
      <c r="F5016">
        <v>626</v>
      </c>
      <c r="G5016">
        <v>0</v>
      </c>
    </row>
    <row r="5017" spans="1:7">
      <c r="A5017">
        <v>37136125</v>
      </c>
      <c r="B5017">
        <v>0</v>
      </c>
      <c r="C5017">
        <v>0</v>
      </c>
      <c r="D5017">
        <v>0</v>
      </c>
      <c r="E5017">
        <v>0</v>
      </c>
      <c r="F5017">
        <v>626</v>
      </c>
      <c r="G5017">
        <v>0</v>
      </c>
    </row>
    <row r="5018" spans="1:7">
      <c r="A5018">
        <v>37136136</v>
      </c>
      <c r="B5018">
        <v>511416.61</v>
      </c>
      <c r="C5018">
        <v>0</v>
      </c>
      <c r="D5018">
        <v>0</v>
      </c>
      <c r="E5018">
        <v>511416.61</v>
      </c>
      <c r="F5018">
        <v>685</v>
      </c>
      <c r="G5018">
        <v>0</v>
      </c>
    </row>
    <row r="5019" spans="1:7">
      <c r="A5019">
        <v>37136142</v>
      </c>
      <c r="B5019">
        <v>0</v>
      </c>
      <c r="C5019">
        <v>0</v>
      </c>
      <c r="D5019">
        <v>0</v>
      </c>
      <c r="E5019">
        <v>0</v>
      </c>
      <c r="F5019">
        <v>685</v>
      </c>
      <c r="G5019">
        <v>0</v>
      </c>
    </row>
    <row r="5020" spans="1:7">
      <c r="A5020">
        <v>37136153</v>
      </c>
      <c r="B5020">
        <v>0</v>
      </c>
      <c r="C5020">
        <v>0</v>
      </c>
      <c r="D5020">
        <v>0</v>
      </c>
      <c r="E5020">
        <v>0</v>
      </c>
      <c r="F5020">
        <v>685</v>
      </c>
      <c r="G5020">
        <v>0</v>
      </c>
    </row>
    <row r="5021" spans="1:7">
      <c r="A5021">
        <v>37136163</v>
      </c>
      <c r="B5021">
        <v>0</v>
      </c>
      <c r="C5021">
        <v>0</v>
      </c>
      <c r="D5021">
        <v>0</v>
      </c>
      <c r="E5021">
        <v>0</v>
      </c>
      <c r="F5021">
        <v>626</v>
      </c>
      <c r="G5021">
        <v>0</v>
      </c>
    </row>
    <row r="5022" spans="1:7">
      <c r="A5022">
        <v>37136175</v>
      </c>
      <c r="B5022">
        <v>178655.44</v>
      </c>
      <c r="C5022">
        <v>0</v>
      </c>
      <c r="D5022">
        <v>0</v>
      </c>
      <c r="E5022">
        <v>178655.44</v>
      </c>
      <c r="F5022">
        <v>626</v>
      </c>
      <c r="G5022">
        <v>0</v>
      </c>
    </row>
    <row r="5023" spans="1:7">
      <c r="A5023">
        <v>37136185</v>
      </c>
      <c r="B5023">
        <v>0</v>
      </c>
      <c r="C5023">
        <v>0</v>
      </c>
      <c r="D5023">
        <v>0</v>
      </c>
      <c r="E5023">
        <v>0</v>
      </c>
      <c r="F5023">
        <v>685</v>
      </c>
      <c r="G5023">
        <v>0</v>
      </c>
    </row>
    <row r="5024" spans="1:7">
      <c r="A5024">
        <v>37136190</v>
      </c>
      <c r="B5024">
        <v>142982.17000000001</v>
      </c>
      <c r="C5024">
        <v>0</v>
      </c>
      <c r="D5024">
        <v>0</v>
      </c>
      <c r="E5024">
        <v>142982.17000000001</v>
      </c>
      <c r="F5024">
        <v>626</v>
      </c>
      <c r="G5024">
        <v>0</v>
      </c>
    </row>
    <row r="5025" spans="1:7">
      <c r="A5025">
        <v>37136209</v>
      </c>
      <c r="B5025">
        <v>394067.72</v>
      </c>
      <c r="C5025">
        <v>0</v>
      </c>
      <c r="D5025">
        <v>0</v>
      </c>
      <c r="E5025">
        <v>394067.72</v>
      </c>
      <c r="F5025">
        <v>685</v>
      </c>
      <c r="G5025">
        <v>0</v>
      </c>
    </row>
    <row r="5026" spans="1:7">
      <c r="A5026">
        <v>37136216</v>
      </c>
      <c r="B5026">
        <v>23675.57</v>
      </c>
      <c r="C5026">
        <v>0</v>
      </c>
      <c r="D5026">
        <v>0</v>
      </c>
      <c r="E5026">
        <v>23675.57</v>
      </c>
      <c r="F5026">
        <v>626</v>
      </c>
      <c r="G5026">
        <v>0</v>
      </c>
    </row>
    <row r="5027" spans="1:7">
      <c r="A5027">
        <v>37136221</v>
      </c>
      <c r="B5027">
        <v>0</v>
      </c>
      <c r="C5027">
        <v>0</v>
      </c>
      <c r="D5027">
        <v>0</v>
      </c>
      <c r="E5027">
        <v>0</v>
      </c>
      <c r="F5027">
        <v>626</v>
      </c>
      <c r="G5027">
        <v>0</v>
      </c>
    </row>
    <row r="5028" spans="1:7">
      <c r="A5028">
        <v>37136243</v>
      </c>
      <c r="B5028">
        <v>0</v>
      </c>
      <c r="C5028">
        <v>0</v>
      </c>
      <c r="D5028">
        <v>0</v>
      </c>
      <c r="E5028">
        <v>0</v>
      </c>
      <c r="F5028">
        <v>626</v>
      </c>
      <c r="G5028">
        <v>0</v>
      </c>
    </row>
    <row r="5029" spans="1:7">
      <c r="A5029">
        <v>37163080</v>
      </c>
      <c r="B5029">
        <v>0</v>
      </c>
      <c r="C5029">
        <v>0</v>
      </c>
      <c r="D5029">
        <v>0</v>
      </c>
      <c r="E5029">
        <v>0</v>
      </c>
      <c r="F5029">
        <v>685</v>
      </c>
      <c r="G5029">
        <v>0</v>
      </c>
    </row>
    <row r="5030" spans="1:7">
      <c r="A5030">
        <v>37163130</v>
      </c>
      <c r="B5030">
        <v>0</v>
      </c>
      <c r="C5030">
        <v>0</v>
      </c>
      <c r="D5030">
        <v>0</v>
      </c>
      <c r="E5030">
        <v>0</v>
      </c>
      <c r="F5030">
        <v>823</v>
      </c>
      <c r="G5030">
        <v>0</v>
      </c>
    </row>
    <row r="5031" spans="1:7">
      <c r="A5031">
        <v>37163147</v>
      </c>
      <c r="B5031">
        <v>0</v>
      </c>
      <c r="C5031">
        <v>0</v>
      </c>
      <c r="D5031">
        <v>0</v>
      </c>
      <c r="E5031">
        <v>0</v>
      </c>
      <c r="F5031">
        <v>823</v>
      </c>
      <c r="G5031">
        <v>0</v>
      </c>
    </row>
    <row r="5032" spans="1:7">
      <c r="A5032">
        <v>37163199</v>
      </c>
      <c r="B5032">
        <v>0</v>
      </c>
      <c r="C5032">
        <v>0</v>
      </c>
      <c r="D5032">
        <v>0</v>
      </c>
      <c r="E5032">
        <v>0</v>
      </c>
      <c r="F5032">
        <v>823</v>
      </c>
      <c r="G5032">
        <v>0</v>
      </c>
    </row>
    <row r="5033" spans="1:7">
      <c r="A5033">
        <v>37163802</v>
      </c>
      <c r="B5033">
        <v>0</v>
      </c>
      <c r="C5033">
        <v>0</v>
      </c>
      <c r="D5033">
        <v>0</v>
      </c>
      <c r="E5033">
        <v>0</v>
      </c>
      <c r="F5033">
        <v>626</v>
      </c>
      <c r="G5033">
        <v>0</v>
      </c>
    </row>
    <row r="5034" spans="1:7">
      <c r="A5034">
        <v>37163812</v>
      </c>
      <c r="B5034">
        <v>357786.49</v>
      </c>
      <c r="C5034">
        <v>0</v>
      </c>
      <c r="D5034">
        <v>0</v>
      </c>
      <c r="E5034">
        <v>357786.49</v>
      </c>
      <c r="F5034">
        <v>685</v>
      </c>
      <c r="G5034">
        <v>0</v>
      </c>
    </row>
    <row r="5035" spans="1:7">
      <c r="A5035">
        <v>37163823</v>
      </c>
      <c r="B5035">
        <v>0</v>
      </c>
      <c r="C5035">
        <v>0</v>
      </c>
      <c r="D5035">
        <v>0</v>
      </c>
      <c r="E5035">
        <v>0</v>
      </c>
      <c r="F5035">
        <v>626</v>
      </c>
      <c r="G5035">
        <v>0</v>
      </c>
    </row>
    <row r="5036" spans="1:7">
      <c r="A5036">
        <v>37163830</v>
      </c>
      <c r="B5036">
        <v>0</v>
      </c>
      <c r="C5036">
        <v>0</v>
      </c>
      <c r="D5036">
        <v>0</v>
      </c>
      <c r="E5036">
        <v>0</v>
      </c>
      <c r="F5036">
        <v>685</v>
      </c>
      <c r="G5036">
        <v>0</v>
      </c>
    </row>
    <row r="5037" spans="1:7">
      <c r="A5037">
        <v>37163840</v>
      </c>
      <c r="B5037">
        <v>455757.77</v>
      </c>
      <c r="C5037">
        <v>0</v>
      </c>
      <c r="D5037">
        <v>0</v>
      </c>
      <c r="E5037">
        <v>455757.77</v>
      </c>
      <c r="F5037">
        <v>685</v>
      </c>
      <c r="G5037">
        <v>0</v>
      </c>
    </row>
    <row r="5038" spans="1:7">
      <c r="A5038">
        <v>37163856</v>
      </c>
      <c r="B5038">
        <v>0</v>
      </c>
      <c r="C5038">
        <v>0</v>
      </c>
      <c r="D5038">
        <v>0</v>
      </c>
      <c r="E5038">
        <v>0</v>
      </c>
      <c r="F5038">
        <v>685</v>
      </c>
      <c r="G5038">
        <v>0</v>
      </c>
    </row>
    <row r="5039" spans="1:7">
      <c r="A5039">
        <v>37163870</v>
      </c>
      <c r="B5039">
        <v>0</v>
      </c>
      <c r="C5039">
        <v>0</v>
      </c>
      <c r="D5039">
        <v>0</v>
      </c>
      <c r="E5039">
        <v>0</v>
      </c>
      <c r="F5039">
        <v>626</v>
      </c>
      <c r="G5039">
        <v>0</v>
      </c>
    </row>
    <row r="5040" spans="1:7">
      <c r="A5040">
        <v>37163896</v>
      </c>
      <c r="B5040">
        <v>0</v>
      </c>
      <c r="C5040">
        <v>0</v>
      </c>
      <c r="D5040">
        <v>0</v>
      </c>
      <c r="E5040">
        <v>0</v>
      </c>
      <c r="F5040">
        <v>685</v>
      </c>
      <c r="G5040">
        <v>0</v>
      </c>
    </row>
    <row r="5041" spans="1:7">
      <c r="A5041">
        <v>37163902</v>
      </c>
      <c r="B5041">
        <v>0</v>
      </c>
      <c r="C5041">
        <v>0</v>
      </c>
      <c r="D5041">
        <v>0</v>
      </c>
      <c r="E5041">
        <v>0</v>
      </c>
      <c r="F5041">
        <v>626</v>
      </c>
      <c r="G5041">
        <v>0</v>
      </c>
    </row>
    <row r="5042" spans="1:7">
      <c r="A5042">
        <v>37163913</v>
      </c>
      <c r="B5042">
        <v>0</v>
      </c>
      <c r="C5042">
        <v>0</v>
      </c>
      <c r="D5042">
        <v>0</v>
      </c>
      <c r="E5042">
        <v>0</v>
      </c>
      <c r="F5042">
        <v>626</v>
      </c>
      <c r="G5042">
        <v>0</v>
      </c>
    </row>
    <row r="5043" spans="1:7">
      <c r="A5043">
        <v>37163920</v>
      </c>
      <c r="B5043">
        <v>0</v>
      </c>
      <c r="C5043">
        <v>0</v>
      </c>
      <c r="D5043">
        <v>0</v>
      </c>
      <c r="E5043">
        <v>0</v>
      </c>
      <c r="F5043">
        <v>626</v>
      </c>
      <c r="G5043">
        <v>0</v>
      </c>
    </row>
    <row r="5044" spans="1:7">
      <c r="A5044">
        <v>37163934</v>
      </c>
      <c r="B5044">
        <v>16031.14</v>
      </c>
      <c r="C5044">
        <v>0</v>
      </c>
      <c r="D5044">
        <v>87605.39</v>
      </c>
      <c r="E5044">
        <v>103636.53</v>
      </c>
      <c r="F5044">
        <v>685</v>
      </c>
      <c r="G5044">
        <v>10</v>
      </c>
    </row>
    <row r="5045" spans="1:7">
      <c r="A5045">
        <v>37163944</v>
      </c>
      <c r="B5045">
        <v>0</v>
      </c>
      <c r="C5045">
        <v>0</v>
      </c>
      <c r="D5045">
        <v>0</v>
      </c>
      <c r="E5045">
        <v>0</v>
      </c>
      <c r="F5045">
        <v>685</v>
      </c>
      <c r="G5045">
        <v>0</v>
      </c>
    </row>
    <row r="5046" spans="1:7">
      <c r="A5046">
        <v>37163954</v>
      </c>
      <c r="B5046">
        <v>246866.88</v>
      </c>
      <c r="C5046">
        <v>0</v>
      </c>
      <c r="D5046">
        <v>0</v>
      </c>
      <c r="E5046">
        <v>246866.88</v>
      </c>
      <c r="F5046">
        <v>685</v>
      </c>
      <c r="G5046">
        <v>0</v>
      </c>
    </row>
    <row r="5047" spans="1:7">
      <c r="A5047">
        <v>37200503</v>
      </c>
      <c r="B5047">
        <v>96346.66</v>
      </c>
      <c r="C5047">
        <v>0</v>
      </c>
      <c r="D5047">
        <v>57836.33</v>
      </c>
      <c r="E5047">
        <v>154182.99</v>
      </c>
      <c r="F5047">
        <v>685</v>
      </c>
      <c r="G5047">
        <v>52</v>
      </c>
    </row>
    <row r="5048" spans="1:7">
      <c r="A5048">
        <v>37200521</v>
      </c>
      <c r="B5048">
        <v>273641.89</v>
      </c>
      <c r="C5048">
        <v>0</v>
      </c>
      <c r="D5048">
        <v>0</v>
      </c>
      <c r="E5048">
        <v>273641.89</v>
      </c>
      <c r="F5048">
        <v>685</v>
      </c>
      <c r="G5048">
        <v>0</v>
      </c>
    </row>
    <row r="5049" spans="1:7">
      <c r="A5049">
        <v>37200557</v>
      </c>
      <c r="B5049">
        <v>0</v>
      </c>
      <c r="C5049">
        <v>0</v>
      </c>
      <c r="D5049">
        <v>0</v>
      </c>
      <c r="E5049">
        <v>0</v>
      </c>
      <c r="F5049">
        <v>823</v>
      </c>
      <c r="G5049">
        <v>0</v>
      </c>
    </row>
    <row r="5050" spans="1:7">
      <c r="A5050">
        <v>37200773</v>
      </c>
      <c r="B5050">
        <v>0</v>
      </c>
      <c r="C5050">
        <v>0</v>
      </c>
      <c r="D5050">
        <v>0</v>
      </c>
      <c r="E5050">
        <v>0</v>
      </c>
      <c r="F5050">
        <v>626</v>
      </c>
      <c r="G5050">
        <v>0</v>
      </c>
    </row>
    <row r="5051" spans="1:7">
      <c r="A5051">
        <v>37200813</v>
      </c>
      <c r="B5051">
        <v>0</v>
      </c>
      <c r="C5051">
        <v>0</v>
      </c>
      <c r="D5051">
        <v>0</v>
      </c>
      <c r="E5051">
        <v>0</v>
      </c>
      <c r="F5051">
        <v>685</v>
      </c>
      <c r="G5051">
        <v>0</v>
      </c>
    </row>
    <row r="5052" spans="1:7">
      <c r="A5052">
        <v>37200823</v>
      </c>
      <c r="B5052">
        <v>0</v>
      </c>
      <c r="C5052">
        <v>0</v>
      </c>
      <c r="D5052">
        <v>0</v>
      </c>
      <c r="E5052">
        <v>0</v>
      </c>
      <c r="F5052">
        <v>685</v>
      </c>
      <c r="G5052">
        <v>0</v>
      </c>
    </row>
    <row r="5053" spans="1:7">
      <c r="A5053">
        <v>37200845</v>
      </c>
      <c r="B5053">
        <v>0</v>
      </c>
      <c r="C5053">
        <v>0</v>
      </c>
      <c r="D5053">
        <v>0</v>
      </c>
      <c r="E5053">
        <v>0</v>
      </c>
      <c r="F5053">
        <v>823</v>
      </c>
      <c r="G5053">
        <v>0</v>
      </c>
    </row>
    <row r="5054" spans="1:7">
      <c r="A5054">
        <v>37200867</v>
      </c>
      <c r="B5054">
        <v>0</v>
      </c>
      <c r="C5054">
        <v>0</v>
      </c>
      <c r="D5054">
        <v>0</v>
      </c>
      <c r="E5054">
        <v>0</v>
      </c>
      <c r="F5054">
        <v>685</v>
      </c>
      <c r="G5054">
        <v>0</v>
      </c>
    </row>
    <row r="5055" spans="1:7">
      <c r="A5055">
        <v>37200888</v>
      </c>
      <c r="B5055">
        <v>0</v>
      </c>
      <c r="C5055">
        <v>0</v>
      </c>
      <c r="D5055">
        <v>0</v>
      </c>
      <c r="E5055">
        <v>0</v>
      </c>
      <c r="F5055">
        <v>626</v>
      </c>
      <c r="G5055">
        <v>0</v>
      </c>
    </row>
    <row r="5056" spans="1:7">
      <c r="A5056">
        <v>37200896</v>
      </c>
      <c r="B5056">
        <v>0</v>
      </c>
      <c r="C5056">
        <v>0</v>
      </c>
      <c r="D5056">
        <v>0</v>
      </c>
      <c r="E5056">
        <v>0</v>
      </c>
      <c r="F5056">
        <v>685</v>
      </c>
      <c r="G5056">
        <v>0</v>
      </c>
    </row>
    <row r="5057" spans="1:7">
      <c r="A5057">
        <v>37200908</v>
      </c>
      <c r="B5057">
        <v>0</v>
      </c>
      <c r="C5057">
        <v>0</v>
      </c>
      <c r="D5057">
        <v>0</v>
      </c>
      <c r="E5057">
        <v>0</v>
      </c>
      <c r="F5057">
        <v>626</v>
      </c>
      <c r="G5057">
        <v>0</v>
      </c>
    </row>
    <row r="5058" spans="1:7">
      <c r="A5058">
        <v>37200916</v>
      </c>
      <c r="B5058">
        <v>387243.19</v>
      </c>
      <c r="C5058">
        <v>0</v>
      </c>
      <c r="D5058">
        <v>0</v>
      </c>
      <c r="E5058">
        <v>387243.19</v>
      </c>
      <c r="F5058">
        <v>685</v>
      </c>
      <c r="G5058">
        <v>0</v>
      </c>
    </row>
    <row r="5059" spans="1:7">
      <c r="A5059">
        <v>37200948</v>
      </c>
      <c r="B5059">
        <v>0</v>
      </c>
      <c r="C5059">
        <v>0</v>
      </c>
      <c r="D5059">
        <v>0</v>
      </c>
      <c r="E5059">
        <v>0</v>
      </c>
      <c r="F5059">
        <v>626</v>
      </c>
      <c r="G5059">
        <v>0</v>
      </c>
    </row>
    <row r="5060" spans="1:7">
      <c r="A5060">
        <v>37232430</v>
      </c>
      <c r="B5060">
        <v>0</v>
      </c>
      <c r="C5060">
        <v>0</v>
      </c>
      <c r="D5060">
        <v>0</v>
      </c>
      <c r="E5060">
        <v>0</v>
      </c>
      <c r="F5060">
        <v>626</v>
      </c>
      <c r="G5060">
        <v>0</v>
      </c>
    </row>
    <row r="5061" spans="1:7">
      <c r="A5061">
        <v>37232458</v>
      </c>
      <c r="B5061">
        <v>106119.83</v>
      </c>
      <c r="C5061">
        <v>0</v>
      </c>
      <c r="D5061">
        <v>0</v>
      </c>
      <c r="E5061">
        <v>106119.83</v>
      </c>
      <c r="F5061">
        <v>685</v>
      </c>
      <c r="G5061">
        <v>0</v>
      </c>
    </row>
    <row r="5062" spans="1:7">
      <c r="A5062">
        <v>37232597</v>
      </c>
      <c r="B5062">
        <v>0</v>
      </c>
      <c r="C5062">
        <v>0</v>
      </c>
      <c r="D5062">
        <v>0</v>
      </c>
      <c r="E5062">
        <v>0</v>
      </c>
      <c r="F5062">
        <v>685</v>
      </c>
      <c r="G5062">
        <v>0</v>
      </c>
    </row>
    <row r="5063" spans="1:7">
      <c r="A5063">
        <v>37232617</v>
      </c>
      <c r="B5063">
        <v>0</v>
      </c>
      <c r="C5063">
        <v>0</v>
      </c>
      <c r="D5063">
        <v>0</v>
      </c>
      <c r="E5063">
        <v>0</v>
      </c>
      <c r="F5063">
        <v>685</v>
      </c>
      <c r="G5063">
        <v>0</v>
      </c>
    </row>
    <row r="5064" spans="1:7">
      <c r="A5064">
        <v>37232627</v>
      </c>
      <c r="B5064">
        <v>0</v>
      </c>
      <c r="C5064">
        <v>0</v>
      </c>
      <c r="D5064">
        <v>0</v>
      </c>
      <c r="E5064">
        <v>0</v>
      </c>
      <c r="F5064">
        <v>685</v>
      </c>
      <c r="G5064">
        <v>0</v>
      </c>
    </row>
    <row r="5065" spans="1:7">
      <c r="A5065">
        <v>37232636</v>
      </c>
      <c r="B5065">
        <v>202730.83</v>
      </c>
      <c r="C5065">
        <v>5894.94</v>
      </c>
      <c r="D5065">
        <v>0</v>
      </c>
      <c r="E5065">
        <v>208625.77</v>
      </c>
      <c r="F5065">
        <v>626</v>
      </c>
      <c r="G5065">
        <v>2</v>
      </c>
    </row>
    <row r="5066" spans="1:7">
      <c r="A5066">
        <v>37232655</v>
      </c>
      <c r="B5066">
        <v>0</v>
      </c>
      <c r="C5066">
        <v>0</v>
      </c>
      <c r="D5066">
        <v>0</v>
      </c>
      <c r="E5066">
        <v>0</v>
      </c>
      <c r="F5066">
        <v>626</v>
      </c>
      <c r="G5066">
        <v>0</v>
      </c>
    </row>
    <row r="5067" spans="1:7">
      <c r="A5067">
        <v>37232660</v>
      </c>
      <c r="B5067">
        <v>364668.98</v>
      </c>
      <c r="C5067">
        <v>0</v>
      </c>
      <c r="D5067">
        <v>0</v>
      </c>
      <c r="E5067">
        <v>364668.98</v>
      </c>
      <c r="F5067">
        <v>685</v>
      </c>
      <c r="G5067">
        <v>0</v>
      </c>
    </row>
    <row r="5068" spans="1:7">
      <c r="A5068">
        <v>37232675</v>
      </c>
      <c r="B5068">
        <v>0</v>
      </c>
      <c r="C5068">
        <v>0</v>
      </c>
      <c r="D5068">
        <v>0</v>
      </c>
      <c r="E5068">
        <v>0</v>
      </c>
      <c r="F5068">
        <v>685</v>
      </c>
      <c r="G5068">
        <v>0</v>
      </c>
    </row>
    <row r="5069" spans="1:7">
      <c r="A5069">
        <v>37232683</v>
      </c>
      <c r="B5069">
        <v>0</v>
      </c>
      <c r="C5069">
        <v>0</v>
      </c>
      <c r="D5069">
        <v>0</v>
      </c>
      <c r="E5069">
        <v>0</v>
      </c>
      <c r="F5069">
        <v>626</v>
      </c>
      <c r="G5069">
        <v>0</v>
      </c>
    </row>
    <row r="5070" spans="1:7">
      <c r="A5070">
        <v>37232698</v>
      </c>
      <c r="B5070">
        <v>167712.47</v>
      </c>
      <c r="C5070">
        <v>0</v>
      </c>
      <c r="D5070">
        <v>0</v>
      </c>
      <c r="E5070">
        <v>167712.47</v>
      </c>
      <c r="F5070">
        <v>626</v>
      </c>
      <c r="G5070">
        <v>0</v>
      </c>
    </row>
    <row r="5071" spans="1:7">
      <c r="A5071">
        <v>37232700</v>
      </c>
      <c r="B5071">
        <v>501206.37</v>
      </c>
      <c r="C5071">
        <v>0</v>
      </c>
      <c r="D5071">
        <v>0</v>
      </c>
      <c r="E5071">
        <v>501206.37</v>
      </c>
      <c r="F5071">
        <v>626</v>
      </c>
      <c r="G5071">
        <v>0</v>
      </c>
    </row>
    <row r="5072" spans="1:7">
      <c r="A5072">
        <v>37232725</v>
      </c>
      <c r="B5072">
        <v>0</v>
      </c>
      <c r="C5072">
        <v>0</v>
      </c>
      <c r="D5072">
        <v>0</v>
      </c>
      <c r="E5072">
        <v>0</v>
      </c>
      <c r="F5072">
        <v>685</v>
      </c>
      <c r="G5072">
        <v>0</v>
      </c>
    </row>
    <row r="5073" spans="1:7">
      <c r="A5073">
        <v>37232745</v>
      </c>
      <c r="B5073">
        <v>388980.58</v>
      </c>
      <c r="C5073">
        <v>4555.5</v>
      </c>
      <c r="D5073">
        <v>0</v>
      </c>
      <c r="E5073">
        <v>393536.08</v>
      </c>
      <c r="F5073">
        <v>685</v>
      </c>
      <c r="G5073">
        <v>1</v>
      </c>
    </row>
    <row r="5074" spans="1:7">
      <c r="A5074">
        <v>37232760</v>
      </c>
      <c r="B5074">
        <v>127485.06</v>
      </c>
      <c r="C5074">
        <v>1813.98</v>
      </c>
      <c r="D5074">
        <v>0</v>
      </c>
      <c r="E5074">
        <v>129299.04</v>
      </c>
      <c r="F5074">
        <v>626</v>
      </c>
      <c r="G5074">
        <v>1</v>
      </c>
    </row>
    <row r="5075" spans="1:7">
      <c r="A5075">
        <v>37232778</v>
      </c>
      <c r="B5075">
        <v>451137.6</v>
      </c>
      <c r="C5075">
        <v>12779.72</v>
      </c>
      <c r="D5075">
        <v>0</v>
      </c>
      <c r="E5075">
        <v>463917.32</v>
      </c>
      <c r="F5075">
        <v>626</v>
      </c>
      <c r="G5075">
        <v>2</v>
      </c>
    </row>
    <row r="5076" spans="1:7">
      <c r="A5076">
        <v>37232790</v>
      </c>
      <c r="B5076">
        <v>262840.98</v>
      </c>
      <c r="C5076">
        <v>0</v>
      </c>
      <c r="D5076">
        <v>0</v>
      </c>
      <c r="E5076">
        <v>262840.98</v>
      </c>
      <c r="F5076">
        <v>685</v>
      </c>
      <c r="G5076">
        <v>0</v>
      </c>
    </row>
    <row r="5077" spans="1:7">
      <c r="A5077">
        <v>37232802</v>
      </c>
      <c r="B5077">
        <v>516396.58</v>
      </c>
      <c r="C5077">
        <v>0</v>
      </c>
      <c r="D5077">
        <v>0</v>
      </c>
      <c r="E5077">
        <v>516396.58</v>
      </c>
      <c r="F5077">
        <v>685</v>
      </c>
      <c r="G5077">
        <v>0</v>
      </c>
    </row>
    <row r="5078" spans="1:7">
      <c r="A5078">
        <v>37264353</v>
      </c>
      <c r="B5078">
        <v>809696.24</v>
      </c>
      <c r="C5078">
        <v>22289.86</v>
      </c>
      <c r="D5078">
        <v>0</v>
      </c>
      <c r="E5078">
        <v>831986.1</v>
      </c>
      <c r="F5078">
        <v>626</v>
      </c>
      <c r="G5078">
        <v>2</v>
      </c>
    </row>
    <row r="5079" spans="1:7">
      <c r="A5079">
        <v>37264392</v>
      </c>
      <c r="B5079">
        <v>0</v>
      </c>
      <c r="C5079">
        <v>0</v>
      </c>
      <c r="D5079">
        <v>0</v>
      </c>
      <c r="E5079">
        <v>0</v>
      </c>
      <c r="F5079">
        <v>626</v>
      </c>
      <c r="G5079">
        <v>0</v>
      </c>
    </row>
    <row r="5080" spans="1:7">
      <c r="A5080">
        <v>37264413</v>
      </c>
      <c r="B5080">
        <v>196383.22</v>
      </c>
      <c r="C5080">
        <v>0</v>
      </c>
      <c r="D5080">
        <v>0</v>
      </c>
      <c r="E5080">
        <v>196383.22</v>
      </c>
      <c r="F5080">
        <v>626</v>
      </c>
      <c r="G5080">
        <v>0</v>
      </c>
    </row>
    <row r="5081" spans="1:7">
      <c r="A5081">
        <v>37264467</v>
      </c>
      <c r="B5081">
        <v>0</v>
      </c>
      <c r="C5081">
        <v>0</v>
      </c>
      <c r="D5081">
        <v>0</v>
      </c>
      <c r="E5081">
        <v>0</v>
      </c>
      <c r="F5081">
        <v>823</v>
      </c>
      <c r="G5081">
        <v>0</v>
      </c>
    </row>
    <row r="5082" spans="1:7">
      <c r="A5082">
        <v>37264548</v>
      </c>
      <c r="B5082">
        <v>431424.98</v>
      </c>
      <c r="C5082">
        <v>0</v>
      </c>
      <c r="D5082">
        <v>36645.99</v>
      </c>
      <c r="E5082">
        <v>468070.97</v>
      </c>
      <c r="F5082">
        <v>823</v>
      </c>
      <c r="G5082">
        <v>6</v>
      </c>
    </row>
    <row r="5083" spans="1:7">
      <c r="A5083">
        <v>37264614</v>
      </c>
      <c r="B5083">
        <v>0</v>
      </c>
      <c r="C5083">
        <v>0</v>
      </c>
      <c r="D5083">
        <v>0</v>
      </c>
      <c r="E5083">
        <v>0</v>
      </c>
      <c r="F5083">
        <v>823</v>
      </c>
      <c r="G5083">
        <v>0</v>
      </c>
    </row>
    <row r="5084" spans="1:7">
      <c r="A5084">
        <v>37264726</v>
      </c>
      <c r="B5084">
        <v>0</v>
      </c>
      <c r="C5084">
        <v>0</v>
      </c>
      <c r="D5084">
        <v>0</v>
      </c>
      <c r="E5084">
        <v>0</v>
      </c>
      <c r="F5084">
        <v>823</v>
      </c>
      <c r="G5084">
        <v>0</v>
      </c>
    </row>
    <row r="5085" spans="1:7">
      <c r="A5085">
        <v>37264799</v>
      </c>
      <c r="B5085">
        <v>0</v>
      </c>
      <c r="C5085">
        <v>0</v>
      </c>
      <c r="D5085">
        <v>0</v>
      </c>
      <c r="E5085">
        <v>0</v>
      </c>
      <c r="F5085">
        <v>685</v>
      </c>
      <c r="G5085">
        <v>0</v>
      </c>
    </row>
    <row r="5086" spans="1:7">
      <c r="A5086">
        <v>37264882</v>
      </c>
      <c r="B5086">
        <v>0</v>
      </c>
      <c r="C5086">
        <v>0</v>
      </c>
      <c r="D5086">
        <v>0</v>
      </c>
      <c r="E5086">
        <v>0</v>
      </c>
      <c r="F5086">
        <v>685</v>
      </c>
      <c r="G5086">
        <v>0</v>
      </c>
    </row>
    <row r="5087" spans="1:7">
      <c r="A5087">
        <v>37264918</v>
      </c>
      <c r="B5087">
        <v>0</v>
      </c>
      <c r="C5087">
        <v>0</v>
      </c>
      <c r="D5087">
        <v>0</v>
      </c>
      <c r="E5087">
        <v>0</v>
      </c>
      <c r="F5087">
        <v>685</v>
      </c>
      <c r="G5087">
        <v>0</v>
      </c>
    </row>
    <row r="5088" spans="1:7">
      <c r="A5088">
        <v>37264927</v>
      </c>
      <c r="B5088">
        <v>180411.43</v>
      </c>
      <c r="C5088">
        <v>0</v>
      </c>
      <c r="D5088">
        <v>101312.61</v>
      </c>
      <c r="E5088">
        <v>281724.03999999998</v>
      </c>
      <c r="F5088">
        <v>685</v>
      </c>
      <c r="G5088">
        <v>52</v>
      </c>
    </row>
    <row r="5089" spans="1:7">
      <c r="A5089">
        <v>37264939</v>
      </c>
      <c r="B5089">
        <v>0</v>
      </c>
      <c r="C5089">
        <v>0</v>
      </c>
      <c r="D5089">
        <v>0</v>
      </c>
      <c r="E5089">
        <v>0</v>
      </c>
      <c r="F5089">
        <v>685</v>
      </c>
      <c r="G5089">
        <v>0</v>
      </c>
    </row>
    <row r="5090" spans="1:7">
      <c r="A5090">
        <v>37264950</v>
      </c>
      <c r="B5090">
        <v>0</v>
      </c>
      <c r="C5090">
        <v>0</v>
      </c>
      <c r="D5090">
        <v>0</v>
      </c>
      <c r="E5090">
        <v>0</v>
      </c>
      <c r="F5090">
        <v>685</v>
      </c>
      <c r="G5090">
        <v>0</v>
      </c>
    </row>
    <row r="5091" spans="1:7">
      <c r="A5091">
        <v>37264982</v>
      </c>
      <c r="B5091">
        <v>0</v>
      </c>
      <c r="C5091">
        <v>0</v>
      </c>
      <c r="D5091">
        <v>0</v>
      </c>
      <c r="E5091">
        <v>0</v>
      </c>
      <c r="F5091">
        <v>685</v>
      </c>
      <c r="G5091">
        <v>0</v>
      </c>
    </row>
    <row r="5092" spans="1:7">
      <c r="A5092">
        <v>37264999</v>
      </c>
      <c r="B5092">
        <v>0</v>
      </c>
      <c r="C5092">
        <v>0</v>
      </c>
      <c r="D5092">
        <v>0</v>
      </c>
      <c r="E5092">
        <v>0</v>
      </c>
      <c r="F5092">
        <v>626</v>
      </c>
      <c r="G5092">
        <v>0</v>
      </c>
    </row>
    <row r="5093" spans="1:7">
      <c r="A5093">
        <v>37265002</v>
      </c>
      <c r="B5093">
        <v>0</v>
      </c>
      <c r="C5093">
        <v>0</v>
      </c>
      <c r="D5093">
        <v>0</v>
      </c>
      <c r="E5093">
        <v>0</v>
      </c>
      <c r="F5093">
        <v>626</v>
      </c>
      <c r="G5093">
        <v>0</v>
      </c>
    </row>
    <row r="5094" spans="1:7">
      <c r="A5094">
        <v>37265010</v>
      </c>
      <c r="B5094">
        <v>0</v>
      </c>
      <c r="C5094">
        <v>0</v>
      </c>
      <c r="D5094">
        <v>0</v>
      </c>
      <c r="E5094">
        <v>0</v>
      </c>
      <c r="F5094">
        <v>626</v>
      </c>
      <c r="G5094">
        <v>0</v>
      </c>
    </row>
    <row r="5095" spans="1:7">
      <c r="A5095">
        <v>37265025</v>
      </c>
      <c r="B5095">
        <v>888430.27</v>
      </c>
      <c r="C5095">
        <v>0</v>
      </c>
      <c r="D5095">
        <v>403258.63</v>
      </c>
      <c r="E5095">
        <v>1291688.8999999999</v>
      </c>
      <c r="F5095">
        <v>685</v>
      </c>
      <c r="G5095">
        <v>37</v>
      </c>
    </row>
    <row r="5096" spans="1:7">
      <c r="A5096">
        <v>37265059</v>
      </c>
      <c r="B5096">
        <v>0</v>
      </c>
      <c r="C5096">
        <v>0</v>
      </c>
      <c r="D5096">
        <v>0</v>
      </c>
      <c r="E5096">
        <v>0</v>
      </c>
      <c r="F5096">
        <v>685</v>
      </c>
      <c r="G5096">
        <v>0</v>
      </c>
    </row>
    <row r="5097" spans="1:7">
      <c r="A5097">
        <v>37265068</v>
      </c>
      <c r="B5097">
        <v>580863.68000000005</v>
      </c>
      <c r="C5097">
        <v>0</v>
      </c>
      <c r="D5097">
        <v>518774.43</v>
      </c>
      <c r="E5097">
        <v>1099638.1100000001</v>
      </c>
      <c r="F5097">
        <v>626</v>
      </c>
      <c r="G5097">
        <v>93</v>
      </c>
    </row>
    <row r="5098" spans="1:7">
      <c r="A5098">
        <v>37265077</v>
      </c>
      <c r="B5098">
        <v>0</v>
      </c>
      <c r="C5098">
        <v>0</v>
      </c>
      <c r="D5098">
        <v>0</v>
      </c>
      <c r="E5098">
        <v>0</v>
      </c>
      <c r="F5098">
        <v>626</v>
      </c>
      <c r="G5098">
        <v>0</v>
      </c>
    </row>
    <row r="5099" spans="1:7">
      <c r="A5099">
        <v>37299076</v>
      </c>
      <c r="B5099">
        <v>0</v>
      </c>
      <c r="C5099">
        <v>0</v>
      </c>
      <c r="D5099">
        <v>0</v>
      </c>
      <c r="E5099">
        <v>0</v>
      </c>
      <c r="F5099">
        <v>685</v>
      </c>
      <c r="G5099">
        <v>0</v>
      </c>
    </row>
    <row r="5100" spans="1:7">
      <c r="A5100">
        <v>37299288</v>
      </c>
      <c r="B5100">
        <v>437165.16</v>
      </c>
      <c r="C5100">
        <v>0</v>
      </c>
      <c r="D5100">
        <v>78827.570000000007</v>
      </c>
      <c r="E5100">
        <v>515992.73</v>
      </c>
      <c r="F5100">
        <v>626</v>
      </c>
      <c r="G5100">
        <v>14</v>
      </c>
    </row>
    <row r="5101" spans="1:7">
      <c r="A5101">
        <v>37299377</v>
      </c>
      <c r="B5101">
        <v>0</v>
      </c>
      <c r="C5101">
        <v>0</v>
      </c>
      <c r="D5101">
        <v>0</v>
      </c>
      <c r="E5101">
        <v>0</v>
      </c>
      <c r="F5101">
        <v>626</v>
      </c>
      <c r="G5101">
        <v>0</v>
      </c>
    </row>
    <row r="5102" spans="1:7">
      <c r="A5102">
        <v>37299470</v>
      </c>
      <c r="B5102">
        <v>228185.12</v>
      </c>
      <c r="C5102">
        <v>0</v>
      </c>
      <c r="D5102">
        <v>0</v>
      </c>
      <c r="E5102">
        <v>228185.12</v>
      </c>
      <c r="F5102">
        <v>685</v>
      </c>
      <c r="G5102">
        <v>0</v>
      </c>
    </row>
    <row r="5103" spans="1:7">
      <c r="A5103">
        <v>37299574</v>
      </c>
      <c r="B5103">
        <v>0</v>
      </c>
      <c r="C5103">
        <v>0</v>
      </c>
      <c r="D5103">
        <v>0</v>
      </c>
      <c r="E5103">
        <v>0</v>
      </c>
      <c r="F5103">
        <v>626</v>
      </c>
      <c r="G5103">
        <v>0</v>
      </c>
    </row>
    <row r="5104" spans="1:7">
      <c r="A5104">
        <v>37299627</v>
      </c>
      <c r="B5104">
        <v>109744.49</v>
      </c>
      <c r="C5104">
        <v>0</v>
      </c>
      <c r="D5104">
        <v>0</v>
      </c>
      <c r="E5104">
        <v>109744.49</v>
      </c>
      <c r="F5104">
        <v>626</v>
      </c>
      <c r="G5104">
        <v>0</v>
      </c>
    </row>
    <row r="5105" spans="1:7">
      <c r="A5105">
        <v>37299680</v>
      </c>
      <c r="B5105">
        <v>464690.46</v>
      </c>
      <c r="C5105">
        <v>0</v>
      </c>
      <c r="D5105">
        <v>436779.43</v>
      </c>
      <c r="E5105">
        <v>901469.89</v>
      </c>
      <c r="F5105">
        <v>626</v>
      </c>
      <c r="G5105">
        <v>101</v>
      </c>
    </row>
    <row r="5106" spans="1:7">
      <c r="A5106">
        <v>37299714</v>
      </c>
      <c r="B5106">
        <v>154125.04999999999</v>
      </c>
      <c r="C5106">
        <v>0</v>
      </c>
      <c r="D5106">
        <v>0</v>
      </c>
      <c r="E5106">
        <v>154125.04999999999</v>
      </c>
      <c r="F5106">
        <v>685</v>
      </c>
      <c r="G5106">
        <v>0</v>
      </c>
    </row>
    <row r="5107" spans="1:7">
      <c r="A5107">
        <v>37299765</v>
      </c>
      <c r="B5107">
        <v>0</v>
      </c>
      <c r="C5107">
        <v>0</v>
      </c>
      <c r="D5107">
        <v>0</v>
      </c>
      <c r="E5107">
        <v>0</v>
      </c>
      <c r="F5107">
        <v>685</v>
      </c>
      <c r="G5107">
        <v>0</v>
      </c>
    </row>
    <row r="5108" spans="1:7">
      <c r="A5108">
        <v>37299772</v>
      </c>
      <c r="B5108">
        <v>0</v>
      </c>
      <c r="C5108">
        <v>0</v>
      </c>
      <c r="D5108">
        <v>0</v>
      </c>
      <c r="E5108">
        <v>0</v>
      </c>
      <c r="F5108">
        <v>626</v>
      </c>
      <c r="G5108">
        <v>0</v>
      </c>
    </row>
    <row r="5109" spans="1:7">
      <c r="A5109">
        <v>37299787</v>
      </c>
      <c r="B5109">
        <v>333679.21000000002</v>
      </c>
      <c r="C5109">
        <v>0</v>
      </c>
      <c r="D5109">
        <v>0</v>
      </c>
      <c r="E5109">
        <v>333679.21000000002</v>
      </c>
      <c r="F5109">
        <v>685</v>
      </c>
      <c r="G5109">
        <v>0</v>
      </c>
    </row>
    <row r="5110" spans="1:7">
      <c r="A5110">
        <v>37299797</v>
      </c>
      <c r="B5110">
        <v>0</v>
      </c>
      <c r="C5110">
        <v>0</v>
      </c>
      <c r="D5110">
        <v>0</v>
      </c>
      <c r="E5110">
        <v>0</v>
      </c>
      <c r="F5110">
        <v>685</v>
      </c>
      <c r="G5110">
        <v>0</v>
      </c>
    </row>
    <row r="5111" spans="1:7">
      <c r="A5111">
        <v>37299800</v>
      </c>
      <c r="B5111">
        <v>564687.59</v>
      </c>
      <c r="C5111">
        <v>0</v>
      </c>
      <c r="D5111">
        <v>0</v>
      </c>
      <c r="E5111">
        <v>564687.59</v>
      </c>
      <c r="F5111">
        <v>626</v>
      </c>
      <c r="G5111">
        <v>0</v>
      </c>
    </row>
    <row r="5112" spans="1:7">
      <c r="A5112">
        <v>37299817</v>
      </c>
      <c r="B5112">
        <v>202110.13</v>
      </c>
      <c r="C5112">
        <v>2971.31</v>
      </c>
      <c r="D5112">
        <v>0</v>
      </c>
      <c r="E5112">
        <v>205081.44</v>
      </c>
      <c r="F5112">
        <v>685</v>
      </c>
      <c r="G5112">
        <v>1</v>
      </c>
    </row>
    <row r="5113" spans="1:7">
      <c r="A5113">
        <v>37299844</v>
      </c>
      <c r="B5113">
        <v>105032.41</v>
      </c>
      <c r="C5113">
        <v>0</v>
      </c>
      <c r="D5113">
        <v>0</v>
      </c>
      <c r="E5113">
        <v>105032.41</v>
      </c>
      <c r="F5113">
        <v>685</v>
      </c>
      <c r="G5113">
        <v>0</v>
      </c>
    </row>
    <row r="5114" spans="1:7">
      <c r="A5114">
        <v>37299854</v>
      </c>
      <c r="B5114">
        <v>237552.68</v>
      </c>
      <c r="C5114">
        <v>0</v>
      </c>
      <c r="D5114">
        <v>58925.69</v>
      </c>
      <c r="E5114">
        <v>296478.37</v>
      </c>
      <c r="F5114">
        <v>685</v>
      </c>
      <c r="G5114">
        <v>22</v>
      </c>
    </row>
    <row r="5115" spans="1:7">
      <c r="A5115">
        <v>37299870</v>
      </c>
      <c r="B5115">
        <v>0</v>
      </c>
      <c r="C5115">
        <v>0</v>
      </c>
      <c r="D5115">
        <v>0</v>
      </c>
      <c r="E5115">
        <v>0</v>
      </c>
      <c r="F5115">
        <v>685</v>
      </c>
      <c r="G5115">
        <v>0</v>
      </c>
    </row>
    <row r="5116" spans="1:7">
      <c r="A5116">
        <v>37299880</v>
      </c>
      <c r="B5116">
        <v>0</v>
      </c>
      <c r="C5116">
        <v>0</v>
      </c>
      <c r="D5116">
        <v>0</v>
      </c>
      <c r="E5116">
        <v>0</v>
      </c>
      <c r="F5116">
        <v>685</v>
      </c>
      <c r="G5116">
        <v>0</v>
      </c>
    </row>
    <row r="5117" spans="1:7">
      <c r="A5117">
        <v>37299894</v>
      </c>
      <c r="B5117">
        <v>0</v>
      </c>
      <c r="C5117">
        <v>0</v>
      </c>
      <c r="D5117">
        <v>0</v>
      </c>
      <c r="E5117">
        <v>0</v>
      </c>
      <c r="F5117">
        <v>685</v>
      </c>
      <c r="G5117">
        <v>0</v>
      </c>
    </row>
    <row r="5118" spans="1:7">
      <c r="A5118">
        <v>37299911</v>
      </c>
      <c r="B5118">
        <v>0</v>
      </c>
      <c r="C5118">
        <v>0</v>
      </c>
      <c r="D5118">
        <v>0</v>
      </c>
      <c r="E5118">
        <v>0</v>
      </c>
      <c r="F5118">
        <v>685</v>
      </c>
      <c r="G5118">
        <v>0</v>
      </c>
    </row>
    <row r="5119" spans="1:7">
      <c r="A5119">
        <v>37299920</v>
      </c>
      <c r="B5119">
        <v>1413804.01</v>
      </c>
      <c r="C5119">
        <v>0</v>
      </c>
      <c r="D5119">
        <v>0</v>
      </c>
      <c r="E5119">
        <v>1413804.01</v>
      </c>
      <c r="F5119">
        <v>685</v>
      </c>
      <c r="G5119">
        <v>0</v>
      </c>
    </row>
    <row r="5120" spans="1:7">
      <c r="A5120">
        <v>37299930</v>
      </c>
      <c r="B5120">
        <v>159295.46</v>
      </c>
      <c r="C5120">
        <v>0</v>
      </c>
      <c r="D5120">
        <v>0</v>
      </c>
      <c r="E5120">
        <v>159295.46</v>
      </c>
      <c r="F5120">
        <v>626</v>
      </c>
      <c r="G5120">
        <v>0</v>
      </c>
    </row>
    <row r="5121" spans="1:7">
      <c r="A5121">
        <v>37299950</v>
      </c>
      <c r="B5121">
        <v>161523.94</v>
      </c>
      <c r="C5121">
        <v>0</v>
      </c>
      <c r="D5121">
        <v>0</v>
      </c>
      <c r="E5121">
        <v>161523.94</v>
      </c>
      <c r="F5121">
        <v>626</v>
      </c>
      <c r="G5121">
        <v>0</v>
      </c>
    </row>
    <row r="5122" spans="1:7">
      <c r="A5122">
        <v>37299964</v>
      </c>
      <c r="B5122">
        <v>0</v>
      </c>
      <c r="C5122">
        <v>0</v>
      </c>
      <c r="D5122">
        <v>0</v>
      </c>
      <c r="E5122">
        <v>0</v>
      </c>
      <c r="F5122">
        <v>626</v>
      </c>
      <c r="G5122">
        <v>0</v>
      </c>
    </row>
    <row r="5123" spans="1:7">
      <c r="A5123">
        <v>37299977</v>
      </c>
      <c r="B5123">
        <v>145432.64000000001</v>
      </c>
      <c r="C5123">
        <v>0</v>
      </c>
      <c r="D5123">
        <v>0</v>
      </c>
      <c r="E5123">
        <v>145432.64000000001</v>
      </c>
      <c r="F5123">
        <v>685</v>
      </c>
      <c r="G5123">
        <v>0</v>
      </c>
    </row>
    <row r="5124" spans="1:7">
      <c r="A5124">
        <v>37299981</v>
      </c>
      <c r="B5124">
        <v>142873.68</v>
      </c>
      <c r="C5124">
        <v>0</v>
      </c>
      <c r="D5124">
        <v>0</v>
      </c>
      <c r="E5124">
        <v>142873.68</v>
      </c>
      <c r="F5124">
        <v>685</v>
      </c>
      <c r="G5124">
        <v>0</v>
      </c>
    </row>
    <row r="5125" spans="1:7">
      <c r="A5125">
        <v>37300003</v>
      </c>
      <c r="B5125">
        <v>0</v>
      </c>
      <c r="C5125">
        <v>0</v>
      </c>
      <c r="D5125">
        <v>0</v>
      </c>
      <c r="E5125">
        <v>0</v>
      </c>
      <c r="F5125">
        <v>685</v>
      </c>
      <c r="G5125">
        <v>0</v>
      </c>
    </row>
    <row r="5126" spans="1:7">
      <c r="A5126">
        <v>37300018</v>
      </c>
      <c r="B5126">
        <v>0</v>
      </c>
      <c r="C5126">
        <v>0</v>
      </c>
      <c r="D5126">
        <v>0</v>
      </c>
      <c r="E5126">
        <v>0</v>
      </c>
      <c r="F5126">
        <v>685</v>
      </c>
      <c r="G5126">
        <v>0</v>
      </c>
    </row>
    <row r="5127" spans="1:7">
      <c r="A5127">
        <v>37300020</v>
      </c>
      <c r="B5127">
        <v>0</v>
      </c>
      <c r="C5127">
        <v>0</v>
      </c>
      <c r="D5127">
        <v>0</v>
      </c>
      <c r="E5127">
        <v>0</v>
      </c>
      <c r="F5127">
        <v>626</v>
      </c>
      <c r="G5127">
        <v>0</v>
      </c>
    </row>
    <row r="5128" spans="1:7">
      <c r="A5128">
        <v>37300037</v>
      </c>
      <c r="B5128">
        <v>372055.95</v>
      </c>
      <c r="C5128">
        <v>0</v>
      </c>
      <c r="D5128">
        <v>238326.62</v>
      </c>
      <c r="E5128">
        <v>610382.56999999995</v>
      </c>
      <c r="F5128">
        <v>685</v>
      </c>
      <c r="G5128">
        <v>56</v>
      </c>
    </row>
    <row r="5129" spans="1:7">
      <c r="A5129">
        <v>37300050</v>
      </c>
      <c r="B5129">
        <v>0</v>
      </c>
      <c r="C5129">
        <v>0</v>
      </c>
      <c r="D5129">
        <v>0</v>
      </c>
      <c r="E5129">
        <v>0</v>
      </c>
      <c r="F5129">
        <v>685</v>
      </c>
      <c r="G5129">
        <v>0</v>
      </c>
    </row>
    <row r="5130" spans="1:7">
      <c r="A5130">
        <v>37300069</v>
      </c>
      <c r="B5130">
        <v>0</v>
      </c>
      <c r="C5130">
        <v>0</v>
      </c>
      <c r="D5130">
        <v>0</v>
      </c>
      <c r="E5130">
        <v>0</v>
      </c>
      <c r="F5130">
        <v>685</v>
      </c>
      <c r="G5130">
        <v>0</v>
      </c>
    </row>
    <row r="5131" spans="1:7">
      <c r="A5131">
        <v>37300075</v>
      </c>
      <c r="B5131">
        <v>0</v>
      </c>
      <c r="C5131">
        <v>0</v>
      </c>
      <c r="D5131">
        <v>0</v>
      </c>
      <c r="E5131">
        <v>0</v>
      </c>
      <c r="F5131">
        <v>626</v>
      </c>
      <c r="G5131">
        <v>0</v>
      </c>
    </row>
    <row r="5132" spans="1:7">
      <c r="A5132">
        <v>37300086</v>
      </c>
      <c r="B5132">
        <v>106838.19</v>
      </c>
      <c r="C5132">
        <v>0</v>
      </c>
      <c r="D5132">
        <v>0</v>
      </c>
      <c r="E5132">
        <v>106838.19</v>
      </c>
      <c r="F5132">
        <v>626</v>
      </c>
      <c r="G5132">
        <v>0</v>
      </c>
    </row>
    <row r="5133" spans="1:7">
      <c r="A5133">
        <v>37300100</v>
      </c>
      <c r="B5133">
        <v>0</v>
      </c>
      <c r="C5133">
        <v>0</v>
      </c>
      <c r="D5133">
        <v>0</v>
      </c>
      <c r="E5133">
        <v>0</v>
      </c>
      <c r="F5133">
        <v>626</v>
      </c>
      <c r="G5133">
        <v>0</v>
      </c>
    </row>
    <row r="5134" spans="1:7">
      <c r="A5134">
        <v>37300120</v>
      </c>
      <c r="B5134">
        <v>71036.710000000006</v>
      </c>
      <c r="C5134">
        <v>0</v>
      </c>
      <c r="D5134">
        <v>0</v>
      </c>
      <c r="E5134">
        <v>71036.710000000006</v>
      </c>
      <c r="F5134">
        <v>685</v>
      </c>
      <c r="G5134">
        <v>0</v>
      </c>
    </row>
    <row r="5135" spans="1:7">
      <c r="A5135">
        <v>37300144</v>
      </c>
      <c r="B5135">
        <v>0</v>
      </c>
      <c r="C5135">
        <v>0</v>
      </c>
      <c r="D5135">
        <v>0</v>
      </c>
      <c r="E5135">
        <v>0</v>
      </c>
      <c r="F5135">
        <v>685</v>
      </c>
      <c r="G5135">
        <v>0</v>
      </c>
    </row>
    <row r="5136" spans="1:7">
      <c r="A5136">
        <v>37300150</v>
      </c>
      <c r="B5136">
        <v>0</v>
      </c>
      <c r="C5136">
        <v>0</v>
      </c>
      <c r="D5136">
        <v>0</v>
      </c>
      <c r="E5136">
        <v>0</v>
      </c>
      <c r="F5136">
        <v>626</v>
      </c>
      <c r="G5136">
        <v>0</v>
      </c>
    </row>
    <row r="5137" spans="1:7">
      <c r="A5137">
        <v>37300178</v>
      </c>
      <c r="B5137">
        <v>0</v>
      </c>
      <c r="C5137">
        <v>0</v>
      </c>
      <c r="D5137">
        <v>0</v>
      </c>
      <c r="E5137">
        <v>0</v>
      </c>
      <c r="F5137">
        <v>685</v>
      </c>
      <c r="G5137">
        <v>0</v>
      </c>
    </row>
    <row r="5138" spans="1:7">
      <c r="A5138">
        <v>37300189</v>
      </c>
      <c r="B5138">
        <v>0</v>
      </c>
      <c r="C5138">
        <v>0</v>
      </c>
      <c r="D5138">
        <v>0</v>
      </c>
      <c r="E5138">
        <v>0</v>
      </c>
      <c r="F5138">
        <v>626</v>
      </c>
      <c r="G5138">
        <v>0</v>
      </c>
    </row>
    <row r="5139" spans="1:7">
      <c r="A5139">
        <v>37300205</v>
      </c>
      <c r="B5139">
        <v>401462.26</v>
      </c>
      <c r="C5139">
        <v>0</v>
      </c>
      <c r="D5139">
        <v>0</v>
      </c>
      <c r="E5139">
        <v>401462.26</v>
      </c>
      <c r="F5139">
        <v>685</v>
      </c>
      <c r="G5139">
        <v>0</v>
      </c>
    </row>
    <row r="5140" spans="1:7">
      <c r="A5140">
        <v>37300220</v>
      </c>
      <c r="B5140">
        <v>0</v>
      </c>
      <c r="C5140">
        <v>0</v>
      </c>
      <c r="D5140">
        <v>0</v>
      </c>
      <c r="E5140">
        <v>0</v>
      </c>
      <c r="F5140">
        <v>626</v>
      </c>
      <c r="G5140">
        <v>0</v>
      </c>
    </row>
    <row r="5141" spans="1:7">
      <c r="A5141">
        <v>37300243</v>
      </c>
      <c r="B5141">
        <v>0</v>
      </c>
      <c r="C5141">
        <v>0</v>
      </c>
      <c r="D5141">
        <v>0</v>
      </c>
      <c r="E5141">
        <v>0</v>
      </c>
      <c r="F5141">
        <v>626</v>
      </c>
      <c r="G5141">
        <v>0</v>
      </c>
    </row>
    <row r="5142" spans="1:7">
      <c r="A5142">
        <v>37340218</v>
      </c>
      <c r="B5142">
        <v>0</v>
      </c>
      <c r="C5142">
        <v>0</v>
      </c>
      <c r="D5142">
        <v>0</v>
      </c>
      <c r="E5142">
        <v>0</v>
      </c>
      <c r="F5142">
        <v>685</v>
      </c>
      <c r="G5142">
        <v>0</v>
      </c>
    </row>
    <row r="5143" spans="1:7">
      <c r="A5143">
        <v>37340233</v>
      </c>
      <c r="B5143">
        <v>0</v>
      </c>
      <c r="C5143">
        <v>0</v>
      </c>
      <c r="D5143">
        <v>0</v>
      </c>
      <c r="E5143">
        <v>0</v>
      </c>
      <c r="F5143">
        <v>626</v>
      </c>
      <c r="G5143">
        <v>0</v>
      </c>
    </row>
    <row r="5144" spans="1:7">
      <c r="A5144">
        <v>37340250</v>
      </c>
      <c r="B5144">
        <v>0</v>
      </c>
      <c r="C5144">
        <v>0</v>
      </c>
      <c r="D5144">
        <v>0</v>
      </c>
      <c r="E5144">
        <v>0</v>
      </c>
      <c r="F5144">
        <v>685</v>
      </c>
      <c r="G5144">
        <v>0</v>
      </c>
    </row>
    <row r="5145" spans="1:7">
      <c r="A5145">
        <v>37340268</v>
      </c>
      <c r="B5145">
        <v>0</v>
      </c>
      <c r="C5145">
        <v>0</v>
      </c>
      <c r="D5145">
        <v>0</v>
      </c>
      <c r="E5145">
        <v>0</v>
      </c>
      <c r="F5145">
        <v>685</v>
      </c>
      <c r="G5145">
        <v>0</v>
      </c>
    </row>
    <row r="5146" spans="1:7">
      <c r="A5146">
        <v>37340277</v>
      </c>
      <c r="B5146">
        <v>287663.24</v>
      </c>
      <c r="C5146">
        <v>0</v>
      </c>
      <c r="D5146">
        <v>0</v>
      </c>
      <c r="E5146">
        <v>287663.24</v>
      </c>
      <c r="F5146">
        <v>685</v>
      </c>
      <c r="G5146">
        <v>0</v>
      </c>
    </row>
    <row r="5147" spans="1:7">
      <c r="A5147">
        <v>37394548</v>
      </c>
      <c r="B5147">
        <v>330850.74</v>
      </c>
      <c r="C5147">
        <v>0</v>
      </c>
      <c r="D5147">
        <v>0</v>
      </c>
      <c r="E5147">
        <v>330850.74</v>
      </c>
      <c r="F5147">
        <v>823</v>
      </c>
      <c r="G5147">
        <v>0</v>
      </c>
    </row>
    <row r="5148" spans="1:7">
      <c r="A5148">
        <v>37394590</v>
      </c>
      <c r="B5148">
        <v>24131.7</v>
      </c>
      <c r="C5148">
        <v>6124.99</v>
      </c>
      <c r="D5148">
        <v>0</v>
      </c>
      <c r="E5148">
        <v>30256.69</v>
      </c>
      <c r="F5148">
        <v>823</v>
      </c>
      <c r="G5148">
        <v>2</v>
      </c>
    </row>
    <row r="5149" spans="1:7">
      <c r="A5149">
        <v>37394675</v>
      </c>
      <c r="B5149">
        <v>0</v>
      </c>
      <c r="C5149">
        <v>0</v>
      </c>
      <c r="D5149">
        <v>0</v>
      </c>
      <c r="E5149">
        <v>0</v>
      </c>
      <c r="F5149">
        <v>626</v>
      </c>
      <c r="G5149">
        <v>0</v>
      </c>
    </row>
    <row r="5150" spans="1:7">
      <c r="A5150">
        <v>37394703</v>
      </c>
      <c r="B5150">
        <v>0</v>
      </c>
      <c r="C5150">
        <v>0</v>
      </c>
      <c r="D5150">
        <v>0</v>
      </c>
      <c r="E5150">
        <v>0</v>
      </c>
      <c r="F5150">
        <v>685</v>
      </c>
      <c r="G5150">
        <v>0</v>
      </c>
    </row>
    <row r="5151" spans="1:7">
      <c r="A5151">
        <v>37395125</v>
      </c>
      <c r="B5151">
        <v>0</v>
      </c>
      <c r="C5151">
        <v>0</v>
      </c>
      <c r="D5151">
        <v>0</v>
      </c>
      <c r="E5151">
        <v>0</v>
      </c>
      <c r="F5151">
        <v>823</v>
      </c>
      <c r="G5151">
        <v>0</v>
      </c>
    </row>
    <row r="5152" spans="1:7">
      <c r="A5152">
        <v>37395136</v>
      </c>
      <c r="B5152">
        <v>0</v>
      </c>
      <c r="C5152">
        <v>0</v>
      </c>
      <c r="D5152">
        <v>0</v>
      </c>
      <c r="E5152">
        <v>0</v>
      </c>
      <c r="F5152">
        <v>685</v>
      </c>
      <c r="G5152">
        <v>0</v>
      </c>
    </row>
    <row r="5153" spans="1:7">
      <c r="A5153">
        <v>37395150</v>
      </c>
      <c r="B5153">
        <v>0</v>
      </c>
      <c r="C5153">
        <v>0</v>
      </c>
      <c r="D5153">
        <v>0</v>
      </c>
      <c r="E5153">
        <v>0</v>
      </c>
      <c r="F5153">
        <v>823</v>
      </c>
      <c r="G5153">
        <v>0</v>
      </c>
    </row>
    <row r="5154" spans="1:7">
      <c r="A5154">
        <v>37395165</v>
      </c>
      <c r="B5154">
        <v>950087.21</v>
      </c>
      <c r="C5154">
        <v>0</v>
      </c>
      <c r="D5154">
        <v>0</v>
      </c>
      <c r="E5154">
        <v>950087.21</v>
      </c>
      <c r="F5154">
        <v>626</v>
      </c>
      <c r="G5154">
        <v>0</v>
      </c>
    </row>
    <row r="5155" spans="1:7">
      <c r="A5155">
        <v>37395177</v>
      </c>
      <c r="B5155">
        <v>0</v>
      </c>
      <c r="C5155">
        <v>0</v>
      </c>
      <c r="D5155">
        <v>0</v>
      </c>
      <c r="E5155">
        <v>0</v>
      </c>
      <c r="F5155">
        <v>685</v>
      </c>
      <c r="G5155">
        <v>0</v>
      </c>
    </row>
    <row r="5156" spans="1:7">
      <c r="A5156">
        <v>37395180</v>
      </c>
      <c r="B5156">
        <v>689281.72</v>
      </c>
      <c r="C5156">
        <v>0</v>
      </c>
      <c r="D5156">
        <v>0</v>
      </c>
      <c r="E5156">
        <v>689281.72</v>
      </c>
      <c r="F5156">
        <v>685</v>
      </c>
      <c r="G5156">
        <v>0</v>
      </c>
    </row>
    <row r="5157" spans="1:7">
      <c r="A5157">
        <v>37395202</v>
      </c>
      <c r="B5157">
        <v>109923.36</v>
      </c>
      <c r="C5157">
        <v>0</v>
      </c>
      <c r="D5157">
        <v>0</v>
      </c>
      <c r="E5157">
        <v>109923.36</v>
      </c>
      <c r="F5157">
        <v>685</v>
      </c>
      <c r="G5157">
        <v>0</v>
      </c>
    </row>
    <row r="5158" spans="1:7">
      <c r="A5158">
        <v>37395218</v>
      </c>
      <c r="B5158">
        <v>435511.11</v>
      </c>
      <c r="C5158">
        <v>0</v>
      </c>
      <c r="D5158">
        <v>0</v>
      </c>
      <c r="E5158">
        <v>435511.11</v>
      </c>
      <c r="F5158">
        <v>626</v>
      </c>
      <c r="G5158">
        <v>0</v>
      </c>
    </row>
    <row r="5159" spans="1:7">
      <c r="A5159">
        <v>37395221</v>
      </c>
      <c r="B5159">
        <v>0</v>
      </c>
      <c r="C5159">
        <v>0</v>
      </c>
      <c r="D5159">
        <v>0</v>
      </c>
      <c r="E5159">
        <v>0</v>
      </c>
      <c r="F5159">
        <v>685</v>
      </c>
      <c r="G5159">
        <v>0</v>
      </c>
    </row>
    <row r="5160" spans="1:7">
      <c r="A5160">
        <v>37439396</v>
      </c>
      <c r="B5160">
        <v>1116159.42</v>
      </c>
      <c r="C5160">
        <v>0</v>
      </c>
      <c r="D5160">
        <v>98052.45</v>
      </c>
      <c r="E5160">
        <v>1214211.8700000001</v>
      </c>
      <c r="F5160">
        <v>685</v>
      </c>
      <c r="G5160">
        <v>7</v>
      </c>
    </row>
    <row r="5161" spans="1:7">
      <c r="A5161">
        <v>37439550</v>
      </c>
      <c r="B5161">
        <v>0</v>
      </c>
      <c r="C5161">
        <v>0</v>
      </c>
      <c r="D5161">
        <v>0</v>
      </c>
      <c r="E5161">
        <v>0</v>
      </c>
      <c r="F5161">
        <v>626</v>
      </c>
      <c r="G5161">
        <v>0</v>
      </c>
    </row>
    <row r="5162" spans="1:7">
      <c r="A5162">
        <v>37439566</v>
      </c>
      <c r="B5162">
        <v>0</v>
      </c>
      <c r="C5162">
        <v>0</v>
      </c>
      <c r="D5162">
        <v>0</v>
      </c>
      <c r="E5162">
        <v>0</v>
      </c>
      <c r="F5162">
        <v>685</v>
      </c>
      <c r="G5162">
        <v>0</v>
      </c>
    </row>
    <row r="5163" spans="1:7">
      <c r="A5163">
        <v>37439572</v>
      </c>
      <c r="B5163">
        <v>128775.82</v>
      </c>
      <c r="C5163">
        <v>0</v>
      </c>
      <c r="D5163">
        <v>0</v>
      </c>
      <c r="E5163">
        <v>128775.82</v>
      </c>
      <c r="F5163">
        <v>626</v>
      </c>
      <c r="G5163">
        <v>0</v>
      </c>
    </row>
    <row r="5164" spans="1:7">
      <c r="A5164">
        <v>37439589</v>
      </c>
      <c r="B5164">
        <v>0</v>
      </c>
      <c r="C5164">
        <v>0</v>
      </c>
      <c r="D5164">
        <v>0</v>
      </c>
      <c r="E5164">
        <v>0</v>
      </c>
      <c r="F5164">
        <v>626</v>
      </c>
      <c r="G5164">
        <v>0</v>
      </c>
    </row>
    <row r="5165" spans="1:7">
      <c r="A5165">
        <v>37439590</v>
      </c>
      <c r="B5165">
        <v>0</v>
      </c>
      <c r="C5165">
        <v>0</v>
      </c>
      <c r="D5165">
        <v>0</v>
      </c>
      <c r="E5165">
        <v>0</v>
      </c>
      <c r="F5165">
        <v>685</v>
      </c>
      <c r="G5165">
        <v>0</v>
      </c>
    </row>
    <row r="5166" spans="1:7">
      <c r="A5166">
        <v>37439604</v>
      </c>
      <c r="B5166">
        <v>235420.41</v>
      </c>
      <c r="C5166">
        <v>0</v>
      </c>
      <c r="D5166">
        <v>0</v>
      </c>
      <c r="E5166">
        <v>235420.41</v>
      </c>
      <c r="F5166">
        <v>626</v>
      </c>
      <c r="G5166">
        <v>0</v>
      </c>
    </row>
    <row r="5167" spans="1:7">
      <c r="A5167">
        <v>37439615</v>
      </c>
      <c r="B5167">
        <v>0</v>
      </c>
      <c r="C5167">
        <v>0</v>
      </c>
      <c r="D5167">
        <v>0</v>
      </c>
      <c r="E5167">
        <v>0</v>
      </c>
      <c r="F5167">
        <v>626</v>
      </c>
      <c r="G5167">
        <v>0</v>
      </c>
    </row>
    <row r="5168" spans="1:7">
      <c r="A5168">
        <v>37439639</v>
      </c>
      <c r="B5168">
        <v>0</v>
      </c>
      <c r="C5168">
        <v>0</v>
      </c>
      <c r="D5168">
        <v>0</v>
      </c>
      <c r="E5168">
        <v>0</v>
      </c>
      <c r="F5168">
        <v>685</v>
      </c>
      <c r="G5168">
        <v>0</v>
      </c>
    </row>
    <row r="5169" spans="1:7">
      <c r="A5169">
        <v>37439644</v>
      </c>
      <c r="B5169">
        <v>415139.15</v>
      </c>
      <c r="C5169">
        <v>0</v>
      </c>
      <c r="D5169">
        <v>0</v>
      </c>
      <c r="E5169">
        <v>415139.15</v>
      </c>
      <c r="F5169">
        <v>626</v>
      </c>
      <c r="G5169">
        <v>0</v>
      </c>
    </row>
    <row r="5170" spans="1:7">
      <c r="A5170">
        <v>37439650</v>
      </c>
      <c r="B5170">
        <v>0</v>
      </c>
      <c r="C5170">
        <v>0</v>
      </c>
      <c r="D5170">
        <v>0</v>
      </c>
      <c r="E5170">
        <v>0</v>
      </c>
      <c r="F5170">
        <v>626</v>
      </c>
      <c r="G5170">
        <v>0</v>
      </c>
    </row>
    <row r="5171" spans="1:7">
      <c r="A5171">
        <v>37475296</v>
      </c>
      <c r="B5171">
        <v>0</v>
      </c>
      <c r="C5171">
        <v>0</v>
      </c>
      <c r="D5171">
        <v>0</v>
      </c>
      <c r="E5171">
        <v>0</v>
      </c>
      <c r="F5171">
        <v>685</v>
      </c>
      <c r="G5171">
        <v>0</v>
      </c>
    </row>
    <row r="5172" spans="1:7">
      <c r="A5172">
        <v>37475538</v>
      </c>
      <c r="B5172">
        <v>0</v>
      </c>
      <c r="C5172">
        <v>0</v>
      </c>
      <c r="D5172">
        <v>0</v>
      </c>
      <c r="E5172">
        <v>0</v>
      </c>
      <c r="F5172">
        <v>685</v>
      </c>
      <c r="G5172">
        <v>0</v>
      </c>
    </row>
    <row r="5173" spans="1:7">
      <c r="A5173">
        <v>37475858</v>
      </c>
      <c r="B5173">
        <v>0</v>
      </c>
      <c r="C5173">
        <v>0</v>
      </c>
      <c r="D5173">
        <v>0</v>
      </c>
      <c r="E5173">
        <v>0</v>
      </c>
      <c r="F5173">
        <v>685</v>
      </c>
      <c r="G5173">
        <v>0</v>
      </c>
    </row>
    <row r="5174" spans="1:7">
      <c r="A5174">
        <v>37475869</v>
      </c>
      <c r="B5174">
        <v>507350.62</v>
      </c>
      <c r="C5174">
        <v>0</v>
      </c>
      <c r="D5174">
        <v>0</v>
      </c>
      <c r="E5174">
        <v>507350.62</v>
      </c>
      <c r="F5174">
        <v>626</v>
      </c>
      <c r="G5174">
        <v>0</v>
      </c>
    </row>
    <row r="5175" spans="1:7">
      <c r="A5175">
        <v>37475873</v>
      </c>
      <c r="B5175">
        <v>0</v>
      </c>
      <c r="C5175">
        <v>0</v>
      </c>
      <c r="D5175">
        <v>0</v>
      </c>
      <c r="E5175">
        <v>0</v>
      </c>
      <c r="F5175">
        <v>626</v>
      </c>
      <c r="G5175">
        <v>0</v>
      </c>
    </row>
    <row r="5176" spans="1:7">
      <c r="A5176">
        <v>37475893</v>
      </c>
      <c r="B5176">
        <v>0</v>
      </c>
      <c r="C5176">
        <v>0</v>
      </c>
      <c r="D5176">
        <v>0</v>
      </c>
      <c r="E5176">
        <v>0</v>
      </c>
      <c r="F5176">
        <v>685</v>
      </c>
      <c r="G5176">
        <v>0</v>
      </c>
    </row>
    <row r="5177" spans="1:7">
      <c r="A5177">
        <v>37475914</v>
      </c>
      <c r="B5177">
        <v>0</v>
      </c>
      <c r="C5177">
        <v>0</v>
      </c>
      <c r="D5177">
        <v>0</v>
      </c>
      <c r="E5177">
        <v>0</v>
      </c>
      <c r="F5177">
        <v>685</v>
      </c>
      <c r="G5177">
        <v>0</v>
      </c>
    </row>
    <row r="5178" spans="1:7">
      <c r="A5178">
        <v>37475924</v>
      </c>
      <c r="B5178">
        <v>0</v>
      </c>
      <c r="C5178">
        <v>0</v>
      </c>
      <c r="D5178">
        <v>0</v>
      </c>
      <c r="E5178">
        <v>0</v>
      </c>
      <c r="F5178">
        <v>626</v>
      </c>
      <c r="G5178">
        <v>0</v>
      </c>
    </row>
    <row r="5179" spans="1:7">
      <c r="A5179">
        <v>37475938</v>
      </c>
      <c r="B5179">
        <v>0</v>
      </c>
      <c r="C5179">
        <v>0</v>
      </c>
      <c r="D5179">
        <v>0</v>
      </c>
      <c r="E5179">
        <v>0</v>
      </c>
      <c r="F5179">
        <v>685</v>
      </c>
      <c r="G5179">
        <v>0</v>
      </c>
    </row>
    <row r="5180" spans="1:7">
      <c r="A5180">
        <v>37475948</v>
      </c>
      <c r="B5180">
        <v>0</v>
      </c>
      <c r="C5180">
        <v>0</v>
      </c>
      <c r="D5180">
        <v>0</v>
      </c>
      <c r="E5180">
        <v>0</v>
      </c>
      <c r="F5180">
        <v>626</v>
      </c>
      <c r="G5180">
        <v>0</v>
      </c>
    </row>
    <row r="5181" spans="1:7">
      <c r="A5181">
        <v>37475957</v>
      </c>
      <c r="B5181">
        <v>0</v>
      </c>
      <c r="C5181">
        <v>0</v>
      </c>
      <c r="D5181">
        <v>0</v>
      </c>
      <c r="E5181">
        <v>0</v>
      </c>
      <c r="F5181">
        <v>685</v>
      </c>
      <c r="G5181">
        <v>0</v>
      </c>
    </row>
    <row r="5182" spans="1:7">
      <c r="A5182">
        <v>37509809</v>
      </c>
      <c r="B5182">
        <v>0</v>
      </c>
      <c r="C5182">
        <v>0</v>
      </c>
      <c r="D5182">
        <v>0</v>
      </c>
      <c r="E5182">
        <v>0</v>
      </c>
      <c r="F5182">
        <v>685</v>
      </c>
      <c r="G5182">
        <v>0</v>
      </c>
    </row>
    <row r="5183" spans="1:7">
      <c r="A5183">
        <v>37509856</v>
      </c>
      <c r="B5183">
        <v>0</v>
      </c>
      <c r="C5183">
        <v>0</v>
      </c>
      <c r="D5183">
        <v>0</v>
      </c>
      <c r="E5183">
        <v>0</v>
      </c>
      <c r="F5183">
        <v>823</v>
      </c>
      <c r="G5183">
        <v>0</v>
      </c>
    </row>
    <row r="5184" spans="1:7">
      <c r="A5184">
        <v>37509957</v>
      </c>
      <c r="B5184">
        <v>18688.310000000001</v>
      </c>
      <c r="C5184">
        <v>0</v>
      </c>
      <c r="D5184">
        <v>0</v>
      </c>
      <c r="E5184">
        <v>18688.310000000001</v>
      </c>
      <c r="F5184">
        <v>823</v>
      </c>
      <c r="G5184">
        <v>0</v>
      </c>
    </row>
    <row r="5185" spans="1:7">
      <c r="A5185">
        <v>37510010</v>
      </c>
      <c r="B5185">
        <v>386980.43</v>
      </c>
      <c r="C5185">
        <v>0</v>
      </c>
      <c r="D5185">
        <v>0</v>
      </c>
      <c r="E5185">
        <v>386980.43</v>
      </c>
      <c r="F5185">
        <v>823</v>
      </c>
      <c r="G5185">
        <v>0</v>
      </c>
    </row>
    <row r="5186" spans="1:7">
      <c r="A5186">
        <v>37510020</v>
      </c>
      <c r="B5186">
        <v>194035.04</v>
      </c>
      <c r="C5186">
        <v>0</v>
      </c>
      <c r="D5186">
        <v>69926.09</v>
      </c>
      <c r="E5186">
        <v>263961.13</v>
      </c>
      <c r="F5186">
        <v>626</v>
      </c>
      <c r="G5186">
        <v>34</v>
      </c>
    </row>
    <row r="5187" spans="1:7">
      <c r="A5187">
        <v>37510033</v>
      </c>
      <c r="B5187">
        <v>0</v>
      </c>
      <c r="C5187">
        <v>0</v>
      </c>
      <c r="D5187">
        <v>0</v>
      </c>
      <c r="E5187">
        <v>0</v>
      </c>
      <c r="F5187">
        <v>626</v>
      </c>
      <c r="G5187">
        <v>0</v>
      </c>
    </row>
    <row r="5188" spans="1:7">
      <c r="A5188">
        <v>37510077</v>
      </c>
      <c r="B5188">
        <v>122821.04</v>
      </c>
      <c r="C5188">
        <v>0</v>
      </c>
      <c r="D5188">
        <v>0</v>
      </c>
      <c r="E5188">
        <v>122821.04</v>
      </c>
      <c r="F5188">
        <v>626</v>
      </c>
      <c r="G5188">
        <v>0</v>
      </c>
    </row>
    <row r="5189" spans="1:7">
      <c r="A5189">
        <v>37558200</v>
      </c>
      <c r="B5189">
        <v>442867.67</v>
      </c>
      <c r="C5189">
        <v>6415.81</v>
      </c>
      <c r="D5189">
        <v>0</v>
      </c>
      <c r="E5189">
        <v>449283.48</v>
      </c>
      <c r="F5189">
        <v>685</v>
      </c>
      <c r="G5189">
        <v>1</v>
      </c>
    </row>
    <row r="5190" spans="1:7">
      <c r="A5190">
        <v>37558301</v>
      </c>
      <c r="B5190">
        <v>426701.76</v>
      </c>
      <c r="C5190">
        <v>0</v>
      </c>
      <c r="D5190">
        <v>0</v>
      </c>
      <c r="E5190">
        <v>426701.76</v>
      </c>
      <c r="F5190">
        <v>823</v>
      </c>
      <c r="G5190">
        <v>0</v>
      </c>
    </row>
    <row r="5191" spans="1:7">
      <c r="A5191">
        <v>37558344</v>
      </c>
      <c r="B5191">
        <v>0</v>
      </c>
      <c r="C5191">
        <v>0</v>
      </c>
      <c r="D5191">
        <v>0</v>
      </c>
      <c r="E5191">
        <v>0</v>
      </c>
      <c r="F5191">
        <v>823</v>
      </c>
      <c r="G5191">
        <v>0</v>
      </c>
    </row>
    <row r="5192" spans="1:7">
      <c r="A5192">
        <v>37558400</v>
      </c>
      <c r="B5192">
        <v>0</v>
      </c>
      <c r="C5192">
        <v>0</v>
      </c>
      <c r="D5192">
        <v>0</v>
      </c>
      <c r="E5192">
        <v>0</v>
      </c>
      <c r="F5192">
        <v>685</v>
      </c>
      <c r="G5192">
        <v>0</v>
      </c>
    </row>
    <row r="5193" spans="1:7">
      <c r="A5193">
        <v>37558473</v>
      </c>
      <c r="B5193">
        <v>303844.69</v>
      </c>
      <c r="C5193">
        <v>0</v>
      </c>
      <c r="D5193">
        <v>0</v>
      </c>
      <c r="E5193">
        <v>303844.69</v>
      </c>
      <c r="F5193">
        <v>823</v>
      </c>
      <c r="G5193">
        <v>0</v>
      </c>
    </row>
    <row r="5194" spans="1:7">
      <c r="A5194">
        <v>37558485</v>
      </c>
      <c r="B5194">
        <v>0</v>
      </c>
      <c r="C5194">
        <v>0</v>
      </c>
      <c r="D5194">
        <v>0</v>
      </c>
      <c r="E5194">
        <v>0</v>
      </c>
      <c r="F5194">
        <v>626</v>
      </c>
      <c r="G5194">
        <v>0</v>
      </c>
    </row>
    <row r="5195" spans="1:7">
      <c r="A5195">
        <v>37558519</v>
      </c>
      <c r="B5195">
        <v>0</v>
      </c>
      <c r="C5195">
        <v>0</v>
      </c>
      <c r="D5195">
        <v>0</v>
      </c>
      <c r="E5195">
        <v>0</v>
      </c>
      <c r="F5195">
        <v>626</v>
      </c>
      <c r="G5195">
        <v>0</v>
      </c>
    </row>
    <row r="5196" spans="1:7">
      <c r="A5196">
        <v>37558529</v>
      </c>
      <c r="B5196">
        <v>0</v>
      </c>
      <c r="C5196">
        <v>0</v>
      </c>
      <c r="D5196">
        <v>0</v>
      </c>
      <c r="E5196">
        <v>0</v>
      </c>
      <c r="F5196">
        <v>626</v>
      </c>
      <c r="G5196">
        <v>0</v>
      </c>
    </row>
    <row r="5197" spans="1:7">
      <c r="A5197">
        <v>37558535</v>
      </c>
      <c r="B5197">
        <v>0</v>
      </c>
      <c r="C5197">
        <v>0</v>
      </c>
      <c r="D5197">
        <v>0</v>
      </c>
      <c r="E5197">
        <v>0</v>
      </c>
      <c r="F5197">
        <v>626</v>
      </c>
      <c r="G5197">
        <v>0</v>
      </c>
    </row>
    <row r="5198" spans="1:7">
      <c r="A5198">
        <v>37558557</v>
      </c>
      <c r="B5198">
        <v>243758.21</v>
      </c>
      <c r="C5198">
        <v>0</v>
      </c>
      <c r="D5198">
        <v>0</v>
      </c>
      <c r="E5198">
        <v>243758.21</v>
      </c>
      <c r="F5198">
        <v>626</v>
      </c>
      <c r="G5198">
        <v>0</v>
      </c>
    </row>
    <row r="5199" spans="1:7">
      <c r="A5199">
        <v>37588934</v>
      </c>
      <c r="B5199">
        <v>0</v>
      </c>
      <c r="C5199">
        <v>0</v>
      </c>
      <c r="D5199">
        <v>0</v>
      </c>
      <c r="E5199">
        <v>0</v>
      </c>
      <c r="F5199">
        <v>823</v>
      </c>
      <c r="G5199">
        <v>0</v>
      </c>
    </row>
    <row r="5200" spans="1:7">
      <c r="A5200">
        <v>37588992</v>
      </c>
      <c r="B5200">
        <v>0</v>
      </c>
      <c r="C5200">
        <v>0</v>
      </c>
      <c r="D5200">
        <v>0</v>
      </c>
      <c r="E5200">
        <v>0</v>
      </c>
      <c r="F5200">
        <v>685</v>
      </c>
      <c r="G5200">
        <v>0</v>
      </c>
    </row>
    <row r="5201" spans="1:7">
      <c r="A5201">
        <v>37589147</v>
      </c>
      <c r="B5201">
        <v>0</v>
      </c>
      <c r="C5201">
        <v>0</v>
      </c>
      <c r="D5201">
        <v>0</v>
      </c>
      <c r="E5201">
        <v>0</v>
      </c>
      <c r="F5201">
        <v>626</v>
      </c>
      <c r="G5201">
        <v>0</v>
      </c>
    </row>
    <row r="5202" spans="1:7">
      <c r="A5202">
        <v>37589156</v>
      </c>
      <c r="B5202">
        <v>0</v>
      </c>
      <c r="C5202">
        <v>0</v>
      </c>
      <c r="D5202">
        <v>0</v>
      </c>
      <c r="E5202">
        <v>0</v>
      </c>
      <c r="F5202">
        <v>685</v>
      </c>
      <c r="G5202">
        <v>0</v>
      </c>
    </row>
    <row r="5203" spans="1:7">
      <c r="A5203">
        <v>37589160</v>
      </c>
      <c r="B5203">
        <v>317834.03000000003</v>
      </c>
      <c r="C5203">
        <v>0</v>
      </c>
      <c r="D5203">
        <v>0</v>
      </c>
      <c r="E5203">
        <v>317834.03000000003</v>
      </c>
      <c r="F5203">
        <v>823</v>
      </c>
      <c r="G5203">
        <v>0</v>
      </c>
    </row>
    <row r="5204" spans="1:7">
      <c r="A5204">
        <v>37589175</v>
      </c>
      <c r="B5204">
        <v>237180.4</v>
      </c>
      <c r="C5204">
        <v>0</v>
      </c>
      <c r="D5204">
        <v>0</v>
      </c>
      <c r="E5204">
        <v>237180.4</v>
      </c>
      <c r="F5204">
        <v>685</v>
      </c>
      <c r="G5204">
        <v>0</v>
      </c>
    </row>
    <row r="5205" spans="1:7">
      <c r="A5205">
        <v>37617999</v>
      </c>
      <c r="B5205">
        <v>0</v>
      </c>
      <c r="C5205">
        <v>0</v>
      </c>
      <c r="D5205">
        <v>0</v>
      </c>
      <c r="E5205">
        <v>0</v>
      </c>
      <c r="F5205">
        <v>626</v>
      </c>
      <c r="G5205">
        <v>0</v>
      </c>
    </row>
    <row r="5206" spans="1:7">
      <c r="A5206">
        <v>37618055</v>
      </c>
      <c r="B5206">
        <v>0</v>
      </c>
      <c r="C5206">
        <v>0</v>
      </c>
      <c r="D5206">
        <v>0</v>
      </c>
      <c r="E5206">
        <v>0</v>
      </c>
      <c r="F5206">
        <v>685</v>
      </c>
      <c r="G5206">
        <v>0</v>
      </c>
    </row>
    <row r="5207" spans="1:7">
      <c r="A5207">
        <v>37618152</v>
      </c>
      <c r="B5207">
        <v>0</v>
      </c>
      <c r="C5207">
        <v>0</v>
      </c>
      <c r="D5207">
        <v>0</v>
      </c>
      <c r="E5207">
        <v>0</v>
      </c>
      <c r="F5207">
        <v>685</v>
      </c>
      <c r="G5207">
        <v>0</v>
      </c>
    </row>
    <row r="5208" spans="1:7">
      <c r="A5208">
        <v>37618180</v>
      </c>
      <c r="B5208">
        <v>0</v>
      </c>
      <c r="C5208">
        <v>0</v>
      </c>
      <c r="D5208">
        <v>0</v>
      </c>
      <c r="E5208">
        <v>0</v>
      </c>
      <c r="F5208">
        <v>823</v>
      </c>
      <c r="G5208">
        <v>0</v>
      </c>
    </row>
    <row r="5209" spans="1:7">
      <c r="A5209">
        <v>37618253</v>
      </c>
      <c r="B5209">
        <v>0</v>
      </c>
      <c r="C5209">
        <v>0</v>
      </c>
      <c r="D5209">
        <v>0</v>
      </c>
      <c r="E5209">
        <v>0</v>
      </c>
      <c r="F5209">
        <v>685</v>
      </c>
      <c r="G5209">
        <v>0</v>
      </c>
    </row>
    <row r="5210" spans="1:7">
      <c r="A5210">
        <v>37618270</v>
      </c>
      <c r="B5210">
        <v>531712.69999999995</v>
      </c>
      <c r="C5210">
        <v>0</v>
      </c>
      <c r="D5210">
        <v>0</v>
      </c>
      <c r="E5210">
        <v>531712.69999999995</v>
      </c>
      <c r="F5210">
        <v>685</v>
      </c>
      <c r="G5210">
        <v>0</v>
      </c>
    </row>
    <row r="5211" spans="1:7">
      <c r="A5211">
        <v>37618282</v>
      </c>
      <c r="B5211">
        <v>0</v>
      </c>
      <c r="C5211">
        <v>0</v>
      </c>
      <c r="D5211">
        <v>0</v>
      </c>
      <c r="E5211">
        <v>0</v>
      </c>
      <c r="F5211">
        <v>823</v>
      </c>
      <c r="G5211">
        <v>0</v>
      </c>
    </row>
    <row r="5212" spans="1:7">
      <c r="A5212">
        <v>37618292</v>
      </c>
      <c r="B5212">
        <v>348963.15</v>
      </c>
      <c r="C5212">
        <v>0</v>
      </c>
      <c r="D5212">
        <v>0</v>
      </c>
      <c r="E5212">
        <v>348963.15</v>
      </c>
      <c r="F5212">
        <v>685</v>
      </c>
      <c r="G5212">
        <v>0</v>
      </c>
    </row>
    <row r="5213" spans="1:7">
      <c r="A5213">
        <v>37618310</v>
      </c>
      <c r="B5213">
        <v>609889.15</v>
      </c>
      <c r="C5213">
        <v>0</v>
      </c>
      <c r="D5213">
        <v>397097.49</v>
      </c>
      <c r="E5213">
        <v>1006986.64</v>
      </c>
      <c r="F5213">
        <v>626</v>
      </c>
      <c r="G5213">
        <v>62</v>
      </c>
    </row>
    <row r="5214" spans="1:7">
      <c r="A5214">
        <v>37618332</v>
      </c>
      <c r="B5214">
        <v>529690.17000000004</v>
      </c>
      <c r="C5214">
        <v>0</v>
      </c>
      <c r="D5214">
        <v>287241.32</v>
      </c>
      <c r="E5214">
        <v>816931.49</v>
      </c>
      <c r="F5214">
        <v>626</v>
      </c>
      <c r="G5214">
        <v>51</v>
      </c>
    </row>
    <row r="5215" spans="1:7">
      <c r="A5215">
        <v>37618344</v>
      </c>
      <c r="B5215">
        <v>0</v>
      </c>
      <c r="C5215">
        <v>0</v>
      </c>
      <c r="D5215">
        <v>0</v>
      </c>
      <c r="E5215">
        <v>0</v>
      </c>
      <c r="F5215">
        <v>685</v>
      </c>
      <c r="G5215">
        <v>0</v>
      </c>
    </row>
    <row r="5216" spans="1:7">
      <c r="A5216">
        <v>37618355</v>
      </c>
      <c r="B5216">
        <v>323580.67</v>
      </c>
      <c r="C5216">
        <v>4587.09</v>
      </c>
      <c r="D5216">
        <v>0</v>
      </c>
      <c r="E5216">
        <v>328167.76</v>
      </c>
      <c r="F5216">
        <v>626</v>
      </c>
      <c r="G5216">
        <v>1</v>
      </c>
    </row>
    <row r="5217" spans="1:7">
      <c r="A5217">
        <v>37618366</v>
      </c>
      <c r="B5217">
        <v>188422.55</v>
      </c>
      <c r="C5217">
        <v>2566.88</v>
      </c>
      <c r="D5217">
        <v>0</v>
      </c>
      <c r="E5217">
        <v>190989.43</v>
      </c>
      <c r="F5217">
        <v>685</v>
      </c>
      <c r="G5217">
        <v>1</v>
      </c>
    </row>
    <row r="5218" spans="1:7">
      <c r="A5218">
        <v>37618373</v>
      </c>
      <c r="B5218">
        <v>0</v>
      </c>
      <c r="C5218">
        <v>0</v>
      </c>
      <c r="D5218">
        <v>0</v>
      </c>
      <c r="E5218">
        <v>0</v>
      </c>
      <c r="F5218">
        <v>685</v>
      </c>
      <c r="G5218">
        <v>0</v>
      </c>
    </row>
    <row r="5219" spans="1:7">
      <c r="A5219">
        <v>37618388</v>
      </c>
      <c r="B5219">
        <v>524716.48</v>
      </c>
      <c r="C5219">
        <v>0</v>
      </c>
      <c r="D5219">
        <v>0</v>
      </c>
      <c r="E5219">
        <v>524716.48</v>
      </c>
      <c r="F5219">
        <v>626</v>
      </c>
      <c r="G5219">
        <v>0</v>
      </c>
    </row>
    <row r="5220" spans="1:7">
      <c r="A5220">
        <v>37618399</v>
      </c>
      <c r="B5220">
        <v>263143.94</v>
      </c>
      <c r="C5220">
        <v>3657.94</v>
      </c>
      <c r="D5220">
        <v>0</v>
      </c>
      <c r="E5220">
        <v>266801.88</v>
      </c>
      <c r="F5220">
        <v>626</v>
      </c>
      <c r="G5220">
        <v>1</v>
      </c>
    </row>
    <row r="5221" spans="1:7">
      <c r="A5221">
        <v>37618406</v>
      </c>
      <c r="B5221">
        <v>263390.58</v>
      </c>
      <c r="C5221">
        <v>3661.34</v>
      </c>
      <c r="D5221">
        <v>0</v>
      </c>
      <c r="E5221">
        <v>267051.92</v>
      </c>
      <c r="F5221">
        <v>685</v>
      </c>
      <c r="G5221">
        <v>1</v>
      </c>
    </row>
    <row r="5222" spans="1:7">
      <c r="A5222">
        <v>37618417</v>
      </c>
      <c r="B5222">
        <v>295204.28000000003</v>
      </c>
      <c r="C5222">
        <v>0</v>
      </c>
      <c r="D5222">
        <v>0</v>
      </c>
      <c r="E5222">
        <v>295204.28000000003</v>
      </c>
      <c r="F5222">
        <v>685</v>
      </c>
      <c r="G5222">
        <v>0</v>
      </c>
    </row>
    <row r="5223" spans="1:7">
      <c r="A5223">
        <v>37618428</v>
      </c>
      <c r="B5223">
        <v>0</v>
      </c>
      <c r="C5223">
        <v>0</v>
      </c>
      <c r="D5223">
        <v>0</v>
      </c>
      <c r="E5223">
        <v>0</v>
      </c>
      <c r="F5223">
        <v>626</v>
      </c>
      <c r="G5223">
        <v>0</v>
      </c>
    </row>
    <row r="5224" spans="1:7">
      <c r="A5224">
        <v>37649032</v>
      </c>
      <c r="B5224">
        <v>0</v>
      </c>
      <c r="C5224">
        <v>0</v>
      </c>
      <c r="D5224">
        <v>0</v>
      </c>
      <c r="E5224">
        <v>0</v>
      </c>
      <c r="F5224">
        <v>685</v>
      </c>
      <c r="G5224">
        <v>0</v>
      </c>
    </row>
    <row r="5225" spans="1:7">
      <c r="A5225">
        <v>37649051</v>
      </c>
      <c r="B5225">
        <v>125500.19</v>
      </c>
      <c r="C5225">
        <v>0</v>
      </c>
      <c r="D5225">
        <v>0</v>
      </c>
      <c r="E5225">
        <v>125500.19</v>
      </c>
      <c r="F5225">
        <v>626</v>
      </c>
      <c r="G5225">
        <v>0</v>
      </c>
    </row>
    <row r="5226" spans="1:7">
      <c r="A5226">
        <v>37649148</v>
      </c>
      <c r="B5226">
        <v>810312.26</v>
      </c>
      <c r="C5226">
        <v>0</v>
      </c>
      <c r="D5226">
        <v>0</v>
      </c>
      <c r="E5226">
        <v>810312.26</v>
      </c>
      <c r="F5226">
        <v>685</v>
      </c>
      <c r="G5226">
        <v>0</v>
      </c>
    </row>
    <row r="5227" spans="1:7">
      <c r="A5227">
        <v>37649329</v>
      </c>
      <c r="B5227">
        <v>216172.24</v>
      </c>
      <c r="C5227">
        <v>0</v>
      </c>
      <c r="D5227">
        <v>0</v>
      </c>
      <c r="E5227">
        <v>216172.24</v>
      </c>
      <c r="F5227">
        <v>626</v>
      </c>
      <c r="G5227">
        <v>0</v>
      </c>
    </row>
    <row r="5228" spans="1:7">
      <c r="A5228">
        <v>37649354</v>
      </c>
      <c r="B5228">
        <v>0</v>
      </c>
      <c r="C5228">
        <v>0</v>
      </c>
      <c r="D5228">
        <v>0</v>
      </c>
      <c r="E5228">
        <v>0</v>
      </c>
      <c r="F5228">
        <v>685</v>
      </c>
      <c r="G5228">
        <v>0</v>
      </c>
    </row>
    <row r="5229" spans="1:7">
      <c r="A5229">
        <v>37649378</v>
      </c>
      <c r="B5229">
        <v>0</v>
      </c>
      <c r="C5229">
        <v>0</v>
      </c>
      <c r="D5229">
        <v>0</v>
      </c>
      <c r="E5229">
        <v>0</v>
      </c>
      <c r="F5229">
        <v>685</v>
      </c>
      <c r="G5229">
        <v>0</v>
      </c>
    </row>
    <row r="5230" spans="1:7">
      <c r="A5230">
        <v>37649382</v>
      </c>
      <c r="B5230">
        <v>0</v>
      </c>
      <c r="C5230">
        <v>0</v>
      </c>
      <c r="D5230">
        <v>0</v>
      </c>
      <c r="E5230">
        <v>0</v>
      </c>
      <c r="F5230">
        <v>626</v>
      </c>
      <c r="G5230">
        <v>0</v>
      </c>
    </row>
    <row r="5231" spans="1:7">
      <c r="A5231">
        <v>37649394</v>
      </c>
      <c r="B5231">
        <v>0</v>
      </c>
      <c r="C5231">
        <v>0</v>
      </c>
      <c r="D5231">
        <v>0</v>
      </c>
      <c r="E5231">
        <v>0</v>
      </c>
      <c r="F5231">
        <v>685</v>
      </c>
      <c r="G5231">
        <v>0</v>
      </c>
    </row>
    <row r="5232" spans="1:7">
      <c r="A5232">
        <v>37649410</v>
      </c>
      <c r="B5232">
        <v>0</v>
      </c>
      <c r="C5232">
        <v>0</v>
      </c>
      <c r="D5232">
        <v>0</v>
      </c>
      <c r="E5232">
        <v>0</v>
      </c>
      <c r="F5232">
        <v>626</v>
      </c>
      <c r="G5232">
        <v>0</v>
      </c>
    </row>
    <row r="5233" spans="1:7">
      <c r="A5233">
        <v>37649420</v>
      </c>
      <c r="B5233">
        <v>0</v>
      </c>
      <c r="C5233">
        <v>0</v>
      </c>
      <c r="D5233">
        <v>0</v>
      </c>
      <c r="E5233">
        <v>0</v>
      </c>
      <c r="F5233">
        <v>685</v>
      </c>
      <c r="G5233">
        <v>0</v>
      </c>
    </row>
    <row r="5234" spans="1:7">
      <c r="A5234">
        <v>37678910</v>
      </c>
      <c r="B5234">
        <v>324000.8</v>
      </c>
      <c r="C5234">
        <v>0</v>
      </c>
      <c r="D5234">
        <v>0</v>
      </c>
      <c r="E5234">
        <v>324000.8</v>
      </c>
      <c r="F5234">
        <v>823</v>
      </c>
      <c r="G5234">
        <v>0</v>
      </c>
    </row>
    <row r="5235" spans="1:7">
      <c r="A5235">
        <v>37679302</v>
      </c>
      <c r="B5235">
        <v>0</v>
      </c>
      <c r="C5235">
        <v>0</v>
      </c>
      <c r="D5235">
        <v>0</v>
      </c>
      <c r="E5235">
        <v>0</v>
      </c>
      <c r="F5235">
        <v>626</v>
      </c>
      <c r="G5235">
        <v>0</v>
      </c>
    </row>
    <row r="5236" spans="1:7">
      <c r="A5236">
        <v>37679312</v>
      </c>
      <c r="B5236">
        <v>368943.05</v>
      </c>
      <c r="C5236">
        <v>0</v>
      </c>
      <c r="D5236">
        <v>0</v>
      </c>
      <c r="E5236">
        <v>368943.05</v>
      </c>
      <c r="F5236">
        <v>685</v>
      </c>
      <c r="G5236">
        <v>0</v>
      </c>
    </row>
    <row r="5237" spans="1:7">
      <c r="A5237">
        <v>37679338</v>
      </c>
      <c r="B5237">
        <v>511879.54</v>
      </c>
      <c r="C5237">
        <v>12206.64</v>
      </c>
      <c r="D5237">
        <v>0</v>
      </c>
      <c r="E5237">
        <v>524086.18</v>
      </c>
      <c r="F5237">
        <v>685</v>
      </c>
      <c r="G5237">
        <v>2</v>
      </c>
    </row>
    <row r="5238" spans="1:7">
      <c r="A5238">
        <v>37679341</v>
      </c>
      <c r="B5238">
        <v>2416329.67</v>
      </c>
      <c r="C5238">
        <v>0</v>
      </c>
      <c r="D5238">
        <v>0</v>
      </c>
      <c r="E5238">
        <v>2416329.67</v>
      </c>
      <c r="F5238">
        <v>685</v>
      </c>
      <c r="G5238">
        <v>0</v>
      </c>
    </row>
    <row r="5239" spans="1:7">
      <c r="A5239">
        <v>37679363</v>
      </c>
      <c r="B5239">
        <v>0</v>
      </c>
      <c r="C5239">
        <v>0</v>
      </c>
      <c r="D5239">
        <v>0</v>
      </c>
      <c r="E5239">
        <v>0</v>
      </c>
      <c r="F5239">
        <v>685</v>
      </c>
      <c r="G5239">
        <v>0</v>
      </c>
    </row>
    <row r="5240" spans="1:7">
      <c r="A5240">
        <v>37723005</v>
      </c>
      <c r="B5240">
        <v>0</v>
      </c>
      <c r="C5240">
        <v>0</v>
      </c>
      <c r="D5240">
        <v>0</v>
      </c>
      <c r="E5240">
        <v>0</v>
      </c>
      <c r="F5240">
        <v>685</v>
      </c>
      <c r="G5240">
        <v>0</v>
      </c>
    </row>
    <row r="5241" spans="1:7">
      <c r="A5241">
        <v>37723143</v>
      </c>
      <c r="B5241">
        <v>0</v>
      </c>
      <c r="C5241">
        <v>0</v>
      </c>
      <c r="D5241">
        <v>0</v>
      </c>
      <c r="E5241">
        <v>0</v>
      </c>
      <c r="F5241">
        <v>685</v>
      </c>
      <c r="G5241">
        <v>0</v>
      </c>
    </row>
    <row r="5242" spans="1:7">
      <c r="A5242">
        <v>37723151</v>
      </c>
      <c r="B5242">
        <v>702955.96</v>
      </c>
      <c r="C5242">
        <v>0</v>
      </c>
      <c r="D5242">
        <v>29702.66</v>
      </c>
      <c r="E5242">
        <v>732658.62</v>
      </c>
      <c r="F5242">
        <v>685</v>
      </c>
      <c r="G5242">
        <v>4</v>
      </c>
    </row>
    <row r="5243" spans="1:7">
      <c r="A5243">
        <v>37723162</v>
      </c>
      <c r="B5243">
        <v>0</v>
      </c>
      <c r="C5243">
        <v>3753.73</v>
      </c>
      <c r="D5243">
        <v>0</v>
      </c>
      <c r="E5243">
        <v>3753.73</v>
      </c>
      <c r="F5243">
        <v>626</v>
      </c>
      <c r="G5243">
        <v>1</v>
      </c>
    </row>
    <row r="5244" spans="1:7">
      <c r="A5244">
        <v>37723177</v>
      </c>
      <c r="B5244">
        <v>0</v>
      </c>
      <c r="C5244">
        <v>0</v>
      </c>
      <c r="D5244">
        <v>0</v>
      </c>
      <c r="E5244">
        <v>0</v>
      </c>
      <c r="F5244">
        <v>685</v>
      </c>
      <c r="G5244">
        <v>0</v>
      </c>
    </row>
    <row r="5245" spans="1:7">
      <c r="A5245">
        <v>37723195</v>
      </c>
      <c r="B5245">
        <v>0</v>
      </c>
      <c r="C5245">
        <v>0</v>
      </c>
      <c r="D5245">
        <v>0</v>
      </c>
      <c r="E5245">
        <v>0</v>
      </c>
      <c r="F5245">
        <v>685</v>
      </c>
      <c r="G5245">
        <v>0</v>
      </c>
    </row>
    <row r="5246" spans="1:7">
      <c r="A5246">
        <v>37723204</v>
      </c>
      <c r="B5246">
        <v>320092.21000000002</v>
      </c>
      <c r="C5246">
        <v>0</v>
      </c>
      <c r="D5246">
        <v>0</v>
      </c>
      <c r="E5246">
        <v>320092.21000000002</v>
      </c>
      <c r="F5246">
        <v>685</v>
      </c>
      <c r="G5246">
        <v>0</v>
      </c>
    </row>
    <row r="5247" spans="1:7">
      <c r="A5247">
        <v>37723228</v>
      </c>
      <c r="B5247">
        <v>180283.11</v>
      </c>
      <c r="C5247">
        <v>2506.19</v>
      </c>
      <c r="D5247">
        <v>0</v>
      </c>
      <c r="E5247">
        <v>182789.3</v>
      </c>
      <c r="F5247">
        <v>626</v>
      </c>
      <c r="G5247">
        <v>1</v>
      </c>
    </row>
    <row r="5248" spans="1:7">
      <c r="A5248">
        <v>37723236</v>
      </c>
      <c r="B5248">
        <v>196375.54</v>
      </c>
      <c r="C5248">
        <v>0</v>
      </c>
      <c r="D5248">
        <v>0</v>
      </c>
      <c r="E5248">
        <v>196375.54</v>
      </c>
      <c r="F5248">
        <v>685</v>
      </c>
      <c r="G5248">
        <v>0</v>
      </c>
    </row>
    <row r="5249" spans="1:7">
      <c r="A5249">
        <v>37723240</v>
      </c>
      <c r="B5249">
        <v>0</v>
      </c>
      <c r="C5249">
        <v>0</v>
      </c>
      <c r="D5249">
        <v>0</v>
      </c>
      <c r="E5249">
        <v>0</v>
      </c>
      <c r="F5249">
        <v>685</v>
      </c>
      <c r="G5249">
        <v>0</v>
      </c>
    </row>
    <row r="5250" spans="1:7">
      <c r="A5250">
        <v>37723253</v>
      </c>
      <c r="B5250">
        <v>0</v>
      </c>
      <c r="C5250">
        <v>0</v>
      </c>
      <c r="D5250">
        <v>0</v>
      </c>
      <c r="E5250">
        <v>0</v>
      </c>
      <c r="F5250">
        <v>685</v>
      </c>
      <c r="G5250">
        <v>0</v>
      </c>
    </row>
    <row r="5251" spans="1:7">
      <c r="A5251">
        <v>37758465</v>
      </c>
      <c r="B5251">
        <v>0</v>
      </c>
      <c r="C5251">
        <v>0</v>
      </c>
      <c r="D5251">
        <v>0</v>
      </c>
      <c r="E5251">
        <v>0</v>
      </c>
      <c r="F5251">
        <v>626</v>
      </c>
      <c r="G5251">
        <v>0</v>
      </c>
    </row>
    <row r="5252" spans="1:7">
      <c r="A5252">
        <v>37758799</v>
      </c>
      <c r="B5252">
        <v>108104.05</v>
      </c>
      <c r="C5252">
        <v>0</v>
      </c>
      <c r="D5252">
        <v>0</v>
      </c>
      <c r="E5252">
        <v>108104.05</v>
      </c>
      <c r="F5252">
        <v>823</v>
      </c>
      <c r="G5252">
        <v>0</v>
      </c>
    </row>
    <row r="5253" spans="1:7">
      <c r="A5253">
        <v>37758940</v>
      </c>
      <c r="B5253">
        <v>0</v>
      </c>
      <c r="C5253">
        <v>0</v>
      </c>
      <c r="D5253">
        <v>0</v>
      </c>
      <c r="E5253">
        <v>0</v>
      </c>
      <c r="F5253">
        <v>626</v>
      </c>
      <c r="G5253">
        <v>0</v>
      </c>
    </row>
    <row r="5254" spans="1:7">
      <c r="A5254">
        <v>37758968</v>
      </c>
      <c r="B5254">
        <v>191845.21</v>
      </c>
      <c r="C5254">
        <v>0</v>
      </c>
      <c r="D5254">
        <v>0</v>
      </c>
      <c r="E5254">
        <v>191845.21</v>
      </c>
      <c r="F5254">
        <v>626</v>
      </c>
      <c r="G5254">
        <v>0</v>
      </c>
    </row>
    <row r="5255" spans="1:7">
      <c r="A5255">
        <v>37758971</v>
      </c>
      <c r="B5255">
        <v>0</v>
      </c>
      <c r="C5255">
        <v>0</v>
      </c>
      <c r="D5255">
        <v>0</v>
      </c>
      <c r="E5255">
        <v>0</v>
      </c>
      <c r="F5255">
        <v>685</v>
      </c>
      <c r="G5255">
        <v>0</v>
      </c>
    </row>
    <row r="5256" spans="1:7">
      <c r="A5256">
        <v>37758989</v>
      </c>
      <c r="B5256">
        <v>377943.17</v>
      </c>
      <c r="C5256">
        <v>4136.3999999999996</v>
      </c>
      <c r="D5256">
        <v>0</v>
      </c>
      <c r="E5256">
        <v>382079.57</v>
      </c>
      <c r="F5256">
        <v>685</v>
      </c>
      <c r="G5256">
        <v>1</v>
      </c>
    </row>
    <row r="5257" spans="1:7">
      <c r="A5257">
        <v>37759027</v>
      </c>
      <c r="B5257">
        <v>0</v>
      </c>
      <c r="C5257">
        <v>0</v>
      </c>
      <c r="D5257">
        <v>0</v>
      </c>
      <c r="E5257">
        <v>0</v>
      </c>
      <c r="F5257">
        <v>685</v>
      </c>
      <c r="G5257">
        <v>0</v>
      </c>
    </row>
    <row r="5258" spans="1:7">
      <c r="A5258">
        <v>37759032</v>
      </c>
      <c r="B5258">
        <v>0</v>
      </c>
      <c r="C5258">
        <v>0</v>
      </c>
      <c r="D5258">
        <v>0</v>
      </c>
      <c r="E5258">
        <v>0</v>
      </c>
      <c r="F5258">
        <v>685</v>
      </c>
      <c r="G5258">
        <v>0</v>
      </c>
    </row>
    <row r="5259" spans="1:7">
      <c r="A5259">
        <v>37759040</v>
      </c>
      <c r="B5259">
        <v>0</v>
      </c>
      <c r="C5259">
        <v>0</v>
      </c>
      <c r="D5259">
        <v>0</v>
      </c>
      <c r="E5259">
        <v>0</v>
      </c>
      <c r="F5259">
        <v>685</v>
      </c>
      <c r="G5259">
        <v>0</v>
      </c>
    </row>
    <row r="5260" spans="1:7">
      <c r="A5260">
        <v>37759054</v>
      </c>
      <c r="B5260">
        <v>0</v>
      </c>
      <c r="C5260">
        <v>0</v>
      </c>
      <c r="D5260">
        <v>0</v>
      </c>
      <c r="E5260">
        <v>0</v>
      </c>
      <c r="F5260">
        <v>626</v>
      </c>
      <c r="G5260">
        <v>0</v>
      </c>
    </row>
    <row r="5261" spans="1:7">
      <c r="A5261">
        <v>37759067</v>
      </c>
      <c r="B5261">
        <v>0</v>
      </c>
      <c r="C5261">
        <v>0</v>
      </c>
      <c r="D5261">
        <v>0</v>
      </c>
      <c r="E5261">
        <v>0</v>
      </c>
      <c r="F5261">
        <v>626</v>
      </c>
      <c r="G5261">
        <v>0</v>
      </c>
    </row>
    <row r="5262" spans="1:7">
      <c r="A5262">
        <v>37786043</v>
      </c>
      <c r="B5262">
        <v>0</v>
      </c>
      <c r="C5262">
        <v>0</v>
      </c>
      <c r="D5262">
        <v>0</v>
      </c>
      <c r="E5262">
        <v>0</v>
      </c>
      <c r="F5262">
        <v>823</v>
      </c>
      <c r="G5262">
        <v>0</v>
      </c>
    </row>
    <row r="5263" spans="1:7">
      <c r="A5263">
        <v>37786073</v>
      </c>
      <c r="B5263">
        <v>0</v>
      </c>
      <c r="C5263">
        <v>0</v>
      </c>
      <c r="D5263">
        <v>0</v>
      </c>
      <c r="E5263">
        <v>0</v>
      </c>
      <c r="F5263">
        <v>823</v>
      </c>
      <c r="G5263">
        <v>0</v>
      </c>
    </row>
    <row r="5264" spans="1:7">
      <c r="A5264">
        <v>37786146</v>
      </c>
      <c r="B5264">
        <v>0</v>
      </c>
      <c r="C5264">
        <v>0</v>
      </c>
      <c r="D5264">
        <v>0</v>
      </c>
      <c r="E5264">
        <v>0</v>
      </c>
      <c r="F5264">
        <v>685</v>
      </c>
      <c r="G5264">
        <v>0</v>
      </c>
    </row>
    <row r="5265" spans="1:7">
      <c r="A5265">
        <v>37786170</v>
      </c>
      <c r="B5265">
        <v>210182.1</v>
      </c>
      <c r="C5265">
        <v>0</v>
      </c>
      <c r="D5265">
        <v>0</v>
      </c>
      <c r="E5265">
        <v>210182.1</v>
      </c>
      <c r="F5265">
        <v>685</v>
      </c>
      <c r="G5265">
        <v>0</v>
      </c>
    </row>
    <row r="5266" spans="1:7">
      <c r="A5266">
        <v>37786185</v>
      </c>
      <c r="B5266">
        <v>0</v>
      </c>
      <c r="C5266">
        <v>0</v>
      </c>
      <c r="D5266">
        <v>0</v>
      </c>
      <c r="E5266">
        <v>0</v>
      </c>
      <c r="F5266">
        <v>685</v>
      </c>
      <c r="G5266">
        <v>0</v>
      </c>
    </row>
    <row r="5267" spans="1:7">
      <c r="A5267">
        <v>37786195</v>
      </c>
      <c r="B5267">
        <v>310215.44</v>
      </c>
      <c r="C5267">
        <v>0</v>
      </c>
      <c r="D5267">
        <v>0</v>
      </c>
      <c r="E5267">
        <v>310215.44</v>
      </c>
      <c r="F5267">
        <v>685</v>
      </c>
      <c r="G5267">
        <v>0</v>
      </c>
    </row>
    <row r="5268" spans="1:7">
      <c r="A5268">
        <v>37786204</v>
      </c>
      <c r="B5268">
        <v>0</v>
      </c>
      <c r="C5268">
        <v>0</v>
      </c>
      <c r="D5268">
        <v>0</v>
      </c>
      <c r="E5268">
        <v>0</v>
      </c>
      <c r="F5268">
        <v>626</v>
      </c>
      <c r="G5268">
        <v>0</v>
      </c>
    </row>
    <row r="5269" spans="1:7">
      <c r="A5269">
        <v>37786214</v>
      </c>
      <c r="B5269">
        <v>0</v>
      </c>
      <c r="C5269">
        <v>0</v>
      </c>
      <c r="D5269">
        <v>0</v>
      </c>
      <c r="E5269">
        <v>0</v>
      </c>
      <c r="F5269">
        <v>626</v>
      </c>
      <c r="G5269">
        <v>0</v>
      </c>
    </row>
    <row r="5270" spans="1:7">
      <c r="A5270">
        <v>37786246</v>
      </c>
      <c r="B5270">
        <v>0</v>
      </c>
      <c r="C5270">
        <v>0</v>
      </c>
      <c r="D5270">
        <v>0</v>
      </c>
      <c r="E5270">
        <v>0</v>
      </c>
      <c r="F5270">
        <v>685</v>
      </c>
      <c r="G5270">
        <v>0</v>
      </c>
    </row>
    <row r="5271" spans="1:7">
      <c r="A5271">
        <v>37812642</v>
      </c>
      <c r="B5271">
        <v>312198.88</v>
      </c>
      <c r="C5271">
        <v>0</v>
      </c>
      <c r="D5271">
        <v>0</v>
      </c>
      <c r="E5271">
        <v>312198.88</v>
      </c>
      <c r="F5271">
        <v>685</v>
      </c>
      <c r="G5271">
        <v>0</v>
      </c>
    </row>
    <row r="5272" spans="1:7">
      <c r="A5272">
        <v>37813130</v>
      </c>
      <c r="B5272">
        <v>0</v>
      </c>
      <c r="C5272">
        <v>0</v>
      </c>
      <c r="D5272">
        <v>0</v>
      </c>
      <c r="E5272">
        <v>0</v>
      </c>
      <c r="F5272">
        <v>626</v>
      </c>
      <c r="G5272">
        <v>0</v>
      </c>
    </row>
    <row r="5273" spans="1:7">
      <c r="A5273">
        <v>37813182</v>
      </c>
      <c r="B5273">
        <v>0</v>
      </c>
      <c r="C5273">
        <v>0</v>
      </c>
      <c r="D5273">
        <v>0</v>
      </c>
      <c r="E5273">
        <v>0</v>
      </c>
      <c r="F5273">
        <v>823</v>
      </c>
      <c r="G5273">
        <v>0</v>
      </c>
    </row>
    <row r="5274" spans="1:7">
      <c r="A5274">
        <v>37813229</v>
      </c>
      <c r="B5274">
        <v>0</v>
      </c>
      <c r="C5274">
        <v>0</v>
      </c>
      <c r="D5274">
        <v>0</v>
      </c>
      <c r="E5274">
        <v>0</v>
      </c>
      <c r="F5274">
        <v>685</v>
      </c>
      <c r="G5274">
        <v>0</v>
      </c>
    </row>
    <row r="5275" spans="1:7">
      <c r="A5275">
        <v>37813236</v>
      </c>
      <c r="B5275">
        <v>0</v>
      </c>
      <c r="C5275">
        <v>0</v>
      </c>
      <c r="D5275">
        <v>0</v>
      </c>
      <c r="E5275">
        <v>0</v>
      </c>
      <c r="F5275">
        <v>685</v>
      </c>
      <c r="G5275">
        <v>0</v>
      </c>
    </row>
    <row r="5276" spans="1:7">
      <c r="A5276">
        <v>37813241</v>
      </c>
      <c r="B5276">
        <v>0</v>
      </c>
      <c r="C5276">
        <v>0</v>
      </c>
      <c r="D5276">
        <v>0</v>
      </c>
      <c r="E5276">
        <v>0</v>
      </c>
      <c r="F5276">
        <v>626</v>
      </c>
      <c r="G5276">
        <v>0</v>
      </c>
    </row>
    <row r="5277" spans="1:7">
      <c r="A5277">
        <v>37813254</v>
      </c>
      <c r="B5277">
        <v>0</v>
      </c>
      <c r="C5277">
        <v>0</v>
      </c>
      <c r="D5277">
        <v>0</v>
      </c>
      <c r="E5277">
        <v>0</v>
      </c>
      <c r="F5277">
        <v>626</v>
      </c>
      <c r="G5277">
        <v>0</v>
      </c>
    </row>
    <row r="5278" spans="1:7">
      <c r="A5278">
        <v>37813263</v>
      </c>
      <c r="B5278">
        <v>0</v>
      </c>
      <c r="C5278">
        <v>0</v>
      </c>
      <c r="D5278">
        <v>0</v>
      </c>
      <c r="E5278">
        <v>0</v>
      </c>
      <c r="F5278">
        <v>685</v>
      </c>
      <c r="G5278">
        <v>0</v>
      </c>
    </row>
    <row r="5279" spans="1:7">
      <c r="A5279">
        <v>37813270</v>
      </c>
      <c r="B5279">
        <v>0</v>
      </c>
      <c r="C5279">
        <v>0</v>
      </c>
      <c r="D5279">
        <v>0</v>
      </c>
      <c r="E5279">
        <v>0</v>
      </c>
      <c r="F5279">
        <v>626</v>
      </c>
      <c r="G5279">
        <v>0</v>
      </c>
    </row>
    <row r="5280" spans="1:7">
      <c r="A5280">
        <v>37813289</v>
      </c>
      <c r="B5280">
        <v>0</v>
      </c>
      <c r="C5280">
        <v>0</v>
      </c>
      <c r="D5280">
        <v>0</v>
      </c>
      <c r="E5280">
        <v>0</v>
      </c>
      <c r="F5280">
        <v>685</v>
      </c>
      <c r="G5280">
        <v>0</v>
      </c>
    </row>
    <row r="5281" spans="1:7">
      <c r="A5281">
        <v>37813301</v>
      </c>
      <c r="B5281">
        <v>145272.87</v>
      </c>
      <c r="C5281">
        <v>0</v>
      </c>
      <c r="D5281">
        <v>0</v>
      </c>
      <c r="E5281">
        <v>145272.87</v>
      </c>
      <c r="F5281">
        <v>626</v>
      </c>
      <c r="G5281">
        <v>0</v>
      </c>
    </row>
    <row r="5282" spans="1:7">
      <c r="A5282">
        <v>37813319</v>
      </c>
      <c r="B5282">
        <v>0</v>
      </c>
      <c r="C5282">
        <v>0</v>
      </c>
      <c r="D5282">
        <v>0</v>
      </c>
      <c r="E5282">
        <v>0</v>
      </c>
      <c r="F5282">
        <v>685</v>
      </c>
      <c r="G5282">
        <v>0</v>
      </c>
    </row>
    <row r="5283" spans="1:7">
      <c r="A5283">
        <v>37813333</v>
      </c>
      <c r="B5283">
        <v>0</v>
      </c>
      <c r="C5283">
        <v>0</v>
      </c>
      <c r="D5283">
        <v>0</v>
      </c>
      <c r="E5283">
        <v>0</v>
      </c>
      <c r="F5283">
        <v>685</v>
      </c>
      <c r="G5283">
        <v>0</v>
      </c>
    </row>
    <row r="5284" spans="1:7">
      <c r="A5284">
        <v>37813350</v>
      </c>
      <c r="B5284">
        <v>0</v>
      </c>
      <c r="C5284">
        <v>0</v>
      </c>
      <c r="D5284">
        <v>0</v>
      </c>
      <c r="E5284">
        <v>0</v>
      </c>
      <c r="F5284">
        <v>626</v>
      </c>
      <c r="G5284">
        <v>0</v>
      </c>
    </row>
    <row r="5285" spans="1:7">
      <c r="A5285">
        <v>37813364</v>
      </c>
      <c r="B5285">
        <v>374455.12</v>
      </c>
      <c r="C5285">
        <v>0</v>
      </c>
      <c r="D5285">
        <v>0</v>
      </c>
      <c r="E5285">
        <v>374455.12</v>
      </c>
      <c r="F5285">
        <v>685</v>
      </c>
      <c r="G5285">
        <v>0</v>
      </c>
    </row>
    <row r="5286" spans="1:7">
      <c r="A5286">
        <v>37813370</v>
      </c>
      <c r="B5286">
        <v>274846.06</v>
      </c>
      <c r="C5286">
        <v>3822.47</v>
      </c>
      <c r="D5286">
        <v>0</v>
      </c>
      <c r="E5286">
        <v>278668.53000000003</v>
      </c>
      <c r="F5286">
        <v>685</v>
      </c>
      <c r="G5286">
        <v>1</v>
      </c>
    </row>
    <row r="5287" spans="1:7">
      <c r="A5287">
        <v>37852212</v>
      </c>
      <c r="B5287">
        <v>0</v>
      </c>
      <c r="C5287">
        <v>0</v>
      </c>
      <c r="D5287">
        <v>0</v>
      </c>
      <c r="E5287">
        <v>0</v>
      </c>
      <c r="F5287">
        <v>823</v>
      </c>
      <c r="G5287">
        <v>0</v>
      </c>
    </row>
    <row r="5288" spans="1:7">
      <c r="A5288">
        <v>37852236</v>
      </c>
      <c r="B5288">
        <v>0</v>
      </c>
      <c r="C5288">
        <v>0</v>
      </c>
      <c r="D5288">
        <v>0</v>
      </c>
      <c r="E5288">
        <v>0</v>
      </c>
      <c r="F5288">
        <v>626</v>
      </c>
      <c r="G5288">
        <v>0</v>
      </c>
    </row>
    <row r="5289" spans="1:7">
      <c r="A5289">
        <v>37852291</v>
      </c>
      <c r="B5289">
        <v>0</v>
      </c>
      <c r="C5289">
        <v>0</v>
      </c>
      <c r="D5289">
        <v>0</v>
      </c>
      <c r="E5289">
        <v>0</v>
      </c>
      <c r="F5289">
        <v>823</v>
      </c>
      <c r="G5289">
        <v>0</v>
      </c>
    </row>
    <row r="5290" spans="1:7">
      <c r="A5290">
        <v>37852385</v>
      </c>
      <c r="B5290">
        <v>0</v>
      </c>
      <c r="C5290">
        <v>0</v>
      </c>
      <c r="D5290">
        <v>0</v>
      </c>
      <c r="E5290">
        <v>0</v>
      </c>
      <c r="F5290">
        <v>685</v>
      </c>
      <c r="G5290">
        <v>0</v>
      </c>
    </row>
    <row r="5291" spans="1:7">
      <c r="A5291">
        <v>37852401</v>
      </c>
      <c r="B5291">
        <v>0</v>
      </c>
      <c r="C5291">
        <v>0</v>
      </c>
      <c r="D5291">
        <v>0</v>
      </c>
      <c r="E5291">
        <v>0</v>
      </c>
      <c r="F5291">
        <v>685</v>
      </c>
      <c r="G5291">
        <v>0</v>
      </c>
    </row>
    <row r="5292" spans="1:7">
      <c r="A5292">
        <v>37852455</v>
      </c>
      <c r="B5292">
        <v>0</v>
      </c>
      <c r="C5292">
        <v>0</v>
      </c>
      <c r="D5292">
        <v>0</v>
      </c>
      <c r="E5292">
        <v>0</v>
      </c>
      <c r="F5292">
        <v>823</v>
      </c>
      <c r="G5292">
        <v>0</v>
      </c>
    </row>
    <row r="5293" spans="1:7">
      <c r="A5293">
        <v>37852528</v>
      </c>
      <c r="B5293">
        <v>0</v>
      </c>
      <c r="C5293">
        <v>0</v>
      </c>
      <c r="D5293">
        <v>0</v>
      </c>
      <c r="E5293">
        <v>0</v>
      </c>
      <c r="F5293">
        <v>685</v>
      </c>
      <c r="G5293">
        <v>0</v>
      </c>
    </row>
    <row r="5294" spans="1:7">
      <c r="A5294">
        <v>37852534</v>
      </c>
      <c r="B5294">
        <v>0</v>
      </c>
      <c r="C5294">
        <v>0</v>
      </c>
      <c r="D5294">
        <v>0</v>
      </c>
      <c r="E5294">
        <v>0</v>
      </c>
      <c r="F5294">
        <v>685</v>
      </c>
      <c r="G5294">
        <v>0</v>
      </c>
    </row>
    <row r="5295" spans="1:7">
      <c r="A5295">
        <v>37852545</v>
      </c>
      <c r="B5295">
        <v>337170.66</v>
      </c>
      <c r="C5295">
        <v>0</v>
      </c>
      <c r="D5295">
        <v>0</v>
      </c>
      <c r="E5295">
        <v>337170.66</v>
      </c>
      <c r="F5295">
        <v>685</v>
      </c>
      <c r="G5295">
        <v>0</v>
      </c>
    </row>
    <row r="5296" spans="1:7">
      <c r="A5296">
        <v>37852559</v>
      </c>
      <c r="B5296">
        <v>0</v>
      </c>
      <c r="C5296">
        <v>0</v>
      </c>
      <c r="D5296">
        <v>0</v>
      </c>
      <c r="E5296">
        <v>0</v>
      </c>
      <c r="F5296">
        <v>685</v>
      </c>
      <c r="G5296">
        <v>0</v>
      </c>
    </row>
    <row r="5297" spans="1:7">
      <c r="A5297">
        <v>37852574</v>
      </c>
      <c r="B5297">
        <v>1707709.03</v>
      </c>
      <c r="C5297">
        <v>0</v>
      </c>
      <c r="D5297">
        <v>0</v>
      </c>
      <c r="E5297">
        <v>1707709.03</v>
      </c>
      <c r="F5297">
        <v>685</v>
      </c>
      <c r="G5297">
        <v>0</v>
      </c>
    </row>
    <row r="5298" spans="1:7">
      <c r="A5298">
        <v>37852582</v>
      </c>
      <c r="B5298">
        <v>0</v>
      </c>
      <c r="C5298">
        <v>0</v>
      </c>
      <c r="D5298">
        <v>0</v>
      </c>
      <c r="E5298">
        <v>0</v>
      </c>
      <c r="F5298">
        <v>685</v>
      </c>
      <c r="G5298">
        <v>0</v>
      </c>
    </row>
    <row r="5299" spans="1:7">
      <c r="A5299">
        <v>37900178</v>
      </c>
      <c r="B5299">
        <v>0</v>
      </c>
      <c r="C5299">
        <v>0</v>
      </c>
      <c r="D5299">
        <v>0</v>
      </c>
      <c r="E5299">
        <v>0</v>
      </c>
      <c r="F5299">
        <v>626</v>
      </c>
      <c r="G5299">
        <v>0</v>
      </c>
    </row>
    <row r="5300" spans="1:7">
      <c r="A5300">
        <v>37900241</v>
      </c>
      <c r="B5300">
        <v>0</v>
      </c>
      <c r="C5300">
        <v>0</v>
      </c>
      <c r="D5300">
        <v>0</v>
      </c>
      <c r="E5300">
        <v>0</v>
      </c>
      <c r="F5300">
        <v>823</v>
      </c>
      <c r="G5300">
        <v>0</v>
      </c>
    </row>
    <row r="5301" spans="1:7">
      <c r="A5301">
        <v>37900312</v>
      </c>
      <c r="B5301">
        <v>533256.14</v>
      </c>
      <c r="C5301">
        <v>7424.22</v>
      </c>
      <c r="D5301">
        <v>0</v>
      </c>
      <c r="E5301">
        <v>540680.36</v>
      </c>
      <c r="F5301">
        <v>685</v>
      </c>
      <c r="G5301">
        <v>1</v>
      </c>
    </row>
    <row r="5302" spans="1:7">
      <c r="A5302">
        <v>37900351</v>
      </c>
      <c r="B5302">
        <v>0</v>
      </c>
      <c r="C5302">
        <v>0</v>
      </c>
      <c r="D5302">
        <v>0</v>
      </c>
      <c r="E5302">
        <v>0</v>
      </c>
      <c r="F5302">
        <v>685</v>
      </c>
      <c r="G5302">
        <v>0</v>
      </c>
    </row>
    <row r="5303" spans="1:7">
      <c r="A5303">
        <v>37900450</v>
      </c>
      <c r="B5303">
        <v>1561484.65</v>
      </c>
      <c r="C5303">
        <v>0</v>
      </c>
      <c r="D5303">
        <v>831935.33</v>
      </c>
      <c r="E5303">
        <v>2393419.98</v>
      </c>
      <c r="F5303">
        <v>626</v>
      </c>
      <c r="G5303">
        <v>47</v>
      </c>
    </row>
    <row r="5304" spans="1:7">
      <c r="A5304">
        <v>37900478</v>
      </c>
      <c r="B5304">
        <v>0</v>
      </c>
      <c r="C5304">
        <v>0</v>
      </c>
      <c r="D5304">
        <v>0</v>
      </c>
      <c r="E5304">
        <v>0</v>
      </c>
      <c r="F5304">
        <v>685</v>
      </c>
      <c r="G5304">
        <v>0</v>
      </c>
    </row>
    <row r="5305" spans="1:7">
      <c r="A5305">
        <v>37900493</v>
      </c>
      <c r="B5305">
        <v>259108.07</v>
      </c>
      <c r="C5305">
        <v>0</v>
      </c>
      <c r="D5305">
        <v>0</v>
      </c>
      <c r="E5305">
        <v>259108.07</v>
      </c>
      <c r="F5305">
        <v>685</v>
      </c>
      <c r="G5305">
        <v>0</v>
      </c>
    </row>
    <row r="5306" spans="1:7">
      <c r="A5306">
        <v>37900782</v>
      </c>
      <c r="B5306">
        <v>227606.27</v>
      </c>
      <c r="C5306">
        <v>0</v>
      </c>
      <c r="D5306">
        <v>0</v>
      </c>
      <c r="E5306">
        <v>227606.27</v>
      </c>
      <c r="F5306">
        <v>685</v>
      </c>
      <c r="G5306">
        <v>0</v>
      </c>
    </row>
    <row r="5307" spans="1:7">
      <c r="A5307">
        <v>37900803</v>
      </c>
      <c r="B5307">
        <v>0</v>
      </c>
      <c r="C5307">
        <v>0</v>
      </c>
      <c r="D5307">
        <v>0</v>
      </c>
      <c r="E5307">
        <v>0</v>
      </c>
      <c r="F5307">
        <v>685</v>
      </c>
      <c r="G5307">
        <v>0</v>
      </c>
    </row>
    <row r="5308" spans="1:7">
      <c r="A5308">
        <v>37900810</v>
      </c>
      <c r="B5308">
        <v>0</v>
      </c>
      <c r="C5308">
        <v>0</v>
      </c>
      <c r="D5308">
        <v>0</v>
      </c>
      <c r="E5308">
        <v>0</v>
      </c>
      <c r="F5308">
        <v>685</v>
      </c>
      <c r="G5308">
        <v>0</v>
      </c>
    </row>
    <row r="5309" spans="1:7">
      <c r="A5309">
        <v>37900821</v>
      </c>
      <c r="B5309">
        <v>402424.69</v>
      </c>
      <c r="C5309">
        <v>5704.79</v>
      </c>
      <c r="D5309">
        <v>0</v>
      </c>
      <c r="E5309">
        <v>408129.48</v>
      </c>
      <c r="F5309">
        <v>685</v>
      </c>
      <c r="G5309">
        <v>1</v>
      </c>
    </row>
    <row r="5310" spans="1:7">
      <c r="A5310">
        <v>37900833</v>
      </c>
      <c r="B5310">
        <v>182791.45</v>
      </c>
      <c r="C5310">
        <v>0</v>
      </c>
      <c r="D5310">
        <v>0</v>
      </c>
      <c r="E5310">
        <v>182791.45</v>
      </c>
      <c r="F5310">
        <v>626</v>
      </c>
      <c r="G5310">
        <v>0</v>
      </c>
    </row>
    <row r="5311" spans="1:7">
      <c r="A5311">
        <v>37900847</v>
      </c>
      <c r="B5311">
        <v>0</v>
      </c>
      <c r="C5311">
        <v>0</v>
      </c>
      <c r="D5311">
        <v>0</v>
      </c>
      <c r="E5311">
        <v>0</v>
      </c>
      <c r="F5311">
        <v>685</v>
      </c>
      <c r="G5311">
        <v>0</v>
      </c>
    </row>
    <row r="5312" spans="1:7">
      <c r="A5312">
        <v>37900851</v>
      </c>
      <c r="B5312">
        <v>0</v>
      </c>
      <c r="C5312">
        <v>0</v>
      </c>
      <c r="D5312">
        <v>0</v>
      </c>
      <c r="E5312">
        <v>0</v>
      </c>
      <c r="F5312">
        <v>626</v>
      </c>
      <c r="G5312">
        <v>0</v>
      </c>
    </row>
    <row r="5313" spans="1:7">
      <c r="A5313">
        <v>37900866</v>
      </c>
      <c r="B5313">
        <v>283102.27</v>
      </c>
      <c r="C5313">
        <v>0</v>
      </c>
      <c r="D5313">
        <v>0</v>
      </c>
      <c r="E5313">
        <v>283102.27</v>
      </c>
      <c r="F5313">
        <v>626</v>
      </c>
      <c r="G5313">
        <v>0</v>
      </c>
    </row>
    <row r="5314" spans="1:7">
      <c r="A5314">
        <v>37900870</v>
      </c>
      <c r="B5314">
        <v>18291.330000000002</v>
      </c>
      <c r="C5314">
        <v>0</v>
      </c>
      <c r="D5314">
        <v>0</v>
      </c>
      <c r="E5314">
        <v>18291.330000000002</v>
      </c>
      <c r="F5314">
        <v>626</v>
      </c>
      <c r="G5314">
        <v>0</v>
      </c>
    </row>
    <row r="5315" spans="1:7">
      <c r="A5315">
        <v>37900882</v>
      </c>
      <c r="B5315">
        <v>0</v>
      </c>
      <c r="C5315">
        <v>0</v>
      </c>
      <c r="D5315">
        <v>0</v>
      </c>
      <c r="E5315">
        <v>0</v>
      </c>
      <c r="F5315">
        <v>626</v>
      </c>
      <c r="G5315">
        <v>0</v>
      </c>
    </row>
    <row r="5316" spans="1:7">
      <c r="A5316">
        <v>37900908</v>
      </c>
      <c r="B5316">
        <v>0</v>
      </c>
      <c r="C5316">
        <v>0</v>
      </c>
      <c r="D5316">
        <v>0</v>
      </c>
      <c r="E5316">
        <v>0</v>
      </c>
      <c r="F5316">
        <v>626</v>
      </c>
      <c r="G5316">
        <v>0</v>
      </c>
    </row>
    <row r="5317" spans="1:7">
      <c r="A5317">
        <v>37900916</v>
      </c>
      <c r="B5317">
        <v>0</v>
      </c>
      <c r="C5317">
        <v>0</v>
      </c>
      <c r="D5317">
        <v>0</v>
      </c>
      <c r="E5317">
        <v>0</v>
      </c>
      <c r="F5317">
        <v>685</v>
      </c>
      <c r="G5317">
        <v>0</v>
      </c>
    </row>
    <row r="5318" spans="1:7">
      <c r="A5318">
        <v>37900929</v>
      </c>
      <c r="B5318">
        <v>0</v>
      </c>
      <c r="C5318">
        <v>0</v>
      </c>
      <c r="D5318">
        <v>0</v>
      </c>
      <c r="E5318">
        <v>0</v>
      </c>
      <c r="F5318">
        <v>626</v>
      </c>
      <c r="G5318">
        <v>0</v>
      </c>
    </row>
    <row r="5319" spans="1:7">
      <c r="A5319">
        <v>37900935</v>
      </c>
      <c r="B5319">
        <v>0</v>
      </c>
      <c r="C5319">
        <v>0</v>
      </c>
      <c r="D5319">
        <v>0</v>
      </c>
      <c r="E5319">
        <v>0</v>
      </c>
      <c r="F5319">
        <v>626</v>
      </c>
      <c r="G5319">
        <v>0</v>
      </c>
    </row>
    <row r="5320" spans="1:7">
      <c r="A5320">
        <v>37927532</v>
      </c>
      <c r="B5320">
        <v>0</v>
      </c>
      <c r="C5320">
        <v>0</v>
      </c>
      <c r="D5320">
        <v>0</v>
      </c>
      <c r="E5320">
        <v>0</v>
      </c>
      <c r="F5320">
        <v>685</v>
      </c>
      <c r="G5320">
        <v>0</v>
      </c>
    </row>
    <row r="5321" spans="1:7">
      <c r="A5321">
        <v>37927781</v>
      </c>
      <c r="B5321">
        <v>0</v>
      </c>
      <c r="C5321">
        <v>0</v>
      </c>
      <c r="D5321">
        <v>0</v>
      </c>
      <c r="E5321">
        <v>0</v>
      </c>
      <c r="F5321">
        <v>685</v>
      </c>
      <c r="G5321">
        <v>0</v>
      </c>
    </row>
    <row r="5322" spans="1:7">
      <c r="A5322">
        <v>37927799</v>
      </c>
      <c r="B5322">
        <v>522115.82</v>
      </c>
      <c r="C5322">
        <v>0</v>
      </c>
      <c r="D5322">
        <v>0</v>
      </c>
      <c r="E5322">
        <v>522115.82</v>
      </c>
      <c r="F5322">
        <v>823</v>
      </c>
      <c r="G5322">
        <v>0</v>
      </c>
    </row>
    <row r="5323" spans="1:7">
      <c r="A5323">
        <v>37927890</v>
      </c>
      <c r="B5323">
        <v>155969.1</v>
      </c>
      <c r="C5323">
        <v>0</v>
      </c>
      <c r="D5323">
        <v>0</v>
      </c>
      <c r="E5323">
        <v>155969.1</v>
      </c>
      <c r="F5323">
        <v>685</v>
      </c>
      <c r="G5323">
        <v>0</v>
      </c>
    </row>
    <row r="5324" spans="1:7">
      <c r="A5324">
        <v>37927965</v>
      </c>
      <c r="B5324">
        <v>211104.98</v>
      </c>
      <c r="C5324">
        <v>0</v>
      </c>
      <c r="D5324">
        <v>0</v>
      </c>
      <c r="E5324">
        <v>211104.98</v>
      </c>
      <c r="F5324">
        <v>685</v>
      </c>
      <c r="G5324">
        <v>0</v>
      </c>
    </row>
    <row r="5325" spans="1:7">
      <c r="A5325">
        <v>37927971</v>
      </c>
      <c r="B5325">
        <v>0</v>
      </c>
      <c r="C5325">
        <v>0</v>
      </c>
      <c r="D5325">
        <v>0</v>
      </c>
      <c r="E5325">
        <v>0</v>
      </c>
      <c r="F5325">
        <v>626</v>
      </c>
      <c r="G5325">
        <v>0</v>
      </c>
    </row>
    <row r="5326" spans="1:7">
      <c r="A5326">
        <v>37927995</v>
      </c>
      <c r="B5326">
        <v>333697.09999999998</v>
      </c>
      <c r="C5326">
        <v>0</v>
      </c>
      <c r="D5326">
        <v>20795.64</v>
      </c>
      <c r="E5326">
        <v>354492.74</v>
      </c>
      <c r="F5326">
        <v>685</v>
      </c>
      <c r="G5326">
        <v>5</v>
      </c>
    </row>
    <row r="5327" spans="1:7">
      <c r="A5327">
        <v>37928003</v>
      </c>
      <c r="B5327">
        <v>0</v>
      </c>
      <c r="C5327">
        <v>0</v>
      </c>
      <c r="D5327">
        <v>0</v>
      </c>
      <c r="E5327">
        <v>0</v>
      </c>
      <c r="F5327">
        <v>626</v>
      </c>
      <c r="G5327">
        <v>0</v>
      </c>
    </row>
    <row r="5328" spans="1:7">
      <c r="A5328">
        <v>37928016</v>
      </c>
      <c r="B5328">
        <v>187209.38</v>
      </c>
      <c r="C5328">
        <v>5144.8100000000004</v>
      </c>
      <c r="D5328">
        <v>0</v>
      </c>
      <c r="E5328">
        <v>192354.19</v>
      </c>
      <c r="F5328">
        <v>626</v>
      </c>
      <c r="G5328">
        <v>2</v>
      </c>
    </row>
    <row r="5329" spans="1:7">
      <c r="A5329">
        <v>37928021</v>
      </c>
      <c r="B5329">
        <v>0</v>
      </c>
      <c r="C5329">
        <v>0</v>
      </c>
      <c r="D5329">
        <v>0</v>
      </c>
      <c r="E5329">
        <v>0</v>
      </c>
      <c r="F5329">
        <v>685</v>
      </c>
      <c r="G5329">
        <v>0</v>
      </c>
    </row>
    <row r="5330" spans="1:7">
      <c r="A5330">
        <v>37928034</v>
      </c>
      <c r="B5330">
        <v>263882.52</v>
      </c>
      <c r="C5330">
        <v>0</v>
      </c>
      <c r="D5330">
        <v>0</v>
      </c>
      <c r="E5330">
        <v>263882.52</v>
      </c>
      <c r="F5330">
        <v>626</v>
      </c>
      <c r="G5330">
        <v>0</v>
      </c>
    </row>
    <row r="5331" spans="1:7">
      <c r="A5331">
        <v>37928046</v>
      </c>
      <c r="B5331">
        <v>0</v>
      </c>
      <c r="C5331">
        <v>0</v>
      </c>
      <c r="D5331">
        <v>0</v>
      </c>
      <c r="E5331">
        <v>0</v>
      </c>
      <c r="F5331">
        <v>626</v>
      </c>
      <c r="G5331">
        <v>0</v>
      </c>
    </row>
    <row r="5332" spans="1:7">
      <c r="A5332">
        <v>37928052</v>
      </c>
      <c r="B5332">
        <v>0</v>
      </c>
      <c r="C5332">
        <v>0</v>
      </c>
      <c r="D5332">
        <v>0</v>
      </c>
      <c r="E5332">
        <v>0</v>
      </c>
      <c r="F5332">
        <v>626</v>
      </c>
      <c r="G5332">
        <v>0</v>
      </c>
    </row>
    <row r="5333" spans="1:7">
      <c r="A5333">
        <v>37928066</v>
      </c>
      <c r="B5333">
        <v>1223703.42</v>
      </c>
      <c r="C5333">
        <v>0</v>
      </c>
      <c r="D5333">
        <v>0</v>
      </c>
      <c r="E5333">
        <v>1223703.42</v>
      </c>
      <c r="F5333">
        <v>626</v>
      </c>
      <c r="G5333">
        <v>0</v>
      </c>
    </row>
    <row r="5334" spans="1:7">
      <c r="A5334">
        <v>37928072</v>
      </c>
      <c r="B5334">
        <v>0</v>
      </c>
      <c r="C5334">
        <v>0</v>
      </c>
      <c r="D5334">
        <v>0</v>
      </c>
      <c r="E5334">
        <v>0</v>
      </c>
      <c r="F5334">
        <v>626</v>
      </c>
      <c r="G5334">
        <v>0</v>
      </c>
    </row>
    <row r="5335" spans="1:7">
      <c r="A5335">
        <v>37928085</v>
      </c>
      <c r="B5335">
        <v>0</v>
      </c>
      <c r="C5335">
        <v>0</v>
      </c>
      <c r="D5335">
        <v>0</v>
      </c>
      <c r="E5335">
        <v>0</v>
      </c>
      <c r="F5335">
        <v>685</v>
      </c>
      <c r="G5335">
        <v>0</v>
      </c>
    </row>
    <row r="5336" spans="1:7">
      <c r="A5336">
        <v>37928108</v>
      </c>
      <c r="B5336">
        <v>0</v>
      </c>
      <c r="C5336">
        <v>0</v>
      </c>
      <c r="D5336">
        <v>0</v>
      </c>
      <c r="E5336">
        <v>0</v>
      </c>
      <c r="F5336">
        <v>685</v>
      </c>
      <c r="G5336">
        <v>0</v>
      </c>
    </row>
    <row r="5337" spans="1:7">
      <c r="A5337">
        <v>37928117</v>
      </c>
      <c r="B5337">
        <v>0</v>
      </c>
      <c r="C5337">
        <v>0</v>
      </c>
      <c r="D5337">
        <v>0</v>
      </c>
      <c r="E5337">
        <v>0</v>
      </c>
      <c r="F5337">
        <v>626</v>
      </c>
      <c r="G5337">
        <v>0</v>
      </c>
    </row>
    <row r="5338" spans="1:7">
      <c r="A5338">
        <v>37950216</v>
      </c>
      <c r="B5338">
        <v>108575.27</v>
      </c>
      <c r="C5338">
        <v>0</v>
      </c>
      <c r="D5338">
        <v>0</v>
      </c>
      <c r="E5338">
        <v>108575.27</v>
      </c>
      <c r="F5338">
        <v>823</v>
      </c>
      <c r="G5338">
        <v>0</v>
      </c>
    </row>
    <row r="5339" spans="1:7">
      <c r="A5339">
        <v>37950294</v>
      </c>
      <c r="B5339">
        <v>0</v>
      </c>
      <c r="C5339">
        <v>0</v>
      </c>
      <c r="D5339">
        <v>0</v>
      </c>
      <c r="E5339">
        <v>0</v>
      </c>
      <c r="F5339">
        <v>685</v>
      </c>
      <c r="G5339">
        <v>0</v>
      </c>
    </row>
    <row r="5340" spans="1:7">
      <c r="A5340">
        <v>37950333</v>
      </c>
      <c r="B5340">
        <v>0</v>
      </c>
      <c r="C5340">
        <v>0</v>
      </c>
      <c r="D5340">
        <v>0</v>
      </c>
      <c r="E5340">
        <v>0</v>
      </c>
      <c r="F5340">
        <v>823</v>
      </c>
      <c r="G5340">
        <v>0</v>
      </c>
    </row>
    <row r="5341" spans="1:7">
      <c r="A5341">
        <v>37950349</v>
      </c>
      <c r="B5341">
        <v>241634.67</v>
      </c>
      <c r="C5341">
        <v>0</v>
      </c>
      <c r="D5341">
        <v>118201</v>
      </c>
      <c r="E5341">
        <v>359835.67</v>
      </c>
      <c r="F5341">
        <v>685</v>
      </c>
      <c r="G5341">
        <v>42</v>
      </c>
    </row>
    <row r="5342" spans="1:7">
      <c r="A5342">
        <v>37950501</v>
      </c>
      <c r="B5342">
        <v>0</v>
      </c>
      <c r="C5342">
        <v>0</v>
      </c>
      <c r="D5342">
        <v>0</v>
      </c>
      <c r="E5342">
        <v>0</v>
      </c>
      <c r="F5342">
        <v>823</v>
      </c>
      <c r="G5342">
        <v>0</v>
      </c>
    </row>
    <row r="5343" spans="1:7">
      <c r="A5343">
        <v>37950542</v>
      </c>
      <c r="B5343">
        <v>530505.15</v>
      </c>
      <c r="C5343">
        <v>0</v>
      </c>
      <c r="D5343">
        <v>0</v>
      </c>
      <c r="E5343">
        <v>530505.15</v>
      </c>
      <c r="F5343">
        <v>685</v>
      </c>
      <c r="G5343">
        <v>0</v>
      </c>
    </row>
    <row r="5344" spans="1:7">
      <c r="A5344">
        <v>37950560</v>
      </c>
      <c r="B5344">
        <v>0</v>
      </c>
      <c r="C5344">
        <v>0</v>
      </c>
      <c r="D5344">
        <v>0</v>
      </c>
      <c r="E5344">
        <v>0</v>
      </c>
      <c r="F5344">
        <v>685</v>
      </c>
      <c r="G5344">
        <v>0</v>
      </c>
    </row>
    <row r="5345" spans="1:7">
      <c r="A5345">
        <v>37950570</v>
      </c>
      <c r="B5345">
        <v>0</v>
      </c>
      <c r="C5345">
        <v>0</v>
      </c>
      <c r="D5345">
        <v>0</v>
      </c>
      <c r="E5345">
        <v>0</v>
      </c>
      <c r="F5345">
        <v>685</v>
      </c>
      <c r="G5345">
        <v>0</v>
      </c>
    </row>
    <row r="5346" spans="1:7">
      <c r="A5346">
        <v>37950585</v>
      </c>
      <c r="B5346">
        <v>0</v>
      </c>
      <c r="C5346">
        <v>0</v>
      </c>
      <c r="D5346">
        <v>0</v>
      </c>
      <c r="E5346">
        <v>0</v>
      </c>
      <c r="F5346">
        <v>685</v>
      </c>
      <c r="G5346">
        <v>0</v>
      </c>
    </row>
    <row r="5347" spans="1:7">
      <c r="A5347">
        <v>37950597</v>
      </c>
      <c r="B5347">
        <v>0</v>
      </c>
      <c r="C5347">
        <v>0</v>
      </c>
      <c r="D5347">
        <v>0</v>
      </c>
      <c r="E5347">
        <v>0</v>
      </c>
      <c r="F5347">
        <v>685</v>
      </c>
      <c r="G5347">
        <v>0</v>
      </c>
    </row>
    <row r="5348" spans="1:7">
      <c r="A5348">
        <v>37950604</v>
      </c>
      <c r="B5348">
        <v>0</v>
      </c>
      <c r="C5348">
        <v>0</v>
      </c>
      <c r="D5348">
        <v>0</v>
      </c>
      <c r="E5348">
        <v>0</v>
      </c>
      <c r="F5348">
        <v>685</v>
      </c>
      <c r="G5348">
        <v>0</v>
      </c>
    </row>
    <row r="5349" spans="1:7">
      <c r="A5349">
        <v>37950625</v>
      </c>
      <c r="B5349">
        <v>498086.95</v>
      </c>
      <c r="C5349">
        <v>0</v>
      </c>
      <c r="D5349">
        <v>0</v>
      </c>
      <c r="E5349">
        <v>498086.95</v>
      </c>
      <c r="F5349">
        <v>685</v>
      </c>
      <c r="G5349">
        <v>0</v>
      </c>
    </row>
    <row r="5350" spans="1:7">
      <c r="A5350">
        <v>37977856</v>
      </c>
      <c r="B5350">
        <v>253057.17</v>
      </c>
      <c r="C5350">
        <v>8524.3799999999992</v>
      </c>
      <c r="D5350">
        <v>0</v>
      </c>
      <c r="E5350">
        <v>261581.55</v>
      </c>
      <c r="F5350">
        <v>823</v>
      </c>
      <c r="G5350">
        <v>1</v>
      </c>
    </row>
    <row r="5351" spans="1:7">
      <c r="A5351">
        <v>37977946</v>
      </c>
      <c r="B5351">
        <v>0</v>
      </c>
      <c r="C5351">
        <v>0</v>
      </c>
      <c r="D5351">
        <v>0</v>
      </c>
      <c r="E5351">
        <v>0</v>
      </c>
      <c r="F5351">
        <v>685</v>
      </c>
      <c r="G5351">
        <v>0</v>
      </c>
    </row>
    <row r="5352" spans="1:7">
      <c r="A5352">
        <v>37978089</v>
      </c>
      <c r="B5352">
        <v>271667.94</v>
      </c>
      <c r="C5352">
        <v>0</v>
      </c>
      <c r="D5352">
        <v>0</v>
      </c>
      <c r="E5352">
        <v>271667.94</v>
      </c>
      <c r="F5352">
        <v>685</v>
      </c>
      <c r="G5352">
        <v>0</v>
      </c>
    </row>
    <row r="5353" spans="1:7">
      <c r="A5353">
        <v>37978326</v>
      </c>
      <c r="B5353">
        <v>0</v>
      </c>
      <c r="C5353">
        <v>0</v>
      </c>
      <c r="D5353">
        <v>0</v>
      </c>
      <c r="E5353">
        <v>0</v>
      </c>
      <c r="F5353">
        <v>823</v>
      </c>
      <c r="G5353">
        <v>0</v>
      </c>
    </row>
    <row r="5354" spans="1:7">
      <c r="A5354">
        <v>37978382</v>
      </c>
      <c r="B5354">
        <v>778340.87</v>
      </c>
      <c r="C5354">
        <v>0</v>
      </c>
      <c r="D5354">
        <v>510105.45</v>
      </c>
      <c r="E5354">
        <v>1288446.32</v>
      </c>
      <c r="F5354">
        <v>626</v>
      </c>
      <c r="G5354">
        <v>66</v>
      </c>
    </row>
    <row r="5355" spans="1:7">
      <c r="A5355">
        <v>37978423</v>
      </c>
      <c r="B5355">
        <v>0</v>
      </c>
      <c r="C5355">
        <v>0</v>
      </c>
      <c r="D5355">
        <v>0</v>
      </c>
      <c r="E5355">
        <v>0</v>
      </c>
      <c r="F5355">
        <v>626</v>
      </c>
      <c r="G5355">
        <v>0</v>
      </c>
    </row>
    <row r="5356" spans="1:7">
      <c r="A5356">
        <v>37978451</v>
      </c>
      <c r="B5356">
        <v>0</v>
      </c>
      <c r="C5356">
        <v>0</v>
      </c>
      <c r="D5356">
        <v>0</v>
      </c>
      <c r="E5356">
        <v>0</v>
      </c>
      <c r="F5356">
        <v>685</v>
      </c>
      <c r="G5356">
        <v>0</v>
      </c>
    </row>
    <row r="5357" spans="1:7">
      <c r="A5357">
        <v>37978463</v>
      </c>
      <c r="B5357">
        <v>0</v>
      </c>
      <c r="C5357">
        <v>0</v>
      </c>
      <c r="D5357">
        <v>0</v>
      </c>
      <c r="E5357">
        <v>0</v>
      </c>
      <c r="F5357">
        <v>685</v>
      </c>
      <c r="G5357">
        <v>0</v>
      </c>
    </row>
    <row r="5358" spans="1:7">
      <c r="A5358">
        <v>37978473</v>
      </c>
      <c r="B5358">
        <v>0</v>
      </c>
      <c r="C5358">
        <v>0</v>
      </c>
      <c r="D5358">
        <v>0</v>
      </c>
      <c r="E5358">
        <v>0</v>
      </c>
      <c r="F5358">
        <v>626</v>
      </c>
      <c r="G5358">
        <v>0</v>
      </c>
    </row>
    <row r="5359" spans="1:7">
      <c r="A5359">
        <v>37978489</v>
      </c>
      <c r="B5359">
        <v>134766.87</v>
      </c>
      <c r="C5359">
        <v>0</v>
      </c>
      <c r="D5359">
        <v>0</v>
      </c>
      <c r="E5359">
        <v>134766.87</v>
      </c>
      <c r="F5359">
        <v>685</v>
      </c>
      <c r="G5359">
        <v>0</v>
      </c>
    </row>
    <row r="5360" spans="1:7">
      <c r="A5360">
        <v>37978491</v>
      </c>
      <c r="B5360">
        <v>267656.40999999997</v>
      </c>
      <c r="C5360">
        <v>0</v>
      </c>
      <c r="D5360">
        <v>0</v>
      </c>
      <c r="E5360">
        <v>267656.40999999997</v>
      </c>
      <c r="F5360">
        <v>626</v>
      </c>
      <c r="G5360">
        <v>0</v>
      </c>
    </row>
    <row r="5361" spans="1:7">
      <c r="A5361">
        <v>37978511</v>
      </c>
      <c r="B5361">
        <v>214926.59</v>
      </c>
      <c r="C5361">
        <v>0</v>
      </c>
      <c r="D5361">
        <v>0</v>
      </c>
      <c r="E5361">
        <v>214926.59</v>
      </c>
      <c r="F5361">
        <v>626</v>
      </c>
      <c r="G5361">
        <v>0</v>
      </c>
    </row>
    <row r="5362" spans="1:7">
      <c r="A5362">
        <v>37978539</v>
      </c>
      <c r="B5362">
        <v>0</v>
      </c>
      <c r="C5362">
        <v>0</v>
      </c>
      <c r="D5362">
        <v>0</v>
      </c>
      <c r="E5362">
        <v>0</v>
      </c>
      <c r="F5362">
        <v>626</v>
      </c>
      <c r="G5362">
        <v>0</v>
      </c>
    </row>
    <row r="5363" spans="1:7">
      <c r="A5363">
        <v>37978547</v>
      </c>
      <c r="B5363">
        <v>0</v>
      </c>
      <c r="C5363">
        <v>0</v>
      </c>
      <c r="D5363">
        <v>0</v>
      </c>
      <c r="E5363">
        <v>0</v>
      </c>
      <c r="F5363">
        <v>626</v>
      </c>
      <c r="G5363">
        <v>0</v>
      </c>
    </row>
    <row r="5364" spans="1:7">
      <c r="A5364">
        <v>37978568</v>
      </c>
      <c r="B5364">
        <v>239818.29</v>
      </c>
      <c r="C5364">
        <v>0</v>
      </c>
      <c r="D5364">
        <v>110333.96</v>
      </c>
      <c r="E5364">
        <v>350152.25</v>
      </c>
      <c r="F5364">
        <v>685</v>
      </c>
      <c r="G5364">
        <v>39</v>
      </c>
    </row>
    <row r="5365" spans="1:7">
      <c r="A5365">
        <v>37978573</v>
      </c>
      <c r="B5365">
        <v>1255334.97</v>
      </c>
      <c r="C5365">
        <v>0</v>
      </c>
      <c r="D5365">
        <v>767049.75</v>
      </c>
      <c r="E5365">
        <v>2022384.72</v>
      </c>
      <c r="F5365">
        <v>626</v>
      </c>
      <c r="G5365">
        <v>56</v>
      </c>
    </row>
    <row r="5366" spans="1:7">
      <c r="A5366">
        <v>37978591</v>
      </c>
      <c r="B5366">
        <v>0</v>
      </c>
      <c r="C5366">
        <v>0</v>
      </c>
      <c r="D5366">
        <v>0</v>
      </c>
      <c r="E5366">
        <v>0</v>
      </c>
      <c r="F5366">
        <v>685</v>
      </c>
      <c r="G5366">
        <v>0</v>
      </c>
    </row>
    <row r="5367" spans="1:7">
      <c r="A5367">
        <v>37978605</v>
      </c>
      <c r="B5367">
        <v>360210</v>
      </c>
      <c r="C5367">
        <v>0</v>
      </c>
      <c r="D5367">
        <v>0</v>
      </c>
      <c r="E5367">
        <v>360210</v>
      </c>
      <c r="F5367">
        <v>685</v>
      </c>
      <c r="G5367">
        <v>0</v>
      </c>
    </row>
    <row r="5368" spans="1:7">
      <c r="A5368">
        <v>37978637</v>
      </c>
      <c r="B5368">
        <v>0</v>
      </c>
      <c r="C5368">
        <v>0</v>
      </c>
      <c r="D5368">
        <v>0</v>
      </c>
      <c r="E5368">
        <v>0</v>
      </c>
      <c r="F5368">
        <v>685</v>
      </c>
      <c r="G5368">
        <v>0</v>
      </c>
    </row>
    <row r="5369" spans="1:7">
      <c r="A5369">
        <v>37978645</v>
      </c>
      <c r="B5369">
        <v>0</v>
      </c>
      <c r="C5369">
        <v>0</v>
      </c>
      <c r="D5369">
        <v>0</v>
      </c>
      <c r="E5369">
        <v>0</v>
      </c>
      <c r="F5369">
        <v>626</v>
      </c>
      <c r="G5369">
        <v>0</v>
      </c>
    </row>
    <row r="5370" spans="1:7">
      <c r="A5370">
        <v>37978651</v>
      </c>
      <c r="B5370">
        <v>446755.17</v>
      </c>
      <c r="C5370">
        <v>0</v>
      </c>
      <c r="D5370">
        <v>347175.05</v>
      </c>
      <c r="E5370">
        <v>793930.22</v>
      </c>
      <c r="F5370">
        <v>685</v>
      </c>
      <c r="G5370">
        <v>78</v>
      </c>
    </row>
    <row r="5371" spans="1:7">
      <c r="A5371">
        <v>37978661</v>
      </c>
      <c r="B5371">
        <v>0</v>
      </c>
      <c r="C5371">
        <v>0</v>
      </c>
      <c r="D5371">
        <v>0</v>
      </c>
      <c r="E5371">
        <v>0</v>
      </c>
      <c r="F5371">
        <v>685</v>
      </c>
      <c r="G5371">
        <v>0</v>
      </c>
    </row>
    <row r="5372" spans="1:7">
      <c r="A5372">
        <v>38010422</v>
      </c>
      <c r="B5372">
        <v>0</v>
      </c>
      <c r="C5372">
        <v>0</v>
      </c>
      <c r="D5372">
        <v>0</v>
      </c>
      <c r="E5372">
        <v>0</v>
      </c>
      <c r="F5372">
        <v>823</v>
      </c>
      <c r="G5372">
        <v>0</v>
      </c>
    </row>
    <row r="5373" spans="1:7">
      <c r="A5373">
        <v>38010461</v>
      </c>
      <c r="B5373">
        <v>418248.15</v>
      </c>
      <c r="C5373">
        <v>0</v>
      </c>
      <c r="D5373">
        <v>0</v>
      </c>
      <c r="E5373">
        <v>418248.15</v>
      </c>
      <c r="F5373">
        <v>823</v>
      </c>
      <c r="G5373">
        <v>0</v>
      </c>
    </row>
    <row r="5374" spans="1:7">
      <c r="A5374">
        <v>38010516</v>
      </c>
      <c r="B5374">
        <v>0</v>
      </c>
      <c r="C5374">
        <v>0</v>
      </c>
      <c r="D5374">
        <v>0</v>
      </c>
      <c r="E5374">
        <v>0</v>
      </c>
      <c r="F5374">
        <v>685</v>
      </c>
      <c r="G5374">
        <v>0</v>
      </c>
    </row>
    <row r="5375" spans="1:7">
      <c r="A5375">
        <v>38010526</v>
      </c>
      <c r="B5375">
        <v>0</v>
      </c>
      <c r="C5375">
        <v>0</v>
      </c>
      <c r="D5375">
        <v>0</v>
      </c>
      <c r="E5375">
        <v>0</v>
      </c>
      <c r="F5375">
        <v>626</v>
      </c>
      <c r="G5375">
        <v>0</v>
      </c>
    </row>
    <row r="5376" spans="1:7">
      <c r="A5376">
        <v>38010560</v>
      </c>
      <c r="B5376">
        <v>0</v>
      </c>
      <c r="C5376">
        <v>0</v>
      </c>
      <c r="D5376">
        <v>0</v>
      </c>
      <c r="E5376">
        <v>0</v>
      </c>
      <c r="F5376">
        <v>823</v>
      </c>
      <c r="G5376">
        <v>0</v>
      </c>
    </row>
    <row r="5377" spans="1:7">
      <c r="A5377">
        <v>38010587</v>
      </c>
      <c r="B5377">
        <v>282948.63</v>
      </c>
      <c r="C5377">
        <v>0</v>
      </c>
      <c r="D5377">
        <v>0</v>
      </c>
      <c r="E5377">
        <v>282948.63</v>
      </c>
      <c r="F5377">
        <v>685</v>
      </c>
      <c r="G5377">
        <v>0</v>
      </c>
    </row>
    <row r="5378" spans="1:7">
      <c r="A5378">
        <v>38010686</v>
      </c>
      <c r="B5378">
        <v>347552.37</v>
      </c>
      <c r="C5378">
        <v>0</v>
      </c>
      <c r="D5378">
        <v>84601.91</v>
      </c>
      <c r="E5378">
        <v>432154.28</v>
      </c>
      <c r="F5378">
        <v>626</v>
      </c>
      <c r="G5378">
        <v>19</v>
      </c>
    </row>
    <row r="5379" spans="1:7">
      <c r="A5379">
        <v>38010690</v>
      </c>
      <c r="B5379">
        <v>0</v>
      </c>
      <c r="C5379">
        <v>0</v>
      </c>
      <c r="D5379">
        <v>0</v>
      </c>
      <c r="E5379">
        <v>0</v>
      </c>
      <c r="F5379">
        <v>685</v>
      </c>
      <c r="G5379">
        <v>0</v>
      </c>
    </row>
    <row r="5380" spans="1:7">
      <c r="A5380">
        <v>38010700</v>
      </c>
      <c r="B5380">
        <v>0</v>
      </c>
      <c r="C5380">
        <v>0</v>
      </c>
      <c r="D5380">
        <v>0</v>
      </c>
      <c r="E5380">
        <v>0</v>
      </c>
      <c r="F5380">
        <v>685</v>
      </c>
      <c r="G5380">
        <v>0</v>
      </c>
    </row>
    <row r="5381" spans="1:7">
      <c r="A5381">
        <v>38010720</v>
      </c>
      <c r="B5381">
        <v>955385.75</v>
      </c>
      <c r="C5381">
        <v>0</v>
      </c>
      <c r="D5381">
        <v>0</v>
      </c>
      <c r="E5381">
        <v>955385.75</v>
      </c>
      <c r="F5381">
        <v>626</v>
      </c>
      <c r="G5381">
        <v>0</v>
      </c>
    </row>
    <row r="5382" spans="1:7">
      <c r="A5382">
        <v>38010744</v>
      </c>
      <c r="B5382">
        <v>574447.78</v>
      </c>
      <c r="C5382">
        <v>0</v>
      </c>
      <c r="D5382">
        <v>473000.8</v>
      </c>
      <c r="E5382">
        <v>1047448.58</v>
      </c>
      <c r="F5382">
        <v>685</v>
      </c>
      <c r="G5382">
        <v>86</v>
      </c>
    </row>
    <row r="5383" spans="1:7">
      <c r="A5383">
        <v>38010768</v>
      </c>
      <c r="B5383">
        <v>0</v>
      </c>
      <c r="C5383">
        <v>0</v>
      </c>
      <c r="D5383">
        <v>0</v>
      </c>
      <c r="E5383">
        <v>0</v>
      </c>
      <c r="F5383">
        <v>626</v>
      </c>
      <c r="G5383">
        <v>0</v>
      </c>
    </row>
    <row r="5384" spans="1:7">
      <c r="A5384">
        <v>38010793</v>
      </c>
      <c r="B5384">
        <v>0</v>
      </c>
      <c r="C5384">
        <v>0</v>
      </c>
      <c r="D5384">
        <v>0</v>
      </c>
      <c r="E5384">
        <v>0</v>
      </c>
      <c r="F5384">
        <v>685</v>
      </c>
      <c r="G5384">
        <v>0</v>
      </c>
    </row>
    <row r="5385" spans="1:7">
      <c r="A5385">
        <v>38010808</v>
      </c>
      <c r="B5385">
        <v>0</v>
      </c>
      <c r="C5385">
        <v>0</v>
      </c>
      <c r="D5385">
        <v>0</v>
      </c>
      <c r="E5385">
        <v>0</v>
      </c>
      <c r="F5385">
        <v>685</v>
      </c>
      <c r="G5385">
        <v>0</v>
      </c>
    </row>
    <row r="5386" spans="1:7">
      <c r="A5386">
        <v>38010810</v>
      </c>
      <c r="B5386">
        <v>0</v>
      </c>
      <c r="C5386">
        <v>0</v>
      </c>
      <c r="D5386">
        <v>0</v>
      </c>
      <c r="E5386">
        <v>0</v>
      </c>
      <c r="F5386">
        <v>685</v>
      </c>
      <c r="G5386">
        <v>0</v>
      </c>
    </row>
    <row r="5387" spans="1:7">
      <c r="A5387">
        <v>38010820</v>
      </c>
      <c r="B5387">
        <v>567914.02</v>
      </c>
      <c r="C5387">
        <v>0</v>
      </c>
      <c r="D5387">
        <v>0</v>
      </c>
      <c r="E5387">
        <v>567914.02</v>
      </c>
      <c r="F5387">
        <v>685</v>
      </c>
      <c r="G5387">
        <v>0</v>
      </c>
    </row>
    <row r="5388" spans="1:7">
      <c r="A5388">
        <v>38010844</v>
      </c>
      <c r="B5388">
        <v>573130.72</v>
      </c>
      <c r="C5388">
        <v>0</v>
      </c>
      <c r="D5388">
        <v>0</v>
      </c>
      <c r="E5388">
        <v>573130.72</v>
      </c>
      <c r="F5388">
        <v>626</v>
      </c>
      <c r="G5388">
        <v>0</v>
      </c>
    </row>
    <row r="5389" spans="1:7">
      <c r="A5389">
        <v>38045662</v>
      </c>
      <c r="B5389">
        <v>0</v>
      </c>
      <c r="C5389">
        <v>0</v>
      </c>
      <c r="D5389">
        <v>0</v>
      </c>
      <c r="E5389">
        <v>0</v>
      </c>
      <c r="F5389">
        <v>823</v>
      </c>
      <c r="G5389">
        <v>0</v>
      </c>
    </row>
    <row r="5390" spans="1:7">
      <c r="A5390">
        <v>38045858</v>
      </c>
      <c r="B5390">
        <v>0</v>
      </c>
      <c r="C5390">
        <v>0</v>
      </c>
      <c r="D5390">
        <v>0</v>
      </c>
      <c r="E5390">
        <v>0</v>
      </c>
      <c r="F5390">
        <v>685</v>
      </c>
      <c r="G5390">
        <v>0</v>
      </c>
    </row>
    <row r="5391" spans="1:7">
      <c r="A5391">
        <v>38046349</v>
      </c>
      <c r="B5391">
        <v>0</v>
      </c>
      <c r="C5391">
        <v>0</v>
      </c>
      <c r="D5391">
        <v>0</v>
      </c>
      <c r="E5391">
        <v>0</v>
      </c>
      <c r="F5391">
        <v>685</v>
      </c>
      <c r="G5391">
        <v>0</v>
      </c>
    </row>
    <row r="5392" spans="1:7">
      <c r="A5392">
        <v>38047109</v>
      </c>
      <c r="B5392">
        <v>0</v>
      </c>
      <c r="C5392">
        <v>0</v>
      </c>
      <c r="D5392">
        <v>0</v>
      </c>
      <c r="E5392">
        <v>0</v>
      </c>
      <c r="F5392">
        <v>685</v>
      </c>
      <c r="G5392">
        <v>0</v>
      </c>
    </row>
    <row r="5393" spans="1:7">
      <c r="A5393">
        <v>38047169</v>
      </c>
      <c r="B5393">
        <v>128136.69</v>
      </c>
      <c r="C5393">
        <v>1792.61</v>
      </c>
      <c r="D5393">
        <v>0</v>
      </c>
      <c r="E5393">
        <v>129929.3</v>
      </c>
      <c r="F5393">
        <v>626</v>
      </c>
      <c r="G5393">
        <v>1</v>
      </c>
    </row>
    <row r="5394" spans="1:7">
      <c r="A5394">
        <v>38047189</v>
      </c>
      <c r="B5394">
        <v>0</v>
      </c>
      <c r="C5394">
        <v>0</v>
      </c>
      <c r="D5394">
        <v>0</v>
      </c>
      <c r="E5394">
        <v>0</v>
      </c>
      <c r="F5394">
        <v>685</v>
      </c>
      <c r="G5394">
        <v>0</v>
      </c>
    </row>
    <row r="5395" spans="1:7">
      <c r="A5395">
        <v>38047192</v>
      </c>
      <c r="B5395">
        <v>0</v>
      </c>
      <c r="C5395">
        <v>0</v>
      </c>
      <c r="D5395">
        <v>0</v>
      </c>
      <c r="E5395">
        <v>0</v>
      </c>
      <c r="F5395">
        <v>626</v>
      </c>
      <c r="G5395">
        <v>0</v>
      </c>
    </row>
    <row r="5396" spans="1:7">
      <c r="A5396">
        <v>38047224</v>
      </c>
      <c r="B5396">
        <v>151045.51999999999</v>
      </c>
      <c r="C5396">
        <v>0</v>
      </c>
      <c r="D5396">
        <v>0</v>
      </c>
      <c r="E5396">
        <v>151045.51999999999</v>
      </c>
      <c r="F5396">
        <v>685</v>
      </c>
      <c r="G5396">
        <v>0</v>
      </c>
    </row>
    <row r="5397" spans="1:7">
      <c r="A5397">
        <v>38047232</v>
      </c>
      <c r="B5397">
        <v>174379.4</v>
      </c>
      <c r="C5397">
        <v>2649.13</v>
      </c>
      <c r="D5397">
        <v>0</v>
      </c>
      <c r="E5397">
        <v>177028.53</v>
      </c>
      <c r="F5397">
        <v>685</v>
      </c>
      <c r="G5397">
        <v>1</v>
      </c>
    </row>
    <row r="5398" spans="1:7">
      <c r="A5398">
        <v>38047247</v>
      </c>
      <c r="B5398">
        <v>166502.5</v>
      </c>
      <c r="C5398">
        <v>0</v>
      </c>
      <c r="D5398">
        <v>0</v>
      </c>
      <c r="E5398">
        <v>166502.5</v>
      </c>
      <c r="F5398">
        <v>626</v>
      </c>
      <c r="G5398">
        <v>0</v>
      </c>
    </row>
    <row r="5399" spans="1:7">
      <c r="A5399">
        <v>38047263</v>
      </c>
      <c r="B5399">
        <v>0</v>
      </c>
      <c r="C5399">
        <v>0</v>
      </c>
      <c r="D5399">
        <v>0</v>
      </c>
      <c r="E5399">
        <v>0</v>
      </c>
      <c r="F5399">
        <v>626</v>
      </c>
      <c r="G5399">
        <v>0</v>
      </c>
    </row>
    <row r="5400" spans="1:7">
      <c r="A5400">
        <v>38047277</v>
      </c>
      <c r="B5400">
        <v>0</v>
      </c>
      <c r="C5400">
        <v>0</v>
      </c>
      <c r="D5400">
        <v>0</v>
      </c>
      <c r="E5400">
        <v>0</v>
      </c>
      <c r="F5400">
        <v>626</v>
      </c>
      <c r="G5400">
        <v>0</v>
      </c>
    </row>
    <row r="5401" spans="1:7">
      <c r="A5401">
        <v>38047284</v>
      </c>
      <c r="B5401">
        <v>566613.36</v>
      </c>
      <c r="C5401">
        <v>7876.43</v>
      </c>
      <c r="D5401">
        <v>0</v>
      </c>
      <c r="E5401">
        <v>574489.79</v>
      </c>
      <c r="F5401">
        <v>626</v>
      </c>
      <c r="G5401">
        <v>1</v>
      </c>
    </row>
    <row r="5402" spans="1:7">
      <c r="A5402">
        <v>38047306</v>
      </c>
      <c r="B5402">
        <v>0</v>
      </c>
      <c r="C5402">
        <v>0</v>
      </c>
      <c r="D5402">
        <v>0</v>
      </c>
      <c r="E5402">
        <v>0</v>
      </c>
      <c r="F5402">
        <v>685</v>
      </c>
      <c r="G5402">
        <v>0</v>
      </c>
    </row>
    <row r="5403" spans="1:7">
      <c r="A5403">
        <v>38047323</v>
      </c>
      <c r="B5403">
        <v>0</v>
      </c>
      <c r="C5403">
        <v>0</v>
      </c>
      <c r="D5403">
        <v>0</v>
      </c>
      <c r="E5403">
        <v>0</v>
      </c>
      <c r="F5403">
        <v>685</v>
      </c>
      <c r="G5403">
        <v>0</v>
      </c>
    </row>
    <row r="5404" spans="1:7">
      <c r="A5404">
        <v>38047343</v>
      </c>
      <c r="B5404">
        <v>0</v>
      </c>
      <c r="C5404">
        <v>0</v>
      </c>
      <c r="D5404">
        <v>0</v>
      </c>
      <c r="E5404">
        <v>0</v>
      </c>
      <c r="F5404">
        <v>685</v>
      </c>
      <c r="G5404">
        <v>0</v>
      </c>
    </row>
    <row r="5405" spans="1:7">
      <c r="A5405">
        <v>38047357</v>
      </c>
      <c r="B5405">
        <v>0</v>
      </c>
      <c r="C5405">
        <v>0</v>
      </c>
      <c r="D5405">
        <v>0</v>
      </c>
      <c r="E5405">
        <v>0</v>
      </c>
      <c r="F5405">
        <v>685</v>
      </c>
      <c r="G5405">
        <v>0</v>
      </c>
    </row>
    <row r="5406" spans="1:7">
      <c r="A5406">
        <v>38047361</v>
      </c>
      <c r="B5406">
        <v>0</v>
      </c>
      <c r="C5406">
        <v>0</v>
      </c>
      <c r="D5406">
        <v>0</v>
      </c>
      <c r="E5406">
        <v>0</v>
      </c>
      <c r="F5406">
        <v>685</v>
      </c>
      <c r="G5406">
        <v>0</v>
      </c>
    </row>
    <row r="5407" spans="1:7">
      <c r="A5407">
        <v>38047374</v>
      </c>
      <c r="B5407">
        <v>0</v>
      </c>
      <c r="C5407">
        <v>0</v>
      </c>
      <c r="D5407">
        <v>0</v>
      </c>
      <c r="E5407">
        <v>0</v>
      </c>
      <c r="F5407">
        <v>685</v>
      </c>
      <c r="G5407">
        <v>0</v>
      </c>
    </row>
    <row r="5408" spans="1:7">
      <c r="A5408">
        <v>38085771</v>
      </c>
      <c r="B5408">
        <v>0</v>
      </c>
      <c r="C5408">
        <v>0</v>
      </c>
      <c r="D5408">
        <v>0</v>
      </c>
      <c r="E5408">
        <v>0</v>
      </c>
      <c r="F5408">
        <v>626</v>
      </c>
      <c r="G5408">
        <v>0</v>
      </c>
    </row>
    <row r="5409" spans="1:7">
      <c r="A5409">
        <v>38085790</v>
      </c>
      <c r="B5409">
        <v>0</v>
      </c>
      <c r="C5409">
        <v>0</v>
      </c>
      <c r="D5409">
        <v>0</v>
      </c>
      <c r="E5409">
        <v>0</v>
      </c>
      <c r="F5409">
        <v>685</v>
      </c>
      <c r="G5409">
        <v>0</v>
      </c>
    </row>
    <row r="5410" spans="1:7">
      <c r="A5410">
        <v>38085846</v>
      </c>
      <c r="B5410">
        <v>0</v>
      </c>
      <c r="C5410">
        <v>0</v>
      </c>
      <c r="D5410">
        <v>0</v>
      </c>
      <c r="E5410">
        <v>0</v>
      </c>
      <c r="F5410">
        <v>626</v>
      </c>
      <c r="G5410">
        <v>0</v>
      </c>
    </row>
    <row r="5411" spans="1:7">
      <c r="A5411">
        <v>38085923</v>
      </c>
      <c r="B5411">
        <v>0</v>
      </c>
      <c r="C5411">
        <v>0</v>
      </c>
      <c r="D5411">
        <v>0</v>
      </c>
      <c r="E5411">
        <v>0</v>
      </c>
      <c r="F5411">
        <v>823</v>
      </c>
      <c r="G5411">
        <v>0</v>
      </c>
    </row>
    <row r="5412" spans="1:7">
      <c r="A5412">
        <v>38085959</v>
      </c>
      <c r="B5412">
        <v>222516.41</v>
      </c>
      <c r="C5412">
        <v>0</v>
      </c>
      <c r="D5412">
        <v>0</v>
      </c>
      <c r="E5412">
        <v>222516.41</v>
      </c>
      <c r="F5412">
        <v>823</v>
      </c>
      <c r="G5412">
        <v>0</v>
      </c>
    </row>
    <row r="5413" spans="1:7">
      <c r="A5413">
        <v>38086050</v>
      </c>
      <c r="B5413">
        <v>0</v>
      </c>
      <c r="C5413">
        <v>0</v>
      </c>
      <c r="D5413">
        <v>0</v>
      </c>
      <c r="E5413">
        <v>0</v>
      </c>
      <c r="F5413">
        <v>823</v>
      </c>
      <c r="G5413">
        <v>0</v>
      </c>
    </row>
    <row r="5414" spans="1:7">
      <c r="A5414">
        <v>38086071</v>
      </c>
      <c r="B5414">
        <v>494925.33</v>
      </c>
      <c r="C5414">
        <v>0</v>
      </c>
      <c r="D5414">
        <v>0</v>
      </c>
      <c r="E5414">
        <v>494925.33</v>
      </c>
      <c r="F5414">
        <v>685</v>
      </c>
      <c r="G5414">
        <v>0</v>
      </c>
    </row>
    <row r="5415" spans="1:7">
      <c r="A5415">
        <v>38086166</v>
      </c>
      <c r="B5415">
        <v>157280.75</v>
      </c>
      <c r="C5415">
        <v>0</v>
      </c>
      <c r="D5415">
        <v>0</v>
      </c>
      <c r="E5415">
        <v>157280.75</v>
      </c>
      <c r="F5415">
        <v>685</v>
      </c>
      <c r="G5415">
        <v>0</v>
      </c>
    </row>
    <row r="5416" spans="1:7">
      <c r="A5416">
        <v>38086236</v>
      </c>
      <c r="B5416">
        <v>0</v>
      </c>
      <c r="C5416">
        <v>0</v>
      </c>
      <c r="D5416">
        <v>0</v>
      </c>
      <c r="E5416">
        <v>0</v>
      </c>
      <c r="F5416">
        <v>626</v>
      </c>
      <c r="G5416">
        <v>0</v>
      </c>
    </row>
    <row r="5417" spans="1:7">
      <c r="A5417">
        <v>38086382</v>
      </c>
      <c r="B5417">
        <v>0</v>
      </c>
      <c r="C5417">
        <v>0</v>
      </c>
      <c r="D5417">
        <v>0</v>
      </c>
      <c r="E5417">
        <v>0</v>
      </c>
      <c r="F5417">
        <v>823</v>
      </c>
      <c r="G5417">
        <v>0</v>
      </c>
    </row>
    <row r="5418" spans="1:7">
      <c r="A5418">
        <v>38086473</v>
      </c>
      <c r="B5418">
        <v>0</v>
      </c>
      <c r="C5418">
        <v>0</v>
      </c>
      <c r="D5418">
        <v>0</v>
      </c>
      <c r="E5418">
        <v>0</v>
      </c>
      <c r="F5418">
        <v>823</v>
      </c>
      <c r="G5418">
        <v>0</v>
      </c>
    </row>
    <row r="5419" spans="1:7">
      <c r="A5419">
        <v>38086487</v>
      </c>
      <c r="B5419">
        <v>343909.56</v>
      </c>
      <c r="C5419">
        <v>0</v>
      </c>
      <c r="D5419">
        <v>0</v>
      </c>
      <c r="E5419">
        <v>343909.56</v>
      </c>
      <c r="F5419">
        <v>685</v>
      </c>
      <c r="G5419">
        <v>0</v>
      </c>
    </row>
    <row r="5420" spans="1:7">
      <c r="A5420">
        <v>38086598</v>
      </c>
      <c r="B5420">
        <v>337313.23</v>
      </c>
      <c r="C5420">
        <v>0</v>
      </c>
      <c r="D5420">
        <v>153570.01999999999</v>
      </c>
      <c r="E5420">
        <v>490883.25</v>
      </c>
      <c r="F5420">
        <v>685</v>
      </c>
      <c r="G5420">
        <v>39</v>
      </c>
    </row>
    <row r="5421" spans="1:7">
      <c r="A5421">
        <v>38086605</v>
      </c>
      <c r="B5421">
        <v>0</v>
      </c>
      <c r="C5421">
        <v>0</v>
      </c>
      <c r="D5421">
        <v>0</v>
      </c>
      <c r="E5421">
        <v>0</v>
      </c>
      <c r="F5421">
        <v>685</v>
      </c>
      <c r="G5421">
        <v>0</v>
      </c>
    </row>
    <row r="5422" spans="1:7">
      <c r="A5422">
        <v>38086625</v>
      </c>
      <c r="B5422">
        <v>729046.86</v>
      </c>
      <c r="C5422">
        <v>0</v>
      </c>
      <c r="D5422">
        <v>0</v>
      </c>
      <c r="E5422">
        <v>729046.86</v>
      </c>
      <c r="F5422">
        <v>626</v>
      </c>
      <c r="G5422">
        <v>0</v>
      </c>
    </row>
    <row r="5423" spans="1:7">
      <c r="A5423">
        <v>38086635</v>
      </c>
      <c r="B5423">
        <v>0</v>
      </c>
      <c r="C5423">
        <v>0</v>
      </c>
      <c r="D5423">
        <v>0</v>
      </c>
      <c r="E5423">
        <v>0</v>
      </c>
      <c r="F5423">
        <v>685</v>
      </c>
      <c r="G5423">
        <v>0</v>
      </c>
    </row>
    <row r="5424" spans="1:7">
      <c r="A5424">
        <v>38086646</v>
      </c>
      <c r="B5424">
        <v>0</v>
      </c>
      <c r="C5424">
        <v>0</v>
      </c>
      <c r="D5424">
        <v>0</v>
      </c>
      <c r="E5424">
        <v>0</v>
      </c>
      <c r="F5424">
        <v>685</v>
      </c>
      <c r="G5424">
        <v>0</v>
      </c>
    </row>
    <row r="5425" spans="1:7">
      <c r="A5425">
        <v>38086652</v>
      </c>
      <c r="B5425">
        <v>0</v>
      </c>
      <c r="C5425">
        <v>0</v>
      </c>
      <c r="D5425">
        <v>0</v>
      </c>
      <c r="E5425">
        <v>0</v>
      </c>
      <c r="F5425">
        <v>685</v>
      </c>
      <c r="G5425">
        <v>0</v>
      </c>
    </row>
    <row r="5426" spans="1:7">
      <c r="A5426">
        <v>38086668</v>
      </c>
      <c r="B5426">
        <v>0</v>
      </c>
      <c r="C5426">
        <v>0</v>
      </c>
      <c r="D5426">
        <v>0</v>
      </c>
      <c r="E5426">
        <v>0</v>
      </c>
      <c r="F5426">
        <v>626</v>
      </c>
      <c r="G5426">
        <v>0</v>
      </c>
    </row>
    <row r="5427" spans="1:7">
      <c r="A5427">
        <v>38086677</v>
      </c>
      <c r="B5427">
        <v>0</v>
      </c>
      <c r="C5427">
        <v>0</v>
      </c>
      <c r="D5427">
        <v>0</v>
      </c>
      <c r="E5427">
        <v>0</v>
      </c>
      <c r="F5427">
        <v>685</v>
      </c>
      <c r="G5427">
        <v>0</v>
      </c>
    </row>
    <row r="5428" spans="1:7">
      <c r="A5428">
        <v>38086702</v>
      </c>
      <c r="B5428">
        <v>0</v>
      </c>
      <c r="C5428">
        <v>0</v>
      </c>
      <c r="D5428">
        <v>0</v>
      </c>
      <c r="E5428">
        <v>0</v>
      </c>
      <c r="F5428">
        <v>823</v>
      </c>
      <c r="G5428">
        <v>0</v>
      </c>
    </row>
    <row r="5429" spans="1:7">
      <c r="A5429">
        <v>38086711</v>
      </c>
      <c r="B5429">
        <v>0</v>
      </c>
      <c r="C5429">
        <v>0</v>
      </c>
      <c r="D5429">
        <v>0</v>
      </c>
      <c r="E5429">
        <v>0</v>
      </c>
      <c r="F5429">
        <v>823</v>
      </c>
      <c r="G5429">
        <v>0</v>
      </c>
    </row>
    <row r="5430" spans="1:7">
      <c r="A5430">
        <v>38086726</v>
      </c>
      <c r="B5430">
        <v>230372.38</v>
      </c>
      <c r="C5430">
        <v>0</v>
      </c>
      <c r="D5430">
        <v>0</v>
      </c>
      <c r="E5430">
        <v>230372.38</v>
      </c>
      <c r="F5430">
        <v>823</v>
      </c>
      <c r="G5430">
        <v>0</v>
      </c>
    </row>
    <row r="5431" spans="1:7">
      <c r="A5431">
        <v>38086754</v>
      </c>
      <c r="B5431">
        <v>0</v>
      </c>
      <c r="C5431">
        <v>0</v>
      </c>
      <c r="D5431">
        <v>0</v>
      </c>
      <c r="E5431">
        <v>0</v>
      </c>
      <c r="F5431">
        <v>626</v>
      </c>
      <c r="G5431">
        <v>0</v>
      </c>
    </row>
    <row r="5432" spans="1:7">
      <c r="A5432">
        <v>38086767</v>
      </c>
      <c r="B5432">
        <v>0</v>
      </c>
      <c r="C5432">
        <v>0</v>
      </c>
      <c r="D5432">
        <v>0</v>
      </c>
      <c r="E5432">
        <v>0</v>
      </c>
      <c r="F5432">
        <v>685</v>
      </c>
      <c r="G5432">
        <v>0</v>
      </c>
    </row>
    <row r="5433" spans="1:7">
      <c r="A5433">
        <v>38086783</v>
      </c>
      <c r="B5433">
        <v>0</v>
      </c>
      <c r="C5433">
        <v>0</v>
      </c>
      <c r="D5433">
        <v>0</v>
      </c>
      <c r="E5433">
        <v>0</v>
      </c>
      <c r="F5433">
        <v>685</v>
      </c>
      <c r="G5433">
        <v>0</v>
      </c>
    </row>
    <row r="5434" spans="1:7">
      <c r="A5434">
        <v>38086791</v>
      </c>
      <c r="B5434">
        <v>167930</v>
      </c>
      <c r="C5434">
        <v>0</v>
      </c>
      <c r="D5434">
        <v>0</v>
      </c>
      <c r="E5434">
        <v>167930</v>
      </c>
      <c r="F5434">
        <v>626</v>
      </c>
      <c r="G5434">
        <v>0</v>
      </c>
    </row>
    <row r="5435" spans="1:7">
      <c r="A5435">
        <v>38086801</v>
      </c>
      <c r="B5435">
        <v>0</v>
      </c>
      <c r="C5435">
        <v>0</v>
      </c>
      <c r="D5435">
        <v>0</v>
      </c>
      <c r="E5435">
        <v>0</v>
      </c>
      <c r="F5435">
        <v>626</v>
      </c>
      <c r="G5435">
        <v>0</v>
      </c>
    </row>
    <row r="5436" spans="1:7">
      <c r="A5436">
        <v>38086824</v>
      </c>
      <c r="B5436">
        <v>557592.62</v>
      </c>
      <c r="C5436">
        <v>7764.54</v>
      </c>
      <c r="D5436">
        <v>0</v>
      </c>
      <c r="E5436">
        <v>565357.16</v>
      </c>
      <c r="F5436">
        <v>685</v>
      </c>
      <c r="G5436">
        <v>1</v>
      </c>
    </row>
    <row r="5437" spans="1:7">
      <c r="A5437">
        <v>38086841</v>
      </c>
      <c r="B5437">
        <v>294521.83</v>
      </c>
      <c r="C5437">
        <v>4032.99</v>
      </c>
      <c r="D5437">
        <v>0</v>
      </c>
      <c r="E5437">
        <v>298554.82</v>
      </c>
      <c r="F5437">
        <v>685</v>
      </c>
      <c r="G5437">
        <v>1</v>
      </c>
    </row>
    <row r="5438" spans="1:7">
      <c r="A5438">
        <v>38086851</v>
      </c>
      <c r="B5438">
        <v>277997.24</v>
      </c>
      <c r="C5438">
        <v>0</v>
      </c>
      <c r="D5438">
        <v>0</v>
      </c>
      <c r="E5438">
        <v>277997.24</v>
      </c>
      <c r="F5438">
        <v>626</v>
      </c>
      <c r="G5438">
        <v>0</v>
      </c>
    </row>
    <row r="5439" spans="1:7">
      <c r="A5439">
        <v>38086865</v>
      </c>
      <c r="B5439">
        <v>0</v>
      </c>
      <c r="C5439">
        <v>0</v>
      </c>
      <c r="D5439">
        <v>0</v>
      </c>
      <c r="E5439">
        <v>0</v>
      </c>
      <c r="F5439">
        <v>626</v>
      </c>
      <c r="G5439">
        <v>0</v>
      </c>
    </row>
    <row r="5440" spans="1:7">
      <c r="A5440">
        <v>38086879</v>
      </c>
      <c r="B5440">
        <v>0</v>
      </c>
      <c r="C5440">
        <v>0</v>
      </c>
      <c r="D5440">
        <v>0</v>
      </c>
      <c r="E5440">
        <v>0</v>
      </c>
      <c r="F5440">
        <v>685</v>
      </c>
      <c r="G5440">
        <v>0</v>
      </c>
    </row>
    <row r="5441" spans="1:7">
      <c r="A5441">
        <v>38086888</v>
      </c>
      <c r="B5441">
        <v>686903.08</v>
      </c>
      <c r="C5441">
        <v>0</v>
      </c>
      <c r="D5441">
        <v>0</v>
      </c>
      <c r="E5441">
        <v>686903.08</v>
      </c>
      <c r="F5441">
        <v>626</v>
      </c>
      <c r="G5441">
        <v>0</v>
      </c>
    </row>
    <row r="5442" spans="1:7">
      <c r="A5442">
        <v>38086898</v>
      </c>
      <c r="B5442">
        <v>471030.9</v>
      </c>
      <c r="C5442">
        <v>0</v>
      </c>
      <c r="D5442">
        <v>365047.28</v>
      </c>
      <c r="E5442">
        <v>836078.18</v>
      </c>
      <c r="F5442">
        <v>685</v>
      </c>
      <c r="G5442">
        <v>86</v>
      </c>
    </row>
    <row r="5443" spans="1:7">
      <c r="A5443">
        <v>38086905</v>
      </c>
      <c r="B5443">
        <v>0</v>
      </c>
      <c r="C5443">
        <v>0</v>
      </c>
      <c r="D5443">
        <v>0</v>
      </c>
      <c r="E5443">
        <v>0</v>
      </c>
      <c r="F5443">
        <v>685</v>
      </c>
      <c r="G5443">
        <v>0</v>
      </c>
    </row>
    <row r="5444" spans="1:7">
      <c r="A5444">
        <v>38086917</v>
      </c>
      <c r="B5444">
        <v>0</v>
      </c>
      <c r="C5444">
        <v>0</v>
      </c>
      <c r="D5444">
        <v>0</v>
      </c>
      <c r="E5444">
        <v>0</v>
      </c>
      <c r="F5444">
        <v>685</v>
      </c>
      <c r="G5444">
        <v>0</v>
      </c>
    </row>
    <row r="5445" spans="1:7">
      <c r="A5445">
        <v>38086920</v>
      </c>
      <c r="B5445">
        <v>0</v>
      </c>
      <c r="C5445">
        <v>0</v>
      </c>
      <c r="D5445">
        <v>0</v>
      </c>
      <c r="E5445">
        <v>0</v>
      </c>
      <c r="F5445">
        <v>685</v>
      </c>
      <c r="G5445">
        <v>0</v>
      </c>
    </row>
    <row r="5446" spans="1:7">
      <c r="A5446">
        <v>38086931</v>
      </c>
      <c r="B5446">
        <v>186628.72</v>
      </c>
      <c r="C5446">
        <v>0</v>
      </c>
      <c r="D5446">
        <v>0</v>
      </c>
      <c r="E5446">
        <v>186628.72</v>
      </c>
      <c r="F5446">
        <v>626</v>
      </c>
      <c r="G5446">
        <v>0</v>
      </c>
    </row>
    <row r="5447" spans="1:7">
      <c r="A5447">
        <v>38086949</v>
      </c>
      <c r="B5447">
        <v>762548.47</v>
      </c>
      <c r="C5447">
        <v>0</v>
      </c>
      <c r="D5447">
        <v>0</v>
      </c>
      <c r="E5447">
        <v>762548.47</v>
      </c>
      <c r="F5447">
        <v>685</v>
      </c>
      <c r="G5447">
        <v>0</v>
      </c>
    </row>
    <row r="5448" spans="1:7">
      <c r="A5448">
        <v>38086955</v>
      </c>
      <c r="B5448">
        <v>335228.09000000003</v>
      </c>
      <c r="C5448">
        <v>0</v>
      </c>
      <c r="D5448">
        <v>300299.74</v>
      </c>
      <c r="E5448">
        <v>635527.82999999996</v>
      </c>
      <c r="F5448">
        <v>685</v>
      </c>
      <c r="G5448">
        <v>97</v>
      </c>
    </row>
    <row r="5449" spans="1:7">
      <c r="A5449">
        <v>38086965</v>
      </c>
      <c r="B5449">
        <v>811982.02</v>
      </c>
      <c r="C5449">
        <v>0</v>
      </c>
      <c r="D5449">
        <v>104031.66</v>
      </c>
      <c r="E5449">
        <v>916013.68</v>
      </c>
      <c r="F5449">
        <v>685</v>
      </c>
      <c r="G5449">
        <v>11</v>
      </c>
    </row>
    <row r="5450" spans="1:7">
      <c r="A5450">
        <v>38086977</v>
      </c>
      <c r="B5450">
        <v>71933.600000000006</v>
      </c>
      <c r="C5450">
        <v>10248.68</v>
      </c>
      <c r="D5450">
        <v>0</v>
      </c>
      <c r="E5450">
        <v>82182.28</v>
      </c>
      <c r="F5450">
        <v>626</v>
      </c>
      <c r="G5450">
        <v>2</v>
      </c>
    </row>
    <row r="5451" spans="1:7">
      <c r="A5451">
        <v>38086983</v>
      </c>
      <c r="B5451">
        <v>295113.64</v>
      </c>
      <c r="C5451">
        <v>0</v>
      </c>
      <c r="D5451">
        <v>0</v>
      </c>
      <c r="E5451">
        <v>295113.64</v>
      </c>
      <c r="F5451">
        <v>626</v>
      </c>
      <c r="G5451">
        <v>0</v>
      </c>
    </row>
    <row r="5452" spans="1:7">
      <c r="A5452">
        <v>38086999</v>
      </c>
      <c r="B5452">
        <v>0</v>
      </c>
      <c r="C5452">
        <v>0</v>
      </c>
      <c r="D5452">
        <v>0</v>
      </c>
      <c r="E5452">
        <v>0</v>
      </c>
      <c r="F5452">
        <v>685</v>
      </c>
      <c r="G5452">
        <v>0</v>
      </c>
    </row>
    <row r="5453" spans="1:7">
      <c r="A5453">
        <v>38087011</v>
      </c>
      <c r="B5453">
        <v>181774.99</v>
      </c>
      <c r="C5453">
        <v>0</v>
      </c>
      <c r="D5453">
        <v>0</v>
      </c>
      <c r="E5453">
        <v>181774.99</v>
      </c>
      <c r="F5453">
        <v>626</v>
      </c>
      <c r="G5453">
        <v>0</v>
      </c>
    </row>
    <row r="5454" spans="1:7">
      <c r="A5454">
        <v>38087024</v>
      </c>
      <c r="B5454">
        <v>214222.68</v>
      </c>
      <c r="C5454">
        <v>0</v>
      </c>
      <c r="D5454">
        <v>0</v>
      </c>
      <c r="E5454">
        <v>214222.68</v>
      </c>
      <c r="F5454">
        <v>626</v>
      </c>
      <c r="G5454">
        <v>0</v>
      </c>
    </row>
    <row r="5455" spans="1:7">
      <c r="A5455">
        <v>38087039</v>
      </c>
      <c r="B5455">
        <v>0</v>
      </c>
      <c r="C5455">
        <v>0</v>
      </c>
      <c r="D5455">
        <v>0</v>
      </c>
      <c r="E5455">
        <v>0</v>
      </c>
      <c r="F5455">
        <v>685</v>
      </c>
      <c r="G5455">
        <v>0</v>
      </c>
    </row>
    <row r="5456" spans="1:7">
      <c r="A5456">
        <v>38087043</v>
      </c>
      <c r="B5456">
        <v>0</v>
      </c>
      <c r="C5456">
        <v>0</v>
      </c>
      <c r="D5456">
        <v>0</v>
      </c>
      <c r="E5456">
        <v>0</v>
      </c>
      <c r="F5456">
        <v>685</v>
      </c>
      <c r="G5456">
        <v>0</v>
      </c>
    </row>
    <row r="5457" spans="1:7">
      <c r="A5457">
        <v>38087058</v>
      </c>
      <c r="B5457">
        <v>0</v>
      </c>
      <c r="C5457">
        <v>0</v>
      </c>
      <c r="D5457">
        <v>0</v>
      </c>
      <c r="E5457">
        <v>0</v>
      </c>
      <c r="F5457">
        <v>685</v>
      </c>
      <c r="G5457">
        <v>0</v>
      </c>
    </row>
    <row r="5458" spans="1:7">
      <c r="A5458">
        <v>38087072</v>
      </c>
      <c r="B5458">
        <v>557219.71</v>
      </c>
      <c r="C5458">
        <v>0</v>
      </c>
      <c r="D5458">
        <v>0</v>
      </c>
      <c r="E5458">
        <v>557219.71</v>
      </c>
      <c r="F5458">
        <v>626</v>
      </c>
      <c r="G5458">
        <v>0</v>
      </c>
    </row>
    <row r="5459" spans="1:7">
      <c r="A5459">
        <v>38087082</v>
      </c>
      <c r="B5459">
        <v>119392.96000000001</v>
      </c>
      <c r="C5459">
        <v>0</v>
      </c>
      <c r="D5459">
        <v>0</v>
      </c>
      <c r="E5459">
        <v>119392.96000000001</v>
      </c>
      <c r="F5459">
        <v>626</v>
      </c>
      <c r="G5459">
        <v>0</v>
      </c>
    </row>
    <row r="5460" spans="1:7">
      <c r="A5460">
        <v>38087090</v>
      </c>
      <c r="B5460">
        <v>0</v>
      </c>
      <c r="C5460">
        <v>0</v>
      </c>
      <c r="D5460">
        <v>0</v>
      </c>
      <c r="E5460">
        <v>0</v>
      </c>
      <c r="F5460">
        <v>626</v>
      </c>
      <c r="G5460">
        <v>0</v>
      </c>
    </row>
    <row r="5461" spans="1:7">
      <c r="A5461">
        <v>38087113</v>
      </c>
      <c r="B5461">
        <v>0</v>
      </c>
      <c r="C5461">
        <v>0</v>
      </c>
      <c r="D5461">
        <v>0</v>
      </c>
      <c r="E5461">
        <v>0</v>
      </c>
      <c r="F5461">
        <v>685</v>
      </c>
      <c r="G5461">
        <v>0</v>
      </c>
    </row>
    <row r="5462" spans="1:7">
      <c r="A5462">
        <v>38087124</v>
      </c>
      <c r="B5462">
        <v>0</v>
      </c>
      <c r="C5462">
        <v>0</v>
      </c>
      <c r="D5462">
        <v>0</v>
      </c>
      <c r="E5462">
        <v>0</v>
      </c>
      <c r="F5462">
        <v>685</v>
      </c>
      <c r="G5462">
        <v>0</v>
      </c>
    </row>
    <row r="5463" spans="1:7">
      <c r="A5463">
        <v>38087145</v>
      </c>
      <c r="B5463">
        <v>622856.80000000005</v>
      </c>
      <c r="C5463">
        <v>0</v>
      </c>
      <c r="D5463">
        <v>0</v>
      </c>
      <c r="E5463">
        <v>622856.80000000005</v>
      </c>
      <c r="F5463">
        <v>685</v>
      </c>
      <c r="G5463">
        <v>0</v>
      </c>
    </row>
    <row r="5464" spans="1:7">
      <c r="A5464">
        <v>38087158</v>
      </c>
      <c r="B5464">
        <v>589128.85</v>
      </c>
      <c r="C5464">
        <v>0</v>
      </c>
      <c r="D5464">
        <v>195518.84</v>
      </c>
      <c r="E5464">
        <v>784647.69</v>
      </c>
      <c r="F5464">
        <v>685</v>
      </c>
      <c r="G5464">
        <v>27</v>
      </c>
    </row>
    <row r="5465" spans="1:7">
      <c r="A5465">
        <v>38087171</v>
      </c>
      <c r="B5465">
        <v>0</v>
      </c>
      <c r="C5465">
        <v>0</v>
      </c>
      <c r="D5465">
        <v>0</v>
      </c>
      <c r="E5465">
        <v>0</v>
      </c>
      <c r="F5465">
        <v>685</v>
      </c>
      <c r="G5465">
        <v>0</v>
      </c>
    </row>
    <row r="5466" spans="1:7">
      <c r="A5466">
        <v>38087180</v>
      </c>
      <c r="B5466">
        <v>285617.15999999997</v>
      </c>
      <c r="C5466">
        <v>0</v>
      </c>
      <c r="D5466">
        <v>27087.94</v>
      </c>
      <c r="E5466">
        <v>312705.09999999998</v>
      </c>
      <c r="F5466">
        <v>685</v>
      </c>
      <c r="G5466">
        <v>7</v>
      </c>
    </row>
    <row r="5467" spans="1:7">
      <c r="A5467">
        <v>38087209</v>
      </c>
      <c r="B5467">
        <v>280198.34999999998</v>
      </c>
      <c r="C5467">
        <v>0</v>
      </c>
      <c r="D5467">
        <v>0</v>
      </c>
      <c r="E5467">
        <v>280198.34999999998</v>
      </c>
      <c r="F5467">
        <v>685</v>
      </c>
      <c r="G5467">
        <v>0</v>
      </c>
    </row>
    <row r="5468" spans="1:7">
      <c r="A5468">
        <v>38087227</v>
      </c>
      <c r="B5468">
        <v>0</v>
      </c>
      <c r="C5468">
        <v>0</v>
      </c>
      <c r="D5468">
        <v>0</v>
      </c>
      <c r="E5468">
        <v>0</v>
      </c>
      <c r="F5468">
        <v>626</v>
      </c>
      <c r="G5468">
        <v>0</v>
      </c>
    </row>
    <row r="5469" spans="1:7">
      <c r="A5469">
        <v>38087236</v>
      </c>
      <c r="B5469">
        <v>325180.75</v>
      </c>
      <c r="C5469">
        <v>0</v>
      </c>
      <c r="D5469">
        <v>0</v>
      </c>
      <c r="E5469">
        <v>325180.75</v>
      </c>
      <c r="F5469">
        <v>626</v>
      </c>
      <c r="G5469">
        <v>0</v>
      </c>
    </row>
    <row r="5470" spans="1:7">
      <c r="A5470">
        <v>38087240</v>
      </c>
      <c r="B5470">
        <v>0</v>
      </c>
      <c r="C5470">
        <v>0</v>
      </c>
      <c r="D5470">
        <v>0</v>
      </c>
      <c r="E5470">
        <v>0</v>
      </c>
      <c r="F5470">
        <v>685</v>
      </c>
      <c r="G5470">
        <v>0</v>
      </c>
    </row>
    <row r="5471" spans="1:7">
      <c r="A5471">
        <v>38087267</v>
      </c>
      <c r="B5471">
        <v>0</v>
      </c>
      <c r="C5471">
        <v>0</v>
      </c>
      <c r="D5471">
        <v>0</v>
      </c>
      <c r="E5471">
        <v>0</v>
      </c>
      <c r="F5471">
        <v>685</v>
      </c>
      <c r="G5471">
        <v>0</v>
      </c>
    </row>
    <row r="5472" spans="1:7">
      <c r="A5472">
        <v>38087298</v>
      </c>
      <c r="B5472">
        <v>395119.06</v>
      </c>
      <c r="C5472">
        <v>0</v>
      </c>
      <c r="D5472">
        <v>0</v>
      </c>
      <c r="E5472">
        <v>395119.06</v>
      </c>
      <c r="F5472">
        <v>626</v>
      </c>
      <c r="G5472">
        <v>0</v>
      </c>
    </row>
    <row r="5473" spans="1:7">
      <c r="A5473">
        <v>38087301</v>
      </c>
      <c r="B5473">
        <v>0</v>
      </c>
      <c r="C5473">
        <v>0</v>
      </c>
      <c r="D5473">
        <v>0</v>
      </c>
      <c r="E5473">
        <v>0</v>
      </c>
      <c r="F5473">
        <v>626</v>
      </c>
      <c r="G5473">
        <v>0</v>
      </c>
    </row>
    <row r="5474" spans="1:7">
      <c r="A5474">
        <v>38087318</v>
      </c>
      <c r="B5474">
        <v>0</v>
      </c>
      <c r="C5474">
        <v>0</v>
      </c>
      <c r="D5474">
        <v>0</v>
      </c>
      <c r="E5474">
        <v>0</v>
      </c>
      <c r="F5474">
        <v>626</v>
      </c>
      <c r="G5474">
        <v>0</v>
      </c>
    </row>
    <row r="5475" spans="1:7">
      <c r="A5475">
        <v>38087325</v>
      </c>
      <c r="B5475">
        <v>355848.68</v>
      </c>
      <c r="C5475">
        <v>0</v>
      </c>
      <c r="D5475">
        <v>0</v>
      </c>
      <c r="E5475">
        <v>355848.68</v>
      </c>
      <c r="F5475">
        <v>685</v>
      </c>
      <c r="G5475">
        <v>0</v>
      </c>
    </row>
    <row r="5476" spans="1:7">
      <c r="A5476">
        <v>38087361</v>
      </c>
      <c r="B5476">
        <v>0</v>
      </c>
      <c r="C5476">
        <v>0</v>
      </c>
      <c r="D5476">
        <v>0</v>
      </c>
      <c r="E5476">
        <v>0</v>
      </c>
      <c r="F5476">
        <v>685</v>
      </c>
      <c r="G5476">
        <v>0</v>
      </c>
    </row>
    <row r="5477" spans="1:7">
      <c r="A5477">
        <v>38087377</v>
      </c>
      <c r="B5477">
        <v>0</v>
      </c>
      <c r="C5477">
        <v>0</v>
      </c>
      <c r="D5477">
        <v>0</v>
      </c>
      <c r="E5477">
        <v>0</v>
      </c>
      <c r="F5477">
        <v>626</v>
      </c>
      <c r="G5477">
        <v>0</v>
      </c>
    </row>
    <row r="5478" spans="1:7">
      <c r="A5478">
        <v>38087384</v>
      </c>
      <c r="B5478">
        <v>0</v>
      </c>
      <c r="C5478">
        <v>0</v>
      </c>
      <c r="D5478">
        <v>0</v>
      </c>
      <c r="E5478">
        <v>0</v>
      </c>
      <c r="F5478">
        <v>685</v>
      </c>
      <c r="G5478">
        <v>0</v>
      </c>
    </row>
    <row r="5479" spans="1:7">
      <c r="A5479">
        <v>38087393</v>
      </c>
      <c r="B5479">
        <v>589127.29</v>
      </c>
      <c r="C5479">
        <v>8189.43</v>
      </c>
      <c r="D5479">
        <v>0</v>
      </c>
      <c r="E5479">
        <v>597316.72</v>
      </c>
      <c r="F5479">
        <v>626</v>
      </c>
      <c r="G5479">
        <v>1</v>
      </c>
    </row>
    <row r="5480" spans="1:7">
      <c r="A5480">
        <v>38087405</v>
      </c>
      <c r="B5480">
        <v>303596.71999999997</v>
      </c>
      <c r="C5480">
        <v>0</v>
      </c>
      <c r="D5480">
        <v>0</v>
      </c>
      <c r="E5480">
        <v>303596.71999999997</v>
      </c>
      <c r="F5480">
        <v>626</v>
      </c>
      <c r="G5480">
        <v>0</v>
      </c>
    </row>
    <row r="5481" spans="1:7">
      <c r="A5481">
        <v>38124586</v>
      </c>
      <c r="B5481">
        <v>12560.16</v>
      </c>
      <c r="C5481">
        <v>0</v>
      </c>
      <c r="D5481">
        <v>0</v>
      </c>
      <c r="E5481">
        <v>12560.16</v>
      </c>
      <c r="F5481">
        <v>626</v>
      </c>
      <c r="G5481">
        <v>0</v>
      </c>
    </row>
    <row r="5482" spans="1:7">
      <c r="A5482">
        <v>38124820</v>
      </c>
      <c r="B5482">
        <v>747317.67</v>
      </c>
      <c r="C5482">
        <v>29547.41</v>
      </c>
      <c r="D5482">
        <v>0</v>
      </c>
      <c r="E5482">
        <v>776865.08</v>
      </c>
      <c r="F5482">
        <v>626</v>
      </c>
      <c r="G5482">
        <v>3</v>
      </c>
    </row>
    <row r="5483" spans="1:7">
      <c r="A5483">
        <v>38124835</v>
      </c>
      <c r="B5483">
        <v>687434.56</v>
      </c>
      <c r="C5483">
        <v>0</v>
      </c>
      <c r="D5483">
        <v>0</v>
      </c>
      <c r="E5483">
        <v>687434.56</v>
      </c>
      <c r="F5483">
        <v>626</v>
      </c>
      <c r="G5483">
        <v>0</v>
      </c>
    </row>
    <row r="5484" spans="1:7">
      <c r="A5484">
        <v>38124857</v>
      </c>
      <c r="B5484">
        <v>614642.14</v>
      </c>
      <c r="C5484">
        <v>9540.6200000000008</v>
      </c>
      <c r="D5484">
        <v>0</v>
      </c>
      <c r="E5484">
        <v>624182.76</v>
      </c>
      <c r="F5484">
        <v>685</v>
      </c>
      <c r="G5484">
        <v>1</v>
      </c>
    </row>
    <row r="5485" spans="1:7">
      <c r="A5485">
        <v>38124864</v>
      </c>
      <c r="B5485">
        <v>312597.3</v>
      </c>
      <c r="C5485">
        <v>2245.6799999999998</v>
      </c>
      <c r="D5485">
        <v>0</v>
      </c>
      <c r="E5485">
        <v>314842.98</v>
      </c>
      <c r="F5485">
        <v>626</v>
      </c>
      <c r="G5485">
        <v>1</v>
      </c>
    </row>
    <row r="5486" spans="1:7">
      <c r="A5486">
        <v>38156619</v>
      </c>
      <c r="B5486">
        <v>0</v>
      </c>
      <c r="C5486">
        <v>0</v>
      </c>
      <c r="D5486">
        <v>0</v>
      </c>
      <c r="E5486">
        <v>0</v>
      </c>
      <c r="F5486">
        <v>823</v>
      </c>
      <c r="G5486">
        <v>0</v>
      </c>
    </row>
    <row r="5487" spans="1:7">
      <c r="A5487">
        <v>38156641</v>
      </c>
      <c r="B5487">
        <v>0</v>
      </c>
      <c r="C5487">
        <v>0</v>
      </c>
      <c r="D5487">
        <v>0</v>
      </c>
      <c r="E5487">
        <v>0</v>
      </c>
      <c r="F5487">
        <v>685</v>
      </c>
      <c r="G5487">
        <v>0</v>
      </c>
    </row>
    <row r="5488" spans="1:7">
      <c r="A5488">
        <v>38156842</v>
      </c>
      <c r="B5488">
        <v>0</v>
      </c>
      <c r="C5488">
        <v>0</v>
      </c>
      <c r="D5488">
        <v>0</v>
      </c>
      <c r="E5488">
        <v>0</v>
      </c>
      <c r="F5488">
        <v>685</v>
      </c>
      <c r="G5488">
        <v>0</v>
      </c>
    </row>
    <row r="5489" spans="1:7">
      <c r="A5489">
        <v>38156870</v>
      </c>
      <c r="B5489">
        <v>390132.4</v>
      </c>
      <c r="C5489">
        <v>0</v>
      </c>
      <c r="D5489">
        <v>0</v>
      </c>
      <c r="E5489">
        <v>390132.4</v>
      </c>
      <c r="F5489">
        <v>685</v>
      </c>
      <c r="G5489">
        <v>0</v>
      </c>
    </row>
    <row r="5490" spans="1:7">
      <c r="A5490">
        <v>38156880</v>
      </c>
      <c r="B5490">
        <v>136159.54999999999</v>
      </c>
      <c r="C5490">
        <v>0</v>
      </c>
      <c r="D5490">
        <v>0</v>
      </c>
      <c r="E5490">
        <v>136159.54999999999</v>
      </c>
      <c r="F5490">
        <v>685</v>
      </c>
      <c r="G5490">
        <v>0</v>
      </c>
    </row>
    <row r="5491" spans="1:7">
      <c r="A5491">
        <v>38156892</v>
      </c>
      <c r="B5491">
        <v>0</v>
      </c>
      <c r="C5491">
        <v>0</v>
      </c>
      <c r="D5491">
        <v>0</v>
      </c>
      <c r="E5491">
        <v>0</v>
      </c>
      <c r="F5491">
        <v>626</v>
      </c>
      <c r="G5491">
        <v>0</v>
      </c>
    </row>
    <row r="5492" spans="1:7">
      <c r="A5492">
        <v>38156904</v>
      </c>
      <c r="B5492">
        <v>0</v>
      </c>
      <c r="C5492">
        <v>0</v>
      </c>
      <c r="D5492">
        <v>0</v>
      </c>
      <c r="E5492">
        <v>0</v>
      </c>
      <c r="F5492">
        <v>626</v>
      </c>
      <c r="G5492">
        <v>0</v>
      </c>
    </row>
    <row r="5493" spans="1:7">
      <c r="A5493">
        <v>38156938</v>
      </c>
      <c r="B5493">
        <v>0</v>
      </c>
      <c r="C5493">
        <v>0</v>
      </c>
      <c r="D5493">
        <v>0</v>
      </c>
      <c r="E5493">
        <v>0</v>
      </c>
      <c r="F5493">
        <v>685</v>
      </c>
      <c r="G5493">
        <v>0</v>
      </c>
    </row>
    <row r="5494" spans="1:7">
      <c r="A5494">
        <v>38156941</v>
      </c>
      <c r="B5494">
        <v>606248.93999999994</v>
      </c>
      <c r="C5494">
        <v>0</v>
      </c>
      <c r="D5494">
        <v>0</v>
      </c>
      <c r="E5494">
        <v>606248.93999999994</v>
      </c>
      <c r="F5494">
        <v>685</v>
      </c>
      <c r="G5494">
        <v>0</v>
      </c>
    </row>
    <row r="5495" spans="1:7">
      <c r="A5495">
        <v>38156958</v>
      </c>
      <c r="B5495">
        <v>0</v>
      </c>
      <c r="C5495">
        <v>0</v>
      </c>
      <c r="D5495">
        <v>0</v>
      </c>
      <c r="E5495">
        <v>0</v>
      </c>
      <c r="F5495">
        <v>626</v>
      </c>
      <c r="G5495">
        <v>0</v>
      </c>
    </row>
    <row r="5496" spans="1:7">
      <c r="A5496">
        <v>38156964</v>
      </c>
      <c r="B5496">
        <v>0</v>
      </c>
      <c r="C5496">
        <v>0</v>
      </c>
      <c r="D5496">
        <v>0</v>
      </c>
      <c r="E5496">
        <v>0</v>
      </c>
      <c r="F5496">
        <v>685</v>
      </c>
      <c r="G5496">
        <v>0</v>
      </c>
    </row>
    <row r="5497" spans="1:7">
      <c r="A5497">
        <v>38156970</v>
      </c>
      <c r="B5497">
        <v>0</v>
      </c>
      <c r="C5497">
        <v>0</v>
      </c>
      <c r="D5497">
        <v>0</v>
      </c>
      <c r="E5497">
        <v>0</v>
      </c>
      <c r="F5497">
        <v>685</v>
      </c>
      <c r="G5497">
        <v>0</v>
      </c>
    </row>
    <row r="5498" spans="1:7">
      <c r="A5498">
        <v>38184245</v>
      </c>
      <c r="B5498">
        <v>0</v>
      </c>
      <c r="C5498">
        <v>0</v>
      </c>
      <c r="D5498">
        <v>0</v>
      </c>
      <c r="E5498">
        <v>0</v>
      </c>
      <c r="F5498">
        <v>626</v>
      </c>
      <c r="G5498">
        <v>0</v>
      </c>
    </row>
    <row r="5499" spans="1:7">
      <c r="A5499">
        <v>38184770</v>
      </c>
      <c r="B5499">
        <v>345349.47</v>
      </c>
      <c r="C5499">
        <v>0</v>
      </c>
      <c r="D5499">
        <v>0</v>
      </c>
      <c r="E5499">
        <v>345349.47</v>
      </c>
      <c r="F5499">
        <v>823</v>
      </c>
      <c r="G5499">
        <v>0</v>
      </c>
    </row>
    <row r="5500" spans="1:7">
      <c r="A5500">
        <v>38184818</v>
      </c>
      <c r="B5500">
        <v>7239.05</v>
      </c>
      <c r="C5500">
        <v>0</v>
      </c>
      <c r="D5500">
        <v>0</v>
      </c>
      <c r="E5500">
        <v>7239.05</v>
      </c>
      <c r="F5500">
        <v>823</v>
      </c>
      <c r="G5500">
        <v>0</v>
      </c>
    </row>
    <row r="5501" spans="1:7">
      <c r="A5501">
        <v>38184856</v>
      </c>
      <c r="B5501">
        <v>10564.21</v>
      </c>
      <c r="C5501">
        <v>0</v>
      </c>
      <c r="D5501">
        <v>0</v>
      </c>
      <c r="E5501">
        <v>10564.21</v>
      </c>
      <c r="F5501">
        <v>823</v>
      </c>
      <c r="G5501">
        <v>0</v>
      </c>
    </row>
    <row r="5502" spans="1:7">
      <c r="A5502">
        <v>38184887</v>
      </c>
      <c r="B5502">
        <v>0</v>
      </c>
      <c r="C5502">
        <v>0</v>
      </c>
      <c r="D5502">
        <v>701162.54</v>
      </c>
      <c r="E5502">
        <v>701162.54</v>
      </c>
      <c r="F5502">
        <v>626</v>
      </c>
      <c r="G5502">
        <v>76</v>
      </c>
    </row>
    <row r="5503" spans="1:7">
      <c r="A5503">
        <v>38184897</v>
      </c>
      <c r="B5503">
        <v>391395.78</v>
      </c>
      <c r="C5503">
        <v>0</v>
      </c>
      <c r="D5503">
        <v>0</v>
      </c>
      <c r="E5503">
        <v>391395.78</v>
      </c>
      <c r="F5503">
        <v>685</v>
      </c>
      <c r="G5503">
        <v>0</v>
      </c>
    </row>
    <row r="5504" spans="1:7">
      <c r="A5504">
        <v>38184912</v>
      </c>
      <c r="B5504">
        <v>0</v>
      </c>
      <c r="C5504">
        <v>0</v>
      </c>
      <c r="D5504">
        <v>0</v>
      </c>
      <c r="E5504">
        <v>0</v>
      </c>
      <c r="F5504">
        <v>685</v>
      </c>
      <c r="G5504">
        <v>0</v>
      </c>
    </row>
    <row r="5505" spans="1:7">
      <c r="A5505">
        <v>38184924</v>
      </c>
      <c r="B5505">
        <v>0</v>
      </c>
      <c r="C5505">
        <v>0</v>
      </c>
      <c r="D5505">
        <v>0</v>
      </c>
      <c r="E5505">
        <v>0</v>
      </c>
      <c r="F5505">
        <v>685</v>
      </c>
      <c r="G5505">
        <v>0</v>
      </c>
    </row>
    <row r="5506" spans="1:7">
      <c r="A5506">
        <v>38184930</v>
      </c>
      <c r="B5506">
        <v>0</v>
      </c>
      <c r="C5506">
        <v>0</v>
      </c>
      <c r="D5506">
        <v>0</v>
      </c>
      <c r="E5506">
        <v>0</v>
      </c>
      <c r="F5506">
        <v>626</v>
      </c>
      <c r="G5506">
        <v>0</v>
      </c>
    </row>
    <row r="5507" spans="1:7">
      <c r="A5507">
        <v>38184941</v>
      </c>
      <c r="B5507">
        <v>0</v>
      </c>
      <c r="C5507">
        <v>0</v>
      </c>
      <c r="D5507">
        <v>0</v>
      </c>
      <c r="E5507">
        <v>0</v>
      </c>
      <c r="F5507">
        <v>626</v>
      </c>
      <c r="G5507">
        <v>0</v>
      </c>
    </row>
    <row r="5508" spans="1:7">
      <c r="A5508">
        <v>38184960</v>
      </c>
      <c r="B5508">
        <v>0</v>
      </c>
      <c r="C5508">
        <v>0</v>
      </c>
      <c r="D5508">
        <v>0</v>
      </c>
      <c r="E5508">
        <v>0</v>
      </c>
      <c r="F5508">
        <v>685</v>
      </c>
      <c r="G5508">
        <v>0</v>
      </c>
    </row>
    <row r="5509" spans="1:7">
      <c r="A5509">
        <v>38184990</v>
      </c>
      <c r="B5509">
        <v>0</v>
      </c>
      <c r="C5509">
        <v>0</v>
      </c>
      <c r="D5509">
        <v>0</v>
      </c>
      <c r="E5509">
        <v>0</v>
      </c>
      <c r="F5509">
        <v>685</v>
      </c>
      <c r="G5509">
        <v>0</v>
      </c>
    </row>
    <row r="5510" spans="1:7">
      <c r="A5510">
        <v>38230496</v>
      </c>
      <c r="B5510">
        <v>0</v>
      </c>
      <c r="C5510">
        <v>0</v>
      </c>
      <c r="D5510">
        <v>0</v>
      </c>
      <c r="E5510">
        <v>0</v>
      </c>
      <c r="F5510">
        <v>626</v>
      </c>
      <c r="G5510">
        <v>0</v>
      </c>
    </row>
    <row r="5511" spans="1:7">
      <c r="A5511">
        <v>38230527</v>
      </c>
      <c r="B5511">
        <v>0</v>
      </c>
      <c r="C5511">
        <v>0</v>
      </c>
      <c r="D5511">
        <v>0</v>
      </c>
      <c r="E5511">
        <v>0</v>
      </c>
      <c r="F5511">
        <v>685</v>
      </c>
      <c r="G5511">
        <v>0</v>
      </c>
    </row>
    <row r="5512" spans="1:7">
      <c r="A5512">
        <v>38230537</v>
      </c>
      <c r="B5512">
        <v>0</v>
      </c>
      <c r="C5512">
        <v>0</v>
      </c>
      <c r="D5512">
        <v>0</v>
      </c>
      <c r="E5512">
        <v>0</v>
      </c>
      <c r="F5512">
        <v>823</v>
      </c>
      <c r="G5512">
        <v>0</v>
      </c>
    </row>
    <row r="5513" spans="1:7">
      <c r="A5513">
        <v>38230699</v>
      </c>
      <c r="B5513">
        <v>0</v>
      </c>
      <c r="C5513">
        <v>0</v>
      </c>
      <c r="D5513">
        <v>0</v>
      </c>
      <c r="E5513">
        <v>0</v>
      </c>
      <c r="F5513">
        <v>823</v>
      </c>
      <c r="G5513">
        <v>0</v>
      </c>
    </row>
    <row r="5514" spans="1:7">
      <c r="A5514">
        <v>38230708</v>
      </c>
      <c r="B5514">
        <v>0</v>
      </c>
      <c r="C5514">
        <v>0</v>
      </c>
      <c r="D5514">
        <v>0</v>
      </c>
      <c r="E5514">
        <v>0</v>
      </c>
      <c r="F5514">
        <v>685</v>
      </c>
      <c r="G5514">
        <v>0</v>
      </c>
    </row>
    <row r="5515" spans="1:7">
      <c r="A5515">
        <v>38230712</v>
      </c>
      <c r="B5515">
        <v>310091.25</v>
      </c>
      <c r="C5515">
        <v>0</v>
      </c>
      <c r="D5515">
        <v>0</v>
      </c>
      <c r="E5515">
        <v>310091.25</v>
      </c>
      <c r="F5515">
        <v>685</v>
      </c>
      <c r="G5515">
        <v>0</v>
      </c>
    </row>
    <row r="5516" spans="1:7">
      <c r="A5516">
        <v>38230725</v>
      </c>
      <c r="B5516">
        <v>269722.40000000002</v>
      </c>
      <c r="C5516">
        <v>0</v>
      </c>
      <c r="D5516">
        <v>0</v>
      </c>
      <c r="E5516">
        <v>269722.40000000002</v>
      </c>
      <c r="F5516">
        <v>685</v>
      </c>
      <c r="G5516">
        <v>0</v>
      </c>
    </row>
    <row r="5517" spans="1:7">
      <c r="A5517">
        <v>38230733</v>
      </c>
      <c r="B5517">
        <v>0</v>
      </c>
      <c r="C5517">
        <v>0</v>
      </c>
      <c r="D5517">
        <v>0</v>
      </c>
      <c r="E5517">
        <v>0</v>
      </c>
      <c r="F5517">
        <v>685</v>
      </c>
      <c r="G5517">
        <v>0</v>
      </c>
    </row>
    <row r="5518" spans="1:7">
      <c r="A5518">
        <v>38230741</v>
      </c>
      <c r="B5518">
        <v>0</v>
      </c>
      <c r="C5518">
        <v>0</v>
      </c>
      <c r="D5518">
        <v>0</v>
      </c>
      <c r="E5518">
        <v>0</v>
      </c>
      <c r="F5518">
        <v>626</v>
      </c>
      <c r="G5518">
        <v>0</v>
      </c>
    </row>
    <row r="5519" spans="1:7">
      <c r="A5519">
        <v>38230756</v>
      </c>
      <c r="B5519">
        <v>0</v>
      </c>
      <c r="C5519">
        <v>0</v>
      </c>
      <c r="D5519">
        <v>0</v>
      </c>
      <c r="E5519">
        <v>0</v>
      </c>
      <c r="F5519">
        <v>626</v>
      </c>
      <c r="G5519">
        <v>0</v>
      </c>
    </row>
    <row r="5520" spans="1:7">
      <c r="A5520">
        <v>38230767</v>
      </c>
      <c r="B5520">
        <v>0</v>
      </c>
      <c r="C5520">
        <v>0</v>
      </c>
      <c r="D5520">
        <v>0</v>
      </c>
      <c r="E5520">
        <v>0</v>
      </c>
      <c r="F5520">
        <v>685</v>
      </c>
      <c r="G5520">
        <v>0</v>
      </c>
    </row>
    <row r="5521" spans="1:7">
      <c r="A5521">
        <v>38230772</v>
      </c>
      <c r="B5521">
        <v>0</v>
      </c>
      <c r="C5521">
        <v>0</v>
      </c>
      <c r="D5521">
        <v>0</v>
      </c>
      <c r="E5521">
        <v>0</v>
      </c>
      <c r="F5521">
        <v>626</v>
      </c>
      <c r="G5521">
        <v>0</v>
      </c>
    </row>
    <row r="5522" spans="1:7">
      <c r="A5522">
        <v>38230790</v>
      </c>
      <c r="B5522">
        <v>274358.95</v>
      </c>
      <c r="C5522">
        <v>3727.08</v>
      </c>
      <c r="D5522">
        <v>0</v>
      </c>
      <c r="E5522">
        <v>278086.03000000003</v>
      </c>
      <c r="F5522">
        <v>685</v>
      </c>
      <c r="G5522">
        <v>1</v>
      </c>
    </row>
    <row r="5523" spans="1:7">
      <c r="A5523">
        <v>38230818</v>
      </c>
      <c r="B5523">
        <v>0</v>
      </c>
      <c r="C5523">
        <v>0</v>
      </c>
      <c r="D5523">
        <v>0</v>
      </c>
      <c r="E5523">
        <v>0</v>
      </c>
      <c r="F5523">
        <v>626</v>
      </c>
      <c r="G5523">
        <v>0</v>
      </c>
    </row>
    <row r="5524" spans="1:7">
      <c r="A5524">
        <v>38254423</v>
      </c>
      <c r="B5524">
        <v>262111.5</v>
      </c>
      <c r="C5524">
        <v>0</v>
      </c>
      <c r="D5524">
        <v>0</v>
      </c>
      <c r="E5524">
        <v>262111.5</v>
      </c>
      <c r="F5524">
        <v>823</v>
      </c>
      <c r="G5524">
        <v>0</v>
      </c>
    </row>
    <row r="5525" spans="1:7">
      <c r="A5525">
        <v>38254510</v>
      </c>
      <c r="B5525">
        <v>175835.31</v>
      </c>
      <c r="C5525">
        <v>0</v>
      </c>
      <c r="D5525">
        <v>0</v>
      </c>
      <c r="E5525">
        <v>175835.31</v>
      </c>
      <c r="F5525">
        <v>685</v>
      </c>
      <c r="G5525">
        <v>0</v>
      </c>
    </row>
    <row r="5526" spans="1:7">
      <c r="A5526">
        <v>38254595</v>
      </c>
      <c r="B5526">
        <v>0</v>
      </c>
      <c r="C5526">
        <v>0</v>
      </c>
      <c r="D5526">
        <v>0</v>
      </c>
      <c r="E5526">
        <v>0</v>
      </c>
      <c r="F5526">
        <v>626</v>
      </c>
      <c r="G5526">
        <v>0</v>
      </c>
    </row>
    <row r="5527" spans="1:7">
      <c r="A5527">
        <v>38254764</v>
      </c>
      <c r="B5527">
        <v>541879.85</v>
      </c>
      <c r="C5527">
        <v>0</v>
      </c>
      <c r="D5527">
        <v>0</v>
      </c>
      <c r="E5527">
        <v>541879.85</v>
      </c>
      <c r="F5527">
        <v>626</v>
      </c>
      <c r="G5527">
        <v>0</v>
      </c>
    </row>
    <row r="5528" spans="1:7">
      <c r="A5528">
        <v>38254782</v>
      </c>
      <c r="B5528">
        <v>0</v>
      </c>
      <c r="C5528">
        <v>0</v>
      </c>
      <c r="D5528">
        <v>0</v>
      </c>
      <c r="E5528">
        <v>0</v>
      </c>
      <c r="F5528">
        <v>685</v>
      </c>
      <c r="G5528">
        <v>0</v>
      </c>
    </row>
    <row r="5529" spans="1:7">
      <c r="A5529">
        <v>38254801</v>
      </c>
      <c r="B5529">
        <v>0</v>
      </c>
      <c r="C5529">
        <v>0</v>
      </c>
      <c r="D5529">
        <v>0</v>
      </c>
      <c r="E5529">
        <v>0</v>
      </c>
      <c r="F5529">
        <v>685</v>
      </c>
      <c r="G5529">
        <v>0</v>
      </c>
    </row>
    <row r="5530" spans="1:7">
      <c r="A5530">
        <v>38254812</v>
      </c>
      <c r="B5530">
        <v>498379.44</v>
      </c>
      <c r="C5530">
        <v>0</v>
      </c>
      <c r="D5530">
        <v>46631.75</v>
      </c>
      <c r="E5530">
        <v>545011.18999999994</v>
      </c>
      <c r="F5530">
        <v>626</v>
      </c>
      <c r="G5530">
        <v>8</v>
      </c>
    </row>
    <row r="5531" spans="1:7">
      <c r="A5531">
        <v>38254826</v>
      </c>
      <c r="B5531">
        <v>0</v>
      </c>
      <c r="C5531">
        <v>0</v>
      </c>
      <c r="D5531">
        <v>0</v>
      </c>
      <c r="E5531">
        <v>0</v>
      </c>
      <c r="F5531">
        <v>685</v>
      </c>
      <c r="G5531">
        <v>0</v>
      </c>
    </row>
    <row r="5532" spans="1:7">
      <c r="A5532">
        <v>38280434</v>
      </c>
      <c r="B5532">
        <v>0</v>
      </c>
      <c r="C5532">
        <v>0</v>
      </c>
      <c r="D5532">
        <v>0</v>
      </c>
      <c r="E5532">
        <v>0</v>
      </c>
      <c r="F5532">
        <v>685</v>
      </c>
      <c r="G5532">
        <v>0</v>
      </c>
    </row>
    <row r="5533" spans="1:7">
      <c r="A5533">
        <v>38280667</v>
      </c>
      <c r="B5533">
        <v>0</v>
      </c>
      <c r="C5533">
        <v>0</v>
      </c>
      <c r="D5533">
        <v>0</v>
      </c>
      <c r="E5533">
        <v>0</v>
      </c>
      <c r="F5533">
        <v>823</v>
      </c>
      <c r="G5533">
        <v>0</v>
      </c>
    </row>
    <row r="5534" spans="1:7">
      <c r="A5534">
        <v>38280680</v>
      </c>
      <c r="B5534">
        <v>0</v>
      </c>
      <c r="C5534">
        <v>0</v>
      </c>
      <c r="D5534">
        <v>0</v>
      </c>
      <c r="E5534">
        <v>0</v>
      </c>
      <c r="F5534">
        <v>685</v>
      </c>
      <c r="G5534">
        <v>0</v>
      </c>
    </row>
    <row r="5535" spans="1:7">
      <c r="A5535">
        <v>38280694</v>
      </c>
      <c r="B5535">
        <v>754661.2</v>
      </c>
      <c r="C5535">
        <v>0</v>
      </c>
      <c r="D5535">
        <v>0</v>
      </c>
      <c r="E5535">
        <v>754661.2</v>
      </c>
      <c r="F5535">
        <v>823</v>
      </c>
      <c r="G5535">
        <v>0</v>
      </c>
    </row>
    <row r="5536" spans="1:7">
      <c r="A5536">
        <v>38280750</v>
      </c>
      <c r="B5536">
        <v>0</v>
      </c>
      <c r="C5536">
        <v>0</v>
      </c>
      <c r="D5536">
        <v>0</v>
      </c>
      <c r="E5536">
        <v>0</v>
      </c>
      <c r="F5536">
        <v>626</v>
      </c>
      <c r="G5536">
        <v>0</v>
      </c>
    </row>
    <row r="5537" spans="1:7">
      <c r="A5537">
        <v>38280783</v>
      </c>
      <c r="B5537">
        <v>308408.78000000003</v>
      </c>
      <c r="C5537">
        <v>0</v>
      </c>
      <c r="D5537">
        <v>0</v>
      </c>
      <c r="E5537">
        <v>308408.78000000003</v>
      </c>
      <c r="F5537">
        <v>823</v>
      </c>
      <c r="G5537">
        <v>0</v>
      </c>
    </row>
    <row r="5538" spans="1:7">
      <c r="A5538">
        <v>38280806</v>
      </c>
      <c r="B5538">
        <v>1260632.25</v>
      </c>
      <c r="C5538">
        <v>0</v>
      </c>
      <c r="D5538">
        <v>799885.57</v>
      </c>
      <c r="E5538">
        <v>2060517.82</v>
      </c>
      <c r="F5538">
        <v>626</v>
      </c>
      <c r="G5538">
        <v>64</v>
      </c>
    </row>
    <row r="5539" spans="1:7">
      <c r="A5539">
        <v>38280814</v>
      </c>
      <c r="B5539">
        <v>0</v>
      </c>
      <c r="C5539">
        <v>0</v>
      </c>
      <c r="D5539">
        <v>0</v>
      </c>
      <c r="E5539">
        <v>0</v>
      </c>
      <c r="F5539">
        <v>823</v>
      </c>
      <c r="G5539">
        <v>0</v>
      </c>
    </row>
    <row r="5540" spans="1:7">
      <c r="A5540">
        <v>38309394</v>
      </c>
      <c r="B5540">
        <v>0</v>
      </c>
      <c r="C5540">
        <v>0</v>
      </c>
      <c r="D5540">
        <v>0</v>
      </c>
      <c r="E5540">
        <v>0</v>
      </c>
      <c r="F5540">
        <v>685</v>
      </c>
      <c r="G5540">
        <v>0</v>
      </c>
    </row>
    <row r="5541" spans="1:7">
      <c r="A5541">
        <v>38309452</v>
      </c>
      <c r="B5541">
        <v>0</v>
      </c>
      <c r="C5541">
        <v>0</v>
      </c>
      <c r="D5541">
        <v>0</v>
      </c>
      <c r="E5541">
        <v>0</v>
      </c>
      <c r="F5541">
        <v>685</v>
      </c>
      <c r="G5541">
        <v>0</v>
      </c>
    </row>
    <row r="5542" spans="1:7">
      <c r="A5542">
        <v>38309478</v>
      </c>
      <c r="B5542">
        <v>0</v>
      </c>
      <c r="C5542">
        <v>0</v>
      </c>
      <c r="D5542">
        <v>0</v>
      </c>
      <c r="E5542">
        <v>0</v>
      </c>
      <c r="F5542">
        <v>685</v>
      </c>
      <c r="G5542">
        <v>0</v>
      </c>
    </row>
    <row r="5543" spans="1:7">
      <c r="A5543">
        <v>38309872</v>
      </c>
      <c r="B5543">
        <v>0</v>
      </c>
      <c r="C5543">
        <v>0</v>
      </c>
      <c r="D5543">
        <v>0</v>
      </c>
      <c r="E5543">
        <v>0</v>
      </c>
      <c r="F5543">
        <v>685</v>
      </c>
      <c r="G5543">
        <v>0</v>
      </c>
    </row>
    <row r="5544" spans="1:7">
      <c r="A5544">
        <v>38309886</v>
      </c>
      <c r="B5544">
        <v>0</v>
      </c>
      <c r="C5544">
        <v>0</v>
      </c>
      <c r="D5544">
        <v>0</v>
      </c>
      <c r="E5544">
        <v>0</v>
      </c>
      <c r="F5544">
        <v>685</v>
      </c>
      <c r="G5544">
        <v>0</v>
      </c>
    </row>
    <row r="5545" spans="1:7">
      <c r="A5545">
        <v>38309899</v>
      </c>
      <c r="B5545">
        <v>0</v>
      </c>
      <c r="C5545">
        <v>0</v>
      </c>
      <c r="D5545">
        <v>0</v>
      </c>
      <c r="E5545">
        <v>0</v>
      </c>
      <c r="F5545">
        <v>626</v>
      </c>
      <c r="G5545">
        <v>0</v>
      </c>
    </row>
    <row r="5546" spans="1:7">
      <c r="A5546">
        <v>38309908</v>
      </c>
      <c r="B5546">
        <v>360661.26</v>
      </c>
      <c r="C5546">
        <v>0</v>
      </c>
      <c r="D5546">
        <v>0</v>
      </c>
      <c r="E5546">
        <v>360661.26</v>
      </c>
      <c r="F5546">
        <v>685</v>
      </c>
      <c r="G5546">
        <v>0</v>
      </c>
    </row>
    <row r="5547" spans="1:7">
      <c r="A5547">
        <v>38309914</v>
      </c>
      <c r="B5547">
        <v>0</v>
      </c>
      <c r="C5547">
        <v>0</v>
      </c>
      <c r="D5547">
        <v>0</v>
      </c>
      <c r="E5547">
        <v>0</v>
      </c>
      <c r="F5547">
        <v>823</v>
      </c>
      <c r="G5547">
        <v>0</v>
      </c>
    </row>
    <row r="5548" spans="1:7">
      <c r="A5548">
        <v>38309925</v>
      </c>
      <c r="B5548">
        <v>547480.87</v>
      </c>
      <c r="C5548">
        <v>0</v>
      </c>
      <c r="D5548">
        <v>0</v>
      </c>
      <c r="E5548">
        <v>547480.87</v>
      </c>
      <c r="F5548">
        <v>685</v>
      </c>
      <c r="G5548">
        <v>0</v>
      </c>
    </row>
    <row r="5549" spans="1:7">
      <c r="A5549">
        <v>38309950</v>
      </c>
      <c r="B5549">
        <v>0</v>
      </c>
      <c r="C5549">
        <v>0</v>
      </c>
      <c r="D5549">
        <v>0</v>
      </c>
      <c r="E5549">
        <v>0</v>
      </c>
      <c r="F5549">
        <v>626</v>
      </c>
      <c r="G5549">
        <v>0</v>
      </c>
    </row>
    <row r="5550" spans="1:7">
      <c r="A5550">
        <v>38309971</v>
      </c>
      <c r="B5550">
        <v>205658.36</v>
      </c>
      <c r="C5550">
        <v>2773.54</v>
      </c>
      <c r="D5550">
        <v>0</v>
      </c>
      <c r="E5550">
        <v>208431.9</v>
      </c>
      <c r="F5550">
        <v>626</v>
      </c>
      <c r="G5550">
        <v>1</v>
      </c>
    </row>
    <row r="5551" spans="1:7">
      <c r="A5551">
        <v>38309980</v>
      </c>
      <c r="B5551">
        <v>464788.62</v>
      </c>
      <c r="C5551">
        <v>0</v>
      </c>
      <c r="D5551">
        <v>0</v>
      </c>
      <c r="E5551">
        <v>464788.62</v>
      </c>
      <c r="F5551">
        <v>685</v>
      </c>
      <c r="G5551">
        <v>0</v>
      </c>
    </row>
    <row r="5552" spans="1:7">
      <c r="A5552">
        <v>38310007</v>
      </c>
      <c r="B5552">
        <v>509532.04</v>
      </c>
      <c r="C5552">
        <v>0</v>
      </c>
      <c r="D5552">
        <v>0</v>
      </c>
      <c r="E5552">
        <v>509532.04</v>
      </c>
      <c r="F5552">
        <v>685</v>
      </c>
      <c r="G5552">
        <v>0</v>
      </c>
    </row>
    <row r="5553" spans="1:7">
      <c r="A5553">
        <v>38310016</v>
      </c>
      <c r="B5553">
        <v>0</v>
      </c>
      <c r="C5553">
        <v>0</v>
      </c>
      <c r="D5553">
        <v>0</v>
      </c>
      <c r="E5553">
        <v>0</v>
      </c>
      <c r="F5553">
        <v>626</v>
      </c>
      <c r="G5553">
        <v>0</v>
      </c>
    </row>
    <row r="5554" spans="1:7">
      <c r="A5554">
        <v>38310025</v>
      </c>
      <c r="B5554">
        <v>0</v>
      </c>
      <c r="C5554">
        <v>0</v>
      </c>
      <c r="D5554">
        <v>0</v>
      </c>
      <c r="E5554">
        <v>0</v>
      </c>
      <c r="F5554">
        <v>685</v>
      </c>
      <c r="G5554">
        <v>0</v>
      </c>
    </row>
    <row r="5555" spans="1:7">
      <c r="A5555">
        <v>38310039</v>
      </c>
      <c r="B5555">
        <v>0</v>
      </c>
      <c r="C5555">
        <v>0</v>
      </c>
      <c r="D5555">
        <v>0</v>
      </c>
      <c r="E5555">
        <v>0</v>
      </c>
      <c r="F5555">
        <v>626</v>
      </c>
      <c r="G5555">
        <v>0</v>
      </c>
    </row>
    <row r="5556" spans="1:7">
      <c r="A5556">
        <v>38310042</v>
      </c>
      <c r="B5556">
        <v>0</v>
      </c>
      <c r="C5556">
        <v>0</v>
      </c>
      <c r="D5556">
        <v>0</v>
      </c>
      <c r="E5556">
        <v>0</v>
      </c>
      <c r="F5556">
        <v>685</v>
      </c>
      <c r="G5556">
        <v>0</v>
      </c>
    </row>
    <row r="5557" spans="1:7">
      <c r="A5557">
        <v>38310050</v>
      </c>
      <c r="B5557">
        <v>0</v>
      </c>
      <c r="C5557">
        <v>0</v>
      </c>
      <c r="D5557">
        <v>0</v>
      </c>
      <c r="E5557">
        <v>0</v>
      </c>
      <c r="F5557">
        <v>685</v>
      </c>
      <c r="G5557">
        <v>0</v>
      </c>
    </row>
    <row r="5558" spans="1:7">
      <c r="A5558">
        <v>38310070</v>
      </c>
      <c r="B5558">
        <v>546294.54</v>
      </c>
      <c r="C5558">
        <v>8115.84</v>
      </c>
      <c r="D5558">
        <v>0</v>
      </c>
      <c r="E5558">
        <v>554410.38</v>
      </c>
      <c r="F5558">
        <v>685</v>
      </c>
      <c r="G5558">
        <v>1</v>
      </c>
    </row>
    <row r="5559" spans="1:7">
      <c r="A5559">
        <v>38336580</v>
      </c>
      <c r="B5559">
        <v>379641.58</v>
      </c>
      <c r="C5559">
        <v>0</v>
      </c>
      <c r="D5559">
        <v>0</v>
      </c>
      <c r="E5559">
        <v>379641.58</v>
      </c>
      <c r="F5559">
        <v>823</v>
      </c>
      <c r="G5559">
        <v>0</v>
      </c>
    </row>
    <row r="5560" spans="1:7">
      <c r="A5560">
        <v>38336633</v>
      </c>
      <c r="B5560">
        <v>0</v>
      </c>
      <c r="C5560">
        <v>0</v>
      </c>
      <c r="D5560">
        <v>0</v>
      </c>
      <c r="E5560">
        <v>0</v>
      </c>
      <c r="F5560">
        <v>823</v>
      </c>
      <c r="G5560">
        <v>0</v>
      </c>
    </row>
    <row r="5561" spans="1:7">
      <c r="A5561">
        <v>38336682</v>
      </c>
      <c r="B5561">
        <v>0</v>
      </c>
      <c r="C5561">
        <v>0</v>
      </c>
      <c r="D5561">
        <v>0</v>
      </c>
      <c r="E5561">
        <v>0</v>
      </c>
      <c r="F5561">
        <v>685</v>
      </c>
      <c r="G5561">
        <v>0</v>
      </c>
    </row>
    <row r="5562" spans="1:7">
      <c r="A5562">
        <v>38336699</v>
      </c>
      <c r="B5562">
        <v>0</v>
      </c>
      <c r="C5562">
        <v>0</v>
      </c>
      <c r="D5562">
        <v>0</v>
      </c>
      <c r="E5562">
        <v>0</v>
      </c>
      <c r="F5562">
        <v>823</v>
      </c>
      <c r="G5562">
        <v>0</v>
      </c>
    </row>
    <row r="5563" spans="1:7">
      <c r="A5563">
        <v>38336946</v>
      </c>
      <c r="B5563">
        <v>259123.69</v>
      </c>
      <c r="C5563">
        <v>0</v>
      </c>
      <c r="D5563">
        <v>0</v>
      </c>
      <c r="E5563">
        <v>259123.69</v>
      </c>
      <c r="F5563">
        <v>685</v>
      </c>
      <c r="G5563">
        <v>0</v>
      </c>
    </row>
    <row r="5564" spans="1:7">
      <c r="A5564">
        <v>38336991</v>
      </c>
      <c r="B5564">
        <v>0</v>
      </c>
      <c r="C5564">
        <v>0</v>
      </c>
      <c r="D5564">
        <v>0</v>
      </c>
      <c r="E5564">
        <v>0</v>
      </c>
      <c r="F5564">
        <v>685</v>
      </c>
      <c r="G5564">
        <v>0</v>
      </c>
    </row>
    <row r="5565" spans="1:7">
      <c r="A5565">
        <v>38337008</v>
      </c>
      <c r="B5565">
        <v>536813.52</v>
      </c>
      <c r="C5565">
        <v>7192.49</v>
      </c>
      <c r="D5565">
        <v>0</v>
      </c>
      <c r="E5565">
        <v>544006.01</v>
      </c>
      <c r="F5565">
        <v>685</v>
      </c>
      <c r="G5565">
        <v>1</v>
      </c>
    </row>
    <row r="5566" spans="1:7">
      <c r="A5566">
        <v>38337016</v>
      </c>
      <c r="B5566">
        <v>0</v>
      </c>
      <c r="C5566">
        <v>0</v>
      </c>
      <c r="D5566">
        <v>0</v>
      </c>
      <c r="E5566">
        <v>0</v>
      </c>
      <c r="F5566">
        <v>685</v>
      </c>
      <c r="G5566">
        <v>0</v>
      </c>
    </row>
    <row r="5567" spans="1:7">
      <c r="A5567">
        <v>38337030</v>
      </c>
      <c r="B5567">
        <v>377008.02</v>
      </c>
      <c r="C5567">
        <v>0</v>
      </c>
      <c r="D5567">
        <v>261112.17</v>
      </c>
      <c r="E5567">
        <v>638120.18999999994</v>
      </c>
      <c r="F5567">
        <v>685</v>
      </c>
      <c r="G5567">
        <v>74</v>
      </c>
    </row>
    <row r="5568" spans="1:7">
      <c r="A5568">
        <v>38337045</v>
      </c>
      <c r="B5568">
        <v>708793.72</v>
      </c>
      <c r="C5568">
        <v>0</v>
      </c>
      <c r="D5568">
        <v>40541.33</v>
      </c>
      <c r="E5568">
        <v>749335.05</v>
      </c>
      <c r="F5568">
        <v>685</v>
      </c>
      <c r="G5568">
        <v>5</v>
      </c>
    </row>
    <row r="5569" spans="1:7">
      <c r="A5569">
        <v>38337058</v>
      </c>
      <c r="B5569">
        <v>0</v>
      </c>
      <c r="C5569">
        <v>0</v>
      </c>
      <c r="D5569">
        <v>0</v>
      </c>
      <c r="E5569">
        <v>0</v>
      </c>
      <c r="F5569">
        <v>626</v>
      </c>
      <c r="G5569">
        <v>0</v>
      </c>
    </row>
    <row r="5570" spans="1:7">
      <c r="A5570">
        <v>38337080</v>
      </c>
      <c r="B5570">
        <v>299576.01</v>
      </c>
      <c r="C5570">
        <v>0</v>
      </c>
      <c r="D5570">
        <v>0</v>
      </c>
      <c r="E5570">
        <v>299576.01</v>
      </c>
      <c r="F5570">
        <v>685</v>
      </c>
      <c r="G5570">
        <v>0</v>
      </c>
    </row>
    <row r="5571" spans="1:7">
      <c r="A5571">
        <v>38337094</v>
      </c>
      <c r="B5571">
        <v>0</v>
      </c>
      <c r="C5571">
        <v>0</v>
      </c>
      <c r="D5571">
        <v>0</v>
      </c>
      <c r="E5571">
        <v>0</v>
      </c>
      <c r="F5571">
        <v>685</v>
      </c>
      <c r="G5571">
        <v>0</v>
      </c>
    </row>
    <row r="5572" spans="1:7">
      <c r="A5572">
        <v>38337100</v>
      </c>
      <c r="B5572">
        <v>303536.74</v>
      </c>
      <c r="C5572">
        <v>0</v>
      </c>
      <c r="D5572">
        <v>0</v>
      </c>
      <c r="E5572">
        <v>303536.74</v>
      </c>
      <c r="F5572">
        <v>685</v>
      </c>
      <c r="G5572">
        <v>0</v>
      </c>
    </row>
    <row r="5573" spans="1:7">
      <c r="A5573">
        <v>38337110</v>
      </c>
      <c r="B5573">
        <v>461322.78</v>
      </c>
      <c r="C5573">
        <v>0</v>
      </c>
      <c r="D5573">
        <v>0</v>
      </c>
      <c r="E5573">
        <v>461322.78</v>
      </c>
      <c r="F5573">
        <v>685</v>
      </c>
      <c r="G5573">
        <v>0</v>
      </c>
    </row>
    <row r="5574" spans="1:7">
      <c r="A5574">
        <v>38337124</v>
      </c>
      <c r="B5574">
        <v>405787.78</v>
      </c>
      <c r="C5574">
        <v>0</v>
      </c>
      <c r="D5574">
        <v>204052.67</v>
      </c>
      <c r="E5574">
        <v>609840.44999999995</v>
      </c>
      <c r="F5574">
        <v>685</v>
      </c>
      <c r="G5574">
        <v>45</v>
      </c>
    </row>
    <row r="5575" spans="1:7">
      <c r="A5575">
        <v>38337144</v>
      </c>
      <c r="B5575">
        <v>0</v>
      </c>
      <c r="C5575">
        <v>0</v>
      </c>
      <c r="D5575">
        <v>0</v>
      </c>
      <c r="E5575">
        <v>0</v>
      </c>
      <c r="F5575">
        <v>685</v>
      </c>
      <c r="G5575">
        <v>0</v>
      </c>
    </row>
    <row r="5576" spans="1:7">
      <c r="A5576">
        <v>38337159</v>
      </c>
      <c r="B5576">
        <v>212047.26</v>
      </c>
      <c r="C5576">
        <v>0</v>
      </c>
      <c r="D5576">
        <v>0</v>
      </c>
      <c r="E5576">
        <v>212047.26</v>
      </c>
      <c r="F5576">
        <v>685</v>
      </c>
      <c r="G5576">
        <v>0</v>
      </c>
    </row>
    <row r="5577" spans="1:7">
      <c r="A5577">
        <v>38337165</v>
      </c>
      <c r="B5577">
        <v>0</v>
      </c>
      <c r="C5577">
        <v>0</v>
      </c>
      <c r="D5577">
        <v>0</v>
      </c>
      <c r="E5577">
        <v>0</v>
      </c>
      <c r="F5577">
        <v>626</v>
      </c>
      <c r="G5577">
        <v>0</v>
      </c>
    </row>
    <row r="5578" spans="1:7">
      <c r="A5578">
        <v>38368751</v>
      </c>
      <c r="B5578">
        <v>549898.71</v>
      </c>
      <c r="C5578">
        <v>0</v>
      </c>
      <c r="D5578">
        <v>104927.35</v>
      </c>
      <c r="E5578">
        <v>654826.06000000006</v>
      </c>
      <c r="F5578">
        <v>823</v>
      </c>
      <c r="G5578">
        <v>43</v>
      </c>
    </row>
    <row r="5579" spans="1:7">
      <c r="A5579">
        <v>38368853</v>
      </c>
      <c r="B5579">
        <v>105440.52</v>
      </c>
      <c r="C5579">
        <v>0</v>
      </c>
      <c r="D5579">
        <v>0</v>
      </c>
      <c r="E5579">
        <v>105440.52</v>
      </c>
      <c r="F5579">
        <v>685</v>
      </c>
      <c r="G5579">
        <v>0</v>
      </c>
    </row>
    <row r="5580" spans="1:7">
      <c r="A5580">
        <v>38368865</v>
      </c>
      <c r="B5580">
        <v>281051.86</v>
      </c>
      <c r="C5580">
        <v>0</v>
      </c>
      <c r="D5580">
        <v>0</v>
      </c>
      <c r="E5580">
        <v>281051.86</v>
      </c>
      <c r="F5580">
        <v>823</v>
      </c>
      <c r="G5580">
        <v>0</v>
      </c>
    </row>
    <row r="5581" spans="1:7">
      <c r="A5581">
        <v>38368875</v>
      </c>
      <c r="B5581">
        <v>0</v>
      </c>
      <c r="C5581">
        <v>0</v>
      </c>
      <c r="D5581">
        <v>0</v>
      </c>
      <c r="E5581">
        <v>0</v>
      </c>
      <c r="F5581">
        <v>685</v>
      </c>
      <c r="G5581">
        <v>0</v>
      </c>
    </row>
    <row r="5582" spans="1:7">
      <c r="A5582">
        <v>38368881</v>
      </c>
      <c r="B5582">
        <v>0</v>
      </c>
      <c r="C5582">
        <v>0</v>
      </c>
      <c r="D5582">
        <v>0</v>
      </c>
      <c r="E5582">
        <v>0</v>
      </c>
      <c r="F5582">
        <v>626</v>
      </c>
      <c r="G5582">
        <v>0</v>
      </c>
    </row>
    <row r="5583" spans="1:7">
      <c r="A5583">
        <v>38368892</v>
      </c>
      <c r="B5583">
        <v>0</v>
      </c>
      <c r="C5583">
        <v>0</v>
      </c>
      <c r="D5583">
        <v>0</v>
      </c>
      <c r="E5583">
        <v>0</v>
      </c>
      <c r="F5583">
        <v>685</v>
      </c>
      <c r="G5583">
        <v>0</v>
      </c>
    </row>
    <row r="5584" spans="1:7">
      <c r="A5584">
        <v>38391110</v>
      </c>
      <c r="B5584">
        <v>91054.31</v>
      </c>
      <c r="C5584">
        <v>0</v>
      </c>
      <c r="D5584">
        <v>0</v>
      </c>
      <c r="E5584">
        <v>91054.31</v>
      </c>
      <c r="F5584">
        <v>823</v>
      </c>
      <c r="G5584">
        <v>0</v>
      </c>
    </row>
    <row r="5585" spans="1:7">
      <c r="A5585">
        <v>38391276</v>
      </c>
      <c r="B5585">
        <v>287708.46999999997</v>
      </c>
      <c r="C5585">
        <v>0</v>
      </c>
      <c r="D5585">
        <v>0</v>
      </c>
      <c r="E5585">
        <v>287708.46999999997</v>
      </c>
      <c r="F5585">
        <v>685</v>
      </c>
      <c r="G5585">
        <v>0</v>
      </c>
    </row>
    <row r="5586" spans="1:7">
      <c r="A5586">
        <v>38391293</v>
      </c>
      <c r="B5586">
        <v>597388.96</v>
      </c>
      <c r="C5586">
        <v>0</v>
      </c>
      <c r="D5586">
        <v>0</v>
      </c>
      <c r="E5586">
        <v>597388.96</v>
      </c>
      <c r="F5586">
        <v>685</v>
      </c>
      <c r="G5586">
        <v>0</v>
      </c>
    </row>
    <row r="5587" spans="1:7">
      <c r="A5587">
        <v>38391470</v>
      </c>
      <c r="B5587">
        <v>0</v>
      </c>
      <c r="C5587">
        <v>0</v>
      </c>
      <c r="D5587">
        <v>0</v>
      </c>
      <c r="E5587">
        <v>0</v>
      </c>
      <c r="F5587">
        <v>685</v>
      </c>
      <c r="G5587">
        <v>0</v>
      </c>
    </row>
    <row r="5588" spans="1:7">
      <c r="A5588">
        <v>38391490</v>
      </c>
      <c r="B5588">
        <v>0</v>
      </c>
      <c r="C5588">
        <v>0</v>
      </c>
      <c r="D5588">
        <v>0</v>
      </c>
      <c r="E5588">
        <v>0</v>
      </c>
      <c r="F5588">
        <v>685</v>
      </c>
      <c r="G5588">
        <v>0</v>
      </c>
    </row>
    <row r="5589" spans="1:7">
      <c r="A5589">
        <v>38391502</v>
      </c>
      <c r="B5589">
        <v>594193.07999999996</v>
      </c>
      <c r="C5589">
        <v>0</v>
      </c>
      <c r="D5589">
        <v>0</v>
      </c>
      <c r="E5589">
        <v>594193.07999999996</v>
      </c>
      <c r="F5589">
        <v>685</v>
      </c>
      <c r="G5589">
        <v>0</v>
      </c>
    </row>
    <row r="5590" spans="1:7">
      <c r="A5590">
        <v>38391510</v>
      </c>
      <c r="B5590">
        <v>0</v>
      </c>
      <c r="C5590">
        <v>0</v>
      </c>
      <c r="D5590">
        <v>0</v>
      </c>
      <c r="E5590">
        <v>0</v>
      </c>
      <c r="F5590">
        <v>626</v>
      </c>
      <c r="G5590">
        <v>0</v>
      </c>
    </row>
    <row r="5591" spans="1:7">
      <c r="A5591">
        <v>38391529</v>
      </c>
      <c r="B5591">
        <v>0</v>
      </c>
      <c r="C5591">
        <v>0</v>
      </c>
      <c r="D5591">
        <v>0</v>
      </c>
      <c r="E5591">
        <v>0</v>
      </c>
      <c r="F5591">
        <v>685</v>
      </c>
      <c r="G5591">
        <v>0</v>
      </c>
    </row>
    <row r="5592" spans="1:7">
      <c r="A5592">
        <v>38391537</v>
      </c>
      <c r="B5592">
        <v>0</v>
      </c>
      <c r="C5592">
        <v>0</v>
      </c>
      <c r="D5592">
        <v>0</v>
      </c>
      <c r="E5592">
        <v>0</v>
      </c>
      <c r="F5592">
        <v>685</v>
      </c>
      <c r="G5592">
        <v>0</v>
      </c>
    </row>
    <row r="5593" spans="1:7">
      <c r="A5593">
        <v>38414195</v>
      </c>
      <c r="B5593">
        <v>0</v>
      </c>
      <c r="C5593">
        <v>0</v>
      </c>
      <c r="D5593">
        <v>0</v>
      </c>
      <c r="E5593">
        <v>0</v>
      </c>
      <c r="F5593">
        <v>626</v>
      </c>
      <c r="G5593">
        <v>0</v>
      </c>
    </row>
    <row r="5594" spans="1:7">
      <c r="A5594">
        <v>38414217</v>
      </c>
      <c r="B5594">
        <v>0</v>
      </c>
      <c r="C5594">
        <v>0</v>
      </c>
      <c r="D5594">
        <v>0</v>
      </c>
      <c r="E5594">
        <v>0</v>
      </c>
      <c r="F5594">
        <v>823</v>
      </c>
      <c r="G5594">
        <v>0</v>
      </c>
    </row>
    <row r="5595" spans="1:7">
      <c r="A5595">
        <v>38414247</v>
      </c>
      <c r="B5595">
        <v>482723.37</v>
      </c>
      <c r="C5595">
        <v>0</v>
      </c>
      <c r="D5595">
        <v>0</v>
      </c>
      <c r="E5595">
        <v>482723.37</v>
      </c>
      <c r="F5595">
        <v>823</v>
      </c>
      <c r="G5595">
        <v>0</v>
      </c>
    </row>
    <row r="5596" spans="1:7">
      <c r="A5596">
        <v>38414339</v>
      </c>
      <c r="B5596">
        <v>0</v>
      </c>
      <c r="C5596">
        <v>0</v>
      </c>
      <c r="D5596">
        <v>0</v>
      </c>
      <c r="E5596">
        <v>0</v>
      </c>
      <c r="F5596">
        <v>685</v>
      </c>
      <c r="G5596">
        <v>0</v>
      </c>
    </row>
    <row r="5597" spans="1:7">
      <c r="A5597">
        <v>38414472</v>
      </c>
      <c r="B5597">
        <v>0</v>
      </c>
      <c r="C5597">
        <v>0</v>
      </c>
      <c r="D5597">
        <v>0</v>
      </c>
      <c r="E5597">
        <v>0</v>
      </c>
      <c r="F5597">
        <v>685</v>
      </c>
      <c r="G5597">
        <v>0</v>
      </c>
    </row>
    <row r="5598" spans="1:7">
      <c r="A5598">
        <v>38414492</v>
      </c>
      <c r="B5598">
        <v>135741.03</v>
      </c>
      <c r="C5598">
        <v>0</v>
      </c>
      <c r="D5598">
        <v>0</v>
      </c>
      <c r="E5598">
        <v>135741.03</v>
      </c>
      <c r="F5598">
        <v>685</v>
      </c>
      <c r="G5598">
        <v>0</v>
      </c>
    </row>
    <row r="5599" spans="1:7">
      <c r="A5599">
        <v>38414511</v>
      </c>
      <c r="B5599">
        <v>0</v>
      </c>
      <c r="C5599">
        <v>0</v>
      </c>
      <c r="D5599">
        <v>0</v>
      </c>
      <c r="E5599">
        <v>0</v>
      </c>
      <c r="F5599">
        <v>685</v>
      </c>
      <c r="G5599">
        <v>0</v>
      </c>
    </row>
    <row r="5600" spans="1:7">
      <c r="A5600">
        <v>38414522</v>
      </c>
      <c r="B5600">
        <v>0</v>
      </c>
      <c r="C5600">
        <v>0</v>
      </c>
      <c r="D5600">
        <v>0</v>
      </c>
      <c r="E5600">
        <v>0</v>
      </c>
      <c r="F5600">
        <v>626</v>
      </c>
      <c r="G5600">
        <v>0</v>
      </c>
    </row>
    <row r="5601" spans="1:7">
      <c r="A5601">
        <v>38414535</v>
      </c>
      <c r="B5601">
        <v>0</v>
      </c>
      <c r="C5601">
        <v>0</v>
      </c>
      <c r="D5601">
        <v>0</v>
      </c>
      <c r="E5601">
        <v>0</v>
      </c>
      <c r="F5601">
        <v>685</v>
      </c>
      <c r="G5601">
        <v>0</v>
      </c>
    </row>
    <row r="5602" spans="1:7">
      <c r="A5602">
        <v>38442751</v>
      </c>
      <c r="B5602">
        <v>677062.11</v>
      </c>
      <c r="C5602">
        <v>0</v>
      </c>
      <c r="D5602">
        <v>0</v>
      </c>
      <c r="E5602">
        <v>677062.11</v>
      </c>
      <c r="F5602">
        <v>626</v>
      </c>
      <c r="G5602">
        <v>0</v>
      </c>
    </row>
    <row r="5603" spans="1:7">
      <c r="A5603">
        <v>38442770</v>
      </c>
      <c r="B5603">
        <v>296995.87</v>
      </c>
      <c r="C5603">
        <v>8914.5300000000007</v>
      </c>
      <c r="D5603">
        <v>0</v>
      </c>
      <c r="E5603">
        <v>305910.40000000002</v>
      </c>
      <c r="F5603">
        <v>823</v>
      </c>
      <c r="G5603">
        <v>2</v>
      </c>
    </row>
    <row r="5604" spans="1:7">
      <c r="A5604">
        <v>38442805</v>
      </c>
      <c r="B5604">
        <v>0</v>
      </c>
      <c r="C5604">
        <v>0</v>
      </c>
      <c r="D5604">
        <v>0</v>
      </c>
      <c r="E5604">
        <v>0</v>
      </c>
      <c r="F5604">
        <v>823</v>
      </c>
      <c r="G5604">
        <v>0</v>
      </c>
    </row>
    <row r="5605" spans="1:7">
      <c r="A5605">
        <v>38442831</v>
      </c>
      <c r="B5605">
        <v>0</v>
      </c>
      <c r="C5605">
        <v>0</v>
      </c>
      <c r="D5605">
        <v>0</v>
      </c>
      <c r="E5605">
        <v>0</v>
      </c>
      <c r="F5605">
        <v>685</v>
      </c>
      <c r="G5605">
        <v>0</v>
      </c>
    </row>
    <row r="5606" spans="1:7">
      <c r="A5606">
        <v>38442842</v>
      </c>
      <c r="B5606">
        <v>0</v>
      </c>
      <c r="C5606">
        <v>0</v>
      </c>
      <c r="D5606">
        <v>0</v>
      </c>
      <c r="E5606">
        <v>0</v>
      </c>
      <c r="F5606">
        <v>685</v>
      </c>
      <c r="G5606">
        <v>0</v>
      </c>
    </row>
    <row r="5607" spans="1:7">
      <c r="A5607">
        <v>38442956</v>
      </c>
      <c r="B5607">
        <v>297608.07</v>
      </c>
      <c r="C5607">
        <v>0</v>
      </c>
      <c r="D5607">
        <v>0</v>
      </c>
      <c r="E5607">
        <v>297608.07</v>
      </c>
      <c r="F5607">
        <v>823</v>
      </c>
      <c r="G5607">
        <v>0</v>
      </c>
    </row>
    <row r="5608" spans="1:7">
      <c r="A5608">
        <v>38442986</v>
      </c>
      <c r="B5608">
        <v>634126.55000000005</v>
      </c>
      <c r="C5608">
        <v>9395.2199999999993</v>
      </c>
      <c r="D5608">
        <v>0</v>
      </c>
      <c r="E5608">
        <v>643521.77</v>
      </c>
      <c r="F5608">
        <v>823</v>
      </c>
      <c r="G5608">
        <v>2</v>
      </c>
    </row>
    <row r="5609" spans="1:7">
      <c r="A5609">
        <v>38442999</v>
      </c>
      <c r="B5609">
        <v>379050.13</v>
      </c>
      <c r="C5609">
        <v>15517.34</v>
      </c>
      <c r="D5609">
        <v>0</v>
      </c>
      <c r="E5609">
        <v>394567.47</v>
      </c>
      <c r="F5609">
        <v>823</v>
      </c>
      <c r="G5609">
        <v>3</v>
      </c>
    </row>
    <row r="5610" spans="1:7">
      <c r="A5610">
        <v>38443003</v>
      </c>
      <c r="B5610">
        <v>13792.85</v>
      </c>
      <c r="C5610">
        <v>0</v>
      </c>
      <c r="D5610">
        <v>0</v>
      </c>
      <c r="E5610">
        <v>13792.85</v>
      </c>
      <c r="F5610">
        <v>823</v>
      </c>
      <c r="G5610">
        <v>0</v>
      </c>
    </row>
    <row r="5611" spans="1:7">
      <c r="A5611">
        <v>38443013</v>
      </c>
      <c r="B5611">
        <v>108104.12</v>
      </c>
      <c r="C5611">
        <v>2990.33</v>
      </c>
      <c r="D5611">
        <v>0</v>
      </c>
      <c r="E5611">
        <v>111094.45</v>
      </c>
      <c r="F5611">
        <v>685</v>
      </c>
      <c r="G5611">
        <v>1</v>
      </c>
    </row>
    <row r="5612" spans="1:7">
      <c r="A5612">
        <v>38443023</v>
      </c>
      <c r="B5612">
        <v>0</v>
      </c>
      <c r="C5612">
        <v>0</v>
      </c>
      <c r="D5612">
        <v>0</v>
      </c>
      <c r="E5612">
        <v>0</v>
      </c>
      <c r="F5612">
        <v>685</v>
      </c>
      <c r="G5612">
        <v>0</v>
      </c>
    </row>
    <row r="5613" spans="1:7">
      <c r="A5613">
        <v>38443037</v>
      </c>
      <c r="B5613">
        <v>0</v>
      </c>
      <c r="C5613">
        <v>0</v>
      </c>
      <c r="D5613">
        <v>0</v>
      </c>
      <c r="E5613">
        <v>0</v>
      </c>
      <c r="F5613">
        <v>685</v>
      </c>
      <c r="G5613">
        <v>0</v>
      </c>
    </row>
    <row r="5614" spans="1:7">
      <c r="A5614">
        <v>38443061</v>
      </c>
      <c r="B5614">
        <v>85031.2</v>
      </c>
      <c r="C5614">
        <v>0</v>
      </c>
      <c r="D5614">
        <v>0</v>
      </c>
      <c r="E5614">
        <v>85031.2</v>
      </c>
      <c r="F5614">
        <v>626</v>
      </c>
      <c r="G5614">
        <v>0</v>
      </c>
    </row>
    <row r="5615" spans="1:7">
      <c r="A5615">
        <v>38443077</v>
      </c>
      <c r="B5615">
        <v>211527.14</v>
      </c>
      <c r="C5615">
        <v>0</v>
      </c>
      <c r="D5615">
        <v>0</v>
      </c>
      <c r="E5615">
        <v>211527.14</v>
      </c>
      <c r="F5615">
        <v>626</v>
      </c>
      <c r="G5615">
        <v>0</v>
      </c>
    </row>
    <row r="5616" spans="1:7">
      <c r="A5616">
        <v>38469431</v>
      </c>
      <c r="B5616">
        <v>965688.18</v>
      </c>
      <c r="C5616">
        <v>0</v>
      </c>
      <c r="D5616">
        <v>110673.44</v>
      </c>
      <c r="E5616">
        <v>1076361.6200000001</v>
      </c>
      <c r="F5616">
        <v>626</v>
      </c>
      <c r="G5616">
        <v>9</v>
      </c>
    </row>
    <row r="5617" spans="1:7">
      <c r="A5617">
        <v>38469467</v>
      </c>
      <c r="B5617">
        <v>0</v>
      </c>
      <c r="C5617">
        <v>0</v>
      </c>
      <c r="D5617">
        <v>0</v>
      </c>
      <c r="E5617">
        <v>0</v>
      </c>
      <c r="F5617">
        <v>685</v>
      </c>
      <c r="G5617">
        <v>0</v>
      </c>
    </row>
    <row r="5618" spans="1:7">
      <c r="A5618">
        <v>38469902</v>
      </c>
      <c r="B5618">
        <v>529874.51</v>
      </c>
      <c r="C5618">
        <v>0</v>
      </c>
      <c r="D5618">
        <v>0</v>
      </c>
      <c r="E5618">
        <v>529874.51</v>
      </c>
      <c r="F5618">
        <v>823</v>
      </c>
      <c r="G5618">
        <v>0</v>
      </c>
    </row>
    <row r="5619" spans="1:7">
      <c r="A5619">
        <v>38469924</v>
      </c>
      <c r="B5619">
        <v>0</v>
      </c>
      <c r="C5619">
        <v>0</v>
      </c>
      <c r="D5619">
        <v>0</v>
      </c>
      <c r="E5619">
        <v>0</v>
      </c>
      <c r="F5619">
        <v>685</v>
      </c>
      <c r="G5619">
        <v>0</v>
      </c>
    </row>
    <row r="5620" spans="1:7">
      <c r="A5620">
        <v>38469931</v>
      </c>
      <c r="B5620">
        <v>567730.55000000005</v>
      </c>
      <c r="C5620">
        <v>0</v>
      </c>
      <c r="D5620">
        <v>389610.26</v>
      </c>
      <c r="E5620">
        <v>957340.81</v>
      </c>
      <c r="F5620">
        <v>626</v>
      </c>
      <c r="G5620">
        <v>73</v>
      </c>
    </row>
    <row r="5621" spans="1:7">
      <c r="A5621">
        <v>38469943</v>
      </c>
      <c r="B5621">
        <v>0</v>
      </c>
      <c r="C5621">
        <v>0</v>
      </c>
      <c r="D5621">
        <v>0</v>
      </c>
      <c r="E5621">
        <v>0</v>
      </c>
      <c r="F5621">
        <v>685</v>
      </c>
      <c r="G5621">
        <v>0</v>
      </c>
    </row>
    <row r="5622" spans="1:7">
      <c r="A5622">
        <v>38469979</v>
      </c>
      <c r="B5622">
        <v>437589.42</v>
      </c>
      <c r="C5622">
        <v>0</v>
      </c>
      <c r="D5622">
        <v>0</v>
      </c>
      <c r="E5622">
        <v>437589.42</v>
      </c>
      <c r="F5622">
        <v>685</v>
      </c>
      <c r="G5622">
        <v>0</v>
      </c>
    </row>
    <row r="5623" spans="1:7">
      <c r="A5623">
        <v>38470007</v>
      </c>
      <c r="B5623">
        <v>147328.54999999999</v>
      </c>
      <c r="C5623">
        <v>0</v>
      </c>
      <c r="D5623">
        <v>0</v>
      </c>
      <c r="E5623">
        <v>147328.54999999999</v>
      </c>
      <c r="F5623">
        <v>626</v>
      </c>
      <c r="G5623">
        <v>0</v>
      </c>
    </row>
    <row r="5624" spans="1:7">
      <c r="A5624">
        <v>38470030</v>
      </c>
      <c r="B5624">
        <v>0</v>
      </c>
      <c r="C5624">
        <v>0</v>
      </c>
      <c r="D5624">
        <v>0</v>
      </c>
      <c r="E5624">
        <v>0</v>
      </c>
      <c r="F5624">
        <v>685</v>
      </c>
      <c r="G5624">
        <v>0</v>
      </c>
    </row>
    <row r="5625" spans="1:7">
      <c r="A5625">
        <v>38470040</v>
      </c>
      <c r="B5625">
        <v>0</v>
      </c>
      <c r="C5625">
        <v>0</v>
      </c>
      <c r="D5625">
        <v>0</v>
      </c>
      <c r="E5625">
        <v>0</v>
      </c>
      <c r="F5625">
        <v>685</v>
      </c>
      <c r="G5625">
        <v>0</v>
      </c>
    </row>
    <row r="5626" spans="1:7">
      <c r="A5626">
        <v>38470059</v>
      </c>
      <c r="B5626">
        <v>0</v>
      </c>
      <c r="C5626">
        <v>0</v>
      </c>
      <c r="D5626">
        <v>0</v>
      </c>
      <c r="E5626">
        <v>0</v>
      </c>
      <c r="F5626">
        <v>685</v>
      </c>
      <c r="G5626">
        <v>0</v>
      </c>
    </row>
    <row r="5627" spans="1:7">
      <c r="A5627">
        <v>38503544</v>
      </c>
      <c r="B5627">
        <v>0</v>
      </c>
      <c r="C5627">
        <v>0</v>
      </c>
      <c r="D5627">
        <v>0</v>
      </c>
      <c r="E5627">
        <v>0</v>
      </c>
      <c r="F5627">
        <v>626</v>
      </c>
      <c r="G5627">
        <v>0</v>
      </c>
    </row>
    <row r="5628" spans="1:7">
      <c r="A5628">
        <v>38503600</v>
      </c>
      <c r="B5628">
        <v>0</v>
      </c>
      <c r="C5628">
        <v>0</v>
      </c>
      <c r="D5628">
        <v>0</v>
      </c>
      <c r="E5628">
        <v>0</v>
      </c>
      <c r="F5628">
        <v>823</v>
      </c>
      <c r="G5628">
        <v>0</v>
      </c>
    </row>
    <row r="5629" spans="1:7">
      <c r="A5629">
        <v>38503691</v>
      </c>
      <c r="B5629">
        <v>151915.5</v>
      </c>
      <c r="C5629">
        <v>0</v>
      </c>
      <c r="D5629">
        <v>0</v>
      </c>
      <c r="E5629">
        <v>151915.5</v>
      </c>
      <c r="F5629">
        <v>685</v>
      </c>
      <c r="G5629">
        <v>0</v>
      </c>
    </row>
    <row r="5630" spans="1:7">
      <c r="A5630">
        <v>38503730</v>
      </c>
      <c r="B5630">
        <v>0</v>
      </c>
      <c r="C5630">
        <v>0</v>
      </c>
      <c r="D5630">
        <v>0</v>
      </c>
      <c r="E5630">
        <v>0</v>
      </c>
      <c r="F5630">
        <v>823</v>
      </c>
      <c r="G5630">
        <v>0</v>
      </c>
    </row>
    <row r="5631" spans="1:7">
      <c r="A5631">
        <v>38503756</v>
      </c>
      <c r="B5631">
        <v>0</v>
      </c>
      <c r="C5631">
        <v>0</v>
      </c>
      <c r="D5631">
        <v>0</v>
      </c>
      <c r="E5631">
        <v>0</v>
      </c>
      <c r="F5631">
        <v>685</v>
      </c>
      <c r="G5631">
        <v>0</v>
      </c>
    </row>
    <row r="5632" spans="1:7">
      <c r="A5632">
        <v>38503786</v>
      </c>
      <c r="B5632">
        <v>354806.64</v>
      </c>
      <c r="C5632">
        <v>0</v>
      </c>
      <c r="D5632">
        <v>0</v>
      </c>
      <c r="E5632">
        <v>354806.64</v>
      </c>
      <c r="F5632">
        <v>685</v>
      </c>
      <c r="G5632">
        <v>0</v>
      </c>
    </row>
    <row r="5633" spans="1:7">
      <c r="A5633">
        <v>38503806</v>
      </c>
      <c r="B5633">
        <v>255196.4</v>
      </c>
      <c r="C5633">
        <v>0</v>
      </c>
      <c r="D5633">
        <v>0</v>
      </c>
      <c r="E5633">
        <v>255196.4</v>
      </c>
      <c r="F5633">
        <v>685</v>
      </c>
      <c r="G5633">
        <v>0</v>
      </c>
    </row>
    <row r="5634" spans="1:7">
      <c r="A5634">
        <v>38503813</v>
      </c>
      <c r="B5634">
        <v>0</v>
      </c>
      <c r="C5634">
        <v>0</v>
      </c>
      <c r="D5634">
        <v>0</v>
      </c>
      <c r="E5634">
        <v>0</v>
      </c>
      <c r="F5634">
        <v>685</v>
      </c>
      <c r="G5634">
        <v>0</v>
      </c>
    </row>
    <row r="5635" spans="1:7">
      <c r="A5635">
        <v>38503824</v>
      </c>
      <c r="B5635">
        <v>33948.239999999998</v>
      </c>
      <c r="C5635">
        <v>0</v>
      </c>
      <c r="D5635">
        <v>0</v>
      </c>
      <c r="E5635">
        <v>33948.239999999998</v>
      </c>
      <c r="F5635">
        <v>626</v>
      </c>
      <c r="G5635">
        <v>0</v>
      </c>
    </row>
    <row r="5636" spans="1:7">
      <c r="A5636">
        <v>38503838</v>
      </c>
      <c r="B5636">
        <v>0</v>
      </c>
      <c r="C5636">
        <v>0</v>
      </c>
      <c r="D5636">
        <v>0</v>
      </c>
      <c r="E5636">
        <v>0</v>
      </c>
      <c r="F5636">
        <v>626</v>
      </c>
      <c r="G5636">
        <v>0</v>
      </c>
    </row>
    <row r="5637" spans="1:7">
      <c r="A5637">
        <v>38503841</v>
      </c>
      <c r="B5637">
        <v>0</v>
      </c>
      <c r="C5637">
        <v>0</v>
      </c>
      <c r="D5637">
        <v>0</v>
      </c>
      <c r="E5637">
        <v>0</v>
      </c>
      <c r="F5637">
        <v>626</v>
      </c>
      <c r="G5637">
        <v>0</v>
      </c>
    </row>
    <row r="5638" spans="1:7">
      <c r="A5638">
        <v>38503858</v>
      </c>
      <c r="B5638">
        <v>0</v>
      </c>
      <c r="C5638">
        <v>0</v>
      </c>
      <c r="D5638">
        <v>0</v>
      </c>
      <c r="E5638">
        <v>0</v>
      </c>
      <c r="F5638">
        <v>626</v>
      </c>
      <c r="G5638">
        <v>0</v>
      </c>
    </row>
    <row r="5639" spans="1:7">
      <c r="A5639">
        <v>38503864</v>
      </c>
      <c r="B5639">
        <v>234477.19</v>
      </c>
      <c r="C5639">
        <v>0</v>
      </c>
      <c r="D5639">
        <v>45193.53</v>
      </c>
      <c r="E5639">
        <v>279670.71999999997</v>
      </c>
      <c r="F5639">
        <v>685</v>
      </c>
      <c r="G5639">
        <v>16</v>
      </c>
    </row>
    <row r="5640" spans="1:7">
      <c r="A5640">
        <v>38503870</v>
      </c>
      <c r="B5640">
        <v>0</v>
      </c>
      <c r="C5640">
        <v>0</v>
      </c>
      <c r="D5640">
        <v>0</v>
      </c>
      <c r="E5640">
        <v>0</v>
      </c>
      <c r="F5640">
        <v>685</v>
      </c>
      <c r="G5640">
        <v>0</v>
      </c>
    </row>
    <row r="5641" spans="1:7">
      <c r="A5641">
        <v>38503886</v>
      </c>
      <c r="B5641">
        <v>0</v>
      </c>
      <c r="C5641">
        <v>0</v>
      </c>
      <c r="D5641">
        <v>0</v>
      </c>
      <c r="E5641">
        <v>0</v>
      </c>
      <c r="F5641">
        <v>685</v>
      </c>
      <c r="G5641">
        <v>0</v>
      </c>
    </row>
    <row r="5642" spans="1:7">
      <c r="A5642">
        <v>38503897</v>
      </c>
      <c r="B5642">
        <v>0</v>
      </c>
      <c r="C5642">
        <v>0</v>
      </c>
      <c r="D5642">
        <v>0</v>
      </c>
      <c r="E5642">
        <v>0</v>
      </c>
      <c r="F5642">
        <v>685</v>
      </c>
      <c r="G5642">
        <v>0</v>
      </c>
    </row>
    <row r="5643" spans="1:7">
      <c r="A5643">
        <v>38503920</v>
      </c>
      <c r="B5643">
        <v>0</v>
      </c>
      <c r="C5643">
        <v>0</v>
      </c>
      <c r="D5643">
        <v>0</v>
      </c>
      <c r="E5643">
        <v>0</v>
      </c>
      <c r="F5643">
        <v>626</v>
      </c>
      <c r="G5643">
        <v>0</v>
      </c>
    </row>
    <row r="5644" spans="1:7">
      <c r="A5644">
        <v>38529773</v>
      </c>
      <c r="B5644">
        <v>0</v>
      </c>
      <c r="C5644">
        <v>0</v>
      </c>
      <c r="D5644">
        <v>0</v>
      </c>
      <c r="E5644">
        <v>0</v>
      </c>
      <c r="F5644">
        <v>685</v>
      </c>
      <c r="G5644">
        <v>0</v>
      </c>
    </row>
    <row r="5645" spans="1:7">
      <c r="A5645">
        <v>38529887</v>
      </c>
      <c r="B5645">
        <v>0</v>
      </c>
      <c r="C5645">
        <v>0</v>
      </c>
      <c r="D5645">
        <v>0</v>
      </c>
      <c r="E5645">
        <v>0</v>
      </c>
      <c r="F5645">
        <v>823</v>
      </c>
      <c r="G5645">
        <v>0</v>
      </c>
    </row>
    <row r="5646" spans="1:7">
      <c r="A5646">
        <v>38529906</v>
      </c>
      <c r="B5646">
        <v>0</v>
      </c>
      <c r="C5646">
        <v>0</v>
      </c>
      <c r="D5646">
        <v>0</v>
      </c>
      <c r="E5646">
        <v>0</v>
      </c>
      <c r="F5646">
        <v>685</v>
      </c>
      <c r="G5646">
        <v>0</v>
      </c>
    </row>
    <row r="5647" spans="1:7">
      <c r="A5647">
        <v>38529953</v>
      </c>
      <c r="B5647">
        <v>0</v>
      </c>
      <c r="C5647">
        <v>0</v>
      </c>
      <c r="D5647">
        <v>0</v>
      </c>
      <c r="E5647">
        <v>0</v>
      </c>
      <c r="F5647">
        <v>685</v>
      </c>
      <c r="G5647">
        <v>0</v>
      </c>
    </row>
    <row r="5648" spans="1:7">
      <c r="A5648">
        <v>38529985</v>
      </c>
      <c r="B5648">
        <v>581593.11</v>
      </c>
      <c r="C5648">
        <v>0</v>
      </c>
      <c r="D5648">
        <v>274452.96999999997</v>
      </c>
      <c r="E5648">
        <v>856046.07999999996</v>
      </c>
      <c r="F5648">
        <v>823</v>
      </c>
      <c r="G5648">
        <v>52</v>
      </c>
    </row>
    <row r="5649" spans="1:7">
      <c r="A5649">
        <v>38530030</v>
      </c>
      <c r="B5649">
        <v>689158.13</v>
      </c>
      <c r="C5649">
        <v>0</v>
      </c>
      <c r="D5649">
        <v>0</v>
      </c>
      <c r="E5649">
        <v>689158.13</v>
      </c>
      <c r="F5649">
        <v>685</v>
      </c>
      <c r="G5649">
        <v>0</v>
      </c>
    </row>
    <row r="5650" spans="1:7">
      <c r="A5650">
        <v>38530043</v>
      </c>
      <c r="B5650">
        <v>0</v>
      </c>
      <c r="C5650">
        <v>0</v>
      </c>
      <c r="D5650">
        <v>0</v>
      </c>
      <c r="E5650">
        <v>0</v>
      </c>
      <c r="F5650">
        <v>685</v>
      </c>
      <c r="G5650">
        <v>0</v>
      </c>
    </row>
    <row r="5651" spans="1:7">
      <c r="A5651">
        <v>38530057</v>
      </c>
      <c r="B5651">
        <v>385781.62</v>
      </c>
      <c r="C5651">
        <v>0</v>
      </c>
      <c r="D5651">
        <v>0</v>
      </c>
      <c r="E5651">
        <v>385781.62</v>
      </c>
      <c r="F5651">
        <v>626</v>
      </c>
      <c r="G5651">
        <v>0</v>
      </c>
    </row>
    <row r="5652" spans="1:7">
      <c r="A5652">
        <v>38530060</v>
      </c>
      <c r="B5652">
        <v>239702.31</v>
      </c>
      <c r="C5652">
        <v>3971.94</v>
      </c>
      <c r="D5652">
        <v>0</v>
      </c>
      <c r="E5652">
        <v>243674.25</v>
      </c>
      <c r="F5652">
        <v>823</v>
      </c>
      <c r="G5652">
        <v>1</v>
      </c>
    </row>
    <row r="5653" spans="1:7">
      <c r="A5653">
        <v>38530073</v>
      </c>
      <c r="B5653">
        <v>341796.57</v>
      </c>
      <c r="C5653">
        <v>0</v>
      </c>
      <c r="D5653">
        <v>0</v>
      </c>
      <c r="E5653">
        <v>341796.57</v>
      </c>
      <c r="F5653">
        <v>685</v>
      </c>
      <c r="G5653">
        <v>0</v>
      </c>
    </row>
    <row r="5654" spans="1:7">
      <c r="A5654">
        <v>38530087</v>
      </c>
      <c r="B5654">
        <v>0</v>
      </c>
      <c r="C5654">
        <v>0</v>
      </c>
      <c r="D5654">
        <v>0</v>
      </c>
      <c r="E5654">
        <v>0</v>
      </c>
      <c r="F5654">
        <v>626</v>
      </c>
      <c r="G5654">
        <v>0</v>
      </c>
    </row>
    <row r="5655" spans="1:7">
      <c r="A5655">
        <v>38530119</v>
      </c>
      <c r="B5655">
        <v>120238.3</v>
      </c>
      <c r="C5655">
        <v>746.81</v>
      </c>
      <c r="D5655">
        <v>0</v>
      </c>
      <c r="E5655">
        <v>120985.11</v>
      </c>
      <c r="F5655">
        <v>626</v>
      </c>
      <c r="G5655">
        <v>1</v>
      </c>
    </row>
    <row r="5656" spans="1:7">
      <c r="A5656">
        <v>38530124</v>
      </c>
      <c r="B5656">
        <v>493073.41</v>
      </c>
      <c r="C5656">
        <v>0</v>
      </c>
      <c r="D5656">
        <v>0</v>
      </c>
      <c r="E5656">
        <v>493073.41</v>
      </c>
      <c r="F5656">
        <v>626</v>
      </c>
      <c r="G5656">
        <v>0</v>
      </c>
    </row>
    <row r="5657" spans="1:7">
      <c r="A5657">
        <v>38530130</v>
      </c>
      <c r="B5657">
        <v>304811.96000000002</v>
      </c>
      <c r="C5657">
        <v>1714.79</v>
      </c>
      <c r="D5657">
        <v>0</v>
      </c>
      <c r="E5657">
        <v>306526.75</v>
      </c>
      <c r="F5657">
        <v>685</v>
      </c>
      <c r="G5657">
        <v>1</v>
      </c>
    </row>
    <row r="5658" spans="1:7">
      <c r="A5658">
        <v>38530144</v>
      </c>
      <c r="B5658">
        <v>0</v>
      </c>
      <c r="C5658">
        <v>0</v>
      </c>
      <c r="D5658">
        <v>0</v>
      </c>
      <c r="E5658">
        <v>0</v>
      </c>
      <c r="F5658">
        <v>685</v>
      </c>
      <c r="G5658">
        <v>0</v>
      </c>
    </row>
    <row r="5659" spans="1:7">
      <c r="A5659">
        <v>38530151</v>
      </c>
      <c r="B5659">
        <v>0</v>
      </c>
      <c r="C5659">
        <v>0</v>
      </c>
      <c r="D5659">
        <v>0</v>
      </c>
      <c r="E5659">
        <v>0</v>
      </c>
      <c r="F5659">
        <v>685</v>
      </c>
      <c r="G5659">
        <v>0</v>
      </c>
    </row>
    <row r="5660" spans="1:7">
      <c r="A5660">
        <v>38530178</v>
      </c>
      <c r="B5660">
        <v>0</v>
      </c>
      <c r="C5660">
        <v>0</v>
      </c>
      <c r="D5660">
        <v>0</v>
      </c>
      <c r="E5660">
        <v>0</v>
      </c>
      <c r="F5660">
        <v>626</v>
      </c>
      <c r="G5660">
        <v>0</v>
      </c>
    </row>
    <row r="5661" spans="1:7">
      <c r="A5661">
        <v>38530191</v>
      </c>
      <c r="B5661">
        <v>234515.96</v>
      </c>
      <c r="C5661">
        <v>0</v>
      </c>
      <c r="D5661">
        <v>0</v>
      </c>
      <c r="E5661">
        <v>234515.96</v>
      </c>
      <c r="F5661">
        <v>626</v>
      </c>
      <c r="G5661">
        <v>0</v>
      </c>
    </row>
    <row r="5662" spans="1:7">
      <c r="A5662">
        <v>38562576</v>
      </c>
      <c r="B5662">
        <v>231784.94</v>
      </c>
      <c r="C5662">
        <v>0</v>
      </c>
      <c r="D5662">
        <v>0</v>
      </c>
      <c r="E5662">
        <v>231784.94</v>
      </c>
      <c r="F5662">
        <v>685</v>
      </c>
      <c r="G5662">
        <v>0</v>
      </c>
    </row>
    <row r="5663" spans="1:7">
      <c r="A5663">
        <v>38562589</v>
      </c>
      <c r="B5663">
        <v>273090.94</v>
      </c>
      <c r="C5663">
        <v>0</v>
      </c>
      <c r="D5663">
        <v>139958.57999999999</v>
      </c>
      <c r="E5663">
        <v>413049.52</v>
      </c>
      <c r="F5663">
        <v>685</v>
      </c>
      <c r="G5663">
        <v>47</v>
      </c>
    </row>
    <row r="5664" spans="1:7">
      <c r="A5664">
        <v>38562618</v>
      </c>
      <c r="B5664">
        <v>169200.51</v>
      </c>
      <c r="C5664">
        <v>0</v>
      </c>
      <c r="D5664">
        <v>0</v>
      </c>
      <c r="E5664">
        <v>169200.51</v>
      </c>
      <c r="F5664">
        <v>626</v>
      </c>
      <c r="G5664">
        <v>0</v>
      </c>
    </row>
    <row r="5665" spans="1:7">
      <c r="A5665">
        <v>38562984</v>
      </c>
      <c r="B5665">
        <v>0</v>
      </c>
      <c r="C5665">
        <v>0</v>
      </c>
      <c r="D5665">
        <v>0</v>
      </c>
      <c r="E5665">
        <v>0</v>
      </c>
      <c r="F5665">
        <v>685</v>
      </c>
      <c r="G5665">
        <v>0</v>
      </c>
    </row>
    <row r="5666" spans="1:7">
      <c r="A5666">
        <v>38563049</v>
      </c>
      <c r="B5666">
        <v>0</v>
      </c>
      <c r="C5666">
        <v>0</v>
      </c>
      <c r="D5666">
        <v>0</v>
      </c>
      <c r="E5666">
        <v>0</v>
      </c>
      <c r="F5666">
        <v>685</v>
      </c>
      <c r="G5666">
        <v>0</v>
      </c>
    </row>
    <row r="5667" spans="1:7">
      <c r="A5667">
        <v>38563068</v>
      </c>
      <c r="B5667">
        <v>607893.24</v>
      </c>
      <c r="C5667">
        <v>0</v>
      </c>
      <c r="D5667">
        <v>0</v>
      </c>
      <c r="E5667">
        <v>607893.24</v>
      </c>
      <c r="F5667">
        <v>685</v>
      </c>
      <c r="G5667">
        <v>0</v>
      </c>
    </row>
    <row r="5668" spans="1:7">
      <c r="A5668">
        <v>38563070</v>
      </c>
      <c r="B5668">
        <v>267049.03999999998</v>
      </c>
      <c r="C5668">
        <v>0</v>
      </c>
      <c r="D5668">
        <v>0</v>
      </c>
      <c r="E5668">
        <v>267049.03999999998</v>
      </c>
      <c r="F5668">
        <v>626</v>
      </c>
      <c r="G5668">
        <v>0</v>
      </c>
    </row>
    <row r="5669" spans="1:7">
      <c r="A5669">
        <v>38563082</v>
      </c>
      <c r="B5669">
        <v>0</v>
      </c>
      <c r="C5669">
        <v>0</v>
      </c>
      <c r="D5669">
        <v>0</v>
      </c>
      <c r="E5669">
        <v>0</v>
      </c>
      <c r="F5669">
        <v>685</v>
      </c>
      <c r="G5669">
        <v>0</v>
      </c>
    </row>
    <row r="5670" spans="1:7">
      <c r="A5670">
        <v>38563106</v>
      </c>
      <c r="B5670">
        <v>0</v>
      </c>
      <c r="C5670">
        <v>0</v>
      </c>
      <c r="D5670">
        <v>0</v>
      </c>
      <c r="E5670">
        <v>0</v>
      </c>
      <c r="F5670">
        <v>685</v>
      </c>
      <c r="G5670">
        <v>0</v>
      </c>
    </row>
    <row r="5671" spans="1:7">
      <c r="A5671">
        <v>38563118</v>
      </c>
      <c r="B5671">
        <v>648791.93000000005</v>
      </c>
      <c r="C5671">
        <v>0</v>
      </c>
      <c r="D5671">
        <v>0</v>
      </c>
      <c r="E5671">
        <v>648791.93000000005</v>
      </c>
      <c r="F5671">
        <v>626</v>
      </c>
      <c r="G5671">
        <v>0</v>
      </c>
    </row>
    <row r="5672" spans="1:7">
      <c r="A5672">
        <v>38563135</v>
      </c>
      <c r="B5672">
        <v>0</v>
      </c>
      <c r="C5672">
        <v>0</v>
      </c>
      <c r="D5672">
        <v>0</v>
      </c>
      <c r="E5672">
        <v>0</v>
      </c>
      <c r="F5672">
        <v>626</v>
      </c>
      <c r="G5672">
        <v>0</v>
      </c>
    </row>
    <row r="5673" spans="1:7">
      <c r="A5673">
        <v>38563148</v>
      </c>
      <c r="B5673">
        <v>0</v>
      </c>
      <c r="C5673">
        <v>0</v>
      </c>
      <c r="D5673">
        <v>0</v>
      </c>
      <c r="E5673">
        <v>0</v>
      </c>
      <c r="F5673">
        <v>626</v>
      </c>
      <c r="G5673">
        <v>0</v>
      </c>
    </row>
    <row r="5674" spans="1:7">
      <c r="A5674">
        <v>38587649</v>
      </c>
      <c r="B5674">
        <v>0</v>
      </c>
      <c r="C5674">
        <v>0</v>
      </c>
      <c r="D5674">
        <v>0</v>
      </c>
      <c r="E5674">
        <v>0</v>
      </c>
      <c r="F5674">
        <v>626</v>
      </c>
      <c r="G5674">
        <v>0</v>
      </c>
    </row>
    <row r="5675" spans="1:7">
      <c r="A5675">
        <v>38588019</v>
      </c>
      <c r="B5675">
        <v>311706.58</v>
      </c>
      <c r="C5675">
        <v>0</v>
      </c>
      <c r="D5675">
        <v>0</v>
      </c>
      <c r="E5675">
        <v>311706.58</v>
      </c>
      <c r="F5675">
        <v>823</v>
      </c>
      <c r="G5675">
        <v>0</v>
      </c>
    </row>
    <row r="5676" spans="1:7">
      <c r="A5676">
        <v>38588023</v>
      </c>
      <c r="B5676">
        <v>0</v>
      </c>
      <c r="C5676">
        <v>0</v>
      </c>
      <c r="D5676">
        <v>0</v>
      </c>
      <c r="E5676">
        <v>0</v>
      </c>
      <c r="F5676">
        <v>685</v>
      </c>
      <c r="G5676">
        <v>0</v>
      </c>
    </row>
    <row r="5677" spans="1:7">
      <c r="A5677">
        <v>38588040</v>
      </c>
      <c r="B5677">
        <v>0</v>
      </c>
      <c r="C5677">
        <v>0</v>
      </c>
      <c r="D5677">
        <v>0</v>
      </c>
      <c r="E5677">
        <v>0</v>
      </c>
      <c r="F5677">
        <v>823</v>
      </c>
      <c r="G5677">
        <v>0</v>
      </c>
    </row>
    <row r="5678" spans="1:7">
      <c r="A5678">
        <v>38588334</v>
      </c>
      <c r="B5678">
        <v>567836.11</v>
      </c>
      <c r="C5678">
        <v>0</v>
      </c>
      <c r="D5678">
        <v>37162.17</v>
      </c>
      <c r="E5678">
        <v>604998.28</v>
      </c>
      <c r="F5678">
        <v>685</v>
      </c>
      <c r="G5678">
        <v>6</v>
      </c>
    </row>
    <row r="5679" spans="1:7">
      <c r="A5679">
        <v>38588341</v>
      </c>
      <c r="B5679">
        <v>0</v>
      </c>
      <c r="C5679">
        <v>0</v>
      </c>
      <c r="D5679">
        <v>0</v>
      </c>
      <c r="E5679">
        <v>0</v>
      </c>
      <c r="F5679">
        <v>685</v>
      </c>
      <c r="G5679">
        <v>0</v>
      </c>
    </row>
    <row r="5680" spans="1:7">
      <c r="A5680">
        <v>38588351</v>
      </c>
      <c r="B5680">
        <v>0</v>
      </c>
      <c r="C5680">
        <v>0</v>
      </c>
      <c r="D5680">
        <v>0</v>
      </c>
      <c r="E5680">
        <v>0</v>
      </c>
      <c r="F5680">
        <v>685</v>
      </c>
      <c r="G5680">
        <v>0</v>
      </c>
    </row>
    <row r="5681" spans="1:7">
      <c r="A5681">
        <v>38588370</v>
      </c>
      <c r="B5681">
        <v>0</v>
      </c>
      <c r="C5681">
        <v>0</v>
      </c>
      <c r="D5681">
        <v>0</v>
      </c>
      <c r="E5681">
        <v>0</v>
      </c>
      <c r="F5681">
        <v>626</v>
      </c>
      <c r="G5681">
        <v>0</v>
      </c>
    </row>
    <row r="5682" spans="1:7">
      <c r="A5682">
        <v>38588399</v>
      </c>
      <c r="B5682">
        <v>365261.38</v>
      </c>
      <c r="C5682">
        <v>0</v>
      </c>
      <c r="D5682">
        <v>0</v>
      </c>
      <c r="E5682">
        <v>365261.38</v>
      </c>
      <c r="F5682">
        <v>685</v>
      </c>
      <c r="G5682">
        <v>0</v>
      </c>
    </row>
    <row r="5683" spans="1:7">
      <c r="A5683">
        <v>38588407</v>
      </c>
      <c r="B5683">
        <v>159155.64000000001</v>
      </c>
      <c r="C5683">
        <v>0</v>
      </c>
      <c r="D5683">
        <v>0</v>
      </c>
      <c r="E5683">
        <v>159155.64000000001</v>
      </c>
      <c r="F5683">
        <v>685</v>
      </c>
      <c r="G5683">
        <v>0</v>
      </c>
    </row>
    <row r="5684" spans="1:7">
      <c r="A5684">
        <v>38588418</v>
      </c>
      <c r="B5684">
        <v>0</v>
      </c>
      <c r="C5684">
        <v>0</v>
      </c>
      <c r="D5684">
        <v>0</v>
      </c>
      <c r="E5684">
        <v>0</v>
      </c>
      <c r="F5684">
        <v>685</v>
      </c>
      <c r="G5684">
        <v>0</v>
      </c>
    </row>
    <row r="5685" spans="1:7">
      <c r="A5685">
        <v>38588426</v>
      </c>
      <c r="B5685">
        <v>241117.66</v>
      </c>
      <c r="C5685">
        <v>0</v>
      </c>
      <c r="D5685">
        <v>0</v>
      </c>
      <c r="E5685">
        <v>241117.66</v>
      </c>
      <c r="F5685">
        <v>685</v>
      </c>
      <c r="G5685">
        <v>0</v>
      </c>
    </row>
    <row r="5686" spans="1:7">
      <c r="A5686">
        <v>38588448</v>
      </c>
      <c r="B5686">
        <v>0</v>
      </c>
      <c r="C5686">
        <v>0</v>
      </c>
      <c r="D5686">
        <v>0</v>
      </c>
      <c r="E5686">
        <v>0</v>
      </c>
      <c r="F5686">
        <v>685</v>
      </c>
      <c r="G5686">
        <v>0</v>
      </c>
    </row>
    <row r="5687" spans="1:7">
      <c r="A5687">
        <v>38588463</v>
      </c>
      <c r="B5687">
        <v>365666.82</v>
      </c>
      <c r="C5687">
        <v>5141.6499999999996</v>
      </c>
      <c r="D5687">
        <v>0</v>
      </c>
      <c r="E5687">
        <v>370808.47</v>
      </c>
      <c r="F5687">
        <v>685</v>
      </c>
      <c r="G5687">
        <v>1</v>
      </c>
    </row>
    <row r="5688" spans="1:7">
      <c r="A5688">
        <v>38588473</v>
      </c>
      <c r="B5688">
        <v>347726.48</v>
      </c>
      <c r="C5688">
        <v>0</v>
      </c>
      <c r="D5688">
        <v>76669.899999999994</v>
      </c>
      <c r="E5688">
        <v>424396.38</v>
      </c>
      <c r="F5688">
        <v>685</v>
      </c>
      <c r="G5688">
        <v>18</v>
      </c>
    </row>
    <row r="5689" spans="1:7">
      <c r="A5689">
        <v>38588487</v>
      </c>
      <c r="B5689">
        <v>0</v>
      </c>
      <c r="C5689">
        <v>0</v>
      </c>
      <c r="D5689">
        <v>0</v>
      </c>
      <c r="E5689">
        <v>0</v>
      </c>
      <c r="F5689">
        <v>626</v>
      </c>
      <c r="G5689">
        <v>0</v>
      </c>
    </row>
    <row r="5690" spans="1:7">
      <c r="A5690">
        <v>38588505</v>
      </c>
      <c r="B5690">
        <v>326109.69</v>
      </c>
      <c r="C5690">
        <v>0</v>
      </c>
      <c r="D5690">
        <v>0</v>
      </c>
      <c r="E5690">
        <v>326109.69</v>
      </c>
      <c r="F5690">
        <v>685</v>
      </c>
      <c r="G5690">
        <v>0</v>
      </c>
    </row>
    <row r="5691" spans="1:7">
      <c r="A5691">
        <v>38588520</v>
      </c>
      <c r="B5691">
        <v>128255.84</v>
      </c>
      <c r="C5691">
        <v>0</v>
      </c>
      <c r="D5691">
        <v>0</v>
      </c>
      <c r="E5691">
        <v>128255.84</v>
      </c>
      <c r="F5691">
        <v>685</v>
      </c>
      <c r="G5691">
        <v>0</v>
      </c>
    </row>
    <row r="5692" spans="1:7">
      <c r="A5692">
        <v>38611839</v>
      </c>
      <c r="B5692">
        <v>561364.80000000005</v>
      </c>
      <c r="C5692">
        <v>0</v>
      </c>
      <c r="D5692">
        <v>0</v>
      </c>
      <c r="E5692">
        <v>561364.80000000005</v>
      </c>
      <c r="F5692">
        <v>685</v>
      </c>
      <c r="G5692">
        <v>0</v>
      </c>
    </row>
    <row r="5693" spans="1:7">
      <c r="A5693">
        <v>38612179</v>
      </c>
      <c r="B5693">
        <v>273349.26</v>
      </c>
      <c r="C5693">
        <v>0</v>
      </c>
      <c r="D5693">
        <v>0</v>
      </c>
      <c r="E5693">
        <v>273349.26</v>
      </c>
      <c r="F5693">
        <v>823</v>
      </c>
      <c r="G5693">
        <v>0</v>
      </c>
    </row>
    <row r="5694" spans="1:7">
      <c r="A5694">
        <v>38612269</v>
      </c>
      <c r="B5694">
        <v>0</v>
      </c>
      <c r="C5694">
        <v>0</v>
      </c>
      <c r="D5694">
        <v>0</v>
      </c>
      <c r="E5694">
        <v>0</v>
      </c>
      <c r="F5694">
        <v>823</v>
      </c>
      <c r="G5694">
        <v>0</v>
      </c>
    </row>
    <row r="5695" spans="1:7">
      <c r="A5695">
        <v>38612297</v>
      </c>
      <c r="B5695">
        <v>0</v>
      </c>
      <c r="C5695">
        <v>0</v>
      </c>
      <c r="D5695">
        <v>0</v>
      </c>
      <c r="E5695">
        <v>0</v>
      </c>
      <c r="F5695">
        <v>823</v>
      </c>
      <c r="G5695">
        <v>0</v>
      </c>
    </row>
    <row r="5696" spans="1:7">
      <c r="A5696">
        <v>38612330</v>
      </c>
      <c r="B5696">
        <v>863395.27</v>
      </c>
      <c r="C5696">
        <v>0</v>
      </c>
      <c r="D5696">
        <v>0</v>
      </c>
      <c r="E5696">
        <v>863395.27</v>
      </c>
      <c r="F5696">
        <v>626</v>
      </c>
      <c r="G5696">
        <v>0</v>
      </c>
    </row>
    <row r="5697" spans="1:7">
      <c r="A5697">
        <v>38612425</v>
      </c>
      <c r="B5697">
        <v>236935.83</v>
      </c>
      <c r="C5697">
        <v>0</v>
      </c>
      <c r="D5697">
        <v>0</v>
      </c>
      <c r="E5697">
        <v>236935.83</v>
      </c>
      <c r="F5697">
        <v>685</v>
      </c>
      <c r="G5697">
        <v>0</v>
      </c>
    </row>
    <row r="5698" spans="1:7">
      <c r="A5698">
        <v>38612434</v>
      </c>
      <c r="B5698">
        <v>222999.07</v>
      </c>
      <c r="C5698">
        <v>0</v>
      </c>
      <c r="D5698">
        <v>0</v>
      </c>
      <c r="E5698">
        <v>222999.07</v>
      </c>
      <c r="F5698">
        <v>685</v>
      </c>
      <c r="G5698">
        <v>0</v>
      </c>
    </row>
    <row r="5699" spans="1:7">
      <c r="A5699">
        <v>38612610</v>
      </c>
      <c r="B5699">
        <v>0</v>
      </c>
      <c r="C5699">
        <v>0</v>
      </c>
      <c r="D5699">
        <v>0</v>
      </c>
      <c r="E5699">
        <v>0</v>
      </c>
      <c r="F5699">
        <v>685</v>
      </c>
      <c r="G5699">
        <v>0</v>
      </c>
    </row>
    <row r="5700" spans="1:7">
      <c r="A5700">
        <v>38612623</v>
      </c>
      <c r="B5700">
        <v>0</v>
      </c>
      <c r="C5700">
        <v>0</v>
      </c>
      <c r="D5700">
        <v>0</v>
      </c>
      <c r="E5700">
        <v>0</v>
      </c>
      <c r="F5700">
        <v>626</v>
      </c>
      <c r="G5700">
        <v>0</v>
      </c>
    </row>
    <row r="5701" spans="1:7">
      <c r="A5701">
        <v>38612639</v>
      </c>
      <c r="B5701">
        <v>0</v>
      </c>
      <c r="C5701">
        <v>0</v>
      </c>
      <c r="D5701">
        <v>0</v>
      </c>
      <c r="E5701">
        <v>0</v>
      </c>
      <c r="F5701">
        <v>823</v>
      </c>
      <c r="G5701">
        <v>0</v>
      </c>
    </row>
    <row r="5702" spans="1:7">
      <c r="A5702">
        <v>38612647</v>
      </c>
      <c r="B5702">
        <v>0</v>
      </c>
      <c r="C5702">
        <v>0</v>
      </c>
      <c r="D5702">
        <v>0</v>
      </c>
      <c r="E5702">
        <v>0</v>
      </c>
      <c r="F5702">
        <v>685</v>
      </c>
      <c r="G5702">
        <v>0</v>
      </c>
    </row>
    <row r="5703" spans="1:7">
      <c r="A5703">
        <v>38612657</v>
      </c>
      <c r="B5703">
        <v>526353.59</v>
      </c>
      <c r="C5703">
        <v>0</v>
      </c>
      <c r="D5703">
        <v>0</v>
      </c>
      <c r="E5703">
        <v>526353.59</v>
      </c>
      <c r="F5703">
        <v>626</v>
      </c>
      <c r="G5703">
        <v>0</v>
      </c>
    </row>
    <row r="5704" spans="1:7">
      <c r="A5704">
        <v>38612670</v>
      </c>
      <c r="B5704">
        <v>192137.99</v>
      </c>
      <c r="C5704">
        <v>0</v>
      </c>
      <c r="D5704">
        <v>0</v>
      </c>
      <c r="E5704">
        <v>192137.99</v>
      </c>
      <c r="F5704">
        <v>626</v>
      </c>
      <c r="G5704">
        <v>0</v>
      </c>
    </row>
    <row r="5705" spans="1:7">
      <c r="A5705">
        <v>38612680</v>
      </c>
      <c r="B5705">
        <v>0</v>
      </c>
      <c r="C5705">
        <v>0</v>
      </c>
      <c r="D5705">
        <v>0</v>
      </c>
      <c r="E5705">
        <v>0</v>
      </c>
      <c r="F5705">
        <v>685</v>
      </c>
      <c r="G5705">
        <v>0</v>
      </c>
    </row>
    <row r="5706" spans="1:7">
      <c r="A5706">
        <v>38612693</v>
      </c>
      <c r="B5706">
        <v>281350.73</v>
      </c>
      <c r="C5706">
        <v>0</v>
      </c>
      <c r="D5706">
        <v>0</v>
      </c>
      <c r="E5706">
        <v>281350.73</v>
      </c>
      <c r="F5706">
        <v>685</v>
      </c>
      <c r="G5706">
        <v>0</v>
      </c>
    </row>
    <row r="5707" spans="1:7">
      <c r="A5707">
        <v>38612716</v>
      </c>
      <c r="B5707">
        <v>0</v>
      </c>
      <c r="C5707">
        <v>0</v>
      </c>
      <c r="D5707">
        <v>0</v>
      </c>
      <c r="E5707">
        <v>0</v>
      </c>
      <c r="F5707">
        <v>685</v>
      </c>
      <c r="G5707">
        <v>0</v>
      </c>
    </row>
    <row r="5708" spans="1:7">
      <c r="A5708">
        <v>38644601</v>
      </c>
      <c r="B5708">
        <v>0</v>
      </c>
      <c r="C5708">
        <v>0</v>
      </c>
      <c r="D5708">
        <v>0</v>
      </c>
      <c r="E5708">
        <v>0</v>
      </c>
      <c r="F5708">
        <v>823</v>
      </c>
      <c r="G5708">
        <v>0</v>
      </c>
    </row>
    <row r="5709" spans="1:7">
      <c r="A5709">
        <v>38644772</v>
      </c>
      <c r="B5709">
        <v>150524.64000000001</v>
      </c>
      <c r="C5709">
        <v>0</v>
      </c>
      <c r="D5709">
        <v>61463.71</v>
      </c>
      <c r="E5709">
        <v>211988.35</v>
      </c>
      <c r="F5709">
        <v>685</v>
      </c>
      <c r="G5709">
        <v>35</v>
      </c>
    </row>
    <row r="5710" spans="1:7">
      <c r="A5710">
        <v>38644819</v>
      </c>
      <c r="B5710">
        <v>0</v>
      </c>
      <c r="C5710">
        <v>0</v>
      </c>
      <c r="D5710">
        <v>0</v>
      </c>
      <c r="E5710">
        <v>0</v>
      </c>
      <c r="F5710">
        <v>823</v>
      </c>
      <c r="G5710">
        <v>0</v>
      </c>
    </row>
    <row r="5711" spans="1:7">
      <c r="A5711">
        <v>38644871</v>
      </c>
      <c r="B5711">
        <v>0</v>
      </c>
      <c r="C5711">
        <v>0</v>
      </c>
      <c r="D5711">
        <v>0</v>
      </c>
      <c r="E5711">
        <v>0</v>
      </c>
      <c r="F5711">
        <v>685</v>
      </c>
      <c r="G5711">
        <v>0</v>
      </c>
    </row>
    <row r="5712" spans="1:7">
      <c r="A5712">
        <v>38644906</v>
      </c>
      <c r="B5712">
        <v>0</v>
      </c>
      <c r="C5712">
        <v>0</v>
      </c>
      <c r="D5712">
        <v>0</v>
      </c>
      <c r="E5712">
        <v>0</v>
      </c>
      <c r="F5712">
        <v>685</v>
      </c>
      <c r="G5712">
        <v>0</v>
      </c>
    </row>
    <row r="5713" spans="1:7">
      <c r="A5713">
        <v>38644917</v>
      </c>
      <c r="B5713">
        <v>376523.9</v>
      </c>
      <c r="C5713">
        <v>15148.31</v>
      </c>
      <c r="D5713">
        <v>0</v>
      </c>
      <c r="E5713">
        <v>391672.21</v>
      </c>
      <c r="F5713">
        <v>626</v>
      </c>
      <c r="G5713">
        <v>3</v>
      </c>
    </row>
    <row r="5714" spans="1:7">
      <c r="A5714">
        <v>38644929</v>
      </c>
      <c r="B5714">
        <v>896490.91</v>
      </c>
      <c r="C5714">
        <v>0</v>
      </c>
      <c r="D5714">
        <v>295156.11</v>
      </c>
      <c r="E5714">
        <v>1191647.02</v>
      </c>
      <c r="F5714">
        <v>685</v>
      </c>
      <c r="G5714">
        <v>27</v>
      </c>
    </row>
    <row r="5715" spans="1:7">
      <c r="A5715">
        <v>38644930</v>
      </c>
      <c r="B5715">
        <v>0</v>
      </c>
      <c r="C5715">
        <v>0</v>
      </c>
      <c r="D5715">
        <v>0</v>
      </c>
      <c r="E5715">
        <v>0</v>
      </c>
      <c r="F5715">
        <v>685</v>
      </c>
      <c r="G5715">
        <v>0</v>
      </c>
    </row>
    <row r="5716" spans="1:7">
      <c r="A5716">
        <v>38644945</v>
      </c>
      <c r="B5716">
        <v>565087.06999999995</v>
      </c>
      <c r="C5716">
        <v>20627.240000000002</v>
      </c>
      <c r="D5716">
        <v>0</v>
      </c>
      <c r="E5716">
        <v>585714.31000000006</v>
      </c>
      <c r="F5716">
        <v>685</v>
      </c>
      <c r="G5716">
        <v>3</v>
      </c>
    </row>
    <row r="5717" spans="1:7">
      <c r="A5717">
        <v>38644950</v>
      </c>
      <c r="B5717">
        <v>1691765.39</v>
      </c>
      <c r="C5717">
        <v>0</v>
      </c>
      <c r="D5717">
        <v>0</v>
      </c>
      <c r="E5717">
        <v>1691765.39</v>
      </c>
      <c r="F5717">
        <v>685</v>
      </c>
      <c r="G5717">
        <v>0</v>
      </c>
    </row>
    <row r="5718" spans="1:7">
      <c r="A5718">
        <v>38644969</v>
      </c>
      <c r="B5718">
        <v>273641.26</v>
      </c>
      <c r="C5718">
        <v>0</v>
      </c>
      <c r="D5718">
        <v>0</v>
      </c>
      <c r="E5718">
        <v>273641.26</v>
      </c>
      <c r="F5718">
        <v>685</v>
      </c>
      <c r="G5718">
        <v>0</v>
      </c>
    </row>
    <row r="5719" spans="1:7">
      <c r="A5719">
        <v>38669897</v>
      </c>
      <c r="B5719">
        <v>0</v>
      </c>
      <c r="C5719">
        <v>0</v>
      </c>
      <c r="D5719">
        <v>0</v>
      </c>
      <c r="E5719">
        <v>0</v>
      </c>
      <c r="F5719">
        <v>685</v>
      </c>
      <c r="G5719">
        <v>0</v>
      </c>
    </row>
    <row r="5720" spans="1:7">
      <c r="A5720">
        <v>38669921</v>
      </c>
      <c r="B5720">
        <v>225517.48</v>
      </c>
      <c r="C5720">
        <v>0</v>
      </c>
      <c r="D5720">
        <v>0</v>
      </c>
      <c r="E5720">
        <v>225517.48</v>
      </c>
      <c r="F5720">
        <v>685</v>
      </c>
      <c r="G5720">
        <v>0</v>
      </c>
    </row>
    <row r="5721" spans="1:7">
      <c r="A5721">
        <v>38670010</v>
      </c>
      <c r="B5721">
        <v>954118.96</v>
      </c>
      <c r="C5721">
        <v>0</v>
      </c>
      <c r="D5721">
        <v>0</v>
      </c>
      <c r="E5721">
        <v>954118.96</v>
      </c>
      <c r="F5721">
        <v>685</v>
      </c>
      <c r="G5721">
        <v>0</v>
      </c>
    </row>
    <row r="5722" spans="1:7">
      <c r="A5722">
        <v>38670350</v>
      </c>
      <c r="B5722">
        <v>0</v>
      </c>
      <c r="C5722">
        <v>0</v>
      </c>
      <c r="D5722">
        <v>0</v>
      </c>
      <c r="E5722">
        <v>0</v>
      </c>
      <c r="F5722">
        <v>685</v>
      </c>
      <c r="G5722">
        <v>0</v>
      </c>
    </row>
    <row r="5723" spans="1:7">
      <c r="A5723">
        <v>38670411</v>
      </c>
      <c r="B5723">
        <v>0</v>
      </c>
      <c r="C5723">
        <v>0</v>
      </c>
      <c r="D5723">
        <v>0</v>
      </c>
      <c r="E5723">
        <v>0</v>
      </c>
      <c r="F5723">
        <v>823</v>
      </c>
      <c r="G5723">
        <v>0</v>
      </c>
    </row>
    <row r="5724" spans="1:7">
      <c r="A5724">
        <v>38670490</v>
      </c>
      <c r="B5724">
        <v>0</v>
      </c>
      <c r="C5724">
        <v>0</v>
      </c>
      <c r="D5724">
        <v>0</v>
      </c>
      <c r="E5724">
        <v>0</v>
      </c>
      <c r="F5724">
        <v>626</v>
      </c>
      <c r="G5724">
        <v>0</v>
      </c>
    </row>
    <row r="5725" spans="1:7">
      <c r="A5725">
        <v>38670501</v>
      </c>
      <c r="B5725">
        <v>0</v>
      </c>
      <c r="C5725">
        <v>0</v>
      </c>
      <c r="D5725">
        <v>0</v>
      </c>
      <c r="E5725">
        <v>0</v>
      </c>
      <c r="F5725">
        <v>626</v>
      </c>
      <c r="G5725">
        <v>0</v>
      </c>
    </row>
    <row r="5726" spans="1:7">
      <c r="A5726">
        <v>38670536</v>
      </c>
      <c r="B5726">
        <v>598778.71</v>
      </c>
      <c r="C5726">
        <v>2449.9</v>
      </c>
      <c r="D5726">
        <v>0</v>
      </c>
      <c r="E5726">
        <v>601228.61</v>
      </c>
      <c r="F5726">
        <v>685</v>
      </c>
      <c r="G5726">
        <v>1</v>
      </c>
    </row>
    <row r="5727" spans="1:7">
      <c r="A5727">
        <v>38670547</v>
      </c>
      <c r="B5727">
        <v>0</v>
      </c>
      <c r="C5727">
        <v>0</v>
      </c>
      <c r="D5727">
        <v>0</v>
      </c>
      <c r="E5727">
        <v>0</v>
      </c>
      <c r="F5727">
        <v>626</v>
      </c>
      <c r="G5727">
        <v>0</v>
      </c>
    </row>
    <row r="5728" spans="1:7">
      <c r="A5728">
        <v>38670563</v>
      </c>
      <c r="B5728">
        <v>0</v>
      </c>
      <c r="C5728">
        <v>0</v>
      </c>
      <c r="D5728">
        <v>0</v>
      </c>
      <c r="E5728">
        <v>0</v>
      </c>
      <c r="F5728">
        <v>626</v>
      </c>
      <c r="G5728">
        <v>0</v>
      </c>
    </row>
    <row r="5729" spans="1:7">
      <c r="A5729">
        <v>38670588</v>
      </c>
      <c r="B5729">
        <v>0</v>
      </c>
      <c r="C5729">
        <v>0</v>
      </c>
      <c r="D5729">
        <v>0</v>
      </c>
      <c r="E5729">
        <v>0</v>
      </c>
      <c r="F5729">
        <v>626</v>
      </c>
      <c r="G5729">
        <v>0</v>
      </c>
    </row>
    <row r="5730" spans="1:7">
      <c r="A5730">
        <v>38670610</v>
      </c>
      <c r="B5730">
        <v>0</v>
      </c>
      <c r="C5730">
        <v>0</v>
      </c>
      <c r="D5730">
        <v>0</v>
      </c>
      <c r="E5730">
        <v>0</v>
      </c>
      <c r="F5730">
        <v>626</v>
      </c>
      <c r="G5730">
        <v>0</v>
      </c>
    </row>
    <row r="5731" spans="1:7">
      <c r="A5731">
        <v>38670626</v>
      </c>
      <c r="B5731">
        <v>0</v>
      </c>
      <c r="C5731">
        <v>0</v>
      </c>
      <c r="D5731">
        <v>0</v>
      </c>
      <c r="E5731">
        <v>0</v>
      </c>
      <c r="F5731">
        <v>685</v>
      </c>
      <c r="G5731">
        <v>0</v>
      </c>
    </row>
    <row r="5732" spans="1:7">
      <c r="A5732">
        <v>38670631</v>
      </c>
      <c r="B5732">
        <v>373516.01</v>
      </c>
      <c r="C5732">
        <v>0</v>
      </c>
      <c r="D5732">
        <v>0</v>
      </c>
      <c r="E5732">
        <v>373516.01</v>
      </c>
      <c r="F5732">
        <v>685</v>
      </c>
      <c r="G5732">
        <v>0</v>
      </c>
    </row>
    <row r="5733" spans="1:7">
      <c r="A5733">
        <v>38670640</v>
      </c>
      <c r="B5733">
        <v>285915.57</v>
      </c>
      <c r="C5733">
        <v>0</v>
      </c>
      <c r="D5733">
        <v>0</v>
      </c>
      <c r="E5733">
        <v>285915.57</v>
      </c>
      <c r="F5733">
        <v>626</v>
      </c>
      <c r="G5733">
        <v>0</v>
      </c>
    </row>
    <row r="5734" spans="1:7">
      <c r="A5734">
        <v>38670652</v>
      </c>
      <c r="B5734">
        <v>232773.4</v>
      </c>
      <c r="C5734">
        <v>0</v>
      </c>
      <c r="D5734">
        <v>0</v>
      </c>
      <c r="E5734">
        <v>232773.4</v>
      </c>
      <c r="F5734">
        <v>685</v>
      </c>
      <c r="G5734">
        <v>0</v>
      </c>
    </row>
    <row r="5735" spans="1:7">
      <c r="A5735">
        <v>38670666</v>
      </c>
      <c r="B5735">
        <v>252694.47</v>
      </c>
      <c r="C5735">
        <v>0</v>
      </c>
      <c r="D5735">
        <v>0</v>
      </c>
      <c r="E5735">
        <v>252694.47</v>
      </c>
      <c r="F5735">
        <v>626</v>
      </c>
      <c r="G5735">
        <v>0</v>
      </c>
    </row>
    <row r="5736" spans="1:7">
      <c r="A5736">
        <v>38670670</v>
      </c>
      <c r="B5736">
        <v>0</v>
      </c>
      <c r="C5736">
        <v>0</v>
      </c>
      <c r="D5736">
        <v>0</v>
      </c>
      <c r="E5736">
        <v>0</v>
      </c>
      <c r="F5736">
        <v>626</v>
      </c>
      <c r="G5736">
        <v>0</v>
      </c>
    </row>
    <row r="5737" spans="1:7">
      <c r="A5737">
        <v>38696630</v>
      </c>
      <c r="B5737">
        <v>0</v>
      </c>
      <c r="C5737">
        <v>0</v>
      </c>
      <c r="D5737">
        <v>0</v>
      </c>
      <c r="E5737">
        <v>0</v>
      </c>
      <c r="F5737">
        <v>626</v>
      </c>
      <c r="G5737">
        <v>0</v>
      </c>
    </row>
    <row r="5738" spans="1:7">
      <c r="A5738">
        <v>38696656</v>
      </c>
      <c r="B5738">
        <v>47428.72</v>
      </c>
      <c r="C5738">
        <v>0</v>
      </c>
      <c r="D5738">
        <v>0</v>
      </c>
      <c r="E5738">
        <v>47428.72</v>
      </c>
      <c r="F5738">
        <v>685</v>
      </c>
      <c r="G5738">
        <v>0</v>
      </c>
    </row>
    <row r="5739" spans="1:7">
      <c r="A5739">
        <v>38696689</v>
      </c>
      <c r="B5739">
        <v>354997.71</v>
      </c>
      <c r="C5739">
        <v>0</v>
      </c>
      <c r="D5739">
        <v>0</v>
      </c>
      <c r="E5739">
        <v>354997.71</v>
      </c>
      <c r="F5739">
        <v>685</v>
      </c>
      <c r="G5739">
        <v>0</v>
      </c>
    </row>
    <row r="5740" spans="1:7">
      <c r="A5740">
        <v>38696732</v>
      </c>
      <c r="B5740">
        <v>0</v>
      </c>
      <c r="C5740">
        <v>0</v>
      </c>
      <c r="D5740">
        <v>0</v>
      </c>
      <c r="E5740">
        <v>0</v>
      </c>
      <c r="F5740">
        <v>685</v>
      </c>
      <c r="G5740">
        <v>0</v>
      </c>
    </row>
    <row r="5741" spans="1:7">
      <c r="A5741">
        <v>38697003</v>
      </c>
      <c r="B5741">
        <v>304583.87</v>
      </c>
      <c r="C5741">
        <v>0</v>
      </c>
      <c r="D5741">
        <v>0</v>
      </c>
      <c r="E5741">
        <v>304583.87</v>
      </c>
      <c r="F5741">
        <v>685</v>
      </c>
      <c r="G5741">
        <v>0</v>
      </c>
    </row>
    <row r="5742" spans="1:7">
      <c r="A5742">
        <v>38697344</v>
      </c>
      <c r="B5742">
        <v>0</v>
      </c>
      <c r="C5742">
        <v>0</v>
      </c>
      <c r="D5742">
        <v>0</v>
      </c>
      <c r="E5742">
        <v>0</v>
      </c>
      <c r="F5742">
        <v>685</v>
      </c>
      <c r="G5742">
        <v>0</v>
      </c>
    </row>
    <row r="5743" spans="1:7">
      <c r="A5743">
        <v>38697356</v>
      </c>
      <c r="B5743">
        <v>0</v>
      </c>
      <c r="C5743">
        <v>0</v>
      </c>
      <c r="D5743">
        <v>0</v>
      </c>
      <c r="E5743">
        <v>0</v>
      </c>
      <c r="F5743">
        <v>626</v>
      </c>
      <c r="G5743">
        <v>0</v>
      </c>
    </row>
    <row r="5744" spans="1:7">
      <c r="A5744">
        <v>38697366</v>
      </c>
      <c r="B5744">
        <v>0</v>
      </c>
      <c r="C5744">
        <v>0</v>
      </c>
      <c r="D5744">
        <v>0</v>
      </c>
      <c r="E5744">
        <v>0</v>
      </c>
      <c r="F5744">
        <v>685</v>
      </c>
      <c r="G5744">
        <v>0</v>
      </c>
    </row>
    <row r="5745" spans="1:7">
      <c r="A5745">
        <v>38697371</v>
      </c>
      <c r="B5745">
        <v>252429.84</v>
      </c>
      <c r="C5745">
        <v>0</v>
      </c>
      <c r="D5745">
        <v>98449.03</v>
      </c>
      <c r="E5745">
        <v>350878.87</v>
      </c>
      <c r="F5745">
        <v>685</v>
      </c>
      <c r="G5745">
        <v>35</v>
      </c>
    </row>
    <row r="5746" spans="1:7">
      <c r="A5746">
        <v>38697384</v>
      </c>
      <c r="B5746">
        <v>208961.76</v>
      </c>
      <c r="C5746">
        <v>0</v>
      </c>
      <c r="D5746">
        <v>0</v>
      </c>
      <c r="E5746">
        <v>208961.76</v>
      </c>
      <c r="F5746">
        <v>626</v>
      </c>
      <c r="G5746">
        <v>0</v>
      </c>
    </row>
    <row r="5747" spans="1:7">
      <c r="A5747">
        <v>38697393</v>
      </c>
      <c r="B5747">
        <v>0</v>
      </c>
      <c r="C5747">
        <v>0</v>
      </c>
      <c r="D5747">
        <v>0</v>
      </c>
      <c r="E5747">
        <v>0</v>
      </c>
      <c r="F5747">
        <v>626</v>
      </c>
      <c r="G5747">
        <v>0</v>
      </c>
    </row>
    <row r="5748" spans="1:7">
      <c r="A5748">
        <v>38697404</v>
      </c>
      <c r="B5748">
        <v>150999.29</v>
      </c>
      <c r="C5748">
        <v>2036.93</v>
      </c>
      <c r="D5748">
        <v>0</v>
      </c>
      <c r="E5748">
        <v>153036.22</v>
      </c>
      <c r="F5748">
        <v>685</v>
      </c>
      <c r="G5748">
        <v>1</v>
      </c>
    </row>
    <row r="5749" spans="1:7">
      <c r="A5749">
        <v>38697424</v>
      </c>
      <c r="B5749">
        <v>890365.51</v>
      </c>
      <c r="C5749">
        <v>0</v>
      </c>
      <c r="D5749">
        <v>695166.36</v>
      </c>
      <c r="E5749">
        <v>1585531.87</v>
      </c>
      <c r="F5749">
        <v>685</v>
      </c>
      <c r="G5749">
        <v>80</v>
      </c>
    </row>
    <row r="5750" spans="1:7">
      <c r="A5750">
        <v>38697432</v>
      </c>
      <c r="B5750">
        <v>397787.37</v>
      </c>
      <c r="C5750">
        <v>0</v>
      </c>
      <c r="D5750">
        <v>0</v>
      </c>
      <c r="E5750">
        <v>397787.37</v>
      </c>
      <c r="F5750">
        <v>685</v>
      </c>
      <c r="G5750">
        <v>0</v>
      </c>
    </row>
    <row r="5751" spans="1:7">
      <c r="A5751">
        <v>38697441</v>
      </c>
      <c r="B5751">
        <v>0</v>
      </c>
      <c r="C5751">
        <v>0</v>
      </c>
      <c r="D5751">
        <v>0</v>
      </c>
      <c r="E5751">
        <v>0</v>
      </c>
      <c r="F5751">
        <v>685</v>
      </c>
      <c r="G5751">
        <v>0</v>
      </c>
    </row>
    <row r="5752" spans="1:7">
      <c r="A5752">
        <v>38697453</v>
      </c>
      <c r="B5752">
        <v>157652.87</v>
      </c>
      <c r="C5752">
        <v>0</v>
      </c>
      <c r="D5752">
        <v>36347.089999999997</v>
      </c>
      <c r="E5752">
        <v>193999.96</v>
      </c>
      <c r="F5752">
        <v>685</v>
      </c>
      <c r="G5752">
        <v>20</v>
      </c>
    </row>
    <row r="5753" spans="1:7">
      <c r="A5753">
        <v>38697469</v>
      </c>
      <c r="B5753">
        <v>288751.78999999998</v>
      </c>
      <c r="C5753">
        <v>0</v>
      </c>
      <c r="D5753">
        <v>0</v>
      </c>
      <c r="E5753">
        <v>288751.78999999998</v>
      </c>
      <c r="F5753">
        <v>685</v>
      </c>
      <c r="G5753">
        <v>0</v>
      </c>
    </row>
    <row r="5754" spans="1:7">
      <c r="A5754">
        <v>38697484</v>
      </c>
      <c r="B5754">
        <v>530928.73</v>
      </c>
      <c r="C5754">
        <v>0</v>
      </c>
      <c r="D5754">
        <v>0</v>
      </c>
      <c r="E5754">
        <v>530928.73</v>
      </c>
      <c r="F5754">
        <v>685</v>
      </c>
      <c r="G5754">
        <v>0</v>
      </c>
    </row>
    <row r="5755" spans="1:7">
      <c r="A5755">
        <v>38697494</v>
      </c>
      <c r="B5755">
        <v>1083751.48</v>
      </c>
      <c r="C5755">
        <v>0</v>
      </c>
      <c r="D5755">
        <v>421319.36</v>
      </c>
      <c r="E5755">
        <v>1505070.84</v>
      </c>
      <c r="F5755">
        <v>685</v>
      </c>
      <c r="G5755">
        <v>34</v>
      </c>
    </row>
    <row r="5756" spans="1:7">
      <c r="A5756">
        <v>38697509</v>
      </c>
      <c r="B5756">
        <v>954117.25</v>
      </c>
      <c r="C5756">
        <v>25803.85</v>
      </c>
      <c r="D5756">
        <v>0</v>
      </c>
      <c r="E5756">
        <v>979921.1</v>
      </c>
      <c r="F5756">
        <v>626</v>
      </c>
      <c r="G5756">
        <v>2</v>
      </c>
    </row>
    <row r="5757" spans="1:7">
      <c r="A5757">
        <v>38697514</v>
      </c>
      <c r="B5757">
        <v>0</v>
      </c>
      <c r="C5757">
        <v>0</v>
      </c>
      <c r="D5757">
        <v>0</v>
      </c>
      <c r="E5757">
        <v>0</v>
      </c>
      <c r="F5757">
        <v>685</v>
      </c>
      <c r="G5757">
        <v>0</v>
      </c>
    </row>
    <row r="5758" spans="1:7">
      <c r="A5758">
        <v>38697520</v>
      </c>
      <c r="B5758">
        <v>476326.06</v>
      </c>
      <c r="C5758">
        <v>0</v>
      </c>
      <c r="D5758">
        <v>100479.67999999999</v>
      </c>
      <c r="E5758">
        <v>576805.74</v>
      </c>
      <c r="F5758">
        <v>626</v>
      </c>
      <c r="G5758">
        <v>16</v>
      </c>
    </row>
    <row r="5759" spans="1:7">
      <c r="A5759">
        <v>38697532</v>
      </c>
      <c r="B5759">
        <v>895976.45</v>
      </c>
      <c r="C5759">
        <v>0</v>
      </c>
      <c r="D5759">
        <v>0</v>
      </c>
      <c r="E5759">
        <v>895976.45</v>
      </c>
      <c r="F5759">
        <v>685</v>
      </c>
      <c r="G5759">
        <v>0</v>
      </c>
    </row>
    <row r="5760" spans="1:7">
      <c r="A5760">
        <v>38697540</v>
      </c>
      <c r="B5760">
        <v>3132237.45</v>
      </c>
      <c r="C5760">
        <v>0</v>
      </c>
      <c r="D5760">
        <v>84710.7</v>
      </c>
      <c r="E5760">
        <v>3216948.15</v>
      </c>
      <c r="F5760">
        <v>685</v>
      </c>
      <c r="G5760">
        <v>2</v>
      </c>
    </row>
    <row r="5761" spans="1:7">
      <c r="A5761">
        <v>38697557</v>
      </c>
      <c r="B5761">
        <v>63003.03</v>
      </c>
      <c r="C5761">
        <v>0</v>
      </c>
      <c r="D5761">
        <v>0</v>
      </c>
      <c r="E5761">
        <v>63003.03</v>
      </c>
      <c r="F5761">
        <v>685</v>
      </c>
      <c r="G5761">
        <v>0</v>
      </c>
    </row>
    <row r="5762" spans="1:7">
      <c r="A5762">
        <v>38697568</v>
      </c>
      <c r="B5762">
        <v>0</v>
      </c>
      <c r="C5762">
        <v>0</v>
      </c>
      <c r="D5762">
        <v>0</v>
      </c>
      <c r="E5762">
        <v>0</v>
      </c>
      <c r="F5762">
        <v>626</v>
      </c>
      <c r="G5762">
        <v>0</v>
      </c>
    </row>
    <row r="5763" spans="1:7">
      <c r="A5763">
        <v>38697577</v>
      </c>
      <c r="B5763">
        <v>164010.41</v>
      </c>
      <c r="C5763">
        <v>0</v>
      </c>
      <c r="D5763">
        <v>0</v>
      </c>
      <c r="E5763">
        <v>164010.41</v>
      </c>
      <c r="F5763">
        <v>685</v>
      </c>
      <c r="G5763">
        <v>0</v>
      </c>
    </row>
    <row r="5764" spans="1:7">
      <c r="A5764">
        <v>38697585</v>
      </c>
      <c r="B5764">
        <v>0</v>
      </c>
      <c r="C5764">
        <v>0</v>
      </c>
      <c r="D5764">
        <v>0</v>
      </c>
      <c r="E5764">
        <v>0</v>
      </c>
      <c r="F5764">
        <v>685</v>
      </c>
      <c r="G5764">
        <v>0</v>
      </c>
    </row>
    <row r="5765" spans="1:7">
      <c r="A5765">
        <v>38697590</v>
      </c>
      <c r="B5765">
        <v>0</v>
      </c>
      <c r="C5765">
        <v>0</v>
      </c>
      <c r="D5765">
        <v>0</v>
      </c>
      <c r="E5765">
        <v>0</v>
      </c>
      <c r="F5765">
        <v>626</v>
      </c>
      <c r="G5765">
        <v>0</v>
      </c>
    </row>
    <row r="5766" spans="1:7">
      <c r="A5766">
        <v>38697600</v>
      </c>
      <c r="B5766">
        <v>0</v>
      </c>
      <c r="C5766">
        <v>0</v>
      </c>
      <c r="D5766">
        <v>0</v>
      </c>
      <c r="E5766">
        <v>0</v>
      </c>
      <c r="F5766">
        <v>685</v>
      </c>
      <c r="G5766">
        <v>0</v>
      </c>
    </row>
    <row r="5767" spans="1:7">
      <c r="A5767">
        <v>38697615</v>
      </c>
      <c r="B5767">
        <v>0</v>
      </c>
      <c r="C5767">
        <v>0</v>
      </c>
      <c r="D5767">
        <v>0</v>
      </c>
      <c r="E5767">
        <v>0</v>
      </c>
      <c r="F5767">
        <v>685</v>
      </c>
      <c r="G5767">
        <v>0</v>
      </c>
    </row>
    <row r="5768" spans="1:7">
      <c r="A5768">
        <v>38697628</v>
      </c>
      <c r="B5768">
        <v>0</v>
      </c>
      <c r="C5768">
        <v>0</v>
      </c>
      <c r="D5768">
        <v>0</v>
      </c>
      <c r="E5768">
        <v>0</v>
      </c>
      <c r="F5768">
        <v>685</v>
      </c>
      <c r="G5768">
        <v>0</v>
      </c>
    </row>
    <row r="5769" spans="1:7">
      <c r="A5769">
        <v>38697630</v>
      </c>
      <c r="B5769">
        <v>0</v>
      </c>
      <c r="C5769">
        <v>0</v>
      </c>
      <c r="D5769">
        <v>0</v>
      </c>
      <c r="E5769">
        <v>0</v>
      </c>
      <c r="F5769">
        <v>626</v>
      </c>
      <c r="G5769">
        <v>0</v>
      </c>
    </row>
    <row r="5770" spans="1:7">
      <c r="A5770">
        <v>38723434</v>
      </c>
      <c r="B5770">
        <v>0</v>
      </c>
      <c r="C5770">
        <v>0</v>
      </c>
      <c r="D5770">
        <v>0</v>
      </c>
      <c r="E5770">
        <v>0</v>
      </c>
      <c r="F5770">
        <v>685</v>
      </c>
      <c r="G5770">
        <v>0</v>
      </c>
    </row>
    <row r="5771" spans="1:7">
      <c r="A5771">
        <v>38723602</v>
      </c>
      <c r="B5771">
        <v>0</v>
      </c>
      <c r="C5771">
        <v>0</v>
      </c>
      <c r="D5771">
        <v>0</v>
      </c>
      <c r="E5771">
        <v>0</v>
      </c>
      <c r="F5771">
        <v>823</v>
      </c>
      <c r="G5771">
        <v>0</v>
      </c>
    </row>
    <row r="5772" spans="1:7">
      <c r="A5772">
        <v>38724070</v>
      </c>
      <c r="B5772">
        <v>0</v>
      </c>
      <c r="C5772">
        <v>0</v>
      </c>
      <c r="D5772">
        <v>0</v>
      </c>
      <c r="E5772">
        <v>0</v>
      </c>
      <c r="F5772">
        <v>685</v>
      </c>
      <c r="G5772">
        <v>0</v>
      </c>
    </row>
    <row r="5773" spans="1:7">
      <c r="A5773">
        <v>38724100</v>
      </c>
      <c r="B5773">
        <v>0</v>
      </c>
      <c r="C5773">
        <v>0</v>
      </c>
      <c r="D5773">
        <v>0</v>
      </c>
      <c r="E5773">
        <v>0</v>
      </c>
      <c r="F5773">
        <v>626</v>
      </c>
      <c r="G5773">
        <v>0</v>
      </c>
    </row>
    <row r="5774" spans="1:7">
      <c r="A5774">
        <v>38724198</v>
      </c>
      <c r="B5774">
        <v>370358.15</v>
      </c>
      <c r="C5774">
        <v>0</v>
      </c>
      <c r="D5774">
        <v>0</v>
      </c>
      <c r="E5774">
        <v>370358.15</v>
      </c>
      <c r="F5774">
        <v>823</v>
      </c>
      <c r="G5774">
        <v>0</v>
      </c>
    </row>
    <row r="5775" spans="1:7">
      <c r="A5775">
        <v>38724217</v>
      </c>
      <c r="B5775">
        <v>0</v>
      </c>
      <c r="C5775">
        <v>0</v>
      </c>
      <c r="D5775">
        <v>0</v>
      </c>
      <c r="E5775">
        <v>0</v>
      </c>
      <c r="F5775">
        <v>823</v>
      </c>
      <c r="G5775">
        <v>0</v>
      </c>
    </row>
    <row r="5776" spans="1:7">
      <c r="A5776">
        <v>38724272</v>
      </c>
      <c r="B5776">
        <v>1140496.45</v>
      </c>
      <c r="C5776">
        <v>15280.95</v>
      </c>
      <c r="D5776">
        <v>0</v>
      </c>
      <c r="E5776">
        <v>1155777.3999999999</v>
      </c>
      <c r="F5776">
        <v>685</v>
      </c>
      <c r="G5776">
        <v>1</v>
      </c>
    </row>
    <row r="5777" spans="1:7">
      <c r="A5777">
        <v>38724282</v>
      </c>
      <c r="B5777">
        <v>0</v>
      </c>
      <c r="C5777">
        <v>0</v>
      </c>
      <c r="D5777">
        <v>0</v>
      </c>
      <c r="E5777">
        <v>0</v>
      </c>
      <c r="F5777">
        <v>823</v>
      </c>
      <c r="G5777">
        <v>0</v>
      </c>
    </row>
    <row r="5778" spans="1:7">
      <c r="A5778">
        <v>38724300</v>
      </c>
      <c r="B5778">
        <v>0</v>
      </c>
      <c r="C5778">
        <v>0</v>
      </c>
      <c r="D5778">
        <v>0</v>
      </c>
      <c r="E5778">
        <v>0</v>
      </c>
      <c r="F5778">
        <v>626</v>
      </c>
      <c r="G5778">
        <v>0</v>
      </c>
    </row>
    <row r="5779" spans="1:7">
      <c r="A5779">
        <v>38724334</v>
      </c>
      <c r="B5779">
        <v>0</v>
      </c>
      <c r="C5779">
        <v>0</v>
      </c>
      <c r="D5779">
        <v>0</v>
      </c>
      <c r="E5779">
        <v>0</v>
      </c>
      <c r="F5779">
        <v>685</v>
      </c>
      <c r="G5779">
        <v>0</v>
      </c>
    </row>
    <row r="5780" spans="1:7">
      <c r="A5780">
        <v>38724365</v>
      </c>
      <c r="B5780">
        <v>124259.25</v>
      </c>
      <c r="C5780">
        <v>0</v>
      </c>
      <c r="D5780">
        <v>0</v>
      </c>
      <c r="E5780">
        <v>124259.25</v>
      </c>
      <c r="F5780">
        <v>823</v>
      </c>
      <c r="G5780">
        <v>0</v>
      </c>
    </row>
    <row r="5781" spans="1:7">
      <c r="A5781">
        <v>38724398</v>
      </c>
      <c r="B5781">
        <v>0</v>
      </c>
      <c r="C5781">
        <v>0</v>
      </c>
      <c r="D5781">
        <v>0</v>
      </c>
      <c r="E5781">
        <v>0</v>
      </c>
      <c r="F5781">
        <v>685</v>
      </c>
      <c r="G5781">
        <v>0</v>
      </c>
    </row>
    <row r="5782" spans="1:7">
      <c r="A5782">
        <v>38724639</v>
      </c>
      <c r="B5782">
        <v>345074.44</v>
      </c>
      <c r="C5782">
        <v>8888.43</v>
      </c>
      <c r="D5782">
        <v>0</v>
      </c>
      <c r="E5782">
        <v>353962.87</v>
      </c>
      <c r="F5782">
        <v>823</v>
      </c>
      <c r="G5782">
        <v>1</v>
      </c>
    </row>
    <row r="5783" spans="1:7">
      <c r="A5783">
        <v>38724889</v>
      </c>
      <c r="B5783">
        <v>312880.90000000002</v>
      </c>
      <c r="C5783">
        <v>8201.2099999999991</v>
      </c>
      <c r="D5783">
        <v>0</v>
      </c>
      <c r="E5783">
        <v>321082.11</v>
      </c>
      <c r="F5783">
        <v>685</v>
      </c>
      <c r="G5783">
        <v>2</v>
      </c>
    </row>
    <row r="5784" spans="1:7">
      <c r="A5784">
        <v>38724900</v>
      </c>
      <c r="B5784">
        <v>0</v>
      </c>
      <c r="C5784">
        <v>0</v>
      </c>
      <c r="D5784">
        <v>0</v>
      </c>
      <c r="E5784">
        <v>0</v>
      </c>
      <c r="F5784">
        <v>685</v>
      </c>
      <c r="G5784">
        <v>0</v>
      </c>
    </row>
    <row r="5785" spans="1:7">
      <c r="A5785">
        <v>38724910</v>
      </c>
      <c r="B5785">
        <v>429172.58</v>
      </c>
      <c r="C5785">
        <v>0</v>
      </c>
      <c r="D5785">
        <v>0</v>
      </c>
      <c r="E5785">
        <v>429172.58</v>
      </c>
      <c r="F5785">
        <v>685</v>
      </c>
      <c r="G5785">
        <v>0</v>
      </c>
    </row>
    <row r="5786" spans="1:7">
      <c r="A5786">
        <v>38724920</v>
      </c>
      <c r="B5786">
        <v>0</v>
      </c>
      <c r="C5786">
        <v>0</v>
      </c>
      <c r="D5786">
        <v>0</v>
      </c>
      <c r="E5786">
        <v>0</v>
      </c>
      <c r="F5786">
        <v>685</v>
      </c>
      <c r="G5786">
        <v>0</v>
      </c>
    </row>
    <row r="5787" spans="1:7">
      <c r="A5787">
        <v>38724937</v>
      </c>
      <c r="B5787">
        <v>0</v>
      </c>
      <c r="C5787">
        <v>0</v>
      </c>
      <c r="D5787">
        <v>0</v>
      </c>
      <c r="E5787">
        <v>0</v>
      </c>
      <c r="F5787">
        <v>626</v>
      </c>
      <c r="G5787">
        <v>0</v>
      </c>
    </row>
    <row r="5788" spans="1:7">
      <c r="A5788">
        <v>38724955</v>
      </c>
      <c r="B5788">
        <v>398005.57</v>
      </c>
      <c r="C5788">
        <v>0</v>
      </c>
      <c r="D5788">
        <v>176200.63</v>
      </c>
      <c r="E5788">
        <v>574206.19999999995</v>
      </c>
      <c r="F5788">
        <v>685</v>
      </c>
      <c r="G5788">
        <v>37</v>
      </c>
    </row>
    <row r="5789" spans="1:7">
      <c r="A5789">
        <v>38724968</v>
      </c>
      <c r="B5789">
        <v>613452.65</v>
      </c>
      <c r="C5789">
        <v>0</v>
      </c>
      <c r="D5789">
        <v>0</v>
      </c>
      <c r="E5789">
        <v>613452.65</v>
      </c>
      <c r="F5789">
        <v>685</v>
      </c>
      <c r="G5789">
        <v>0</v>
      </c>
    </row>
    <row r="5790" spans="1:7">
      <c r="A5790">
        <v>38724988</v>
      </c>
      <c r="B5790">
        <v>734766.28</v>
      </c>
      <c r="C5790">
        <v>0</v>
      </c>
      <c r="D5790">
        <v>0</v>
      </c>
      <c r="E5790">
        <v>734766.28</v>
      </c>
      <c r="F5790">
        <v>823</v>
      </c>
      <c r="G5790">
        <v>0</v>
      </c>
    </row>
    <row r="5791" spans="1:7">
      <c r="A5791">
        <v>38725016</v>
      </c>
      <c r="B5791">
        <v>146592.5</v>
      </c>
      <c r="C5791">
        <v>0</v>
      </c>
      <c r="D5791">
        <v>0</v>
      </c>
      <c r="E5791">
        <v>146592.5</v>
      </c>
      <c r="F5791">
        <v>626</v>
      </c>
      <c r="G5791">
        <v>0</v>
      </c>
    </row>
    <row r="5792" spans="1:7">
      <c r="A5792">
        <v>38725023</v>
      </c>
      <c r="B5792">
        <v>217872.17</v>
      </c>
      <c r="C5792">
        <v>0</v>
      </c>
      <c r="D5792">
        <v>0</v>
      </c>
      <c r="E5792">
        <v>217872.17</v>
      </c>
      <c r="F5792">
        <v>626</v>
      </c>
      <c r="G5792">
        <v>0</v>
      </c>
    </row>
    <row r="5793" spans="1:7">
      <c r="A5793">
        <v>38725044</v>
      </c>
      <c r="B5793">
        <v>0</v>
      </c>
      <c r="C5793">
        <v>0</v>
      </c>
      <c r="D5793">
        <v>0</v>
      </c>
      <c r="E5793">
        <v>0</v>
      </c>
      <c r="F5793">
        <v>685</v>
      </c>
      <c r="G5793">
        <v>0</v>
      </c>
    </row>
    <row r="5794" spans="1:7">
      <c r="A5794">
        <v>38725069</v>
      </c>
      <c r="B5794">
        <v>0</v>
      </c>
      <c r="C5794">
        <v>0</v>
      </c>
      <c r="D5794">
        <v>0</v>
      </c>
      <c r="E5794">
        <v>0</v>
      </c>
      <c r="F5794">
        <v>685</v>
      </c>
      <c r="G5794">
        <v>0</v>
      </c>
    </row>
    <row r="5795" spans="1:7">
      <c r="A5795">
        <v>38725075</v>
      </c>
      <c r="B5795">
        <v>166367.64000000001</v>
      </c>
      <c r="C5795">
        <v>0</v>
      </c>
      <c r="D5795">
        <v>0</v>
      </c>
      <c r="E5795">
        <v>166367.64000000001</v>
      </c>
      <c r="F5795">
        <v>685</v>
      </c>
      <c r="G5795">
        <v>0</v>
      </c>
    </row>
    <row r="5796" spans="1:7">
      <c r="A5796">
        <v>38725084</v>
      </c>
      <c r="B5796">
        <v>340277.94</v>
      </c>
      <c r="C5796">
        <v>0</v>
      </c>
      <c r="D5796">
        <v>0</v>
      </c>
      <c r="E5796">
        <v>340277.94</v>
      </c>
      <c r="F5796">
        <v>626</v>
      </c>
      <c r="G5796">
        <v>0</v>
      </c>
    </row>
    <row r="5797" spans="1:7">
      <c r="A5797">
        <v>38725099</v>
      </c>
      <c r="B5797">
        <v>288503.96000000002</v>
      </c>
      <c r="C5797">
        <v>0</v>
      </c>
      <c r="D5797">
        <v>0</v>
      </c>
      <c r="E5797">
        <v>288503.96000000002</v>
      </c>
      <c r="F5797">
        <v>626</v>
      </c>
      <c r="G5797">
        <v>0</v>
      </c>
    </row>
    <row r="5798" spans="1:7">
      <c r="A5798">
        <v>38725101</v>
      </c>
      <c r="B5798">
        <v>0</v>
      </c>
      <c r="C5798">
        <v>0</v>
      </c>
      <c r="D5798">
        <v>0</v>
      </c>
      <c r="E5798">
        <v>0</v>
      </c>
      <c r="F5798">
        <v>685</v>
      </c>
      <c r="G5798">
        <v>0</v>
      </c>
    </row>
    <row r="5799" spans="1:7">
      <c r="A5799">
        <v>38725139</v>
      </c>
      <c r="B5799">
        <v>477451.29</v>
      </c>
      <c r="C5799">
        <v>0</v>
      </c>
      <c r="D5799">
        <v>0</v>
      </c>
      <c r="E5799">
        <v>477451.29</v>
      </c>
      <c r="F5799">
        <v>685</v>
      </c>
      <c r="G5799">
        <v>0</v>
      </c>
    </row>
    <row r="5800" spans="1:7">
      <c r="A5800">
        <v>38725159</v>
      </c>
      <c r="B5800">
        <v>514729.78</v>
      </c>
      <c r="C5800">
        <v>0</v>
      </c>
      <c r="D5800">
        <v>0</v>
      </c>
      <c r="E5800">
        <v>514729.78</v>
      </c>
      <c r="F5800">
        <v>823</v>
      </c>
      <c r="G5800">
        <v>0</v>
      </c>
    </row>
    <row r="5801" spans="1:7">
      <c r="A5801">
        <v>38725183</v>
      </c>
      <c r="B5801">
        <v>347720.04</v>
      </c>
      <c r="C5801">
        <v>0</v>
      </c>
      <c r="D5801">
        <v>0</v>
      </c>
      <c r="E5801">
        <v>347720.04</v>
      </c>
      <c r="F5801">
        <v>685</v>
      </c>
      <c r="G5801">
        <v>0</v>
      </c>
    </row>
    <row r="5802" spans="1:7">
      <c r="A5802">
        <v>38725196</v>
      </c>
      <c r="B5802">
        <v>239737.35</v>
      </c>
      <c r="C5802">
        <v>5879.55</v>
      </c>
      <c r="D5802">
        <v>0</v>
      </c>
      <c r="E5802">
        <v>245616.9</v>
      </c>
      <c r="F5802">
        <v>685</v>
      </c>
      <c r="G5802">
        <v>2</v>
      </c>
    </row>
    <row r="5803" spans="1:7">
      <c r="A5803">
        <v>38725200</v>
      </c>
      <c r="B5803">
        <v>400714.87</v>
      </c>
      <c r="C5803">
        <v>0</v>
      </c>
      <c r="D5803">
        <v>0</v>
      </c>
      <c r="E5803">
        <v>400714.87</v>
      </c>
      <c r="F5803">
        <v>685</v>
      </c>
      <c r="G5803">
        <v>0</v>
      </c>
    </row>
    <row r="5804" spans="1:7">
      <c r="A5804">
        <v>38725210</v>
      </c>
      <c r="B5804">
        <v>0</v>
      </c>
      <c r="C5804">
        <v>0</v>
      </c>
      <c r="D5804">
        <v>0</v>
      </c>
      <c r="E5804">
        <v>0</v>
      </c>
      <c r="F5804">
        <v>626</v>
      </c>
      <c r="G5804">
        <v>0</v>
      </c>
    </row>
    <row r="5805" spans="1:7">
      <c r="A5805">
        <v>38725226</v>
      </c>
      <c r="B5805">
        <v>0</v>
      </c>
      <c r="C5805">
        <v>0</v>
      </c>
      <c r="D5805">
        <v>0</v>
      </c>
      <c r="E5805">
        <v>0</v>
      </c>
      <c r="F5805">
        <v>685</v>
      </c>
      <c r="G5805">
        <v>0</v>
      </c>
    </row>
    <row r="5806" spans="1:7">
      <c r="A5806">
        <v>38725230</v>
      </c>
      <c r="B5806">
        <v>0</v>
      </c>
      <c r="C5806">
        <v>0</v>
      </c>
      <c r="D5806">
        <v>0</v>
      </c>
      <c r="E5806">
        <v>0</v>
      </c>
      <c r="F5806">
        <v>685</v>
      </c>
      <c r="G5806">
        <v>0</v>
      </c>
    </row>
    <row r="5807" spans="1:7">
      <c r="A5807">
        <v>38725240</v>
      </c>
      <c r="B5807">
        <v>261637.47</v>
      </c>
      <c r="C5807">
        <v>0</v>
      </c>
      <c r="D5807">
        <v>0</v>
      </c>
      <c r="E5807">
        <v>261637.47</v>
      </c>
      <c r="F5807">
        <v>685</v>
      </c>
      <c r="G5807">
        <v>0</v>
      </c>
    </row>
    <row r="5808" spans="1:7">
      <c r="A5808">
        <v>38725256</v>
      </c>
      <c r="B5808">
        <v>0</v>
      </c>
      <c r="C5808">
        <v>0</v>
      </c>
      <c r="D5808">
        <v>0</v>
      </c>
      <c r="E5808">
        <v>0</v>
      </c>
      <c r="F5808">
        <v>685</v>
      </c>
      <c r="G5808">
        <v>0</v>
      </c>
    </row>
    <row r="5809" spans="1:7">
      <c r="A5809">
        <v>38725268</v>
      </c>
      <c r="B5809">
        <v>545702.86</v>
      </c>
      <c r="C5809">
        <v>0</v>
      </c>
      <c r="D5809">
        <v>0</v>
      </c>
      <c r="E5809">
        <v>545702.86</v>
      </c>
      <c r="F5809">
        <v>685</v>
      </c>
      <c r="G5809">
        <v>0</v>
      </c>
    </row>
    <row r="5810" spans="1:7">
      <c r="A5810">
        <v>38725279</v>
      </c>
      <c r="B5810">
        <v>290001.99</v>
      </c>
      <c r="C5810">
        <v>0</v>
      </c>
      <c r="D5810">
        <v>0</v>
      </c>
      <c r="E5810">
        <v>290001.99</v>
      </c>
      <c r="F5810">
        <v>626</v>
      </c>
      <c r="G5810">
        <v>0</v>
      </c>
    </row>
    <row r="5811" spans="1:7">
      <c r="A5811">
        <v>38725288</v>
      </c>
      <c r="B5811">
        <v>0</v>
      </c>
      <c r="C5811">
        <v>0</v>
      </c>
      <c r="D5811">
        <v>0</v>
      </c>
      <c r="E5811">
        <v>0</v>
      </c>
      <c r="F5811">
        <v>685</v>
      </c>
      <c r="G5811">
        <v>0</v>
      </c>
    </row>
    <row r="5812" spans="1:7">
      <c r="A5812">
        <v>38725298</v>
      </c>
      <c r="B5812">
        <v>0</v>
      </c>
      <c r="C5812">
        <v>0</v>
      </c>
      <c r="D5812">
        <v>0</v>
      </c>
      <c r="E5812">
        <v>0</v>
      </c>
      <c r="F5812">
        <v>685</v>
      </c>
      <c r="G5812">
        <v>0</v>
      </c>
    </row>
    <row r="5813" spans="1:7">
      <c r="A5813">
        <v>38725320</v>
      </c>
      <c r="B5813">
        <v>389864.8</v>
      </c>
      <c r="C5813">
        <v>0</v>
      </c>
      <c r="D5813">
        <v>0</v>
      </c>
      <c r="E5813">
        <v>389864.8</v>
      </c>
      <c r="F5813">
        <v>626</v>
      </c>
      <c r="G5813">
        <v>0</v>
      </c>
    </row>
    <row r="5814" spans="1:7">
      <c r="A5814">
        <v>38725330</v>
      </c>
      <c r="B5814">
        <v>0</v>
      </c>
      <c r="C5814">
        <v>0</v>
      </c>
      <c r="D5814">
        <v>0</v>
      </c>
      <c r="E5814">
        <v>0</v>
      </c>
      <c r="F5814">
        <v>685</v>
      </c>
      <c r="G5814">
        <v>0</v>
      </c>
    </row>
    <row r="5815" spans="1:7">
      <c r="A5815">
        <v>38725347</v>
      </c>
      <c r="B5815">
        <v>431923.58</v>
      </c>
      <c r="C5815">
        <v>0</v>
      </c>
      <c r="D5815">
        <v>0</v>
      </c>
      <c r="E5815">
        <v>431923.58</v>
      </c>
      <c r="F5815">
        <v>685</v>
      </c>
      <c r="G5815">
        <v>0</v>
      </c>
    </row>
    <row r="5816" spans="1:7">
      <c r="A5816">
        <v>38725351</v>
      </c>
      <c r="B5816">
        <v>376120.09</v>
      </c>
      <c r="C5816">
        <v>0</v>
      </c>
      <c r="D5816">
        <v>0</v>
      </c>
      <c r="E5816">
        <v>376120.09</v>
      </c>
      <c r="F5816">
        <v>685</v>
      </c>
      <c r="G5816">
        <v>0</v>
      </c>
    </row>
    <row r="5817" spans="1:7">
      <c r="A5817">
        <v>38725363</v>
      </c>
      <c r="B5817">
        <v>0</v>
      </c>
      <c r="C5817">
        <v>0</v>
      </c>
      <c r="D5817">
        <v>0</v>
      </c>
      <c r="E5817">
        <v>0</v>
      </c>
      <c r="F5817">
        <v>685</v>
      </c>
      <c r="G5817">
        <v>0</v>
      </c>
    </row>
    <row r="5818" spans="1:7">
      <c r="A5818">
        <v>38725385</v>
      </c>
      <c r="B5818">
        <v>0</v>
      </c>
      <c r="C5818">
        <v>0</v>
      </c>
      <c r="D5818">
        <v>0</v>
      </c>
      <c r="E5818">
        <v>0</v>
      </c>
      <c r="F5818">
        <v>626</v>
      </c>
      <c r="G5818">
        <v>0</v>
      </c>
    </row>
    <row r="5819" spans="1:7">
      <c r="A5819">
        <v>38725412</v>
      </c>
      <c r="B5819">
        <v>0</v>
      </c>
      <c r="C5819">
        <v>0</v>
      </c>
      <c r="D5819">
        <v>0</v>
      </c>
      <c r="E5819">
        <v>0</v>
      </c>
      <c r="F5819">
        <v>626</v>
      </c>
      <c r="G5819">
        <v>0</v>
      </c>
    </row>
    <row r="5820" spans="1:7">
      <c r="A5820">
        <v>38725432</v>
      </c>
      <c r="B5820">
        <v>0</v>
      </c>
      <c r="C5820">
        <v>0</v>
      </c>
      <c r="D5820">
        <v>0</v>
      </c>
      <c r="E5820">
        <v>0</v>
      </c>
      <c r="F5820">
        <v>685</v>
      </c>
      <c r="G5820">
        <v>0</v>
      </c>
    </row>
    <row r="5821" spans="1:7">
      <c r="A5821">
        <v>38725442</v>
      </c>
      <c r="B5821">
        <v>376120.09</v>
      </c>
      <c r="C5821">
        <v>0</v>
      </c>
      <c r="D5821">
        <v>0</v>
      </c>
      <c r="E5821">
        <v>376120.09</v>
      </c>
      <c r="F5821">
        <v>685</v>
      </c>
      <c r="G5821">
        <v>0</v>
      </c>
    </row>
    <row r="5822" spans="1:7">
      <c r="A5822">
        <v>38725450</v>
      </c>
      <c r="B5822">
        <v>0</v>
      </c>
      <c r="C5822">
        <v>0</v>
      </c>
      <c r="D5822">
        <v>0</v>
      </c>
      <c r="E5822">
        <v>0</v>
      </c>
      <c r="F5822">
        <v>685</v>
      </c>
      <c r="G5822">
        <v>0</v>
      </c>
    </row>
    <row r="5823" spans="1:7">
      <c r="A5823">
        <v>38725469</v>
      </c>
      <c r="B5823">
        <v>0</v>
      </c>
      <c r="C5823">
        <v>0</v>
      </c>
      <c r="D5823">
        <v>0</v>
      </c>
      <c r="E5823">
        <v>0</v>
      </c>
      <c r="F5823">
        <v>626</v>
      </c>
      <c r="G5823">
        <v>0</v>
      </c>
    </row>
    <row r="5824" spans="1:7">
      <c r="A5824">
        <v>38725490</v>
      </c>
      <c r="B5824">
        <v>0</v>
      </c>
      <c r="C5824">
        <v>0</v>
      </c>
      <c r="D5824">
        <v>0</v>
      </c>
      <c r="E5824">
        <v>0</v>
      </c>
      <c r="F5824">
        <v>685</v>
      </c>
      <c r="G5824">
        <v>0</v>
      </c>
    </row>
    <row r="5825" spans="1:7">
      <c r="A5825">
        <v>38725510</v>
      </c>
      <c r="B5825">
        <v>639085.31999999995</v>
      </c>
      <c r="C5825">
        <v>0</v>
      </c>
      <c r="D5825">
        <v>0</v>
      </c>
      <c r="E5825">
        <v>639085.31999999995</v>
      </c>
      <c r="F5825">
        <v>685</v>
      </c>
      <c r="G5825">
        <v>0</v>
      </c>
    </row>
    <row r="5826" spans="1:7">
      <c r="A5826">
        <v>38725539</v>
      </c>
      <c r="B5826">
        <v>0</v>
      </c>
      <c r="C5826">
        <v>0</v>
      </c>
      <c r="D5826">
        <v>0</v>
      </c>
      <c r="E5826">
        <v>0</v>
      </c>
      <c r="F5826">
        <v>685</v>
      </c>
      <c r="G5826">
        <v>0</v>
      </c>
    </row>
    <row r="5827" spans="1:7">
      <c r="A5827">
        <v>38725541</v>
      </c>
      <c r="B5827">
        <v>314087.90000000002</v>
      </c>
      <c r="C5827">
        <v>0</v>
      </c>
      <c r="D5827">
        <v>0</v>
      </c>
      <c r="E5827">
        <v>314087.90000000002</v>
      </c>
      <c r="F5827">
        <v>685</v>
      </c>
      <c r="G5827">
        <v>0</v>
      </c>
    </row>
    <row r="5828" spans="1:7">
      <c r="A5828">
        <v>38725557</v>
      </c>
      <c r="B5828">
        <v>164062.64000000001</v>
      </c>
      <c r="C5828">
        <v>0</v>
      </c>
      <c r="D5828">
        <v>0</v>
      </c>
      <c r="E5828">
        <v>164062.64000000001</v>
      </c>
      <c r="F5828">
        <v>685</v>
      </c>
      <c r="G5828">
        <v>0</v>
      </c>
    </row>
    <row r="5829" spans="1:7">
      <c r="A5829">
        <v>38725566</v>
      </c>
      <c r="B5829">
        <v>0</v>
      </c>
      <c r="C5829">
        <v>0</v>
      </c>
      <c r="D5829">
        <v>0</v>
      </c>
      <c r="E5829">
        <v>0</v>
      </c>
      <c r="F5829">
        <v>626</v>
      </c>
      <c r="G5829">
        <v>0</v>
      </c>
    </row>
    <row r="5830" spans="1:7">
      <c r="A5830">
        <v>38725571</v>
      </c>
      <c r="B5830">
        <v>0</v>
      </c>
      <c r="C5830">
        <v>0</v>
      </c>
      <c r="D5830">
        <v>0</v>
      </c>
      <c r="E5830">
        <v>0</v>
      </c>
      <c r="F5830">
        <v>685</v>
      </c>
      <c r="G5830">
        <v>0</v>
      </c>
    </row>
    <row r="5831" spans="1:7">
      <c r="A5831">
        <v>38725586</v>
      </c>
      <c r="B5831">
        <v>396569.12</v>
      </c>
      <c r="C5831">
        <v>0</v>
      </c>
      <c r="D5831">
        <v>0</v>
      </c>
      <c r="E5831">
        <v>396569.12</v>
      </c>
      <c r="F5831">
        <v>685</v>
      </c>
      <c r="G5831">
        <v>0</v>
      </c>
    </row>
    <row r="5832" spans="1:7">
      <c r="A5832">
        <v>38725590</v>
      </c>
      <c r="B5832">
        <v>473523.35</v>
      </c>
      <c r="C5832">
        <v>0</v>
      </c>
      <c r="D5832">
        <v>0</v>
      </c>
      <c r="E5832">
        <v>473523.35</v>
      </c>
      <c r="F5832">
        <v>685</v>
      </c>
      <c r="G5832">
        <v>0</v>
      </c>
    </row>
    <row r="5833" spans="1:7">
      <c r="A5833">
        <v>38725605</v>
      </c>
      <c r="B5833">
        <v>0</v>
      </c>
      <c r="C5833">
        <v>0</v>
      </c>
      <c r="D5833">
        <v>0</v>
      </c>
      <c r="E5833">
        <v>0</v>
      </c>
      <c r="F5833">
        <v>685</v>
      </c>
      <c r="G5833">
        <v>0</v>
      </c>
    </row>
    <row r="5834" spans="1:7">
      <c r="A5834">
        <v>38725624</v>
      </c>
      <c r="B5834">
        <v>0</v>
      </c>
      <c r="C5834">
        <v>0</v>
      </c>
      <c r="D5834">
        <v>0</v>
      </c>
      <c r="E5834">
        <v>0</v>
      </c>
      <c r="F5834">
        <v>685</v>
      </c>
      <c r="G5834">
        <v>0</v>
      </c>
    </row>
    <row r="5835" spans="1:7">
      <c r="A5835">
        <v>38725630</v>
      </c>
      <c r="B5835">
        <v>1112302.6599999999</v>
      </c>
      <c r="C5835">
        <v>0</v>
      </c>
      <c r="D5835">
        <v>0</v>
      </c>
      <c r="E5835">
        <v>1112302.6599999999</v>
      </c>
      <c r="F5835">
        <v>823</v>
      </c>
      <c r="G5835">
        <v>0</v>
      </c>
    </row>
    <row r="5836" spans="1:7">
      <c r="A5836">
        <v>38725643</v>
      </c>
      <c r="B5836">
        <v>0</v>
      </c>
      <c r="C5836">
        <v>0</v>
      </c>
      <c r="D5836">
        <v>0</v>
      </c>
      <c r="E5836">
        <v>0</v>
      </c>
      <c r="F5836">
        <v>685</v>
      </c>
      <c r="G5836">
        <v>0</v>
      </c>
    </row>
    <row r="5837" spans="1:7">
      <c r="A5837">
        <v>38725664</v>
      </c>
      <c r="B5837">
        <v>0</v>
      </c>
      <c r="C5837">
        <v>0</v>
      </c>
      <c r="D5837">
        <v>0</v>
      </c>
      <c r="E5837">
        <v>0</v>
      </c>
      <c r="F5837">
        <v>626</v>
      </c>
      <c r="G5837">
        <v>0</v>
      </c>
    </row>
    <row r="5838" spans="1:7">
      <c r="A5838">
        <v>38725678</v>
      </c>
      <c r="B5838">
        <v>0</v>
      </c>
      <c r="C5838">
        <v>0</v>
      </c>
      <c r="D5838">
        <v>0</v>
      </c>
      <c r="E5838">
        <v>0</v>
      </c>
      <c r="F5838">
        <v>626</v>
      </c>
      <c r="G5838">
        <v>0</v>
      </c>
    </row>
    <row r="5839" spans="1:7">
      <c r="A5839">
        <v>38725680</v>
      </c>
      <c r="B5839">
        <v>553201.55000000005</v>
      </c>
      <c r="C5839">
        <v>7522.18</v>
      </c>
      <c r="D5839">
        <v>0</v>
      </c>
      <c r="E5839">
        <v>560723.73</v>
      </c>
      <c r="F5839">
        <v>685</v>
      </c>
      <c r="G5839">
        <v>1</v>
      </c>
    </row>
    <row r="5840" spans="1:7">
      <c r="A5840">
        <v>38725700</v>
      </c>
      <c r="B5840">
        <v>493783.38</v>
      </c>
      <c r="C5840">
        <v>0</v>
      </c>
      <c r="D5840">
        <v>0</v>
      </c>
      <c r="E5840">
        <v>493783.38</v>
      </c>
      <c r="F5840">
        <v>685</v>
      </c>
      <c r="G5840">
        <v>0</v>
      </c>
    </row>
    <row r="5841" spans="1:7">
      <c r="A5841">
        <v>38725715</v>
      </c>
      <c r="B5841">
        <v>0</v>
      </c>
      <c r="C5841">
        <v>0</v>
      </c>
      <c r="D5841">
        <v>0</v>
      </c>
      <c r="E5841">
        <v>0</v>
      </c>
      <c r="F5841">
        <v>685</v>
      </c>
      <c r="G5841">
        <v>0</v>
      </c>
    </row>
    <row r="5842" spans="1:7">
      <c r="A5842">
        <v>38755320</v>
      </c>
      <c r="B5842">
        <v>363986.67</v>
      </c>
      <c r="C5842">
        <v>0</v>
      </c>
      <c r="D5842">
        <v>0</v>
      </c>
      <c r="E5842">
        <v>363986.67</v>
      </c>
      <c r="F5842">
        <v>823</v>
      </c>
      <c r="G5842">
        <v>0</v>
      </c>
    </row>
    <row r="5843" spans="1:7">
      <c r="A5843">
        <v>38755703</v>
      </c>
      <c r="B5843">
        <v>0</v>
      </c>
      <c r="C5843">
        <v>0</v>
      </c>
      <c r="D5843">
        <v>0</v>
      </c>
      <c r="E5843">
        <v>0</v>
      </c>
      <c r="F5843">
        <v>685</v>
      </c>
      <c r="G5843">
        <v>0</v>
      </c>
    </row>
    <row r="5844" spans="1:7">
      <c r="A5844">
        <v>38755712</v>
      </c>
      <c r="B5844">
        <v>110731.24</v>
      </c>
      <c r="C5844">
        <v>3033.81</v>
      </c>
      <c r="D5844">
        <v>0</v>
      </c>
      <c r="E5844">
        <v>113765.05</v>
      </c>
      <c r="F5844">
        <v>626</v>
      </c>
      <c r="G5844">
        <v>2</v>
      </c>
    </row>
    <row r="5845" spans="1:7">
      <c r="A5845">
        <v>38755721</v>
      </c>
      <c r="B5845">
        <v>0</v>
      </c>
      <c r="C5845">
        <v>0</v>
      </c>
      <c r="D5845">
        <v>0</v>
      </c>
      <c r="E5845">
        <v>0</v>
      </c>
      <c r="F5845">
        <v>626</v>
      </c>
      <c r="G5845">
        <v>0</v>
      </c>
    </row>
    <row r="5846" spans="1:7">
      <c r="A5846">
        <v>38755730</v>
      </c>
      <c r="B5846">
        <v>470885.57</v>
      </c>
      <c r="C5846">
        <v>982.52</v>
      </c>
      <c r="D5846">
        <v>0</v>
      </c>
      <c r="E5846">
        <v>471868.09</v>
      </c>
      <c r="F5846">
        <v>685</v>
      </c>
      <c r="G5846">
        <v>1</v>
      </c>
    </row>
    <row r="5847" spans="1:7">
      <c r="A5847">
        <v>38755744</v>
      </c>
      <c r="B5847">
        <v>0</v>
      </c>
      <c r="C5847">
        <v>0</v>
      </c>
      <c r="D5847">
        <v>0</v>
      </c>
      <c r="E5847">
        <v>0</v>
      </c>
      <c r="F5847">
        <v>685</v>
      </c>
      <c r="G5847">
        <v>0</v>
      </c>
    </row>
    <row r="5848" spans="1:7">
      <c r="A5848">
        <v>38804959</v>
      </c>
      <c r="B5848">
        <v>775596.9</v>
      </c>
      <c r="C5848">
        <v>0</v>
      </c>
      <c r="D5848">
        <v>0</v>
      </c>
      <c r="E5848">
        <v>775596.9</v>
      </c>
      <c r="F5848">
        <v>823</v>
      </c>
      <c r="G5848">
        <v>0</v>
      </c>
    </row>
    <row r="5849" spans="1:7">
      <c r="A5849">
        <v>38805384</v>
      </c>
      <c r="B5849">
        <v>0</v>
      </c>
      <c r="C5849">
        <v>0</v>
      </c>
      <c r="D5849">
        <v>0</v>
      </c>
      <c r="E5849">
        <v>0</v>
      </c>
      <c r="F5849">
        <v>823</v>
      </c>
      <c r="G5849">
        <v>0</v>
      </c>
    </row>
    <row r="5850" spans="1:7">
      <c r="A5850">
        <v>38805440</v>
      </c>
      <c r="B5850">
        <v>0</v>
      </c>
      <c r="C5850">
        <v>0</v>
      </c>
      <c r="D5850">
        <v>0</v>
      </c>
      <c r="E5850">
        <v>0</v>
      </c>
      <c r="F5850">
        <v>626</v>
      </c>
      <c r="G5850">
        <v>0</v>
      </c>
    </row>
    <row r="5851" spans="1:7">
      <c r="A5851">
        <v>38805455</v>
      </c>
      <c r="B5851">
        <v>0</v>
      </c>
      <c r="C5851">
        <v>0</v>
      </c>
      <c r="D5851">
        <v>0</v>
      </c>
      <c r="E5851">
        <v>0</v>
      </c>
      <c r="F5851">
        <v>626</v>
      </c>
      <c r="G5851">
        <v>0</v>
      </c>
    </row>
    <row r="5852" spans="1:7">
      <c r="A5852">
        <v>38829070</v>
      </c>
      <c r="B5852">
        <v>825521.63</v>
      </c>
      <c r="C5852">
        <v>0</v>
      </c>
      <c r="D5852">
        <v>0</v>
      </c>
      <c r="E5852">
        <v>825521.63</v>
      </c>
      <c r="F5852">
        <v>823</v>
      </c>
      <c r="G5852">
        <v>0</v>
      </c>
    </row>
    <row r="5853" spans="1:7">
      <c r="A5853">
        <v>38829365</v>
      </c>
      <c r="B5853">
        <v>0</v>
      </c>
      <c r="C5853">
        <v>0</v>
      </c>
      <c r="D5853">
        <v>0</v>
      </c>
      <c r="E5853">
        <v>0</v>
      </c>
      <c r="F5853">
        <v>823</v>
      </c>
      <c r="G5853">
        <v>0</v>
      </c>
    </row>
    <row r="5854" spans="1:7">
      <c r="A5854">
        <v>38829625</v>
      </c>
      <c r="B5854">
        <v>0</v>
      </c>
      <c r="C5854">
        <v>0</v>
      </c>
      <c r="D5854">
        <v>0</v>
      </c>
      <c r="E5854">
        <v>0</v>
      </c>
      <c r="F5854">
        <v>685</v>
      </c>
      <c r="G5854">
        <v>0</v>
      </c>
    </row>
    <row r="5855" spans="1:7">
      <c r="A5855">
        <v>38829634</v>
      </c>
      <c r="B5855">
        <v>0</v>
      </c>
      <c r="C5855">
        <v>0</v>
      </c>
      <c r="D5855">
        <v>0</v>
      </c>
      <c r="E5855">
        <v>0</v>
      </c>
      <c r="F5855">
        <v>626</v>
      </c>
      <c r="G5855">
        <v>0</v>
      </c>
    </row>
    <row r="5856" spans="1:7">
      <c r="A5856">
        <v>38829640</v>
      </c>
      <c r="B5856">
        <v>37403.86</v>
      </c>
      <c r="C5856">
        <v>577.62</v>
      </c>
      <c r="D5856">
        <v>0</v>
      </c>
      <c r="E5856">
        <v>37981.480000000003</v>
      </c>
      <c r="F5856">
        <v>626</v>
      </c>
      <c r="G5856">
        <v>1</v>
      </c>
    </row>
    <row r="5857" spans="1:7">
      <c r="A5857">
        <v>38862218</v>
      </c>
      <c r="B5857">
        <v>0</v>
      </c>
      <c r="C5857">
        <v>0</v>
      </c>
      <c r="D5857">
        <v>0</v>
      </c>
      <c r="E5857">
        <v>0</v>
      </c>
      <c r="F5857">
        <v>685</v>
      </c>
      <c r="G5857">
        <v>0</v>
      </c>
    </row>
    <row r="5858" spans="1:7">
      <c r="A5858">
        <v>38862221</v>
      </c>
      <c r="B5858">
        <v>0</v>
      </c>
      <c r="C5858">
        <v>0</v>
      </c>
      <c r="D5858">
        <v>0</v>
      </c>
      <c r="E5858">
        <v>0</v>
      </c>
      <c r="F5858">
        <v>685</v>
      </c>
      <c r="G5858">
        <v>0</v>
      </c>
    </row>
    <row r="5859" spans="1:7">
      <c r="A5859">
        <v>38862260</v>
      </c>
      <c r="B5859">
        <v>0</v>
      </c>
      <c r="C5859">
        <v>0</v>
      </c>
      <c r="D5859">
        <v>0</v>
      </c>
      <c r="E5859">
        <v>0</v>
      </c>
      <c r="F5859">
        <v>685</v>
      </c>
      <c r="G5859">
        <v>0</v>
      </c>
    </row>
    <row r="5860" spans="1:7">
      <c r="A5860">
        <v>38862328</v>
      </c>
      <c r="B5860">
        <v>0</v>
      </c>
      <c r="C5860">
        <v>0</v>
      </c>
      <c r="D5860">
        <v>0</v>
      </c>
      <c r="E5860">
        <v>0</v>
      </c>
      <c r="F5860">
        <v>823</v>
      </c>
      <c r="G5860">
        <v>0</v>
      </c>
    </row>
    <row r="5861" spans="1:7">
      <c r="A5861">
        <v>38862632</v>
      </c>
      <c r="B5861">
        <v>0</v>
      </c>
      <c r="C5861">
        <v>0</v>
      </c>
      <c r="D5861">
        <v>0</v>
      </c>
      <c r="E5861">
        <v>0</v>
      </c>
      <c r="F5861">
        <v>685</v>
      </c>
      <c r="G5861">
        <v>0</v>
      </c>
    </row>
    <row r="5862" spans="1:7">
      <c r="A5862">
        <v>38862812</v>
      </c>
      <c r="B5862">
        <v>0</v>
      </c>
      <c r="C5862">
        <v>0</v>
      </c>
      <c r="D5862">
        <v>0</v>
      </c>
      <c r="E5862">
        <v>0</v>
      </c>
      <c r="F5862">
        <v>685</v>
      </c>
      <c r="G5862">
        <v>0</v>
      </c>
    </row>
    <row r="5863" spans="1:7">
      <c r="A5863">
        <v>38862820</v>
      </c>
      <c r="B5863">
        <v>0</v>
      </c>
      <c r="C5863">
        <v>0</v>
      </c>
      <c r="D5863">
        <v>0</v>
      </c>
      <c r="E5863">
        <v>0</v>
      </c>
      <c r="F5863">
        <v>626</v>
      </c>
      <c r="G5863">
        <v>0</v>
      </c>
    </row>
    <row r="5864" spans="1:7">
      <c r="A5864">
        <v>38862846</v>
      </c>
      <c r="B5864">
        <v>0</v>
      </c>
      <c r="C5864">
        <v>0</v>
      </c>
      <c r="D5864">
        <v>0</v>
      </c>
      <c r="E5864">
        <v>0</v>
      </c>
      <c r="F5864">
        <v>685</v>
      </c>
      <c r="G5864">
        <v>0</v>
      </c>
    </row>
    <row r="5865" spans="1:7">
      <c r="A5865">
        <v>38862850</v>
      </c>
      <c r="B5865">
        <v>0</v>
      </c>
      <c r="C5865">
        <v>0</v>
      </c>
      <c r="D5865">
        <v>0</v>
      </c>
      <c r="E5865">
        <v>0</v>
      </c>
      <c r="F5865">
        <v>685</v>
      </c>
      <c r="G5865">
        <v>0</v>
      </c>
    </row>
    <row r="5866" spans="1:7">
      <c r="A5866">
        <v>38862861</v>
      </c>
      <c r="B5866">
        <v>395665.06</v>
      </c>
      <c r="C5866">
        <v>0</v>
      </c>
      <c r="D5866">
        <v>0</v>
      </c>
      <c r="E5866">
        <v>395665.06</v>
      </c>
      <c r="F5866">
        <v>685</v>
      </c>
      <c r="G5866">
        <v>0</v>
      </c>
    </row>
    <row r="5867" spans="1:7">
      <c r="A5867">
        <v>38862876</v>
      </c>
      <c r="B5867">
        <v>0</v>
      </c>
      <c r="C5867">
        <v>0</v>
      </c>
      <c r="D5867">
        <v>0</v>
      </c>
      <c r="E5867">
        <v>0</v>
      </c>
      <c r="F5867">
        <v>685</v>
      </c>
      <c r="G5867">
        <v>0</v>
      </c>
    </row>
    <row r="5868" spans="1:7">
      <c r="A5868">
        <v>38862884</v>
      </c>
      <c r="B5868">
        <v>0</v>
      </c>
      <c r="C5868">
        <v>0</v>
      </c>
      <c r="D5868">
        <v>0</v>
      </c>
      <c r="E5868">
        <v>0</v>
      </c>
      <c r="F5868">
        <v>685</v>
      </c>
      <c r="G5868">
        <v>0</v>
      </c>
    </row>
    <row r="5869" spans="1:7">
      <c r="A5869">
        <v>38862891</v>
      </c>
      <c r="B5869">
        <v>153006.66</v>
      </c>
      <c r="C5869">
        <v>0</v>
      </c>
      <c r="D5869">
        <v>0</v>
      </c>
      <c r="E5869">
        <v>153006.66</v>
      </c>
      <c r="F5869">
        <v>823</v>
      </c>
      <c r="G5869">
        <v>0</v>
      </c>
    </row>
    <row r="5870" spans="1:7">
      <c r="A5870">
        <v>38862900</v>
      </c>
      <c r="B5870">
        <v>0</v>
      </c>
      <c r="C5870">
        <v>0</v>
      </c>
      <c r="D5870">
        <v>0</v>
      </c>
      <c r="E5870">
        <v>0</v>
      </c>
      <c r="F5870">
        <v>626</v>
      </c>
      <c r="G5870">
        <v>0</v>
      </c>
    </row>
    <row r="5871" spans="1:7">
      <c r="A5871">
        <v>38862910</v>
      </c>
      <c r="B5871">
        <v>0</v>
      </c>
      <c r="C5871">
        <v>0</v>
      </c>
      <c r="D5871">
        <v>0</v>
      </c>
      <c r="E5871">
        <v>0</v>
      </c>
      <c r="F5871">
        <v>685</v>
      </c>
      <c r="G5871">
        <v>0</v>
      </c>
    </row>
    <row r="5872" spans="1:7">
      <c r="A5872">
        <v>38862922</v>
      </c>
      <c r="B5872">
        <v>0</v>
      </c>
      <c r="C5872">
        <v>0</v>
      </c>
      <c r="D5872">
        <v>0</v>
      </c>
      <c r="E5872">
        <v>0</v>
      </c>
      <c r="F5872">
        <v>685</v>
      </c>
      <c r="G5872">
        <v>0</v>
      </c>
    </row>
    <row r="5873" spans="1:7">
      <c r="A5873">
        <v>38862938</v>
      </c>
      <c r="B5873">
        <v>0</v>
      </c>
      <c r="C5873">
        <v>0</v>
      </c>
      <c r="D5873">
        <v>0</v>
      </c>
      <c r="E5873">
        <v>0</v>
      </c>
      <c r="F5873">
        <v>685</v>
      </c>
      <c r="G5873">
        <v>0</v>
      </c>
    </row>
    <row r="5874" spans="1:7">
      <c r="A5874">
        <v>38889904</v>
      </c>
      <c r="B5874">
        <v>0</v>
      </c>
      <c r="C5874">
        <v>0</v>
      </c>
      <c r="D5874">
        <v>0</v>
      </c>
      <c r="E5874">
        <v>0</v>
      </c>
      <c r="F5874">
        <v>685</v>
      </c>
      <c r="G5874">
        <v>0</v>
      </c>
    </row>
    <row r="5875" spans="1:7">
      <c r="A5875">
        <v>38889956</v>
      </c>
      <c r="B5875">
        <v>0</v>
      </c>
      <c r="C5875">
        <v>0</v>
      </c>
      <c r="D5875">
        <v>0</v>
      </c>
      <c r="E5875">
        <v>0</v>
      </c>
      <c r="F5875">
        <v>685</v>
      </c>
      <c r="G5875">
        <v>0</v>
      </c>
    </row>
    <row r="5876" spans="1:7">
      <c r="A5876">
        <v>38890000</v>
      </c>
      <c r="B5876">
        <v>580496.41</v>
      </c>
      <c r="C5876">
        <v>0</v>
      </c>
      <c r="D5876">
        <v>95136.6</v>
      </c>
      <c r="E5876">
        <v>675633.01</v>
      </c>
      <c r="F5876">
        <v>685</v>
      </c>
      <c r="G5876">
        <v>13</v>
      </c>
    </row>
    <row r="5877" spans="1:7">
      <c r="A5877">
        <v>38890095</v>
      </c>
      <c r="B5877">
        <v>314362.53000000003</v>
      </c>
      <c r="C5877">
        <v>5752.45</v>
      </c>
      <c r="D5877">
        <v>0</v>
      </c>
      <c r="E5877">
        <v>320114.98</v>
      </c>
      <c r="F5877">
        <v>685</v>
      </c>
      <c r="G5877">
        <v>2</v>
      </c>
    </row>
    <row r="5878" spans="1:7">
      <c r="A5878">
        <v>38890121</v>
      </c>
      <c r="B5878">
        <v>0</v>
      </c>
      <c r="C5878">
        <v>0</v>
      </c>
      <c r="D5878">
        <v>0</v>
      </c>
      <c r="E5878">
        <v>0</v>
      </c>
      <c r="F5878">
        <v>823</v>
      </c>
      <c r="G5878">
        <v>0</v>
      </c>
    </row>
    <row r="5879" spans="1:7">
      <c r="A5879">
        <v>38890272</v>
      </c>
      <c r="B5879">
        <v>0</v>
      </c>
      <c r="C5879">
        <v>0</v>
      </c>
      <c r="D5879">
        <v>0</v>
      </c>
      <c r="E5879">
        <v>0</v>
      </c>
      <c r="F5879">
        <v>685</v>
      </c>
      <c r="G5879">
        <v>0</v>
      </c>
    </row>
    <row r="5880" spans="1:7">
      <c r="A5880">
        <v>38890390</v>
      </c>
      <c r="B5880">
        <v>0</v>
      </c>
      <c r="C5880">
        <v>0</v>
      </c>
      <c r="D5880">
        <v>0</v>
      </c>
      <c r="E5880">
        <v>0</v>
      </c>
      <c r="F5880">
        <v>823</v>
      </c>
      <c r="G5880">
        <v>0</v>
      </c>
    </row>
    <row r="5881" spans="1:7">
      <c r="A5881">
        <v>38890408</v>
      </c>
      <c r="B5881">
        <v>0</v>
      </c>
      <c r="C5881">
        <v>0</v>
      </c>
      <c r="D5881">
        <v>0</v>
      </c>
      <c r="E5881">
        <v>0</v>
      </c>
      <c r="F5881">
        <v>685</v>
      </c>
      <c r="G5881">
        <v>0</v>
      </c>
    </row>
    <row r="5882" spans="1:7">
      <c r="A5882">
        <v>38890416</v>
      </c>
      <c r="B5882">
        <v>0</v>
      </c>
      <c r="C5882">
        <v>0</v>
      </c>
      <c r="D5882">
        <v>0</v>
      </c>
      <c r="E5882">
        <v>0</v>
      </c>
      <c r="F5882">
        <v>626</v>
      </c>
      <c r="G5882">
        <v>0</v>
      </c>
    </row>
    <row r="5883" spans="1:7">
      <c r="A5883">
        <v>38890426</v>
      </c>
      <c r="B5883">
        <v>1371705</v>
      </c>
      <c r="C5883">
        <v>0</v>
      </c>
      <c r="D5883">
        <v>0</v>
      </c>
      <c r="E5883">
        <v>1371705</v>
      </c>
      <c r="F5883">
        <v>685</v>
      </c>
      <c r="G5883">
        <v>0</v>
      </c>
    </row>
    <row r="5884" spans="1:7">
      <c r="A5884">
        <v>38890436</v>
      </c>
      <c r="B5884">
        <v>0</v>
      </c>
      <c r="C5884">
        <v>0</v>
      </c>
      <c r="D5884">
        <v>0</v>
      </c>
      <c r="E5884">
        <v>0</v>
      </c>
      <c r="F5884">
        <v>626</v>
      </c>
      <c r="G5884">
        <v>0</v>
      </c>
    </row>
    <row r="5885" spans="1:7">
      <c r="A5885">
        <v>38890443</v>
      </c>
      <c r="B5885">
        <v>269844.59999999998</v>
      </c>
      <c r="C5885">
        <v>0</v>
      </c>
      <c r="D5885">
        <v>0</v>
      </c>
      <c r="E5885">
        <v>269844.59999999998</v>
      </c>
      <c r="F5885">
        <v>685</v>
      </c>
      <c r="G5885">
        <v>0</v>
      </c>
    </row>
    <row r="5886" spans="1:7">
      <c r="A5886">
        <v>38890459</v>
      </c>
      <c r="B5886">
        <v>384343.41</v>
      </c>
      <c r="C5886">
        <v>0</v>
      </c>
      <c r="D5886">
        <v>280422.90999999997</v>
      </c>
      <c r="E5886">
        <v>664766.31999999995</v>
      </c>
      <c r="F5886">
        <v>626</v>
      </c>
      <c r="G5886">
        <v>83</v>
      </c>
    </row>
    <row r="5887" spans="1:7">
      <c r="A5887">
        <v>38890462</v>
      </c>
      <c r="B5887">
        <v>0</v>
      </c>
      <c r="C5887">
        <v>0</v>
      </c>
      <c r="D5887">
        <v>0</v>
      </c>
      <c r="E5887">
        <v>0</v>
      </c>
      <c r="F5887">
        <v>823</v>
      </c>
      <c r="G5887">
        <v>0</v>
      </c>
    </row>
    <row r="5888" spans="1:7">
      <c r="A5888">
        <v>38890474</v>
      </c>
      <c r="B5888">
        <v>0</v>
      </c>
      <c r="C5888">
        <v>0</v>
      </c>
      <c r="D5888">
        <v>0</v>
      </c>
      <c r="E5888">
        <v>0</v>
      </c>
      <c r="F5888">
        <v>685</v>
      </c>
      <c r="G5888">
        <v>0</v>
      </c>
    </row>
    <row r="5889" spans="1:7">
      <c r="A5889">
        <v>38890485</v>
      </c>
      <c r="B5889">
        <v>1765157.09</v>
      </c>
      <c r="C5889">
        <v>0</v>
      </c>
      <c r="D5889">
        <v>0</v>
      </c>
      <c r="E5889">
        <v>1765157.09</v>
      </c>
      <c r="F5889">
        <v>685</v>
      </c>
      <c r="G5889">
        <v>0</v>
      </c>
    </row>
    <row r="5890" spans="1:7">
      <c r="A5890">
        <v>38922890</v>
      </c>
      <c r="B5890">
        <v>0</v>
      </c>
      <c r="C5890">
        <v>0</v>
      </c>
      <c r="D5890">
        <v>0</v>
      </c>
      <c r="E5890">
        <v>0</v>
      </c>
      <c r="F5890">
        <v>685</v>
      </c>
      <c r="G5890">
        <v>0</v>
      </c>
    </row>
    <row r="5891" spans="1:7">
      <c r="A5891">
        <v>38922945</v>
      </c>
      <c r="B5891">
        <v>0</v>
      </c>
      <c r="C5891">
        <v>0</v>
      </c>
      <c r="D5891">
        <v>0</v>
      </c>
      <c r="E5891">
        <v>0</v>
      </c>
      <c r="F5891">
        <v>685</v>
      </c>
      <c r="G5891">
        <v>0</v>
      </c>
    </row>
    <row r="5892" spans="1:7">
      <c r="A5892">
        <v>38923010</v>
      </c>
      <c r="B5892">
        <v>859627.79</v>
      </c>
      <c r="C5892">
        <v>0</v>
      </c>
      <c r="D5892">
        <v>44702.43</v>
      </c>
      <c r="E5892">
        <v>904330.22</v>
      </c>
      <c r="F5892">
        <v>685</v>
      </c>
      <c r="G5892">
        <v>4</v>
      </c>
    </row>
    <row r="5893" spans="1:7">
      <c r="A5893">
        <v>38923098</v>
      </c>
      <c r="B5893">
        <v>0</v>
      </c>
      <c r="C5893">
        <v>0</v>
      </c>
      <c r="D5893">
        <v>0</v>
      </c>
      <c r="E5893">
        <v>0</v>
      </c>
      <c r="F5893">
        <v>823</v>
      </c>
      <c r="G5893">
        <v>0</v>
      </c>
    </row>
    <row r="5894" spans="1:7">
      <c r="A5894">
        <v>38923107</v>
      </c>
      <c r="B5894">
        <v>250163.44</v>
      </c>
      <c r="C5894">
        <v>0</v>
      </c>
      <c r="D5894">
        <v>0</v>
      </c>
      <c r="E5894">
        <v>250163.44</v>
      </c>
      <c r="F5894">
        <v>685</v>
      </c>
      <c r="G5894">
        <v>0</v>
      </c>
    </row>
    <row r="5895" spans="1:7">
      <c r="A5895">
        <v>38923117</v>
      </c>
      <c r="B5895">
        <v>0</v>
      </c>
      <c r="C5895">
        <v>0</v>
      </c>
      <c r="D5895">
        <v>0</v>
      </c>
      <c r="E5895">
        <v>0</v>
      </c>
      <c r="F5895">
        <v>685</v>
      </c>
      <c r="G5895">
        <v>0</v>
      </c>
    </row>
    <row r="5896" spans="1:7">
      <c r="A5896">
        <v>38923122</v>
      </c>
      <c r="B5896">
        <v>377486.93</v>
      </c>
      <c r="C5896">
        <v>0</v>
      </c>
      <c r="D5896">
        <v>369809.5</v>
      </c>
      <c r="E5896">
        <v>747296.43</v>
      </c>
      <c r="F5896">
        <v>626</v>
      </c>
      <c r="G5896">
        <v>88</v>
      </c>
    </row>
    <row r="5897" spans="1:7">
      <c r="A5897">
        <v>38923136</v>
      </c>
      <c r="B5897">
        <v>113997.04</v>
      </c>
      <c r="C5897">
        <v>0</v>
      </c>
      <c r="D5897">
        <v>0</v>
      </c>
      <c r="E5897">
        <v>113997.04</v>
      </c>
      <c r="F5897">
        <v>685</v>
      </c>
      <c r="G5897">
        <v>0</v>
      </c>
    </row>
    <row r="5898" spans="1:7">
      <c r="A5898">
        <v>38923160</v>
      </c>
      <c r="B5898">
        <v>0</v>
      </c>
      <c r="C5898">
        <v>0</v>
      </c>
      <c r="D5898">
        <v>0</v>
      </c>
      <c r="E5898">
        <v>0</v>
      </c>
      <c r="F5898">
        <v>685</v>
      </c>
      <c r="G5898">
        <v>0</v>
      </c>
    </row>
    <row r="5899" spans="1:7">
      <c r="A5899">
        <v>38923189</v>
      </c>
      <c r="B5899">
        <v>0</v>
      </c>
      <c r="C5899">
        <v>0</v>
      </c>
      <c r="D5899">
        <v>0</v>
      </c>
      <c r="E5899">
        <v>0</v>
      </c>
      <c r="F5899">
        <v>685</v>
      </c>
      <c r="G5899">
        <v>0</v>
      </c>
    </row>
    <row r="5900" spans="1:7">
      <c r="A5900">
        <v>38923193</v>
      </c>
      <c r="B5900">
        <v>0</v>
      </c>
      <c r="C5900">
        <v>0</v>
      </c>
      <c r="D5900">
        <v>0</v>
      </c>
      <c r="E5900">
        <v>0</v>
      </c>
      <c r="F5900">
        <v>685</v>
      </c>
      <c r="G5900">
        <v>0</v>
      </c>
    </row>
    <row r="5901" spans="1:7">
      <c r="A5901">
        <v>38943812</v>
      </c>
      <c r="B5901">
        <v>0</v>
      </c>
      <c r="C5901">
        <v>0</v>
      </c>
      <c r="D5901">
        <v>0</v>
      </c>
      <c r="E5901">
        <v>0</v>
      </c>
      <c r="F5901">
        <v>685</v>
      </c>
      <c r="G5901">
        <v>0</v>
      </c>
    </row>
    <row r="5902" spans="1:7">
      <c r="A5902">
        <v>38943889</v>
      </c>
      <c r="B5902">
        <v>729219.77</v>
      </c>
      <c r="C5902">
        <v>0</v>
      </c>
      <c r="D5902">
        <v>0</v>
      </c>
      <c r="E5902">
        <v>729219.77</v>
      </c>
      <c r="F5902">
        <v>685</v>
      </c>
      <c r="G5902">
        <v>0</v>
      </c>
    </row>
    <row r="5903" spans="1:7">
      <c r="A5903">
        <v>38943897</v>
      </c>
      <c r="B5903">
        <v>160292.17000000001</v>
      </c>
      <c r="C5903">
        <v>0</v>
      </c>
      <c r="D5903">
        <v>0</v>
      </c>
      <c r="E5903">
        <v>160292.17000000001</v>
      </c>
      <c r="F5903">
        <v>685</v>
      </c>
      <c r="G5903">
        <v>0</v>
      </c>
    </row>
    <row r="5904" spans="1:7">
      <c r="A5904">
        <v>38944094</v>
      </c>
      <c r="B5904">
        <v>429801.09</v>
      </c>
      <c r="C5904">
        <v>0</v>
      </c>
      <c r="D5904">
        <v>0</v>
      </c>
      <c r="E5904">
        <v>429801.09</v>
      </c>
      <c r="F5904">
        <v>685</v>
      </c>
      <c r="G5904">
        <v>0</v>
      </c>
    </row>
    <row r="5905" spans="1:7">
      <c r="A5905">
        <v>38944109</v>
      </c>
      <c r="B5905">
        <v>0</v>
      </c>
      <c r="C5905">
        <v>0</v>
      </c>
      <c r="D5905">
        <v>0</v>
      </c>
      <c r="E5905">
        <v>0</v>
      </c>
      <c r="F5905">
        <v>685</v>
      </c>
      <c r="G5905">
        <v>0</v>
      </c>
    </row>
    <row r="5906" spans="1:7">
      <c r="A5906">
        <v>38944130</v>
      </c>
      <c r="B5906">
        <v>0</v>
      </c>
      <c r="C5906">
        <v>0</v>
      </c>
      <c r="D5906">
        <v>0</v>
      </c>
      <c r="E5906">
        <v>0</v>
      </c>
      <c r="F5906">
        <v>685</v>
      </c>
      <c r="G5906">
        <v>0</v>
      </c>
    </row>
    <row r="5907" spans="1:7">
      <c r="A5907">
        <v>38944140</v>
      </c>
      <c r="B5907">
        <v>0</v>
      </c>
      <c r="C5907">
        <v>0</v>
      </c>
      <c r="D5907">
        <v>0</v>
      </c>
      <c r="E5907">
        <v>0</v>
      </c>
      <c r="F5907">
        <v>685</v>
      </c>
      <c r="G5907">
        <v>0</v>
      </c>
    </row>
    <row r="5908" spans="1:7">
      <c r="A5908">
        <v>38944160</v>
      </c>
      <c r="B5908">
        <v>874984.66</v>
      </c>
      <c r="C5908">
        <v>0</v>
      </c>
      <c r="D5908">
        <v>0</v>
      </c>
      <c r="E5908">
        <v>874984.66</v>
      </c>
      <c r="F5908">
        <v>685</v>
      </c>
      <c r="G5908">
        <v>0</v>
      </c>
    </row>
    <row r="5909" spans="1:7">
      <c r="A5909">
        <v>38944175</v>
      </c>
      <c r="B5909">
        <v>306149.21999999997</v>
      </c>
      <c r="C5909">
        <v>0</v>
      </c>
      <c r="D5909">
        <v>0</v>
      </c>
      <c r="E5909">
        <v>306149.21999999997</v>
      </c>
      <c r="F5909">
        <v>685</v>
      </c>
      <c r="G5909">
        <v>0</v>
      </c>
    </row>
    <row r="5910" spans="1:7">
      <c r="A5910">
        <v>38944186</v>
      </c>
      <c r="B5910">
        <v>0</v>
      </c>
      <c r="C5910">
        <v>0</v>
      </c>
      <c r="D5910">
        <v>0</v>
      </c>
      <c r="E5910">
        <v>0</v>
      </c>
      <c r="F5910">
        <v>685</v>
      </c>
      <c r="G5910">
        <v>0</v>
      </c>
    </row>
    <row r="5911" spans="1:7">
      <c r="A5911">
        <v>38944196</v>
      </c>
      <c r="B5911">
        <v>0</v>
      </c>
      <c r="C5911">
        <v>0</v>
      </c>
      <c r="D5911">
        <v>0</v>
      </c>
      <c r="E5911">
        <v>0</v>
      </c>
      <c r="F5911">
        <v>685</v>
      </c>
      <c r="G5911">
        <v>0</v>
      </c>
    </row>
    <row r="5912" spans="1:7">
      <c r="A5912">
        <v>38944202</v>
      </c>
      <c r="B5912">
        <v>0</v>
      </c>
      <c r="C5912">
        <v>0</v>
      </c>
      <c r="D5912">
        <v>0</v>
      </c>
      <c r="E5912">
        <v>0</v>
      </c>
      <c r="F5912">
        <v>685</v>
      </c>
      <c r="G5912">
        <v>0</v>
      </c>
    </row>
    <row r="5913" spans="1:7">
      <c r="A5913">
        <v>38975865</v>
      </c>
      <c r="B5913">
        <v>0</v>
      </c>
      <c r="C5913">
        <v>0</v>
      </c>
      <c r="D5913">
        <v>0</v>
      </c>
      <c r="E5913">
        <v>0</v>
      </c>
      <c r="F5913">
        <v>626</v>
      </c>
      <c r="G5913">
        <v>0</v>
      </c>
    </row>
    <row r="5914" spans="1:7">
      <c r="A5914">
        <v>38975954</v>
      </c>
      <c r="B5914">
        <v>0</v>
      </c>
      <c r="C5914">
        <v>0</v>
      </c>
      <c r="D5914">
        <v>0</v>
      </c>
      <c r="E5914">
        <v>0</v>
      </c>
      <c r="F5914">
        <v>823</v>
      </c>
      <c r="G5914">
        <v>0</v>
      </c>
    </row>
    <row r="5915" spans="1:7">
      <c r="A5915">
        <v>38976311</v>
      </c>
      <c r="B5915">
        <v>169414.45</v>
      </c>
      <c r="C5915">
        <v>0</v>
      </c>
      <c r="D5915">
        <v>0</v>
      </c>
      <c r="E5915">
        <v>169414.45</v>
      </c>
      <c r="F5915">
        <v>685</v>
      </c>
      <c r="G5915">
        <v>0</v>
      </c>
    </row>
    <row r="5916" spans="1:7">
      <c r="A5916">
        <v>38976409</v>
      </c>
      <c r="B5916">
        <v>0</v>
      </c>
      <c r="C5916">
        <v>0</v>
      </c>
      <c r="D5916">
        <v>0</v>
      </c>
      <c r="E5916">
        <v>0</v>
      </c>
      <c r="F5916">
        <v>685</v>
      </c>
      <c r="G5916">
        <v>0</v>
      </c>
    </row>
    <row r="5917" spans="1:7">
      <c r="A5917">
        <v>38976441</v>
      </c>
      <c r="B5917">
        <v>1210865.26</v>
      </c>
      <c r="C5917">
        <v>0</v>
      </c>
      <c r="D5917">
        <v>0</v>
      </c>
      <c r="E5917">
        <v>1210865.26</v>
      </c>
      <c r="F5917">
        <v>823</v>
      </c>
      <c r="G5917">
        <v>0</v>
      </c>
    </row>
    <row r="5918" spans="1:7">
      <c r="A5918">
        <v>38976452</v>
      </c>
      <c r="B5918">
        <v>0</v>
      </c>
      <c r="C5918">
        <v>0</v>
      </c>
      <c r="D5918">
        <v>0</v>
      </c>
      <c r="E5918">
        <v>0</v>
      </c>
      <c r="F5918">
        <v>823</v>
      </c>
      <c r="G5918">
        <v>0</v>
      </c>
    </row>
    <row r="5919" spans="1:7">
      <c r="A5919">
        <v>38976476</v>
      </c>
      <c r="B5919">
        <v>141266.69</v>
      </c>
      <c r="C5919">
        <v>0</v>
      </c>
      <c r="D5919">
        <v>0</v>
      </c>
      <c r="E5919">
        <v>141266.69</v>
      </c>
      <c r="F5919">
        <v>626</v>
      </c>
      <c r="G5919">
        <v>0</v>
      </c>
    </row>
    <row r="5920" spans="1:7">
      <c r="A5920">
        <v>38976480</v>
      </c>
      <c r="B5920">
        <v>0</v>
      </c>
      <c r="C5920">
        <v>0</v>
      </c>
      <c r="D5920">
        <v>0</v>
      </c>
      <c r="E5920">
        <v>0</v>
      </c>
      <c r="F5920">
        <v>685</v>
      </c>
      <c r="G5920">
        <v>0</v>
      </c>
    </row>
    <row r="5921" spans="1:7">
      <c r="A5921">
        <v>38976496</v>
      </c>
      <c r="B5921">
        <v>0</v>
      </c>
      <c r="C5921">
        <v>0</v>
      </c>
      <c r="D5921">
        <v>0</v>
      </c>
      <c r="E5921">
        <v>0</v>
      </c>
      <c r="F5921">
        <v>685</v>
      </c>
      <c r="G5921">
        <v>0</v>
      </c>
    </row>
    <row r="5922" spans="1:7">
      <c r="A5922">
        <v>38976507</v>
      </c>
      <c r="B5922">
        <v>0</v>
      </c>
      <c r="C5922">
        <v>0</v>
      </c>
      <c r="D5922">
        <v>0</v>
      </c>
      <c r="E5922">
        <v>0</v>
      </c>
      <c r="F5922">
        <v>685</v>
      </c>
      <c r="G5922">
        <v>0</v>
      </c>
    </row>
    <row r="5923" spans="1:7">
      <c r="A5923">
        <v>38976519</v>
      </c>
      <c r="B5923">
        <v>496262.98</v>
      </c>
      <c r="C5923">
        <v>0</v>
      </c>
      <c r="D5923">
        <v>581376.77</v>
      </c>
      <c r="E5923">
        <v>1077639.75</v>
      </c>
      <c r="F5923">
        <v>626</v>
      </c>
      <c r="G5923">
        <v>107</v>
      </c>
    </row>
    <row r="5924" spans="1:7">
      <c r="A5924">
        <v>38976522</v>
      </c>
      <c r="B5924">
        <v>0</v>
      </c>
      <c r="C5924">
        <v>0</v>
      </c>
      <c r="D5924">
        <v>0</v>
      </c>
      <c r="E5924">
        <v>0</v>
      </c>
      <c r="F5924">
        <v>626</v>
      </c>
      <c r="G5924">
        <v>0</v>
      </c>
    </row>
    <row r="5925" spans="1:7">
      <c r="A5925">
        <v>39000939</v>
      </c>
      <c r="B5925">
        <v>0</v>
      </c>
      <c r="C5925">
        <v>0</v>
      </c>
      <c r="D5925">
        <v>0</v>
      </c>
      <c r="E5925">
        <v>0</v>
      </c>
      <c r="F5925">
        <v>685</v>
      </c>
      <c r="G5925">
        <v>0</v>
      </c>
    </row>
    <row r="5926" spans="1:7">
      <c r="A5926">
        <v>39001103</v>
      </c>
      <c r="B5926">
        <v>0</v>
      </c>
      <c r="C5926">
        <v>0</v>
      </c>
      <c r="D5926">
        <v>0</v>
      </c>
      <c r="E5926">
        <v>0</v>
      </c>
      <c r="F5926">
        <v>823</v>
      </c>
      <c r="G5926">
        <v>0</v>
      </c>
    </row>
    <row r="5927" spans="1:7">
      <c r="A5927">
        <v>39001111</v>
      </c>
      <c r="B5927">
        <v>445854.93</v>
      </c>
      <c r="C5927">
        <v>0</v>
      </c>
      <c r="D5927">
        <v>0</v>
      </c>
      <c r="E5927">
        <v>445854.93</v>
      </c>
      <c r="F5927">
        <v>685</v>
      </c>
      <c r="G5927">
        <v>0</v>
      </c>
    </row>
    <row r="5928" spans="1:7">
      <c r="A5928">
        <v>39001130</v>
      </c>
      <c r="B5928">
        <v>290362.73</v>
      </c>
      <c r="C5928">
        <v>0</v>
      </c>
      <c r="D5928">
        <v>0</v>
      </c>
      <c r="E5928">
        <v>290362.73</v>
      </c>
      <c r="F5928">
        <v>685</v>
      </c>
      <c r="G5928">
        <v>0</v>
      </c>
    </row>
    <row r="5929" spans="1:7">
      <c r="A5929">
        <v>39001163</v>
      </c>
      <c r="B5929">
        <v>0</v>
      </c>
      <c r="C5929">
        <v>0</v>
      </c>
      <c r="D5929">
        <v>0</v>
      </c>
      <c r="E5929">
        <v>0</v>
      </c>
      <c r="F5929">
        <v>685</v>
      </c>
      <c r="G5929">
        <v>0</v>
      </c>
    </row>
    <row r="5930" spans="1:7">
      <c r="A5930">
        <v>39001185</v>
      </c>
      <c r="B5930">
        <v>0</v>
      </c>
      <c r="C5930">
        <v>0</v>
      </c>
      <c r="D5930">
        <v>0</v>
      </c>
      <c r="E5930">
        <v>0</v>
      </c>
      <c r="F5930">
        <v>626</v>
      </c>
      <c r="G5930">
        <v>0</v>
      </c>
    </row>
    <row r="5931" spans="1:7">
      <c r="A5931">
        <v>39001200</v>
      </c>
      <c r="B5931">
        <v>0</v>
      </c>
      <c r="C5931">
        <v>0</v>
      </c>
      <c r="D5931">
        <v>0</v>
      </c>
      <c r="E5931">
        <v>0</v>
      </c>
      <c r="F5931">
        <v>685</v>
      </c>
      <c r="G5931">
        <v>0</v>
      </c>
    </row>
    <row r="5932" spans="1:7">
      <c r="A5932">
        <v>39025043</v>
      </c>
      <c r="B5932">
        <v>0</v>
      </c>
      <c r="C5932">
        <v>0</v>
      </c>
      <c r="D5932">
        <v>0</v>
      </c>
      <c r="E5932">
        <v>0</v>
      </c>
      <c r="F5932">
        <v>685</v>
      </c>
      <c r="G5932">
        <v>0</v>
      </c>
    </row>
    <row r="5933" spans="1:7">
      <c r="A5933">
        <v>39025113</v>
      </c>
      <c r="B5933">
        <v>0</v>
      </c>
      <c r="C5933">
        <v>0</v>
      </c>
      <c r="D5933">
        <v>0</v>
      </c>
      <c r="E5933">
        <v>0</v>
      </c>
      <c r="F5933">
        <v>685</v>
      </c>
      <c r="G5933">
        <v>0</v>
      </c>
    </row>
    <row r="5934" spans="1:7">
      <c r="A5934">
        <v>39025365</v>
      </c>
      <c r="B5934">
        <v>684289.77</v>
      </c>
      <c r="C5934">
        <v>0</v>
      </c>
      <c r="D5934">
        <v>0</v>
      </c>
      <c r="E5934">
        <v>684289.77</v>
      </c>
      <c r="F5934">
        <v>685</v>
      </c>
      <c r="G5934">
        <v>0</v>
      </c>
    </row>
    <row r="5935" spans="1:7">
      <c r="A5935">
        <v>39025383</v>
      </c>
      <c r="B5935">
        <v>274825.03000000003</v>
      </c>
      <c r="C5935">
        <v>0</v>
      </c>
      <c r="D5935">
        <v>0</v>
      </c>
      <c r="E5935">
        <v>274825.03000000003</v>
      </c>
      <c r="F5935">
        <v>626</v>
      </c>
      <c r="G5935">
        <v>0</v>
      </c>
    </row>
    <row r="5936" spans="1:7">
      <c r="A5936">
        <v>39025398</v>
      </c>
      <c r="B5936">
        <v>1061724.77</v>
      </c>
      <c r="C5936">
        <v>0</v>
      </c>
      <c r="D5936">
        <v>43007.37</v>
      </c>
      <c r="E5936">
        <v>1104732.1399999999</v>
      </c>
      <c r="F5936">
        <v>685</v>
      </c>
      <c r="G5936">
        <v>4</v>
      </c>
    </row>
    <row r="5937" spans="1:7">
      <c r="A5937">
        <v>39025405</v>
      </c>
      <c r="B5937">
        <v>0</v>
      </c>
      <c r="C5937">
        <v>0</v>
      </c>
      <c r="D5937">
        <v>0</v>
      </c>
      <c r="E5937">
        <v>0</v>
      </c>
      <c r="F5937">
        <v>685</v>
      </c>
      <c r="G5937">
        <v>0</v>
      </c>
    </row>
    <row r="5938" spans="1:7">
      <c r="A5938">
        <v>39025413</v>
      </c>
      <c r="B5938">
        <v>692974.61</v>
      </c>
      <c r="C5938">
        <v>7418.58</v>
      </c>
      <c r="D5938">
        <v>0</v>
      </c>
      <c r="E5938">
        <v>700393.19</v>
      </c>
      <c r="F5938">
        <v>626</v>
      </c>
      <c r="G5938">
        <v>1</v>
      </c>
    </row>
    <row r="5939" spans="1:7">
      <c r="A5939">
        <v>39025421</v>
      </c>
      <c r="B5939">
        <v>0</v>
      </c>
      <c r="C5939">
        <v>0</v>
      </c>
      <c r="D5939">
        <v>0</v>
      </c>
      <c r="E5939">
        <v>0</v>
      </c>
      <c r="F5939">
        <v>685</v>
      </c>
      <c r="G5939">
        <v>0</v>
      </c>
    </row>
    <row r="5940" spans="1:7">
      <c r="A5940">
        <v>39025430</v>
      </c>
      <c r="B5940">
        <v>0</v>
      </c>
      <c r="C5940">
        <v>0</v>
      </c>
      <c r="D5940">
        <v>0</v>
      </c>
      <c r="E5940">
        <v>0</v>
      </c>
      <c r="F5940">
        <v>626</v>
      </c>
      <c r="G5940">
        <v>0</v>
      </c>
    </row>
    <row r="5941" spans="1:7">
      <c r="A5941">
        <v>39025448</v>
      </c>
      <c r="B5941">
        <v>464165.97</v>
      </c>
      <c r="C5941">
        <v>6163.98</v>
      </c>
      <c r="D5941">
        <v>0</v>
      </c>
      <c r="E5941">
        <v>470329.95</v>
      </c>
      <c r="F5941">
        <v>685</v>
      </c>
      <c r="G5941">
        <v>1</v>
      </c>
    </row>
    <row r="5942" spans="1:7">
      <c r="A5942">
        <v>39051253</v>
      </c>
      <c r="B5942">
        <v>2518604.1</v>
      </c>
      <c r="C5942">
        <v>0</v>
      </c>
      <c r="D5942">
        <v>860744.1</v>
      </c>
      <c r="E5942">
        <v>3379348.2</v>
      </c>
      <c r="F5942">
        <v>626</v>
      </c>
      <c r="G5942">
        <v>29</v>
      </c>
    </row>
    <row r="5943" spans="1:7">
      <c r="A5943">
        <v>39051346</v>
      </c>
      <c r="B5943">
        <v>0</v>
      </c>
      <c r="C5943">
        <v>0</v>
      </c>
      <c r="D5943">
        <v>0</v>
      </c>
      <c r="E5943">
        <v>0</v>
      </c>
      <c r="F5943">
        <v>823</v>
      </c>
      <c r="G5943">
        <v>0</v>
      </c>
    </row>
    <row r="5944" spans="1:7">
      <c r="A5944">
        <v>39051467</v>
      </c>
      <c r="B5944">
        <v>0</v>
      </c>
      <c r="C5944">
        <v>0</v>
      </c>
      <c r="D5944">
        <v>0</v>
      </c>
      <c r="E5944">
        <v>0</v>
      </c>
      <c r="F5944">
        <v>626</v>
      </c>
      <c r="G5944">
        <v>0</v>
      </c>
    </row>
    <row r="5945" spans="1:7">
      <c r="A5945">
        <v>39051511</v>
      </c>
      <c r="B5945">
        <v>706204.97</v>
      </c>
      <c r="C5945">
        <v>9378.4500000000007</v>
      </c>
      <c r="D5945">
        <v>0</v>
      </c>
      <c r="E5945">
        <v>715583.42</v>
      </c>
      <c r="F5945">
        <v>823</v>
      </c>
      <c r="G5945">
        <v>1</v>
      </c>
    </row>
    <row r="5946" spans="1:7">
      <c r="A5946">
        <v>39051976</v>
      </c>
      <c r="B5946">
        <v>334115.93</v>
      </c>
      <c r="C5946">
        <v>0</v>
      </c>
      <c r="D5946">
        <v>0</v>
      </c>
      <c r="E5946">
        <v>334115.93</v>
      </c>
      <c r="F5946">
        <v>823</v>
      </c>
      <c r="G5946">
        <v>0</v>
      </c>
    </row>
    <row r="5947" spans="1:7">
      <c r="A5947">
        <v>39052043</v>
      </c>
      <c r="B5947">
        <v>0</v>
      </c>
      <c r="C5947">
        <v>0</v>
      </c>
      <c r="D5947">
        <v>0</v>
      </c>
      <c r="E5947">
        <v>0</v>
      </c>
      <c r="F5947">
        <v>685</v>
      </c>
      <c r="G5947">
        <v>0</v>
      </c>
    </row>
    <row r="5948" spans="1:7">
      <c r="A5948">
        <v>39052177</v>
      </c>
      <c r="B5948">
        <v>214160.59</v>
      </c>
      <c r="C5948">
        <v>0</v>
      </c>
      <c r="D5948">
        <v>0</v>
      </c>
      <c r="E5948">
        <v>214160.59</v>
      </c>
      <c r="F5948">
        <v>823</v>
      </c>
      <c r="G5948">
        <v>0</v>
      </c>
    </row>
    <row r="5949" spans="1:7">
      <c r="A5949">
        <v>39052180</v>
      </c>
      <c r="B5949">
        <v>0</v>
      </c>
      <c r="C5949">
        <v>0</v>
      </c>
      <c r="D5949">
        <v>0</v>
      </c>
      <c r="E5949">
        <v>0</v>
      </c>
      <c r="F5949">
        <v>823</v>
      </c>
      <c r="G5949">
        <v>0</v>
      </c>
    </row>
    <row r="5950" spans="1:7">
      <c r="A5950">
        <v>39052194</v>
      </c>
      <c r="B5950">
        <v>132412.20000000001</v>
      </c>
      <c r="C5950">
        <v>0</v>
      </c>
      <c r="D5950">
        <v>0</v>
      </c>
      <c r="E5950">
        <v>132412.20000000001</v>
      </c>
      <c r="F5950">
        <v>823</v>
      </c>
      <c r="G5950">
        <v>0</v>
      </c>
    </row>
    <row r="5951" spans="1:7">
      <c r="A5951">
        <v>39052296</v>
      </c>
      <c r="B5951">
        <v>0</v>
      </c>
      <c r="C5951">
        <v>0</v>
      </c>
      <c r="D5951">
        <v>0</v>
      </c>
      <c r="E5951">
        <v>0</v>
      </c>
      <c r="F5951">
        <v>626</v>
      </c>
      <c r="G5951">
        <v>0</v>
      </c>
    </row>
    <row r="5952" spans="1:7">
      <c r="A5952">
        <v>39052334</v>
      </c>
      <c r="B5952">
        <v>0</v>
      </c>
      <c r="C5952">
        <v>0</v>
      </c>
      <c r="D5952">
        <v>0</v>
      </c>
      <c r="E5952">
        <v>0</v>
      </c>
      <c r="F5952">
        <v>685</v>
      </c>
      <c r="G5952">
        <v>0</v>
      </c>
    </row>
    <row r="5953" spans="1:7">
      <c r="A5953">
        <v>39052348</v>
      </c>
      <c r="B5953">
        <v>0</v>
      </c>
      <c r="C5953">
        <v>0</v>
      </c>
      <c r="D5953">
        <v>0</v>
      </c>
      <c r="E5953">
        <v>0</v>
      </c>
      <c r="F5953">
        <v>626</v>
      </c>
      <c r="G5953">
        <v>0</v>
      </c>
    </row>
    <row r="5954" spans="1:7">
      <c r="A5954">
        <v>39052350</v>
      </c>
      <c r="B5954">
        <v>0</v>
      </c>
      <c r="C5954">
        <v>0</v>
      </c>
      <c r="D5954">
        <v>0</v>
      </c>
      <c r="E5954">
        <v>0</v>
      </c>
      <c r="F5954">
        <v>626</v>
      </c>
      <c r="G5954">
        <v>0</v>
      </c>
    </row>
    <row r="5955" spans="1:7">
      <c r="A5955">
        <v>39052361</v>
      </c>
      <c r="B5955">
        <v>892077.3</v>
      </c>
      <c r="C5955">
        <v>0</v>
      </c>
      <c r="D5955">
        <v>215774.39</v>
      </c>
      <c r="E5955">
        <v>1107851.69</v>
      </c>
      <c r="F5955">
        <v>626</v>
      </c>
      <c r="G5955">
        <v>22</v>
      </c>
    </row>
    <row r="5956" spans="1:7">
      <c r="A5956">
        <v>39052377</v>
      </c>
      <c r="B5956">
        <v>0</v>
      </c>
      <c r="C5956">
        <v>0</v>
      </c>
      <c r="D5956">
        <v>0</v>
      </c>
      <c r="E5956">
        <v>0</v>
      </c>
      <c r="F5956">
        <v>823</v>
      </c>
      <c r="G5956">
        <v>0</v>
      </c>
    </row>
    <row r="5957" spans="1:7">
      <c r="A5957">
        <v>39052383</v>
      </c>
      <c r="B5957">
        <v>199585.54</v>
      </c>
      <c r="C5957">
        <v>0</v>
      </c>
      <c r="D5957">
        <v>0</v>
      </c>
      <c r="E5957">
        <v>199585.54</v>
      </c>
      <c r="F5957">
        <v>626</v>
      </c>
      <c r="G5957">
        <v>0</v>
      </c>
    </row>
    <row r="5958" spans="1:7">
      <c r="A5958">
        <v>39052397</v>
      </c>
      <c r="B5958">
        <v>0</v>
      </c>
      <c r="C5958">
        <v>0</v>
      </c>
      <c r="D5958">
        <v>0</v>
      </c>
      <c r="E5958">
        <v>0</v>
      </c>
      <c r="F5958">
        <v>626</v>
      </c>
      <c r="G5958">
        <v>0</v>
      </c>
    </row>
    <row r="5959" spans="1:7">
      <c r="A5959">
        <v>39052416</v>
      </c>
      <c r="B5959">
        <v>0</v>
      </c>
      <c r="C5959">
        <v>0</v>
      </c>
      <c r="D5959">
        <v>0</v>
      </c>
      <c r="E5959">
        <v>0</v>
      </c>
      <c r="F5959">
        <v>626</v>
      </c>
      <c r="G5959">
        <v>0</v>
      </c>
    </row>
    <row r="5960" spans="1:7">
      <c r="A5960">
        <v>39052439</v>
      </c>
      <c r="B5960">
        <v>0</v>
      </c>
      <c r="C5960">
        <v>0</v>
      </c>
      <c r="D5960">
        <v>0</v>
      </c>
      <c r="E5960">
        <v>0</v>
      </c>
      <c r="F5960">
        <v>626</v>
      </c>
      <c r="G5960">
        <v>0</v>
      </c>
    </row>
    <row r="5961" spans="1:7">
      <c r="A5961">
        <v>39052459</v>
      </c>
      <c r="B5961">
        <v>715944.95999999996</v>
      </c>
      <c r="C5961">
        <v>0</v>
      </c>
      <c r="D5961">
        <v>35295.21</v>
      </c>
      <c r="E5961">
        <v>751240.17</v>
      </c>
      <c r="F5961">
        <v>685</v>
      </c>
      <c r="G5961">
        <v>4</v>
      </c>
    </row>
    <row r="5962" spans="1:7">
      <c r="A5962">
        <v>39095876</v>
      </c>
      <c r="B5962">
        <v>0</v>
      </c>
      <c r="C5962">
        <v>0</v>
      </c>
      <c r="D5962">
        <v>0</v>
      </c>
      <c r="E5962">
        <v>0</v>
      </c>
      <c r="F5962">
        <v>685</v>
      </c>
      <c r="G5962">
        <v>0</v>
      </c>
    </row>
    <row r="5963" spans="1:7">
      <c r="A5963">
        <v>39095945</v>
      </c>
      <c r="B5963">
        <v>0</v>
      </c>
      <c r="C5963">
        <v>0</v>
      </c>
      <c r="D5963">
        <v>0</v>
      </c>
      <c r="E5963">
        <v>0</v>
      </c>
      <c r="F5963">
        <v>626</v>
      </c>
      <c r="G5963">
        <v>0</v>
      </c>
    </row>
    <row r="5964" spans="1:7">
      <c r="A5964">
        <v>39096147</v>
      </c>
      <c r="B5964">
        <v>344647.56</v>
      </c>
      <c r="C5964">
        <v>0</v>
      </c>
      <c r="D5964">
        <v>0</v>
      </c>
      <c r="E5964">
        <v>344647.56</v>
      </c>
      <c r="F5964">
        <v>685</v>
      </c>
      <c r="G5964">
        <v>0</v>
      </c>
    </row>
    <row r="5965" spans="1:7">
      <c r="A5965">
        <v>39096152</v>
      </c>
      <c r="B5965">
        <v>0</v>
      </c>
      <c r="C5965">
        <v>0</v>
      </c>
      <c r="D5965">
        <v>0</v>
      </c>
      <c r="E5965">
        <v>0</v>
      </c>
      <c r="F5965">
        <v>685</v>
      </c>
      <c r="G5965">
        <v>0</v>
      </c>
    </row>
    <row r="5966" spans="1:7">
      <c r="A5966">
        <v>39096162</v>
      </c>
      <c r="B5966">
        <v>291365.78999999998</v>
      </c>
      <c r="C5966">
        <v>0</v>
      </c>
      <c r="D5966">
        <v>0</v>
      </c>
      <c r="E5966">
        <v>291365.78999999998</v>
      </c>
      <c r="F5966">
        <v>685</v>
      </c>
      <c r="G5966">
        <v>0</v>
      </c>
    </row>
    <row r="5967" spans="1:7">
      <c r="A5967">
        <v>39096182</v>
      </c>
      <c r="B5967">
        <v>712500.7</v>
      </c>
      <c r="C5967">
        <v>9516.02</v>
      </c>
      <c r="D5967">
        <v>0</v>
      </c>
      <c r="E5967">
        <v>722016.72</v>
      </c>
      <c r="F5967">
        <v>685</v>
      </c>
      <c r="G5967">
        <v>1</v>
      </c>
    </row>
    <row r="5968" spans="1:7">
      <c r="A5968">
        <v>39096208</v>
      </c>
      <c r="B5968">
        <v>0</v>
      </c>
      <c r="C5968">
        <v>0</v>
      </c>
      <c r="D5968">
        <v>0</v>
      </c>
      <c r="E5968">
        <v>0</v>
      </c>
      <c r="F5968">
        <v>685</v>
      </c>
      <c r="G5968">
        <v>0</v>
      </c>
    </row>
    <row r="5969" spans="1:7">
      <c r="A5969">
        <v>39096214</v>
      </c>
      <c r="B5969">
        <v>0</v>
      </c>
      <c r="C5969">
        <v>0</v>
      </c>
      <c r="D5969">
        <v>0</v>
      </c>
      <c r="E5969">
        <v>0</v>
      </c>
      <c r="F5969">
        <v>626</v>
      </c>
      <c r="G5969">
        <v>0</v>
      </c>
    </row>
    <row r="5970" spans="1:7">
      <c r="A5970">
        <v>39096225</v>
      </c>
      <c r="B5970">
        <v>0</v>
      </c>
      <c r="C5970">
        <v>0</v>
      </c>
      <c r="D5970">
        <v>0</v>
      </c>
      <c r="E5970">
        <v>0</v>
      </c>
      <c r="F5970">
        <v>685</v>
      </c>
      <c r="G5970">
        <v>0</v>
      </c>
    </row>
    <row r="5971" spans="1:7">
      <c r="A5971">
        <v>39096243</v>
      </c>
      <c r="B5971">
        <v>0</v>
      </c>
      <c r="C5971">
        <v>0</v>
      </c>
      <c r="D5971">
        <v>0</v>
      </c>
      <c r="E5971">
        <v>0</v>
      </c>
      <c r="F5971">
        <v>685</v>
      </c>
      <c r="G5971">
        <v>0</v>
      </c>
    </row>
    <row r="5972" spans="1:7">
      <c r="A5972">
        <v>39127957</v>
      </c>
      <c r="B5972">
        <v>834689.32</v>
      </c>
      <c r="C5972">
        <v>11204.5</v>
      </c>
      <c r="D5972">
        <v>0</v>
      </c>
      <c r="E5972">
        <v>845893.82</v>
      </c>
      <c r="F5972">
        <v>685</v>
      </c>
      <c r="G5972">
        <v>1</v>
      </c>
    </row>
    <row r="5973" spans="1:7">
      <c r="A5973">
        <v>39127988</v>
      </c>
      <c r="B5973">
        <v>175935.82</v>
      </c>
      <c r="C5973">
        <v>0</v>
      </c>
      <c r="D5973">
        <v>0</v>
      </c>
      <c r="E5973">
        <v>175935.82</v>
      </c>
      <c r="F5973">
        <v>685</v>
      </c>
      <c r="G5973">
        <v>0</v>
      </c>
    </row>
    <row r="5974" spans="1:7">
      <c r="A5974">
        <v>39128004</v>
      </c>
      <c r="B5974">
        <v>0</v>
      </c>
      <c r="C5974">
        <v>0</v>
      </c>
      <c r="D5974">
        <v>0</v>
      </c>
      <c r="E5974">
        <v>0</v>
      </c>
      <c r="F5974">
        <v>685</v>
      </c>
      <c r="G5974">
        <v>0</v>
      </c>
    </row>
    <row r="5975" spans="1:7">
      <c r="A5975">
        <v>39128012</v>
      </c>
      <c r="B5975">
        <v>0</v>
      </c>
      <c r="C5975">
        <v>0</v>
      </c>
      <c r="D5975">
        <v>0</v>
      </c>
      <c r="E5975">
        <v>0</v>
      </c>
      <c r="F5975">
        <v>626</v>
      </c>
      <c r="G5975">
        <v>0</v>
      </c>
    </row>
    <row r="5976" spans="1:7">
      <c r="A5976">
        <v>39128028</v>
      </c>
      <c r="B5976">
        <v>0</v>
      </c>
      <c r="C5976">
        <v>0</v>
      </c>
      <c r="D5976">
        <v>0</v>
      </c>
      <c r="E5976">
        <v>0</v>
      </c>
      <c r="F5976">
        <v>685</v>
      </c>
      <c r="G5976">
        <v>0</v>
      </c>
    </row>
    <row r="5977" spans="1:7">
      <c r="A5977">
        <v>39128034</v>
      </c>
      <c r="B5977">
        <v>0</v>
      </c>
      <c r="C5977">
        <v>0</v>
      </c>
      <c r="D5977">
        <v>0</v>
      </c>
      <c r="E5977">
        <v>0</v>
      </c>
      <c r="F5977">
        <v>626</v>
      </c>
      <c r="G5977">
        <v>0</v>
      </c>
    </row>
    <row r="5978" spans="1:7">
      <c r="A5978">
        <v>39128052</v>
      </c>
      <c r="B5978">
        <v>0</v>
      </c>
      <c r="C5978">
        <v>0</v>
      </c>
      <c r="D5978">
        <v>0</v>
      </c>
      <c r="E5978">
        <v>0</v>
      </c>
      <c r="F5978">
        <v>685</v>
      </c>
      <c r="G5978">
        <v>0</v>
      </c>
    </row>
    <row r="5979" spans="1:7">
      <c r="A5979">
        <v>39128068</v>
      </c>
      <c r="B5979">
        <v>0</v>
      </c>
      <c r="C5979">
        <v>0</v>
      </c>
      <c r="D5979">
        <v>0</v>
      </c>
      <c r="E5979">
        <v>0</v>
      </c>
      <c r="F5979">
        <v>685</v>
      </c>
      <c r="G5979">
        <v>0</v>
      </c>
    </row>
    <row r="5980" spans="1:7">
      <c r="A5980">
        <v>39128072</v>
      </c>
      <c r="B5980">
        <v>0</v>
      </c>
      <c r="C5980">
        <v>0</v>
      </c>
      <c r="D5980">
        <v>0</v>
      </c>
      <c r="E5980">
        <v>0</v>
      </c>
      <c r="F5980">
        <v>685</v>
      </c>
      <c r="G5980">
        <v>0</v>
      </c>
    </row>
    <row r="5981" spans="1:7">
      <c r="A5981">
        <v>39128088</v>
      </c>
      <c r="B5981">
        <v>15444.56</v>
      </c>
      <c r="C5981">
        <v>0</v>
      </c>
      <c r="D5981">
        <v>7590.76</v>
      </c>
      <c r="E5981">
        <v>23035.32</v>
      </c>
      <c r="F5981">
        <v>685</v>
      </c>
      <c r="G5981">
        <v>45</v>
      </c>
    </row>
    <row r="5982" spans="1:7">
      <c r="A5982">
        <v>39128094</v>
      </c>
      <c r="B5982">
        <v>242997.05</v>
      </c>
      <c r="C5982">
        <v>0</v>
      </c>
      <c r="D5982">
        <v>0</v>
      </c>
      <c r="E5982">
        <v>242997.05</v>
      </c>
      <c r="F5982">
        <v>685</v>
      </c>
      <c r="G5982">
        <v>0</v>
      </c>
    </row>
    <row r="5983" spans="1:7">
      <c r="A5983">
        <v>39128104</v>
      </c>
      <c r="B5983">
        <v>0</v>
      </c>
      <c r="C5983">
        <v>0</v>
      </c>
      <c r="D5983">
        <v>0</v>
      </c>
      <c r="E5983">
        <v>0</v>
      </c>
      <c r="F5983">
        <v>685</v>
      </c>
      <c r="G5983">
        <v>0</v>
      </c>
    </row>
    <row r="5984" spans="1:7">
      <c r="A5984">
        <v>39128114</v>
      </c>
      <c r="B5984">
        <v>185396.48000000001</v>
      </c>
      <c r="C5984">
        <v>0</v>
      </c>
      <c r="D5984">
        <v>59127.24</v>
      </c>
      <c r="E5984">
        <v>244523.72</v>
      </c>
      <c r="F5984">
        <v>685</v>
      </c>
      <c r="G5984">
        <v>27</v>
      </c>
    </row>
    <row r="5985" spans="1:7">
      <c r="A5985">
        <v>39128127</v>
      </c>
      <c r="B5985">
        <v>390631.77</v>
      </c>
      <c r="C5985">
        <v>0</v>
      </c>
      <c r="D5985">
        <v>0</v>
      </c>
      <c r="E5985">
        <v>390631.77</v>
      </c>
      <c r="F5985">
        <v>626</v>
      </c>
      <c r="G5985">
        <v>0</v>
      </c>
    </row>
    <row r="5986" spans="1:7">
      <c r="A5986">
        <v>39161929</v>
      </c>
      <c r="B5986">
        <v>0</v>
      </c>
      <c r="C5986">
        <v>0</v>
      </c>
      <c r="D5986">
        <v>0</v>
      </c>
      <c r="E5986">
        <v>0</v>
      </c>
      <c r="F5986">
        <v>823</v>
      </c>
      <c r="G5986">
        <v>0</v>
      </c>
    </row>
    <row r="5987" spans="1:7">
      <c r="A5987">
        <v>39162352</v>
      </c>
      <c r="B5987">
        <v>354094.05</v>
      </c>
      <c r="C5987">
        <v>0</v>
      </c>
      <c r="D5987">
        <v>0</v>
      </c>
      <c r="E5987">
        <v>354094.05</v>
      </c>
      <c r="F5987">
        <v>685</v>
      </c>
      <c r="G5987">
        <v>0</v>
      </c>
    </row>
    <row r="5988" spans="1:7">
      <c r="A5988">
        <v>39162390</v>
      </c>
      <c r="B5988">
        <v>326465.59000000003</v>
      </c>
      <c r="C5988">
        <v>0</v>
      </c>
      <c r="D5988">
        <v>0</v>
      </c>
      <c r="E5988">
        <v>326465.59000000003</v>
      </c>
      <c r="F5988">
        <v>685</v>
      </c>
      <c r="G5988">
        <v>0</v>
      </c>
    </row>
    <row r="5989" spans="1:7">
      <c r="A5989">
        <v>39162417</v>
      </c>
      <c r="B5989">
        <v>0</v>
      </c>
      <c r="C5989">
        <v>0</v>
      </c>
      <c r="D5989">
        <v>0</v>
      </c>
      <c r="E5989">
        <v>0</v>
      </c>
      <c r="F5989">
        <v>626</v>
      </c>
      <c r="G5989">
        <v>0</v>
      </c>
    </row>
    <row r="5990" spans="1:7">
      <c r="A5990">
        <v>39162435</v>
      </c>
      <c r="B5990">
        <v>0</v>
      </c>
      <c r="C5990">
        <v>0</v>
      </c>
      <c r="D5990">
        <v>0</v>
      </c>
      <c r="E5990">
        <v>0</v>
      </c>
      <c r="F5990">
        <v>685</v>
      </c>
      <c r="G5990">
        <v>0</v>
      </c>
    </row>
    <row r="5991" spans="1:7">
      <c r="A5991">
        <v>39162463</v>
      </c>
      <c r="B5991">
        <v>255222.69</v>
      </c>
      <c r="C5991">
        <v>0</v>
      </c>
      <c r="D5991">
        <v>0</v>
      </c>
      <c r="E5991">
        <v>255222.69</v>
      </c>
      <c r="F5991">
        <v>823</v>
      </c>
      <c r="G5991">
        <v>0</v>
      </c>
    </row>
    <row r="5992" spans="1:7">
      <c r="A5992">
        <v>39162493</v>
      </c>
      <c r="B5992">
        <v>518696.54</v>
      </c>
      <c r="C5992">
        <v>0</v>
      </c>
      <c r="D5992">
        <v>46885.69</v>
      </c>
      <c r="E5992">
        <v>565582.23</v>
      </c>
      <c r="F5992">
        <v>626</v>
      </c>
      <c r="G5992">
        <v>7</v>
      </c>
    </row>
    <row r="5993" spans="1:7">
      <c r="A5993">
        <v>39162501</v>
      </c>
      <c r="B5993">
        <v>474931.62</v>
      </c>
      <c r="C5993">
        <v>0</v>
      </c>
      <c r="D5993">
        <v>0</v>
      </c>
      <c r="E5993">
        <v>474931.62</v>
      </c>
      <c r="F5993">
        <v>685</v>
      </c>
      <c r="G5993">
        <v>0</v>
      </c>
    </row>
    <row r="5994" spans="1:7">
      <c r="A5994">
        <v>39162512</v>
      </c>
      <c r="B5994">
        <v>0</v>
      </c>
      <c r="C5994">
        <v>0</v>
      </c>
      <c r="D5994">
        <v>0</v>
      </c>
      <c r="E5994">
        <v>0</v>
      </c>
      <c r="F5994">
        <v>626</v>
      </c>
      <c r="G5994">
        <v>0</v>
      </c>
    </row>
    <row r="5995" spans="1:7">
      <c r="A5995">
        <v>39162538</v>
      </c>
      <c r="B5995">
        <v>0</v>
      </c>
      <c r="C5995">
        <v>0</v>
      </c>
      <c r="D5995">
        <v>0</v>
      </c>
      <c r="E5995">
        <v>0</v>
      </c>
      <c r="F5995">
        <v>685</v>
      </c>
      <c r="G5995">
        <v>0</v>
      </c>
    </row>
    <row r="5996" spans="1:7">
      <c r="A5996">
        <v>39162545</v>
      </c>
      <c r="B5996">
        <v>0</v>
      </c>
      <c r="C5996">
        <v>0</v>
      </c>
      <c r="D5996">
        <v>0</v>
      </c>
      <c r="E5996">
        <v>0</v>
      </c>
      <c r="F5996">
        <v>685</v>
      </c>
      <c r="G5996">
        <v>0</v>
      </c>
    </row>
    <row r="5997" spans="1:7">
      <c r="A5997">
        <v>39209290</v>
      </c>
      <c r="B5997">
        <v>0</v>
      </c>
      <c r="C5997">
        <v>0</v>
      </c>
      <c r="D5997">
        <v>0</v>
      </c>
      <c r="E5997">
        <v>0</v>
      </c>
      <c r="F5997">
        <v>823</v>
      </c>
      <c r="G5997">
        <v>0</v>
      </c>
    </row>
    <row r="5998" spans="1:7">
      <c r="A5998">
        <v>39209315</v>
      </c>
      <c r="B5998">
        <v>0</v>
      </c>
      <c r="C5998">
        <v>0</v>
      </c>
      <c r="D5998">
        <v>0</v>
      </c>
      <c r="E5998">
        <v>0</v>
      </c>
      <c r="F5998">
        <v>823</v>
      </c>
      <c r="G5998">
        <v>0</v>
      </c>
    </row>
    <row r="5999" spans="1:7">
      <c r="A5999">
        <v>39209542</v>
      </c>
      <c r="B5999">
        <v>0</v>
      </c>
      <c r="C5999">
        <v>0</v>
      </c>
      <c r="D5999">
        <v>0</v>
      </c>
      <c r="E5999">
        <v>0</v>
      </c>
      <c r="F5999">
        <v>823</v>
      </c>
      <c r="G5999">
        <v>0</v>
      </c>
    </row>
    <row r="6000" spans="1:7">
      <c r="A6000">
        <v>39209876</v>
      </c>
      <c r="B6000">
        <v>0</v>
      </c>
      <c r="C6000">
        <v>0</v>
      </c>
      <c r="D6000">
        <v>0</v>
      </c>
      <c r="E6000">
        <v>0</v>
      </c>
      <c r="F6000">
        <v>685</v>
      </c>
      <c r="G6000">
        <v>0</v>
      </c>
    </row>
    <row r="6001" spans="1:7">
      <c r="A6001">
        <v>39209898</v>
      </c>
      <c r="B6001">
        <v>258753.45</v>
      </c>
      <c r="C6001">
        <v>0</v>
      </c>
      <c r="D6001">
        <v>0</v>
      </c>
      <c r="E6001">
        <v>258753.45</v>
      </c>
      <c r="F6001">
        <v>823</v>
      </c>
      <c r="G6001">
        <v>0</v>
      </c>
    </row>
    <row r="6002" spans="1:7">
      <c r="A6002">
        <v>39209940</v>
      </c>
      <c r="B6002">
        <v>0</v>
      </c>
      <c r="C6002">
        <v>0</v>
      </c>
      <c r="D6002">
        <v>0</v>
      </c>
      <c r="E6002">
        <v>0</v>
      </c>
      <c r="F6002">
        <v>823</v>
      </c>
      <c r="G6002">
        <v>0</v>
      </c>
    </row>
    <row r="6003" spans="1:7">
      <c r="A6003">
        <v>39210018</v>
      </c>
      <c r="B6003">
        <v>0</v>
      </c>
      <c r="C6003">
        <v>0</v>
      </c>
      <c r="D6003">
        <v>0</v>
      </c>
      <c r="E6003">
        <v>0</v>
      </c>
      <c r="F6003">
        <v>823</v>
      </c>
      <c r="G6003">
        <v>0</v>
      </c>
    </row>
    <row r="6004" spans="1:7">
      <c r="A6004">
        <v>39210105</v>
      </c>
      <c r="B6004">
        <v>0</v>
      </c>
      <c r="C6004">
        <v>0</v>
      </c>
      <c r="D6004">
        <v>0</v>
      </c>
      <c r="E6004">
        <v>0</v>
      </c>
      <c r="F6004">
        <v>685</v>
      </c>
      <c r="G6004">
        <v>0</v>
      </c>
    </row>
    <row r="6005" spans="1:7">
      <c r="A6005">
        <v>39210121</v>
      </c>
      <c r="B6005">
        <v>0</v>
      </c>
      <c r="C6005">
        <v>0</v>
      </c>
      <c r="D6005">
        <v>0</v>
      </c>
      <c r="E6005">
        <v>0</v>
      </c>
      <c r="F6005">
        <v>626</v>
      </c>
      <c r="G6005">
        <v>0</v>
      </c>
    </row>
    <row r="6006" spans="1:7">
      <c r="A6006">
        <v>39210154</v>
      </c>
      <c r="B6006">
        <v>0</v>
      </c>
      <c r="C6006">
        <v>0</v>
      </c>
      <c r="D6006">
        <v>0</v>
      </c>
      <c r="E6006">
        <v>0</v>
      </c>
      <c r="F6006">
        <v>685</v>
      </c>
      <c r="G6006">
        <v>0</v>
      </c>
    </row>
    <row r="6007" spans="1:7">
      <c r="A6007">
        <v>39210181</v>
      </c>
      <c r="B6007">
        <v>0</v>
      </c>
      <c r="C6007">
        <v>0</v>
      </c>
      <c r="D6007">
        <v>0</v>
      </c>
      <c r="E6007">
        <v>0</v>
      </c>
      <c r="F6007">
        <v>626</v>
      </c>
      <c r="G6007">
        <v>0</v>
      </c>
    </row>
    <row r="6008" spans="1:7">
      <c r="A6008">
        <v>39210206</v>
      </c>
      <c r="B6008">
        <v>0</v>
      </c>
      <c r="C6008">
        <v>0</v>
      </c>
      <c r="D6008">
        <v>0</v>
      </c>
      <c r="E6008">
        <v>0</v>
      </c>
      <c r="F6008">
        <v>685</v>
      </c>
      <c r="G6008">
        <v>0</v>
      </c>
    </row>
    <row r="6009" spans="1:7">
      <c r="A6009">
        <v>39210219</v>
      </c>
      <c r="B6009">
        <v>215612.97</v>
      </c>
      <c r="C6009">
        <v>2942.25</v>
      </c>
      <c r="D6009">
        <v>0</v>
      </c>
      <c r="E6009">
        <v>218555.22</v>
      </c>
      <c r="F6009">
        <v>685</v>
      </c>
      <c r="G6009">
        <v>1</v>
      </c>
    </row>
    <row r="6010" spans="1:7">
      <c r="A6010">
        <v>39210225</v>
      </c>
      <c r="B6010">
        <v>695327.28</v>
      </c>
      <c r="C6010">
        <v>9463.59</v>
      </c>
      <c r="D6010">
        <v>0</v>
      </c>
      <c r="E6010">
        <v>704790.87</v>
      </c>
      <c r="F6010">
        <v>685</v>
      </c>
      <c r="G6010">
        <v>1</v>
      </c>
    </row>
    <row r="6011" spans="1:7">
      <c r="A6011">
        <v>39210230</v>
      </c>
      <c r="B6011">
        <v>0</v>
      </c>
      <c r="C6011">
        <v>0</v>
      </c>
      <c r="D6011">
        <v>0</v>
      </c>
      <c r="E6011">
        <v>0</v>
      </c>
      <c r="F6011">
        <v>685</v>
      </c>
      <c r="G6011">
        <v>0</v>
      </c>
    </row>
    <row r="6012" spans="1:7">
      <c r="A6012">
        <v>39210251</v>
      </c>
      <c r="B6012">
        <v>136589.54</v>
      </c>
      <c r="C6012">
        <v>0</v>
      </c>
      <c r="D6012">
        <v>0</v>
      </c>
      <c r="E6012">
        <v>136589.54</v>
      </c>
      <c r="F6012">
        <v>685</v>
      </c>
      <c r="G6012">
        <v>0</v>
      </c>
    </row>
    <row r="6013" spans="1:7">
      <c r="A6013">
        <v>39210269</v>
      </c>
      <c r="B6013">
        <v>543671.48</v>
      </c>
      <c r="C6013">
        <v>7108.48</v>
      </c>
      <c r="D6013">
        <v>0</v>
      </c>
      <c r="E6013">
        <v>550779.96</v>
      </c>
      <c r="F6013">
        <v>685</v>
      </c>
      <c r="G6013">
        <v>1</v>
      </c>
    </row>
    <row r="6014" spans="1:7">
      <c r="A6014">
        <v>39210281</v>
      </c>
      <c r="B6014">
        <v>169145.56</v>
      </c>
      <c r="C6014">
        <v>0</v>
      </c>
      <c r="D6014">
        <v>0</v>
      </c>
      <c r="E6014">
        <v>169145.56</v>
      </c>
      <c r="F6014">
        <v>626</v>
      </c>
      <c r="G6014">
        <v>0</v>
      </c>
    </row>
    <row r="6015" spans="1:7">
      <c r="A6015">
        <v>39210291</v>
      </c>
      <c r="B6015">
        <v>0</v>
      </c>
      <c r="C6015">
        <v>0</v>
      </c>
      <c r="D6015">
        <v>0</v>
      </c>
      <c r="E6015">
        <v>0</v>
      </c>
      <c r="F6015">
        <v>626</v>
      </c>
      <c r="G6015">
        <v>0</v>
      </c>
    </row>
    <row r="6016" spans="1:7">
      <c r="A6016">
        <v>39210308</v>
      </c>
      <c r="B6016">
        <v>0</v>
      </c>
      <c r="C6016">
        <v>0</v>
      </c>
      <c r="D6016">
        <v>0</v>
      </c>
      <c r="E6016">
        <v>0</v>
      </c>
      <c r="F6016">
        <v>626</v>
      </c>
      <c r="G6016">
        <v>0</v>
      </c>
    </row>
    <row r="6017" spans="1:7">
      <c r="A6017">
        <v>39210339</v>
      </c>
      <c r="B6017">
        <v>0</v>
      </c>
      <c r="C6017">
        <v>0</v>
      </c>
      <c r="D6017">
        <v>0</v>
      </c>
      <c r="E6017">
        <v>0</v>
      </c>
      <c r="F6017">
        <v>685</v>
      </c>
      <c r="G6017">
        <v>0</v>
      </c>
    </row>
    <row r="6018" spans="1:7">
      <c r="A6018">
        <v>39210356</v>
      </c>
      <c r="B6018">
        <v>0</v>
      </c>
      <c r="C6018">
        <v>0</v>
      </c>
      <c r="D6018">
        <v>0</v>
      </c>
      <c r="E6018">
        <v>0</v>
      </c>
      <c r="F6018">
        <v>626</v>
      </c>
      <c r="G6018">
        <v>0</v>
      </c>
    </row>
    <row r="6019" spans="1:7">
      <c r="A6019">
        <v>39248619</v>
      </c>
      <c r="B6019">
        <v>612060.80000000005</v>
      </c>
      <c r="C6019">
        <v>0</v>
      </c>
      <c r="D6019">
        <v>506680.95</v>
      </c>
      <c r="E6019">
        <v>1118741.75</v>
      </c>
      <c r="F6019">
        <v>685</v>
      </c>
      <c r="G6019">
        <v>92</v>
      </c>
    </row>
    <row r="6020" spans="1:7">
      <c r="A6020">
        <v>39248640</v>
      </c>
      <c r="B6020">
        <v>0</v>
      </c>
      <c r="C6020">
        <v>0</v>
      </c>
      <c r="D6020">
        <v>0</v>
      </c>
      <c r="E6020">
        <v>0</v>
      </c>
      <c r="F6020">
        <v>626</v>
      </c>
      <c r="G6020">
        <v>0</v>
      </c>
    </row>
    <row r="6021" spans="1:7">
      <c r="A6021">
        <v>39248723</v>
      </c>
      <c r="B6021">
        <v>0</v>
      </c>
      <c r="C6021">
        <v>0</v>
      </c>
      <c r="D6021">
        <v>0</v>
      </c>
      <c r="E6021">
        <v>0</v>
      </c>
      <c r="F6021">
        <v>685</v>
      </c>
      <c r="G6021">
        <v>0</v>
      </c>
    </row>
    <row r="6022" spans="1:7">
      <c r="A6022">
        <v>39248838</v>
      </c>
      <c r="B6022">
        <v>1216369.3600000001</v>
      </c>
      <c r="C6022">
        <v>0</v>
      </c>
      <c r="D6022">
        <v>0</v>
      </c>
      <c r="E6022">
        <v>1216369.3600000001</v>
      </c>
      <c r="F6022">
        <v>685</v>
      </c>
      <c r="G6022">
        <v>0</v>
      </c>
    </row>
    <row r="6023" spans="1:7">
      <c r="A6023">
        <v>39281840</v>
      </c>
      <c r="B6023">
        <v>0</v>
      </c>
      <c r="C6023">
        <v>0</v>
      </c>
      <c r="D6023">
        <v>0</v>
      </c>
      <c r="E6023">
        <v>0</v>
      </c>
      <c r="F6023">
        <v>626</v>
      </c>
      <c r="G6023">
        <v>0</v>
      </c>
    </row>
    <row r="6024" spans="1:7">
      <c r="A6024">
        <v>39281857</v>
      </c>
      <c r="B6024">
        <v>112922.13</v>
      </c>
      <c r="C6024">
        <v>0</v>
      </c>
      <c r="D6024">
        <v>0</v>
      </c>
      <c r="E6024">
        <v>112922.13</v>
      </c>
      <c r="F6024">
        <v>626</v>
      </c>
      <c r="G6024">
        <v>0</v>
      </c>
    </row>
    <row r="6025" spans="1:7">
      <c r="A6025">
        <v>39281861</v>
      </c>
      <c r="B6025">
        <v>491260.34</v>
      </c>
      <c r="C6025">
        <v>0</v>
      </c>
      <c r="D6025">
        <v>404407.39</v>
      </c>
      <c r="E6025">
        <v>895667.73</v>
      </c>
      <c r="F6025">
        <v>685</v>
      </c>
      <c r="G6025">
        <v>93</v>
      </c>
    </row>
    <row r="6026" spans="1:7">
      <c r="A6026">
        <v>39281875</v>
      </c>
      <c r="B6026">
        <v>301469.17</v>
      </c>
      <c r="C6026">
        <v>0</v>
      </c>
      <c r="D6026">
        <v>0</v>
      </c>
      <c r="E6026">
        <v>301469.17</v>
      </c>
      <c r="F6026">
        <v>685</v>
      </c>
      <c r="G6026">
        <v>0</v>
      </c>
    </row>
    <row r="6027" spans="1:7">
      <c r="A6027">
        <v>39281888</v>
      </c>
      <c r="B6027">
        <v>0</v>
      </c>
      <c r="C6027">
        <v>0</v>
      </c>
      <c r="D6027">
        <v>0</v>
      </c>
      <c r="E6027">
        <v>0</v>
      </c>
      <c r="F6027">
        <v>685</v>
      </c>
      <c r="G6027">
        <v>0</v>
      </c>
    </row>
    <row r="6028" spans="1:7">
      <c r="A6028">
        <v>39281892</v>
      </c>
      <c r="B6028">
        <v>521874.33</v>
      </c>
      <c r="C6028">
        <v>0</v>
      </c>
      <c r="D6028">
        <v>0</v>
      </c>
      <c r="E6028">
        <v>521874.33</v>
      </c>
      <c r="F6028">
        <v>685</v>
      </c>
      <c r="G6028">
        <v>0</v>
      </c>
    </row>
    <row r="6029" spans="1:7">
      <c r="A6029">
        <v>39281916</v>
      </c>
      <c r="B6029">
        <v>0</v>
      </c>
      <c r="C6029">
        <v>0</v>
      </c>
      <c r="D6029">
        <v>0</v>
      </c>
      <c r="E6029">
        <v>0</v>
      </c>
      <c r="F6029">
        <v>685</v>
      </c>
      <c r="G6029">
        <v>0</v>
      </c>
    </row>
    <row r="6030" spans="1:7">
      <c r="A6030">
        <v>39281925</v>
      </c>
      <c r="B6030">
        <v>1015924.32</v>
      </c>
      <c r="C6030">
        <v>13510.12</v>
      </c>
      <c r="D6030">
        <v>0</v>
      </c>
      <c r="E6030">
        <v>1029434.44</v>
      </c>
      <c r="F6030">
        <v>685</v>
      </c>
      <c r="G6030">
        <v>1</v>
      </c>
    </row>
    <row r="6031" spans="1:7">
      <c r="A6031">
        <v>39281940</v>
      </c>
      <c r="B6031">
        <v>359728.84</v>
      </c>
      <c r="C6031">
        <v>0</v>
      </c>
      <c r="D6031">
        <v>0</v>
      </c>
      <c r="E6031">
        <v>359728.84</v>
      </c>
      <c r="F6031">
        <v>685</v>
      </c>
      <c r="G6031">
        <v>0</v>
      </c>
    </row>
    <row r="6032" spans="1:7">
      <c r="A6032">
        <v>39289815</v>
      </c>
      <c r="B6032">
        <v>0</v>
      </c>
      <c r="C6032">
        <v>0</v>
      </c>
      <c r="D6032">
        <v>0</v>
      </c>
      <c r="E6032">
        <v>0</v>
      </c>
      <c r="F6032">
        <v>685</v>
      </c>
      <c r="G6032">
        <v>0</v>
      </c>
    </row>
    <row r="6033" spans="1:7">
      <c r="A6033">
        <v>39289884</v>
      </c>
      <c r="B6033">
        <v>26315.65</v>
      </c>
      <c r="C6033">
        <v>0</v>
      </c>
      <c r="D6033">
        <v>0</v>
      </c>
      <c r="E6033">
        <v>26315.65</v>
      </c>
      <c r="F6033">
        <v>823</v>
      </c>
      <c r="G6033">
        <v>0</v>
      </c>
    </row>
    <row r="6034" spans="1:7">
      <c r="A6034">
        <v>39289900</v>
      </c>
      <c r="B6034">
        <v>0</v>
      </c>
      <c r="C6034">
        <v>0</v>
      </c>
      <c r="D6034">
        <v>0</v>
      </c>
      <c r="E6034">
        <v>0</v>
      </c>
      <c r="F6034">
        <v>685</v>
      </c>
      <c r="G6034">
        <v>0</v>
      </c>
    </row>
    <row r="6035" spans="1:7">
      <c r="A6035">
        <v>39290029</v>
      </c>
      <c r="B6035">
        <v>0</v>
      </c>
      <c r="C6035">
        <v>0</v>
      </c>
      <c r="D6035">
        <v>0</v>
      </c>
      <c r="E6035">
        <v>0</v>
      </c>
      <c r="F6035">
        <v>685</v>
      </c>
      <c r="G6035">
        <v>0</v>
      </c>
    </row>
    <row r="6036" spans="1:7">
      <c r="A6036">
        <v>39290136</v>
      </c>
      <c r="B6036">
        <v>0</v>
      </c>
      <c r="C6036">
        <v>0</v>
      </c>
      <c r="D6036">
        <v>0</v>
      </c>
      <c r="E6036">
        <v>0</v>
      </c>
      <c r="F6036">
        <v>685</v>
      </c>
      <c r="G6036">
        <v>0</v>
      </c>
    </row>
    <row r="6037" spans="1:7">
      <c r="A6037">
        <v>39290191</v>
      </c>
      <c r="B6037">
        <v>176930.55</v>
      </c>
      <c r="C6037">
        <v>0</v>
      </c>
      <c r="D6037">
        <v>0</v>
      </c>
      <c r="E6037">
        <v>176930.55</v>
      </c>
      <c r="F6037">
        <v>626</v>
      </c>
      <c r="G6037">
        <v>0</v>
      </c>
    </row>
    <row r="6038" spans="1:7">
      <c r="A6038">
        <v>39290205</v>
      </c>
      <c r="B6038">
        <v>331243.33</v>
      </c>
      <c r="C6038">
        <v>0</v>
      </c>
      <c r="D6038">
        <v>0</v>
      </c>
      <c r="E6038">
        <v>331243.33</v>
      </c>
      <c r="F6038">
        <v>823</v>
      </c>
      <c r="G6038">
        <v>0</v>
      </c>
    </row>
    <row r="6039" spans="1:7">
      <c r="A6039">
        <v>39290212</v>
      </c>
      <c r="B6039">
        <v>425614.73</v>
      </c>
      <c r="C6039">
        <v>0</v>
      </c>
      <c r="D6039">
        <v>0</v>
      </c>
      <c r="E6039">
        <v>425614.73</v>
      </c>
      <c r="F6039">
        <v>685</v>
      </c>
      <c r="G6039">
        <v>0</v>
      </c>
    </row>
    <row r="6040" spans="1:7">
      <c r="A6040">
        <v>39290226</v>
      </c>
      <c r="B6040">
        <v>274253.71999999997</v>
      </c>
      <c r="C6040">
        <v>0</v>
      </c>
      <c r="D6040">
        <v>0</v>
      </c>
      <c r="E6040">
        <v>274253.71999999997</v>
      </c>
      <c r="F6040">
        <v>626</v>
      </c>
      <c r="G6040">
        <v>0</v>
      </c>
    </row>
    <row r="6041" spans="1:7">
      <c r="A6041">
        <v>39290233</v>
      </c>
      <c r="B6041">
        <v>0</v>
      </c>
      <c r="C6041">
        <v>0</v>
      </c>
      <c r="D6041">
        <v>0</v>
      </c>
      <c r="E6041">
        <v>0</v>
      </c>
      <c r="F6041">
        <v>685</v>
      </c>
      <c r="G6041">
        <v>0</v>
      </c>
    </row>
    <row r="6042" spans="1:7">
      <c r="A6042">
        <v>39290258</v>
      </c>
      <c r="B6042">
        <v>0</v>
      </c>
      <c r="C6042">
        <v>0</v>
      </c>
      <c r="D6042">
        <v>0</v>
      </c>
      <c r="E6042">
        <v>0</v>
      </c>
      <c r="F6042">
        <v>685</v>
      </c>
      <c r="G6042">
        <v>0</v>
      </c>
    </row>
    <row r="6043" spans="1:7">
      <c r="A6043">
        <v>39290263</v>
      </c>
      <c r="B6043">
        <v>0</v>
      </c>
      <c r="C6043">
        <v>0</v>
      </c>
      <c r="D6043">
        <v>0</v>
      </c>
      <c r="E6043">
        <v>0</v>
      </c>
      <c r="F6043">
        <v>626</v>
      </c>
      <c r="G6043">
        <v>0</v>
      </c>
    </row>
    <row r="6044" spans="1:7">
      <c r="A6044">
        <v>39290293</v>
      </c>
      <c r="B6044">
        <v>0</v>
      </c>
      <c r="C6044">
        <v>0</v>
      </c>
      <c r="D6044">
        <v>0</v>
      </c>
      <c r="E6044">
        <v>0</v>
      </c>
      <c r="F6044">
        <v>685</v>
      </c>
      <c r="G6044">
        <v>0</v>
      </c>
    </row>
    <row r="6045" spans="1:7">
      <c r="A6045">
        <v>39290304</v>
      </c>
      <c r="B6045">
        <v>0</v>
      </c>
      <c r="C6045">
        <v>0</v>
      </c>
      <c r="D6045">
        <v>0</v>
      </c>
      <c r="E6045">
        <v>0</v>
      </c>
      <c r="F6045">
        <v>685</v>
      </c>
      <c r="G6045">
        <v>0</v>
      </c>
    </row>
    <row r="6046" spans="1:7">
      <c r="A6046">
        <v>39290314</v>
      </c>
      <c r="B6046">
        <v>0</v>
      </c>
      <c r="C6046">
        <v>0</v>
      </c>
      <c r="D6046">
        <v>0</v>
      </c>
      <c r="E6046">
        <v>0</v>
      </c>
      <c r="F6046">
        <v>685</v>
      </c>
      <c r="G6046">
        <v>0</v>
      </c>
    </row>
    <row r="6047" spans="1:7">
      <c r="A6047">
        <v>39290325</v>
      </c>
      <c r="B6047">
        <v>0</v>
      </c>
      <c r="C6047">
        <v>0</v>
      </c>
      <c r="D6047">
        <v>0</v>
      </c>
      <c r="E6047">
        <v>0</v>
      </c>
      <c r="F6047">
        <v>685</v>
      </c>
      <c r="G6047">
        <v>0</v>
      </c>
    </row>
    <row r="6048" spans="1:7">
      <c r="A6048">
        <v>39290343</v>
      </c>
      <c r="B6048">
        <v>611366.61</v>
      </c>
      <c r="C6048">
        <v>0</v>
      </c>
      <c r="D6048">
        <v>0</v>
      </c>
      <c r="E6048">
        <v>611366.61</v>
      </c>
      <c r="F6048">
        <v>685</v>
      </c>
      <c r="G6048">
        <v>0</v>
      </c>
    </row>
    <row r="6049" spans="1:7">
      <c r="A6049">
        <v>39290369</v>
      </c>
      <c r="B6049">
        <v>756287.2</v>
      </c>
      <c r="C6049">
        <v>10043.27</v>
      </c>
      <c r="D6049">
        <v>0</v>
      </c>
      <c r="E6049">
        <v>766330.47</v>
      </c>
      <c r="F6049">
        <v>685</v>
      </c>
      <c r="G6049">
        <v>1</v>
      </c>
    </row>
    <row r="6050" spans="1:7">
      <c r="A6050">
        <v>39290372</v>
      </c>
      <c r="B6050">
        <v>0</v>
      </c>
      <c r="C6050">
        <v>0</v>
      </c>
      <c r="D6050">
        <v>0</v>
      </c>
      <c r="E6050">
        <v>0</v>
      </c>
      <c r="F6050">
        <v>685</v>
      </c>
      <c r="G6050">
        <v>0</v>
      </c>
    </row>
    <row r="6051" spans="1:7">
      <c r="A6051">
        <v>39290380</v>
      </c>
      <c r="B6051">
        <v>0</v>
      </c>
      <c r="C6051">
        <v>0</v>
      </c>
      <c r="D6051">
        <v>0</v>
      </c>
      <c r="E6051">
        <v>0</v>
      </c>
      <c r="F6051">
        <v>685</v>
      </c>
      <c r="G6051">
        <v>0</v>
      </c>
    </row>
    <row r="6052" spans="1:7">
      <c r="A6052">
        <v>39290396</v>
      </c>
      <c r="B6052">
        <v>0</v>
      </c>
      <c r="C6052">
        <v>0</v>
      </c>
      <c r="D6052">
        <v>0</v>
      </c>
      <c r="E6052">
        <v>0</v>
      </c>
      <c r="F6052">
        <v>685</v>
      </c>
      <c r="G6052">
        <v>0</v>
      </c>
    </row>
    <row r="6053" spans="1:7">
      <c r="A6053">
        <v>39290400</v>
      </c>
      <c r="B6053">
        <v>343079.07</v>
      </c>
      <c r="C6053">
        <v>0</v>
      </c>
      <c r="D6053">
        <v>0</v>
      </c>
      <c r="E6053">
        <v>343079.07</v>
      </c>
      <c r="F6053">
        <v>626</v>
      </c>
      <c r="G6053">
        <v>0</v>
      </c>
    </row>
    <row r="6054" spans="1:7">
      <c r="A6054">
        <v>39323169</v>
      </c>
      <c r="B6054">
        <v>210994.44</v>
      </c>
      <c r="C6054">
        <v>0</v>
      </c>
      <c r="D6054">
        <v>16456.75</v>
      </c>
      <c r="E6054">
        <v>227451.19</v>
      </c>
      <c r="F6054">
        <v>823</v>
      </c>
      <c r="G6054">
        <v>4</v>
      </c>
    </row>
    <row r="6055" spans="1:7">
      <c r="A6055">
        <v>39323366</v>
      </c>
      <c r="B6055">
        <v>0</v>
      </c>
      <c r="C6055">
        <v>0</v>
      </c>
      <c r="D6055">
        <v>0</v>
      </c>
      <c r="E6055">
        <v>0</v>
      </c>
      <c r="F6055">
        <v>626</v>
      </c>
      <c r="G6055">
        <v>0</v>
      </c>
    </row>
    <row r="6056" spans="1:7">
      <c r="A6056">
        <v>39323378</v>
      </c>
      <c r="B6056">
        <v>0</v>
      </c>
      <c r="C6056">
        <v>0</v>
      </c>
      <c r="D6056">
        <v>0</v>
      </c>
      <c r="E6056">
        <v>0</v>
      </c>
      <c r="F6056">
        <v>823</v>
      </c>
      <c r="G6056">
        <v>0</v>
      </c>
    </row>
    <row r="6057" spans="1:7">
      <c r="A6057">
        <v>39323550</v>
      </c>
      <c r="B6057">
        <v>304861.37</v>
      </c>
      <c r="C6057">
        <v>0</v>
      </c>
      <c r="D6057">
        <v>0</v>
      </c>
      <c r="E6057">
        <v>304861.37</v>
      </c>
      <c r="F6057">
        <v>823</v>
      </c>
      <c r="G6057">
        <v>0</v>
      </c>
    </row>
    <row r="6058" spans="1:7">
      <c r="A6058">
        <v>39323577</v>
      </c>
      <c r="B6058">
        <v>189702.39999999999</v>
      </c>
      <c r="C6058">
        <v>0</v>
      </c>
      <c r="D6058">
        <v>0</v>
      </c>
      <c r="E6058">
        <v>189702.39999999999</v>
      </c>
      <c r="F6058">
        <v>626</v>
      </c>
      <c r="G6058">
        <v>0</v>
      </c>
    </row>
    <row r="6059" spans="1:7">
      <c r="A6059">
        <v>39323586</v>
      </c>
      <c r="B6059">
        <v>0</v>
      </c>
      <c r="C6059">
        <v>0</v>
      </c>
      <c r="D6059">
        <v>0</v>
      </c>
      <c r="E6059">
        <v>0</v>
      </c>
      <c r="F6059">
        <v>685</v>
      </c>
      <c r="G6059">
        <v>0</v>
      </c>
    </row>
    <row r="6060" spans="1:7">
      <c r="A6060">
        <v>39323599</v>
      </c>
      <c r="B6060">
        <v>0</v>
      </c>
      <c r="C6060">
        <v>0</v>
      </c>
      <c r="D6060">
        <v>0</v>
      </c>
      <c r="E6060">
        <v>0</v>
      </c>
      <c r="F6060">
        <v>685</v>
      </c>
      <c r="G6060">
        <v>0</v>
      </c>
    </row>
    <row r="6061" spans="1:7">
      <c r="A6061">
        <v>39323609</v>
      </c>
      <c r="B6061">
        <v>233216.86</v>
      </c>
      <c r="C6061">
        <v>0</v>
      </c>
      <c r="D6061">
        <v>0</v>
      </c>
      <c r="E6061">
        <v>233216.86</v>
      </c>
      <c r="F6061">
        <v>626</v>
      </c>
      <c r="G6061">
        <v>0</v>
      </c>
    </row>
    <row r="6062" spans="1:7">
      <c r="A6062">
        <v>39323634</v>
      </c>
      <c r="B6062">
        <v>311319.21000000002</v>
      </c>
      <c r="C6062">
        <v>0</v>
      </c>
      <c r="D6062">
        <v>0</v>
      </c>
      <c r="E6062">
        <v>311319.21000000002</v>
      </c>
      <c r="F6062">
        <v>626</v>
      </c>
      <c r="G6062">
        <v>0</v>
      </c>
    </row>
    <row r="6063" spans="1:7">
      <c r="A6063">
        <v>39323645</v>
      </c>
      <c r="B6063">
        <v>0</v>
      </c>
      <c r="C6063">
        <v>0</v>
      </c>
      <c r="D6063">
        <v>0</v>
      </c>
      <c r="E6063">
        <v>0</v>
      </c>
      <c r="F6063">
        <v>626</v>
      </c>
      <c r="G6063">
        <v>0</v>
      </c>
    </row>
    <row r="6064" spans="1:7">
      <c r="A6064">
        <v>39323656</v>
      </c>
      <c r="B6064">
        <v>0</v>
      </c>
      <c r="C6064">
        <v>0</v>
      </c>
      <c r="D6064">
        <v>0</v>
      </c>
      <c r="E6064">
        <v>0</v>
      </c>
      <c r="F6064">
        <v>626</v>
      </c>
      <c r="G6064">
        <v>0</v>
      </c>
    </row>
    <row r="6065" spans="1:7">
      <c r="A6065">
        <v>39323660</v>
      </c>
      <c r="B6065">
        <v>0</v>
      </c>
      <c r="C6065">
        <v>0</v>
      </c>
      <c r="D6065">
        <v>0</v>
      </c>
      <c r="E6065">
        <v>0</v>
      </c>
      <c r="F6065">
        <v>626</v>
      </c>
      <c r="G6065">
        <v>0</v>
      </c>
    </row>
    <row r="6066" spans="1:7">
      <c r="A6066">
        <v>39323677</v>
      </c>
      <c r="B6066">
        <v>0</v>
      </c>
      <c r="C6066">
        <v>0</v>
      </c>
      <c r="D6066">
        <v>0</v>
      </c>
      <c r="E6066">
        <v>0</v>
      </c>
      <c r="F6066">
        <v>626</v>
      </c>
      <c r="G6066">
        <v>0</v>
      </c>
    </row>
    <row r="6067" spans="1:7">
      <c r="A6067">
        <v>39323680</v>
      </c>
      <c r="B6067">
        <v>0</v>
      </c>
      <c r="C6067">
        <v>0</v>
      </c>
      <c r="D6067">
        <v>0</v>
      </c>
      <c r="E6067">
        <v>0</v>
      </c>
      <c r="F6067">
        <v>626</v>
      </c>
      <c r="G6067">
        <v>0</v>
      </c>
    </row>
    <row r="6068" spans="1:7">
      <c r="A6068">
        <v>39323708</v>
      </c>
      <c r="B6068">
        <v>504527.67</v>
      </c>
      <c r="C6068">
        <v>0</v>
      </c>
      <c r="D6068">
        <v>144937.57999999999</v>
      </c>
      <c r="E6068">
        <v>649465.25</v>
      </c>
      <c r="F6068">
        <v>685</v>
      </c>
      <c r="G6068">
        <v>24</v>
      </c>
    </row>
    <row r="6069" spans="1:7">
      <c r="A6069">
        <v>39323723</v>
      </c>
      <c r="B6069">
        <v>0</v>
      </c>
      <c r="C6069">
        <v>0</v>
      </c>
      <c r="D6069">
        <v>0</v>
      </c>
      <c r="E6069">
        <v>0</v>
      </c>
      <c r="F6069">
        <v>626</v>
      </c>
      <c r="G6069">
        <v>0</v>
      </c>
    </row>
    <row r="6070" spans="1:7">
      <c r="A6070">
        <v>39351839</v>
      </c>
      <c r="B6070">
        <v>0</v>
      </c>
      <c r="C6070">
        <v>0</v>
      </c>
      <c r="D6070">
        <v>0</v>
      </c>
      <c r="E6070">
        <v>0</v>
      </c>
      <c r="F6070">
        <v>823</v>
      </c>
      <c r="G6070">
        <v>0</v>
      </c>
    </row>
    <row r="6071" spans="1:7">
      <c r="A6071">
        <v>39351854</v>
      </c>
      <c r="B6071">
        <v>0</v>
      </c>
      <c r="C6071">
        <v>0</v>
      </c>
      <c r="D6071">
        <v>0</v>
      </c>
      <c r="E6071">
        <v>0</v>
      </c>
      <c r="F6071">
        <v>823</v>
      </c>
      <c r="G6071">
        <v>0</v>
      </c>
    </row>
    <row r="6072" spans="1:7">
      <c r="A6072">
        <v>39351863</v>
      </c>
      <c r="B6072">
        <v>0</v>
      </c>
      <c r="C6072">
        <v>0</v>
      </c>
      <c r="D6072">
        <v>0</v>
      </c>
      <c r="E6072">
        <v>0</v>
      </c>
      <c r="F6072">
        <v>685</v>
      </c>
      <c r="G6072">
        <v>0</v>
      </c>
    </row>
    <row r="6073" spans="1:7">
      <c r="A6073">
        <v>39351873</v>
      </c>
      <c r="B6073">
        <v>0</v>
      </c>
      <c r="C6073">
        <v>0</v>
      </c>
      <c r="D6073">
        <v>0</v>
      </c>
      <c r="E6073">
        <v>0</v>
      </c>
      <c r="F6073">
        <v>685</v>
      </c>
      <c r="G6073">
        <v>0</v>
      </c>
    </row>
    <row r="6074" spans="1:7">
      <c r="A6074">
        <v>39352086</v>
      </c>
      <c r="B6074">
        <v>519458.52</v>
      </c>
      <c r="C6074">
        <v>0</v>
      </c>
      <c r="D6074">
        <v>0</v>
      </c>
      <c r="E6074">
        <v>519458.52</v>
      </c>
      <c r="F6074">
        <v>823</v>
      </c>
      <c r="G6074">
        <v>0</v>
      </c>
    </row>
    <row r="6075" spans="1:7">
      <c r="A6075">
        <v>39352100</v>
      </c>
      <c r="B6075">
        <v>581183.44999999995</v>
      </c>
      <c r="C6075">
        <v>765.33</v>
      </c>
      <c r="D6075">
        <v>0</v>
      </c>
      <c r="E6075">
        <v>581948.78</v>
      </c>
      <c r="F6075">
        <v>823</v>
      </c>
      <c r="G6075">
        <v>1</v>
      </c>
    </row>
    <row r="6076" spans="1:7">
      <c r="A6076">
        <v>39352127</v>
      </c>
      <c r="B6076">
        <v>0</v>
      </c>
      <c r="C6076">
        <v>0</v>
      </c>
      <c r="D6076">
        <v>0</v>
      </c>
      <c r="E6076">
        <v>0</v>
      </c>
      <c r="F6076">
        <v>823</v>
      </c>
      <c r="G6076">
        <v>0</v>
      </c>
    </row>
    <row r="6077" spans="1:7">
      <c r="A6077">
        <v>39352130</v>
      </c>
      <c r="B6077">
        <v>0</v>
      </c>
      <c r="C6077">
        <v>0</v>
      </c>
      <c r="D6077">
        <v>0</v>
      </c>
      <c r="E6077">
        <v>0</v>
      </c>
      <c r="F6077">
        <v>685</v>
      </c>
      <c r="G6077">
        <v>0</v>
      </c>
    </row>
    <row r="6078" spans="1:7">
      <c r="A6078">
        <v>39352142</v>
      </c>
      <c r="B6078">
        <v>208143.04</v>
      </c>
      <c r="C6078">
        <v>0</v>
      </c>
      <c r="D6078">
        <v>0</v>
      </c>
      <c r="E6078">
        <v>208143.04</v>
      </c>
      <c r="F6078">
        <v>626</v>
      </c>
      <c r="G6078">
        <v>0</v>
      </c>
    </row>
    <row r="6079" spans="1:7">
      <c r="A6079">
        <v>39352150</v>
      </c>
      <c r="B6079">
        <v>355631.8</v>
      </c>
      <c r="C6079">
        <v>0</v>
      </c>
      <c r="D6079">
        <v>247248.69</v>
      </c>
      <c r="E6079">
        <v>602880.49</v>
      </c>
      <c r="F6079">
        <v>685</v>
      </c>
      <c r="G6079">
        <v>62</v>
      </c>
    </row>
    <row r="6080" spans="1:7">
      <c r="A6080">
        <v>39352167</v>
      </c>
      <c r="B6080">
        <v>165692.32</v>
      </c>
      <c r="C6080">
        <v>0</v>
      </c>
      <c r="D6080">
        <v>0</v>
      </c>
      <c r="E6080">
        <v>165692.32</v>
      </c>
      <c r="F6080">
        <v>823</v>
      </c>
      <c r="G6080">
        <v>0</v>
      </c>
    </row>
    <row r="6081" spans="1:7">
      <c r="A6081">
        <v>39352177</v>
      </c>
      <c r="B6081">
        <v>0</v>
      </c>
      <c r="C6081">
        <v>0</v>
      </c>
      <c r="D6081">
        <v>0</v>
      </c>
      <c r="E6081">
        <v>0</v>
      </c>
      <c r="F6081">
        <v>685</v>
      </c>
      <c r="G6081">
        <v>0</v>
      </c>
    </row>
    <row r="6082" spans="1:7">
      <c r="A6082">
        <v>39352184</v>
      </c>
      <c r="B6082">
        <v>0</v>
      </c>
      <c r="C6082">
        <v>0</v>
      </c>
      <c r="D6082">
        <v>0</v>
      </c>
      <c r="E6082">
        <v>0</v>
      </c>
      <c r="F6082">
        <v>685</v>
      </c>
      <c r="G6082">
        <v>0</v>
      </c>
    </row>
    <row r="6083" spans="1:7">
      <c r="A6083">
        <v>39352198</v>
      </c>
      <c r="B6083">
        <v>503424.89</v>
      </c>
      <c r="C6083">
        <v>0</v>
      </c>
      <c r="D6083">
        <v>0</v>
      </c>
      <c r="E6083">
        <v>503424.89</v>
      </c>
      <c r="F6083">
        <v>685</v>
      </c>
      <c r="G6083">
        <v>0</v>
      </c>
    </row>
    <row r="6084" spans="1:7">
      <c r="A6084">
        <v>39352203</v>
      </c>
      <c r="B6084">
        <v>0</v>
      </c>
      <c r="C6084">
        <v>0</v>
      </c>
      <c r="D6084">
        <v>0</v>
      </c>
      <c r="E6084">
        <v>0</v>
      </c>
      <c r="F6084">
        <v>685</v>
      </c>
      <c r="G6084">
        <v>0</v>
      </c>
    </row>
    <row r="6085" spans="1:7">
      <c r="A6085">
        <v>39352231</v>
      </c>
      <c r="B6085">
        <v>0</v>
      </c>
      <c r="C6085">
        <v>0</v>
      </c>
      <c r="D6085">
        <v>0</v>
      </c>
      <c r="E6085">
        <v>0</v>
      </c>
      <c r="F6085">
        <v>685</v>
      </c>
      <c r="G6085">
        <v>0</v>
      </c>
    </row>
    <row r="6086" spans="1:7">
      <c r="A6086">
        <v>39352261</v>
      </c>
      <c r="B6086">
        <v>899268.67</v>
      </c>
      <c r="C6086">
        <v>0</v>
      </c>
      <c r="D6086">
        <v>0</v>
      </c>
      <c r="E6086">
        <v>899268.67</v>
      </c>
      <c r="F6086">
        <v>685</v>
      </c>
      <c r="G6086">
        <v>0</v>
      </c>
    </row>
    <row r="6087" spans="1:7">
      <c r="A6087">
        <v>39352271</v>
      </c>
      <c r="B6087">
        <v>385457.65</v>
      </c>
      <c r="C6087">
        <v>0</v>
      </c>
      <c r="D6087">
        <v>0</v>
      </c>
      <c r="E6087">
        <v>385457.65</v>
      </c>
      <c r="F6087">
        <v>685</v>
      </c>
      <c r="G6087">
        <v>0</v>
      </c>
    </row>
    <row r="6088" spans="1:7">
      <c r="A6088">
        <v>39352281</v>
      </c>
      <c r="B6088">
        <v>0</v>
      </c>
      <c r="C6088">
        <v>0</v>
      </c>
      <c r="D6088">
        <v>0</v>
      </c>
      <c r="E6088">
        <v>0</v>
      </c>
      <c r="F6088">
        <v>626</v>
      </c>
      <c r="G6088">
        <v>0</v>
      </c>
    </row>
    <row r="6089" spans="1:7">
      <c r="A6089">
        <v>39383140</v>
      </c>
      <c r="B6089">
        <v>0</v>
      </c>
      <c r="C6089">
        <v>0</v>
      </c>
      <c r="D6089">
        <v>0</v>
      </c>
      <c r="E6089">
        <v>0</v>
      </c>
      <c r="F6089">
        <v>823</v>
      </c>
      <c r="G6089">
        <v>0</v>
      </c>
    </row>
    <row r="6090" spans="1:7">
      <c r="A6090">
        <v>39383711</v>
      </c>
      <c r="B6090">
        <v>0</v>
      </c>
      <c r="C6090">
        <v>0</v>
      </c>
      <c r="D6090">
        <v>0</v>
      </c>
      <c r="E6090">
        <v>0</v>
      </c>
      <c r="F6090">
        <v>823</v>
      </c>
      <c r="G6090">
        <v>0</v>
      </c>
    </row>
    <row r="6091" spans="1:7">
      <c r="A6091">
        <v>39383875</v>
      </c>
      <c r="B6091">
        <v>0</v>
      </c>
      <c r="C6091">
        <v>0</v>
      </c>
      <c r="D6091">
        <v>0</v>
      </c>
      <c r="E6091">
        <v>0</v>
      </c>
      <c r="F6091">
        <v>823</v>
      </c>
      <c r="G6091">
        <v>0</v>
      </c>
    </row>
    <row r="6092" spans="1:7">
      <c r="A6092">
        <v>39383972</v>
      </c>
      <c r="B6092">
        <v>0</v>
      </c>
      <c r="C6092">
        <v>0</v>
      </c>
      <c r="D6092">
        <v>0</v>
      </c>
      <c r="E6092">
        <v>0</v>
      </c>
      <c r="F6092">
        <v>685</v>
      </c>
      <c r="G6092">
        <v>0</v>
      </c>
    </row>
    <row r="6093" spans="1:7">
      <c r="A6093">
        <v>39383999</v>
      </c>
      <c r="B6093">
        <v>0</v>
      </c>
      <c r="C6093">
        <v>0</v>
      </c>
      <c r="D6093">
        <v>0</v>
      </c>
      <c r="E6093">
        <v>0</v>
      </c>
      <c r="F6093">
        <v>823</v>
      </c>
      <c r="G6093">
        <v>0</v>
      </c>
    </row>
    <row r="6094" spans="1:7">
      <c r="A6094">
        <v>39384007</v>
      </c>
      <c r="B6094">
        <v>0</v>
      </c>
      <c r="C6094">
        <v>0</v>
      </c>
      <c r="D6094">
        <v>0</v>
      </c>
      <c r="E6094">
        <v>0</v>
      </c>
      <c r="F6094">
        <v>685</v>
      </c>
      <c r="G6094">
        <v>0</v>
      </c>
    </row>
    <row r="6095" spans="1:7">
      <c r="A6095">
        <v>39384030</v>
      </c>
      <c r="B6095">
        <v>0</v>
      </c>
      <c r="C6095">
        <v>0</v>
      </c>
      <c r="D6095">
        <v>0</v>
      </c>
      <c r="E6095">
        <v>0</v>
      </c>
      <c r="F6095">
        <v>685</v>
      </c>
      <c r="G6095">
        <v>0</v>
      </c>
    </row>
    <row r="6096" spans="1:7">
      <c r="A6096">
        <v>39384160</v>
      </c>
      <c r="B6096">
        <v>245595.29</v>
      </c>
      <c r="C6096">
        <v>0</v>
      </c>
      <c r="D6096">
        <v>0</v>
      </c>
      <c r="E6096">
        <v>245595.29</v>
      </c>
      <c r="F6096">
        <v>823</v>
      </c>
      <c r="G6096">
        <v>0</v>
      </c>
    </row>
    <row r="6097" spans="1:7">
      <c r="A6097">
        <v>39384257</v>
      </c>
      <c r="B6097">
        <v>0</v>
      </c>
      <c r="C6097">
        <v>0</v>
      </c>
      <c r="D6097">
        <v>0</v>
      </c>
      <c r="E6097">
        <v>0</v>
      </c>
      <c r="F6097">
        <v>685</v>
      </c>
      <c r="G6097">
        <v>0</v>
      </c>
    </row>
    <row r="6098" spans="1:7">
      <c r="A6098">
        <v>39384301</v>
      </c>
      <c r="B6098">
        <v>0</v>
      </c>
      <c r="C6098">
        <v>0</v>
      </c>
      <c r="D6098">
        <v>0</v>
      </c>
      <c r="E6098">
        <v>0</v>
      </c>
      <c r="F6098">
        <v>823</v>
      </c>
      <c r="G6098">
        <v>0</v>
      </c>
    </row>
    <row r="6099" spans="1:7">
      <c r="A6099">
        <v>39384320</v>
      </c>
      <c r="B6099">
        <v>0</v>
      </c>
      <c r="C6099">
        <v>0</v>
      </c>
      <c r="D6099">
        <v>0</v>
      </c>
      <c r="E6099">
        <v>0</v>
      </c>
      <c r="F6099">
        <v>685</v>
      </c>
      <c r="G6099">
        <v>0</v>
      </c>
    </row>
    <row r="6100" spans="1:7">
      <c r="A6100">
        <v>39384337</v>
      </c>
      <c r="B6100">
        <v>424731.82</v>
      </c>
      <c r="C6100">
        <v>0</v>
      </c>
      <c r="D6100">
        <v>0</v>
      </c>
      <c r="E6100">
        <v>424731.82</v>
      </c>
      <c r="F6100">
        <v>685</v>
      </c>
      <c r="G6100">
        <v>0</v>
      </c>
    </row>
    <row r="6101" spans="1:7">
      <c r="A6101">
        <v>39384343</v>
      </c>
      <c r="B6101">
        <v>240535.11</v>
      </c>
      <c r="C6101">
        <v>0</v>
      </c>
      <c r="D6101">
        <v>15496.14</v>
      </c>
      <c r="E6101">
        <v>256031.25</v>
      </c>
      <c r="F6101">
        <v>685</v>
      </c>
      <c r="G6101">
        <v>5</v>
      </c>
    </row>
    <row r="6102" spans="1:7">
      <c r="A6102">
        <v>39384379</v>
      </c>
      <c r="B6102">
        <v>0</v>
      </c>
      <c r="C6102">
        <v>0</v>
      </c>
      <c r="D6102">
        <v>0</v>
      </c>
      <c r="E6102">
        <v>0</v>
      </c>
      <c r="F6102">
        <v>685</v>
      </c>
      <c r="G6102">
        <v>0</v>
      </c>
    </row>
    <row r="6103" spans="1:7">
      <c r="A6103">
        <v>39384389</v>
      </c>
      <c r="B6103">
        <v>467407.76</v>
      </c>
      <c r="C6103">
        <v>0</v>
      </c>
      <c r="D6103">
        <v>340624.12</v>
      </c>
      <c r="E6103">
        <v>808031.88</v>
      </c>
      <c r="F6103">
        <v>823</v>
      </c>
      <c r="G6103">
        <v>81</v>
      </c>
    </row>
    <row r="6104" spans="1:7">
      <c r="A6104">
        <v>39384399</v>
      </c>
      <c r="B6104">
        <v>116617.29</v>
      </c>
      <c r="C6104">
        <v>0</v>
      </c>
      <c r="D6104">
        <v>0</v>
      </c>
      <c r="E6104">
        <v>116617.29</v>
      </c>
      <c r="F6104">
        <v>685</v>
      </c>
      <c r="G6104">
        <v>0</v>
      </c>
    </row>
    <row r="6105" spans="1:7">
      <c r="A6105">
        <v>39384415</v>
      </c>
      <c r="B6105">
        <v>940118.07</v>
      </c>
      <c r="C6105">
        <v>0</v>
      </c>
      <c r="D6105">
        <v>600399.43999999994</v>
      </c>
      <c r="E6105">
        <v>1540517.51</v>
      </c>
      <c r="F6105">
        <v>685</v>
      </c>
      <c r="G6105">
        <v>68</v>
      </c>
    </row>
    <row r="6106" spans="1:7">
      <c r="A6106">
        <v>39384450</v>
      </c>
      <c r="B6106">
        <v>0</v>
      </c>
      <c r="C6106">
        <v>0</v>
      </c>
      <c r="D6106">
        <v>0</v>
      </c>
      <c r="E6106">
        <v>0</v>
      </c>
      <c r="F6106">
        <v>685</v>
      </c>
      <c r="G6106">
        <v>0</v>
      </c>
    </row>
    <row r="6107" spans="1:7">
      <c r="A6107">
        <v>39384469</v>
      </c>
      <c r="B6107">
        <v>0</v>
      </c>
      <c r="C6107">
        <v>0</v>
      </c>
      <c r="D6107">
        <v>0</v>
      </c>
      <c r="E6107">
        <v>0</v>
      </c>
      <c r="F6107">
        <v>685</v>
      </c>
      <c r="G6107">
        <v>0</v>
      </c>
    </row>
    <row r="6108" spans="1:7">
      <c r="A6108">
        <v>39384472</v>
      </c>
      <c r="B6108">
        <v>0</v>
      </c>
      <c r="C6108">
        <v>0</v>
      </c>
      <c r="D6108">
        <v>0</v>
      </c>
      <c r="E6108">
        <v>0</v>
      </c>
      <c r="F6108">
        <v>685</v>
      </c>
      <c r="G6108">
        <v>0</v>
      </c>
    </row>
    <row r="6109" spans="1:7">
      <c r="A6109">
        <v>39384486</v>
      </c>
      <c r="B6109">
        <v>0</v>
      </c>
      <c r="C6109">
        <v>0</v>
      </c>
      <c r="D6109">
        <v>0</v>
      </c>
      <c r="E6109">
        <v>0</v>
      </c>
      <c r="F6109">
        <v>685</v>
      </c>
      <c r="G6109">
        <v>0</v>
      </c>
    </row>
    <row r="6110" spans="1:7">
      <c r="A6110">
        <v>39384494</v>
      </c>
      <c r="B6110">
        <v>0</v>
      </c>
      <c r="C6110">
        <v>0</v>
      </c>
      <c r="D6110">
        <v>0</v>
      </c>
      <c r="E6110">
        <v>0</v>
      </c>
      <c r="F6110">
        <v>685</v>
      </c>
      <c r="G6110">
        <v>0</v>
      </c>
    </row>
    <row r="6111" spans="1:7">
      <c r="A6111">
        <v>39384523</v>
      </c>
      <c r="B6111">
        <v>544687.06999999995</v>
      </c>
      <c r="C6111">
        <v>0</v>
      </c>
      <c r="D6111">
        <v>0</v>
      </c>
      <c r="E6111">
        <v>544687.06999999995</v>
      </c>
      <c r="F6111">
        <v>626</v>
      </c>
      <c r="G6111">
        <v>0</v>
      </c>
    </row>
    <row r="6112" spans="1:7">
      <c r="A6112">
        <v>39384530</v>
      </c>
      <c r="B6112">
        <v>0</v>
      </c>
      <c r="C6112">
        <v>0</v>
      </c>
      <c r="D6112">
        <v>0</v>
      </c>
      <c r="E6112">
        <v>0</v>
      </c>
      <c r="F6112">
        <v>685</v>
      </c>
      <c r="G6112">
        <v>0</v>
      </c>
    </row>
    <row r="6113" spans="1:7">
      <c r="A6113">
        <v>39384557</v>
      </c>
      <c r="B6113">
        <v>0</v>
      </c>
      <c r="C6113">
        <v>0</v>
      </c>
      <c r="D6113">
        <v>0</v>
      </c>
      <c r="E6113">
        <v>0</v>
      </c>
      <c r="F6113">
        <v>626</v>
      </c>
      <c r="G6113">
        <v>0</v>
      </c>
    </row>
    <row r="6114" spans="1:7">
      <c r="A6114">
        <v>39384565</v>
      </c>
      <c r="B6114">
        <v>176554.72</v>
      </c>
      <c r="C6114">
        <v>1867.85</v>
      </c>
      <c r="D6114">
        <v>0</v>
      </c>
      <c r="E6114">
        <v>178422.57</v>
      </c>
      <c r="F6114">
        <v>685</v>
      </c>
      <c r="G6114">
        <v>1</v>
      </c>
    </row>
    <row r="6115" spans="1:7">
      <c r="A6115">
        <v>39384579</v>
      </c>
      <c r="B6115">
        <v>514933.47</v>
      </c>
      <c r="C6115">
        <v>0</v>
      </c>
      <c r="D6115">
        <v>208466.29</v>
      </c>
      <c r="E6115">
        <v>723399.76</v>
      </c>
      <c r="F6115">
        <v>685</v>
      </c>
      <c r="G6115">
        <v>34</v>
      </c>
    </row>
    <row r="6116" spans="1:7">
      <c r="A6116">
        <v>39384587</v>
      </c>
      <c r="B6116">
        <v>193335.41</v>
      </c>
      <c r="C6116">
        <v>0</v>
      </c>
      <c r="D6116">
        <v>0</v>
      </c>
      <c r="E6116">
        <v>193335.41</v>
      </c>
      <c r="F6116">
        <v>685</v>
      </c>
      <c r="G6116">
        <v>0</v>
      </c>
    </row>
    <row r="6117" spans="1:7">
      <c r="A6117">
        <v>39384597</v>
      </c>
      <c r="B6117">
        <v>370806.37</v>
      </c>
      <c r="C6117">
        <v>4953.7700000000004</v>
      </c>
      <c r="D6117">
        <v>0</v>
      </c>
      <c r="E6117">
        <v>375760.14</v>
      </c>
      <c r="F6117">
        <v>685</v>
      </c>
      <c r="G6117">
        <v>1</v>
      </c>
    </row>
    <row r="6118" spans="1:7">
      <c r="A6118">
        <v>39384607</v>
      </c>
      <c r="B6118">
        <v>263013.06</v>
      </c>
      <c r="C6118">
        <v>0</v>
      </c>
      <c r="D6118">
        <v>0</v>
      </c>
      <c r="E6118">
        <v>263013.06</v>
      </c>
      <c r="F6118">
        <v>685</v>
      </c>
      <c r="G6118">
        <v>0</v>
      </c>
    </row>
    <row r="6119" spans="1:7">
      <c r="A6119">
        <v>39384616</v>
      </c>
      <c r="B6119">
        <v>0</v>
      </c>
      <c r="C6119">
        <v>0</v>
      </c>
      <c r="D6119">
        <v>0</v>
      </c>
      <c r="E6119">
        <v>0</v>
      </c>
      <c r="F6119">
        <v>685</v>
      </c>
      <c r="G6119">
        <v>0</v>
      </c>
    </row>
    <row r="6120" spans="1:7">
      <c r="A6120">
        <v>39384626</v>
      </c>
      <c r="B6120">
        <v>227037.04</v>
      </c>
      <c r="C6120">
        <v>0</v>
      </c>
      <c r="D6120">
        <v>0</v>
      </c>
      <c r="E6120">
        <v>227037.04</v>
      </c>
      <c r="F6120">
        <v>626</v>
      </c>
      <c r="G6120">
        <v>0</v>
      </c>
    </row>
    <row r="6121" spans="1:7">
      <c r="A6121">
        <v>39384630</v>
      </c>
      <c r="B6121">
        <v>0</v>
      </c>
      <c r="C6121">
        <v>0</v>
      </c>
      <c r="D6121">
        <v>0</v>
      </c>
      <c r="E6121">
        <v>0</v>
      </c>
      <c r="F6121">
        <v>626</v>
      </c>
      <c r="G6121">
        <v>0</v>
      </c>
    </row>
    <row r="6122" spans="1:7">
      <c r="A6122">
        <v>39421103</v>
      </c>
      <c r="B6122">
        <v>0</v>
      </c>
      <c r="C6122">
        <v>0</v>
      </c>
      <c r="D6122">
        <v>0</v>
      </c>
      <c r="E6122">
        <v>0</v>
      </c>
      <c r="F6122">
        <v>626</v>
      </c>
      <c r="G6122">
        <v>0</v>
      </c>
    </row>
    <row r="6123" spans="1:7">
      <c r="A6123">
        <v>39421213</v>
      </c>
      <c r="B6123">
        <v>0</v>
      </c>
      <c r="C6123">
        <v>0</v>
      </c>
      <c r="D6123">
        <v>0</v>
      </c>
      <c r="E6123">
        <v>0</v>
      </c>
      <c r="F6123">
        <v>823</v>
      </c>
      <c r="G6123">
        <v>0</v>
      </c>
    </row>
    <row r="6124" spans="1:7">
      <c r="A6124">
        <v>39421269</v>
      </c>
      <c r="B6124">
        <v>422233.27</v>
      </c>
      <c r="C6124">
        <v>6321.83</v>
      </c>
      <c r="D6124">
        <v>0</v>
      </c>
      <c r="E6124">
        <v>428555.1</v>
      </c>
      <c r="F6124">
        <v>685</v>
      </c>
      <c r="G6124">
        <v>1</v>
      </c>
    </row>
    <row r="6125" spans="1:7">
      <c r="A6125">
        <v>39421314</v>
      </c>
      <c r="B6125">
        <v>0</v>
      </c>
      <c r="C6125">
        <v>0</v>
      </c>
      <c r="D6125">
        <v>0</v>
      </c>
      <c r="E6125">
        <v>0</v>
      </c>
      <c r="F6125">
        <v>823</v>
      </c>
      <c r="G6125">
        <v>0</v>
      </c>
    </row>
    <row r="6126" spans="1:7">
      <c r="A6126">
        <v>39421347</v>
      </c>
      <c r="B6126">
        <v>2032466.04</v>
      </c>
      <c r="C6126">
        <v>27706.799999999999</v>
      </c>
      <c r="D6126">
        <v>0</v>
      </c>
      <c r="E6126">
        <v>2060172.84</v>
      </c>
      <c r="F6126">
        <v>685</v>
      </c>
      <c r="G6126">
        <v>2</v>
      </c>
    </row>
    <row r="6127" spans="1:7">
      <c r="A6127">
        <v>39421589</v>
      </c>
      <c r="B6127">
        <v>0</v>
      </c>
      <c r="C6127">
        <v>0</v>
      </c>
      <c r="D6127">
        <v>0</v>
      </c>
      <c r="E6127">
        <v>0</v>
      </c>
      <c r="F6127">
        <v>685</v>
      </c>
      <c r="G6127">
        <v>0</v>
      </c>
    </row>
    <row r="6128" spans="1:7">
      <c r="A6128">
        <v>39421611</v>
      </c>
      <c r="B6128">
        <v>0</v>
      </c>
      <c r="C6128">
        <v>0</v>
      </c>
      <c r="D6128">
        <v>0</v>
      </c>
      <c r="E6128">
        <v>0</v>
      </c>
      <c r="F6128">
        <v>685</v>
      </c>
      <c r="G6128">
        <v>0</v>
      </c>
    </row>
    <row r="6129" spans="1:7">
      <c r="A6129">
        <v>39422017</v>
      </c>
      <c r="B6129">
        <v>305159.2</v>
      </c>
      <c r="C6129">
        <v>0</v>
      </c>
      <c r="D6129">
        <v>0</v>
      </c>
      <c r="E6129">
        <v>305159.2</v>
      </c>
      <c r="F6129">
        <v>626</v>
      </c>
      <c r="G6129">
        <v>0</v>
      </c>
    </row>
    <row r="6130" spans="1:7">
      <c r="A6130">
        <v>39422020</v>
      </c>
      <c r="B6130">
        <v>0</v>
      </c>
      <c r="C6130">
        <v>0</v>
      </c>
      <c r="D6130">
        <v>0</v>
      </c>
      <c r="E6130">
        <v>0</v>
      </c>
      <c r="F6130">
        <v>685</v>
      </c>
      <c r="G6130">
        <v>0</v>
      </c>
    </row>
    <row r="6131" spans="1:7">
      <c r="A6131">
        <v>39422045</v>
      </c>
      <c r="B6131">
        <v>0</v>
      </c>
      <c r="C6131">
        <v>0</v>
      </c>
      <c r="D6131">
        <v>0</v>
      </c>
      <c r="E6131">
        <v>0</v>
      </c>
      <c r="F6131">
        <v>685</v>
      </c>
      <c r="G6131">
        <v>0</v>
      </c>
    </row>
    <row r="6132" spans="1:7">
      <c r="A6132">
        <v>39422059</v>
      </c>
      <c r="B6132">
        <v>0</v>
      </c>
      <c r="C6132">
        <v>0</v>
      </c>
      <c r="D6132">
        <v>0</v>
      </c>
      <c r="E6132">
        <v>0</v>
      </c>
      <c r="F6132">
        <v>685</v>
      </c>
      <c r="G6132">
        <v>0</v>
      </c>
    </row>
    <row r="6133" spans="1:7">
      <c r="A6133">
        <v>39422067</v>
      </c>
      <c r="B6133">
        <v>0</v>
      </c>
      <c r="C6133">
        <v>0</v>
      </c>
      <c r="D6133">
        <v>0</v>
      </c>
      <c r="E6133">
        <v>0</v>
      </c>
      <c r="F6133">
        <v>685</v>
      </c>
      <c r="G6133">
        <v>0</v>
      </c>
    </row>
    <row r="6134" spans="1:7">
      <c r="A6134">
        <v>39422077</v>
      </c>
      <c r="B6134">
        <v>0</v>
      </c>
      <c r="C6134">
        <v>0</v>
      </c>
      <c r="D6134">
        <v>0</v>
      </c>
      <c r="E6134">
        <v>0</v>
      </c>
      <c r="F6134">
        <v>685</v>
      </c>
      <c r="G6134">
        <v>0</v>
      </c>
    </row>
    <row r="6135" spans="1:7">
      <c r="A6135">
        <v>39422082</v>
      </c>
      <c r="B6135">
        <v>0</v>
      </c>
      <c r="C6135">
        <v>0</v>
      </c>
      <c r="D6135">
        <v>0</v>
      </c>
      <c r="E6135">
        <v>0</v>
      </c>
      <c r="F6135">
        <v>685</v>
      </c>
      <c r="G6135">
        <v>0</v>
      </c>
    </row>
    <row r="6136" spans="1:7">
      <c r="A6136">
        <v>39422108</v>
      </c>
      <c r="B6136">
        <v>508038.83</v>
      </c>
      <c r="C6136">
        <v>0</v>
      </c>
      <c r="D6136">
        <v>0</v>
      </c>
      <c r="E6136">
        <v>508038.83</v>
      </c>
      <c r="F6136">
        <v>685</v>
      </c>
      <c r="G6136">
        <v>0</v>
      </c>
    </row>
    <row r="6137" spans="1:7">
      <c r="A6137">
        <v>39422129</v>
      </c>
      <c r="B6137">
        <v>0</v>
      </c>
      <c r="C6137">
        <v>0</v>
      </c>
      <c r="D6137">
        <v>0</v>
      </c>
      <c r="E6137">
        <v>0</v>
      </c>
      <c r="F6137">
        <v>685</v>
      </c>
      <c r="G6137">
        <v>0</v>
      </c>
    </row>
    <row r="6138" spans="1:7">
      <c r="A6138">
        <v>39422138</v>
      </c>
      <c r="B6138">
        <v>0</v>
      </c>
      <c r="C6138">
        <v>0</v>
      </c>
      <c r="D6138">
        <v>0</v>
      </c>
      <c r="E6138">
        <v>0</v>
      </c>
      <c r="F6138">
        <v>626</v>
      </c>
      <c r="G6138">
        <v>0</v>
      </c>
    </row>
    <row r="6139" spans="1:7">
      <c r="A6139">
        <v>39422145</v>
      </c>
      <c r="B6139">
        <v>0</v>
      </c>
      <c r="C6139">
        <v>0</v>
      </c>
      <c r="D6139">
        <v>0</v>
      </c>
      <c r="E6139">
        <v>0</v>
      </c>
      <c r="F6139">
        <v>823</v>
      </c>
      <c r="G6139">
        <v>0</v>
      </c>
    </row>
    <row r="6140" spans="1:7">
      <c r="A6140">
        <v>39422152</v>
      </c>
      <c r="B6140">
        <v>0</v>
      </c>
      <c r="C6140">
        <v>0</v>
      </c>
      <c r="D6140">
        <v>0</v>
      </c>
      <c r="E6140">
        <v>0</v>
      </c>
      <c r="F6140">
        <v>685</v>
      </c>
      <c r="G6140">
        <v>0</v>
      </c>
    </row>
    <row r="6141" spans="1:7">
      <c r="A6141">
        <v>39422169</v>
      </c>
      <c r="B6141">
        <v>0</v>
      </c>
      <c r="C6141">
        <v>0</v>
      </c>
      <c r="D6141">
        <v>0</v>
      </c>
      <c r="E6141">
        <v>0</v>
      </c>
      <c r="F6141">
        <v>685</v>
      </c>
      <c r="G6141">
        <v>0</v>
      </c>
    </row>
    <row r="6142" spans="1:7">
      <c r="A6142">
        <v>39422170</v>
      </c>
      <c r="B6142">
        <v>0</v>
      </c>
      <c r="C6142">
        <v>0</v>
      </c>
      <c r="D6142">
        <v>0</v>
      </c>
      <c r="E6142">
        <v>0</v>
      </c>
      <c r="F6142">
        <v>685</v>
      </c>
      <c r="G6142">
        <v>0</v>
      </c>
    </row>
    <row r="6143" spans="1:7">
      <c r="A6143">
        <v>39422199</v>
      </c>
      <c r="B6143">
        <v>485904.32</v>
      </c>
      <c r="C6143">
        <v>0</v>
      </c>
      <c r="D6143">
        <v>0</v>
      </c>
      <c r="E6143">
        <v>485904.32</v>
      </c>
      <c r="F6143">
        <v>685</v>
      </c>
      <c r="G6143">
        <v>0</v>
      </c>
    </row>
    <row r="6144" spans="1:7">
      <c r="A6144">
        <v>39422200</v>
      </c>
      <c r="B6144">
        <v>0</v>
      </c>
      <c r="C6144">
        <v>0</v>
      </c>
      <c r="D6144">
        <v>0</v>
      </c>
      <c r="E6144">
        <v>0</v>
      </c>
      <c r="F6144">
        <v>685</v>
      </c>
      <c r="G6144">
        <v>0</v>
      </c>
    </row>
    <row r="6145" spans="1:7">
      <c r="A6145">
        <v>39422210</v>
      </c>
      <c r="B6145">
        <v>221758.91</v>
      </c>
      <c r="C6145">
        <v>0</v>
      </c>
      <c r="D6145">
        <v>0</v>
      </c>
      <c r="E6145">
        <v>221758.91</v>
      </c>
      <c r="F6145">
        <v>685</v>
      </c>
      <c r="G6145">
        <v>0</v>
      </c>
    </row>
    <row r="6146" spans="1:7">
      <c r="A6146">
        <v>39422225</v>
      </c>
      <c r="B6146">
        <v>0</v>
      </c>
      <c r="C6146">
        <v>0</v>
      </c>
      <c r="D6146">
        <v>0</v>
      </c>
      <c r="E6146">
        <v>0</v>
      </c>
      <c r="F6146">
        <v>685</v>
      </c>
      <c r="G6146">
        <v>0</v>
      </c>
    </row>
    <row r="6147" spans="1:7">
      <c r="A6147">
        <v>39422237</v>
      </c>
      <c r="B6147">
        <v>0</v>
      </c>
      <c r="C6147">
        <v>0</v>
      </c>
      <c r="D6147">
        <v>0</v>
      </c>
      <c r="E6147">
        <v>0</v>
      </c>
      <c r="F6147">
        <v>685</v>
      </c>
      <c r="G6147">
        <v>0</v>
      </c>
    </row>
    <row r="6148" spans="1:7">
      <c r="A6148">
        <v>39422240</v>
      </c>
      <c r="B6148">
        <v>0</v>
      </c>
      <c r="C6148">
        <v>0</v>
      </c>
      <c r="D6148">
        <v>0</v>
      </c>
      <c r="E6148">
        <v>0</v>
      </c>
      <c r="F6148">
        <v>685</v>
      </c>
      <c r="G6148">
        <v>0</v>
      </c>
    </row>
    <row r="6149" spans="1:7">
      <c r="A6149">
        <v>39422250</v>
      </c>
      <c r="B6149">
        <v>0</v>
      </c>
      <c r="C6149">
        <v>0</v>
      </c>
      <c r="D6149">
        <v>0</v>
      </c>
      <c r="E6149">
        <v>0</v>
      </c>
      <c r="F6149">
        <v>685</v>
      </c>
      <c r="G6149">
        <v>0</v>
      </c>
    </row>
    <row r="6150" spans="1:7">
      <c r="A6150">
        <v>39422272</v>
      </c>
      <c r="B6150">
        <v>0</v>
      </c>
      <c r="C6150">
        <v>0</v>
      </c>
      <c r="D6150">
        <v>0</v>
      </c>
      <c r="E6150">
        <v>0</v>
      </c>
      <c r="F6150">
        <v>685</v>
      </c>
      <c r="G6150">
        <v>0</v>
      </c>
    </row>
    <row r="6151" spans="1:7">
      <c r="A6151">
        <v>39422298</v>
      </c>
      <c r="B6151">
        <v>274798.09000000003</v>
      </c>
      <c r="C6151">
        <v>3749.89</v>
      </c>
      <c r="D6151">
        <v>0</v>
      </c>
      <c r="E6151">
        <v>278547.98</v>
      </c>
      <c r="F6151">
        <v>685</v>
      </c>
      <c r="G6151">
        <v>1</v>
      </c>
    </row>
    <row r="6152" spans="1:7">
      <c r="A6152">
        <v>39422301</v>
      </c>
      <c r="B6152">
        <v>136035.9</v>
      </c>
      <c r="C6152">
        <v>0</v>
      </c>
      <c r="D6152">
        <v>0</v>
      </c>
      <c r="E6152">
        <v>136035.9</v>
      </c>
      <c r="F6152">
        <v>685</v>
      </c>
      <c r="G6152">
        <v>0</v>
      </c>
    </row>
    <row r="6153" spans="1:7">
      <c r="A6153">
        <v>39422330</v>
      </c>
      <c r="B6153">
        <v>268107.71999999997</v>
      </c>
      <c r="C6153">
        <v>0</v>
      </c>
      <c r="D6153">
        <v>0</v>
      </c>
      <c r="E6153">
        <v>268107.71999999997</v>
      </c>
      <c r="F6153">
        <v>685</v>
      </c>
      <c r="G6153">
        <v>0</v>
      </c>
    </row>
    <row r="6154" spans="1:7">
      <c r="A6154">
        <v>39422343</v>
      </c>
      <c r="B6154">
        <v>425749.92</v>
      </c>
      <c r="C6154">
        <v>0</v>
      </c>
      <c r="D6154">
        <v>0</v>
      </c>
      <c r="E6154">
        <v>425749.92</v>
      </c>
      <c r="F6154">
        <v>685</v>
      </c>
      <c r="G6154">
        <v>0</v>
      </c>
    </row>
    <row r="6155" spans="1:7">
      <c r="A6155">
        <v>39422351</v>
      </c>
      <c r="B6155">
        <v>0</v>
      </c>
      <c r="C6155">
        <v>0</v>
      </c>
      <c r="D6155">
        <v>0</v>
      </c>
      <c r="E6155">
        <v>0</v>
      </c>
      <c r="F6155">
        <v>685</v>
      </c>
      <c r="G6155">
        <v>0</v>
      </c>
    </row>
    <row r="6156" spans="1:7">
      <c r="A6156">
        <v>39422361</v>
      </c>
      <c r="B6156">
        <v>0</v>
      </c>
      <c r="C6156">
        <v>0</v>
      </c>
      <c r="D6156">
        <v>0</v>
      </c>
      <c r="E6156">
        <v>0</v>
      </c>
      <c r="F6156">
        <v>685</v>
      </c>
      <c r="G6156">
        <v>0</v>
      </c>
    </row>
    <row r="6157" spans="1:7">
      <c r="A6157">
        <v>39422383</v>
      </c>
      <c r="B6157">
        <v>1125992.75</v>
      </c>
      <c r="C6157">
        <v>0</v>
      </c>
      <c r="D6157">
        <v>0</v>
      </c>
      <c r="E6157">
        <v>1125992.75</v>
      </c>
      <c r="F6157">
        <v>685</v>
      </c>
      <c r="G6157">
        <v>0</v>
      </c>
    </row>
    <row r="6158" spans="1:7">
      <c r="A6158">
        <v>39422390</v>
      </c>
      <c r="B6158">
        <v>0</v>
      </c>
      <c r="C6158">
        <v>0</v>
      </c>
      <c r="D6158">
        <v>0</v>
      </c>
      <c r="E6158">
        <v>0</v>
      </c>
      <c r="F6158">
        <v>685</v>
      </c>
      <c r="G6158">
        <v>0</v>
      </c>
    </row>
    <row r="6159" spans="1:7">
      <c r="A6159">
        <v>39422402</v>
      </c>
      <c r="B6159">
        <v>0</v>
      </c>
      <c r="C6159">
        <v>0</v>
      </c>
      <c r="D6159">
        <v>0</v>
      </c>
      <c r="E6159">
        <v>0</v>
      </c>
      <c r="F6159">
        <v>823</v>
      </c>
      <c r="G6159">
        <v>0</v>
      </c>
    </row>
    <row r="6160" spans="1:7">
      <c r="A6160">
        <v>39422421</v>
      </c>
      <c r="B6160">
        <v>0</v>
      </c>
      <c r="C6160">
        <v>0</v>
      </c>
      <c r="D6160">
        <v>0</v>
      </c>
      <c r="E6160">
        <v>0</v>
      </c>
      <c r="F6160">
        <v>685</v>
      </c>
      <c r="G6160">
        <v>0</v>
      </c>
    </row>
    <row r="6161" spans="1:7">
      <c r="A6161">
        <v>39422459</v>
      </c>
      <c r="B6161">
        <v>0</v>
      </c>
      <c r="C6161">
        <v>0</v>
      </c>
      <c r="D6161">
        <v>0</v>
      </c>
      <c r="E6161">
        <v>0</v>
      </c>
      <c r="F6161">
        <v>685</v>
      </c>
      <c r="G6161">
        <v>0</v>
      </c>
    </row>
    <row r="6162" spans="1:7">
      <c r="A6162">
        <v>39422461</v>
      </c>
      <c r="B6162">
        <v>0</v>
      </c>
      <c r="C6162">
        <v>0</v>
      </c>
      <c r="D6162">
        <v>0</v>
      </c>
      <c r="E6162">
        <v>0</v>
      </c>
      <c r="F6162">
        <v>685</v>
      </c>
      <c r="G6162">
        <v>0</v>
      </c>
    </row>
    <row r="6163" spans="1:7">
      <c r="A6163">
        <v>39422478</v>
      </c>
      <c r="B6163">
        <v>0</v>
      </c>
      <c r="C6163">
        <v>0</v>
      </c>
      <c r="D6163">
        <v>0</v>
      </c>
      <c r="E6163">
        <v>0</v>
      </c>
      <c r="F6163">
        <v>685</v>
      </c>
      <c r="G6163">
        <v>0</v>
      </c>
    </row>
    <row r="6164" spans="1:7">
      <c r="A6164">
        <v>39422483</v>
      </c>
      <c r="B6164">
        <v>0</v>
      </c>
      <c r="C6164">
        <v>0</v>
      </c>
      <c r="D6164">
        <v>0</v>
      </c>
      <c r="E6164">
        <v>0</v>
      </c>
      <c r="F6164">
        <v>685</v>
      </c>
      <c r="G6164">
        <v>0</v>
      </c>
    </row>
    <row r="6165" spans="1:7">
      <c r="A6165">
        <v>39422498</v>
      </c>
      <c r="B6165">
        <v>0</v>
      </c>
      <c r="C6165">
        <v>0</v>
      </c>
      <c r="D6165">
        <v>0</v>
      </c>
      <c r="E6165">
        <v>0</v>
      </c>
      <c r="F6165">
        <v>685</v>
      </c>
      <c r="G6165">
        <v>0</v>
      </c>
    </row>
    <row r="6166" spans="1:7">
      <c r="A6166">
        <v>39422500</v>
      </c>
      <c r="B6166">
        <v>191759.48</v>
      </c>
      <c r="C6166">
        <v>0</v>
      </c>
      <c r="D6166">
        <v>0</v>
      </c>
      <c r="E6166">
        <v>191759.48</v>
      </c>
      <c r="F6166">
        <v>685</v>
      </c>
      <c r="G6166">
        <v>0</v>
      </c>
    </row>
    <row r="6167" spans="1:7">
      <c r="A6167">
        <v>39422510</v>
      </c>
      <c r="B6167">
        <v>703816.29</v>
      </c>
      <c r="C6167">
        <v>0</v>
      </c>
      <c r="D6167">
        <v>0</v>
      </c>
      <c r="E6167">
        <v>703816.29</v>
      </c>
      <c r="F6167">
        <v>626</v>
      </c>
      <c r="G6167">
        <v>0</v>
      </c>
    </row>
    <row r="6168" spans="1:7">
      <c r="A6168">
        <v>39422526</v>
      </c>
      <c r="B6168">
        <v>0</v>
      </c>
      <c r="C6168">
        <v>0</v>
      </c>
      <c r="D6168">
        <v>0</v>
      </c>
      <c r="E6168">
        <v>0</v>
      </c>
      <c r="F6168">
        <v>685</v>
      </c>
      <c r="G6168">
        <v>0</v>
      </c>
    </row>
    <row r="6169" spans="1:7">
      <c r="A6169">
        <v>39422556</v>
      </c>
      <c r="B6169">
        <v>0</v>
      </c>
      <c r="C6169">
        <v>0</v>
      </c>
      <c r="D6169">
        <v>0</v>
      </c>
      <c r="E6169">
        <v>0</v>
      </c>
      <c r="F6169">
        <v>626</v>
      </c>
      <c r="G6169">
        <v>0</v>
      </c>
    </row>
    <row r="6170" spans="1:7">
      <c r="A6170">
        <v>39422580</v>
      </c>
      <c r="B6170">
        <v>0</v>
      </c>
      <c r="C6170">
        <v>0</v>
      </c>
      <c r="D6170">
        <v>9258.75</v>
      </c>
      <c r="E6170">
        <v>9258.75</v>
      </c>
      <c r="F6170">
        <v>626</v>
      </c>
      <c r="G6170">
        <v>1</v>
      </c>
    </row>
    <row r="6171" spans="1:7">
      <c r="A6171">
        <v>39422594</v>
      </c>
      <c r="B6171">
        <v>0</v>
      </c>
      <c r="C6171">
        <v>0</v>
      </c>
      <c r="D6171">
        <v>0</v>
      </c>
      <c r="E6171">
        <v>0</v>
      </c>
      <c r="F6171">
        <v>685</v>
      </c>
      <c r="G6171">
        <v>0</v>
      </c>
    </row>
    <row r="6172" spans="1:7">
      <c r="A6172">
        <v>39422607</v>
      </c>
      <c r="B6172">
        <v>0</v>
      </c>
      <c r="C6172">
        <v>0</v>
      </c>
      <c r="D6172">
        <v>0</v>
      </c>
      <c r="E6172">
        <v>0</v>
      </c>
      <c r="F6172">
        <v>685</v>
      </c>
      <c r="G6172">
        <v>0</v>
      </c>
    </row>
    <row r="6173" spans="1:7">
      <c r="A6173">
        <v>39422616</v>
      </c>
      <c r="B6173">
        <v>630659.44999999995</v>
      </c>
      <c r="C6173">
        <v>8374.98</v>
      </c>
      <c r="D6173">
        <v>0</v>
      </c>
      <c r="E6173">
        <v>639034.43000000005</v>
      </c>
      <c r="F6173">
        <v>626</v>
      </c>
      <c r="G6173">
        <v>1</v>
      </c>
    </row>
    <row r="6174" spans="1:7">
      <c r="A6174">
        <v>39422621</v>
      </c>
      <c r="B6174">
        <v>349903.63</v>
      </c>
      <c r="C6174">
        <v>0</v>
      </c>
      <c r="D6174">
        <v>0</v>
      </c>
      <c r="E6174">
        <v>349903.63</v>
      </c>
      <c r="F6174">
        <v>685</v>
      </c>
      <c r="G6174">
        <v>0</v>
      </c>
    </row>
    <row r="6175" spans="1:7">
      <c r="A6175">
        <v>39422642</v>
      </c>
      <c r="B6175">
        <v>363116.97</v>
      </c>
      <c r="C6175">
        <v>4825.3</v>
      </c>
      <c r="D6175">
        <v>0</v>
      </c>
      <c r="E6175">
        <v>367942.27</v>
      </c>
      <c r="F6175">
        <v>685</v>
      </c>
      <c r="G6175">
        <v>1</v>
      </c>
    </row>
    <row r="6176" spans="1:7">
      <c r="A6176">
        <v>39422658</v>
      </c>
      <c r="B6176">
        <v>0</v>
      </c>
      <c r="C6176">
        <v>0</v>
      </c>
      <c r="D6176">
        <v>0</v>
      </c>
      <c r="E6176">
        <v>0</v>
      </c>
      <c r="F6176">
        <v>685</v>
      </c>
      <c r="G6176">
        <v>0</v>
      </c>
    </row>
    <row r="6177" spans="1:7">
      <c r="A6177">
        <v>39422662</v>
      </c>
      <c r="B6177">
        <v>0</v>
      </c>
      <c r="C6177">
        <v>0</v>
      </c>
      <c r="D6177">
        <v>0</v>
      </c>
      <c r="E6177">
        <v>0</v>
      </c>
      <c r="F6177">
        <v>685</v>
      </c>
      <c r="G6177">
        <v>0</v>
      </c>
    </row>
    <row r="6178" spans="1:7">
      <c r="A6178">
        <v>39422679</v>
      </c>
      <c r="B6178">
        <v>0</v>
      </c>
      <c r="C6178">
        <v>0</v>
      </c>
      <c r="D6178">
        <v>0</v>
      </c>
      <c r="E6178">
        <v>0</v>
      </c>
      <c r="F6178">
        <v>685</v>
      </c>
      <c r="G6178">
        <v>0</v>
      </c>
    </row>
    <row r="6179" spans="1:7">
      <c r="A6179">
        <v>39422694</v>
      </c>
      <c r="B6179">
        <v>0</v>
      </c>
      <c r="C6179">
        <v>0</v>
      </c>
      <c r="D6179">
        <v>0</v>
      </c>
      <c r="E6179">
        <v>0</v>
      </c>
      <c r="F6179">
        <v>685</v>
      </c>
      <c r="G6179">
        <v>0</v>
      </c>
    </row>
    <row r="6180" spans="1:7">
      <c r="A6180">
        <v>39422718</v>
      </c>
      <c r="B6180">
        <v>0</v>
      </c>
      <c r="C6180">
        <v>0</v>
      </c>
      <c r="D6180">
        <v>0</v>
      </c>
      <c r="E6180">
        <v>0</v>
      </c>
      <c r="F6180">
        <v>685</v>
      </c>
      <c r="G6180">
        <v>0</v>
      </c>
    </row>
    <row r="6181" spans="1:7">
      <c r="A6181">
        <v>39422738</v>
      </c>
      <c r="B6181">
        <v>0</v>
      </c>
      <c r="C6181">
        <v>0</v>
      </c>
      <c r="D6181">
        <v>0</v>
      </c>
      <c r="E6181">
        <v>0</v>
      </c>
      <c r="F6181">
        <v>685</v>
      </c>
      <c r="G6181">
        <v>0</v>
      </c>
    </row>
    <row r="6182" spans="1:7">
      <c r="A6182">
        <v>39461599</v>
      </c>
      <c r="B6182">
        <v>0</v>
      </c>
      <c r="C6182">
        <v>0</v>
      </c>
      <c r="D6182">
        <v>0</v>
      </c>
      <c r="E6182">
        <v>0</v>
      </c>
      <c r="F6182">
        <v>823</v>
      </c>
      <c r="G6182">
        <v>0</v>
      </c>
    </row>
    <row r="6183" spans="1:7">
      <c r="A6183">
        <v>39461621</v>
      </c>
      <c r="B6183">
        <v>0</v>
      </c>
      <c r="C6183">
        <v>0</v>
      </c>
      <c r="D6183">
        <v>0</v>
      </c>
      <c r="E6183">
        <v>0</v>
      </c>
      <c r="F6183">
        <v>685</v>
      </c>
      <c r="G6183">
        <v>0</v>
      </c>
    </row>
    <row r="6184" spans="1:7">
      <c r="A6184">
        <v>39461631</v>
      </c>
      <c r="B6184">
        <v>0</v>
      </c>
      <c r="C6184">
        <v>0</v>
      </c>
      <c r="D6184">
        <v>0</v>
      </c>
      <c r="E6184">
        <v>0</v>
      </c>
      <c r="F6184">
        <v>685</v>
      </c>
      <c r="G6184">
        <v>0</v>
      </c>
    </row>
    <row r="6185" spans="1:7">
      <c r="A6185">
        <v>39461676</v>
      </c>
      <c r="B6185">
        <v>257244.35</v>
      </c>
      <c r="C6185">
        <v>0</v>
      </c>
      <c r="D6185">
        <v>0</v>
      </c>
      <c r="E6185">
        <v>257244.35</v>
      </c>
      <c r="F6185">
        <v>823</v>
      </c>
      <c r="G6185">
        <v>0</v>
      </c>
    </row>
    <row r="6186" spans="1:7">
      <c r="A6186">
        <v>39461693</v>
      </c>
      <c r="B6186">
        <v>0</v>
      </c>
      <c r="C6186">
        <v>0</v>
      </c>
      <c r="D6186">
        <v>0</v>
      </c>
      <c r="E6186">
        <v>0</v>
      </c>
      <c r="F6186">
        <v>823</v>
      </c>
      <c r="G6186">
        <v>0</v>
      </c>
    </row>
    <row r="6187" spans="1:7">
      <c r="A6187">
        <v>39461714</v>
      </c>
      <c r="B6187">
        <v>0</v>
      </c>
      <c r="C6187">
        <v>0</v>
      </c>
      <c r="D6187">
        <v>0</v>
      </c>
      <c r="E6187">
        <v>0</v>
      </c>
      <c r="F6187">
        <v>685</v>
      </c>
      <c r="G6187">
        <v>0</v>
      </c>
    </row>
    <row r="6188" spans="1:7">
      <c r="A6188">
        <v>39495162</v>
      </c>
      <c r="B6188">
        <v>0</v>
      </c>
      <c r="C6188">
        <v>0</v>
      </c>
      <c r="D6188">
        <v>0</v>
      </c>
      <c r="E6188">
        <v>0</v>
      </c>
      <c r="F6188">
        <v>685</v>
      </c>
      <c r="G6188">
        <v>0</v>
      </c>
    </row>
    <row r="6189" spans="1:7">
      <c r="A6189">
        <v>39495220</v>
      </c>
      <c r="B6189">
        <v>0</v>
      </c>
      <c r="C6189">
        <v>0</v>
      </c>
      <c r="D6189">
        <v>0</v>
      </c>
      <c r="E6189">
        <v>0</v>
      </c>
      <c r="F6189">
        <v>685</v>
      </c>
      <c r="G6189">
        <v>0</v>
      </c>
    </row>
    <row r="6190" spans="1:7">
      <c r="A6190">
        <v>39495477</v>
      </c>
      <c r="B6190">
        <v>0</v>
      </c>
      <c r="C6190">
        <v>0</v>
      </c>
      <c r="D6190">
        <v>0</v>
      </c>
      <c r="E6190">
        <v>0</v>
      </c>
      <c r="F6190">
        <v>823</v>
      </c>
      <c r="G6190">
        <v>0</v>
      </c>
    </row>
    <row r="6191" spans="1:7">
      <c r="A6191">
        <v>39495560</v>
      </c>
      <c r="B6191">
        <v>0</v>
      </c>
      <c r="C6191">
        <v>0</v>
      </c>
      <c r="D6191">
        <v>0</v>
      </c>
      <c r="E6191">
        <v>0</v>
      </c>
      <c r="F6191">
        <v>685</v>
      </c>
      <c r="G6191">
        <v>0</v>
      </c>
    </row>
    <row r="6192" spans="1:7">
      <c r="A6192">
        <v>39495580</v>
      </c>
      <c r="B6192">
        <v>242224.56</v>
      </c>
      <c r="C6192">
        <v>0</v>
      </c>
      <c r="D6192">
        <v>0</v>
      </c>
      <c r="E6192">
        <v>242224.56</v>
      </c>
      <c r="F6192">
        <v>685</v>
      </c>
      <c r="G6192">
        <v>0</v>
      </c>
    </row>
    <row r="6193" spans="1:7">
      <c r="A6193">
        <v>39495592</v>
      </c>
      <c r="B6193">
        <v>496461.9</v>
      </c>
      <c r="C6193">
        <v>14853.66</v>
      </c>
      <c r="D6193">
        <v>0</v>
      </c>
      <c r="E6193">
        <v>511315.56</v>
      </c>
      <c r="F6193">
        <v>685</v>
      </c>
      <c r="G6193">
        <v>3</v>
      </c>
    </row>
    <row r="6194" spans="1:7">
      <c r="A6194">
        <v>39534527</v>
      </c>
      <c r="B6194">
        <v>0</v>
      </c>
      <c r="C6194">
        <v>0</v>
      </c>
      <c r="D6194">
        <v>0</v>
      </c>
      <c r="E6194">
        <v>0</v>
      </c>
      <c r="F6194">
        <v>823</v>
      </c>
      <c r="G6194">
        <v>0</v>
      </c>
    </row>
    <row r="6195" spans="1:7">
      <c r="A6195">
        <v>39534541</v>
      </c>
      <c r="B6195">
        <v>0</v>
      </c>
      <c r="C6195">
        <v>0</v>
      </c>
      <c r="D6195">
        <v>0</v>
      </c>
      <c r="E6195">
        <v>0</v>
      </c>
      <c r="F6195">
        <v>823</v>
      </c>
      <c r="G6195">
        <v>0</v>
      </c>
    </row>
    <row r="6196" spans="1:7">
      <c r="A6196">
        <v>39534631</v>
      </c>
      <c r="B6196">
        <v>0</v>
      </c>
      <c r="C6196">
        <v>0</v>
      </c>
      <c r="D6196">
        <v>0</v>
      </c>
      <c r="E6196">
        <v>0</v>
      </c>
      <c r="F6196">
        <v>685</v>
      </c>
      <c r="G6196">
        <v>0</v>
      </c>
    </row>
    <row r="6197" spans="1:7">
      <c r="A6197">
        <v>39534645</v>
      </c>
      <c r="B6197">
        <v>0</v>
      </c>
      <c r="C6197">
        <v>0</v>
      </c>
      <c r="D6197">
        <v>0</v>
      </c>
      <c r="E6197">
        <v>0</v>
      </c>
      <c r="F6197">
        <v>685</v>
      </c>
      <c r="G6197">
        <v>0</v>
      </c>
    </row>
    <row r="6198" spans="1:7">
      <c r="A6198">
        <v>39534656</v>
      </c>
      <c r="B6198">
        <v>0</v>
      </c>
      <c r="C6198">
        <v>0</v>
      </c>
      <c r="D6198">
        <v>0</v>
      </c>
      <c r="E6198">
        <v>0</v>
      </c>
      <c r="F6198">
        <v>685</v>
      </c>
      <c r="G6198">
        <v>0</v>
      </c>
    </row>
    <row r="6199" spans="1:7">
      <c r="A6199">
        <v>39534673</v>
      </c>
      <c r="B6199">
        <v>238898.41</v>
      </c>
      <c r="C6199">
        <v>0</v>
      </c>
      <c r="D6199">
        <v>176133.88</v>
      </c>
      <c r="E6199">
        <v>415032.29</v>
      </c>
      <c r="F6199">
        <v>685</v>
      </c>
      <c r="G6199">
        <v>100</v>
      </c>
    </row>
    <row r="6200" spans="1:7">
      <c r="A6200">
        <v>39534683</v>
      </c>
      <c r="B6200">
        <v>0</v>
      </c>
      <c r="C6200">
        <v>0</v>
      </c>
      <c r="D6200">
        <v>0</v>
      </c>
      <c r="E6200">
        <v>0</v>
      </c>
      <c r="F6200">
        <v>685</v>
      </c>
      <c r="G6200">
        <v>0</v>
      </c>
    </row>
    <row r="6201" spans="1:7">
      <c r="A6201">
        <v>39534696</v>
      </c>
      <c r="B6201">
        <v>0</v>
      </c>
      <c r="C6201">
        <v>0</v>
      </c>
      <c r="D6201">
        <v>0</v>
      </c>
      <c r="E6201">
        <v>0</v>
      </c>
      <c r="F6201">
        <v>685</v>
      </c>
      <c r="G6201">
        <v>0</v>
      </c>
    </row>
    <row r="6202" spans="1:7">
      <c r="A6202">
        <v>39534701</v>
      </c>
      <c r="B6202">
        <v>250786.79</v>
      </c>
      <c r="C6202">
        <v>0</v>
      </c>
      <c r="D6202">
        <v>0</v>
      </c>
      <c r="E6202">
        <v>250786.79</v>
      </c>
      <c r="F6202">
        <v>685</v>
      </c>
      <c r="G6202">
        <v>0</v>
      </c>
    </row>
    <row r="6203" spans="1:7">
      <c r="A6203">
        <v>39534725</v>
      </c>
      <c r="B6203">
        <v>268960.44</v>
      </c>
      <c r="C6203">
        <v>0</v>
      </c>
      <c r="D6203">
        <v>0</v>
      </c>
      <c r="E6203">
        <v>268960.44</v>
      </c>
      <c r="F6203">
        <v>626</v>
      </c>
      <c r="G6203">
        <v>0</v>
      </c>
    </row>
    <row r="6204" spans="1:7">
      <c r="A6204">
        <v>39534736</v>
      </c>
      <c r="B6204">
        <v>0</v>
      </c>
      <c r="C6204">
        <v>0</v>
      </c>
      <c r="D6204">
        <v>0</v>
      </c>
      <c r="E6204">
        <v>0</v>
      </c>
      <c r="F6204">
        <v>685</v>
      </c>
      <c r="G6204">
        <v>0</v>
      </c>
    </row>
    <row r="6205" spans="1:7">
      <c r="A6205">
        <v>39534759</v>
      </c>
      <c r="B6205">
        <v>0</v>
      </c>
      <c r="C6205">
        <v>0</v>
      </c>
      <c r="D6205">
        <v>0</v>
      </c>
      <c r="E6205">
        <v>0</v>
      </c>
      <c r="F6205">
        <v>685</v>
      </c>
      <c r="G6205">
        <v>0</v>
      </c>
    </row>
    <row r="6206" spans="1:7">
      <c r="A6206">
        <v>39565702</v>
      </c>
      <c r="B6206">
        <v>2651.02</v>
      </c>
      <c r="C6206">
        <v>0</v>
      </c>
      <c r="D6206">
        <v>0</v>
      </c>
      <c r="E6206">
        <v>2651.02</v>
      </c>
      <c r="F6206">
        <v>823</v>
      </c>
      <c r="G6206">
        <v>0</v>
      </c>
    </row>
    <row r="6207" spans="1:7">
      <c r="A6207">
        <v>39565743</v>
      </c>
      <c r="B6207">
        <v>8994.1299999999992</v>
      </c>
      <c r="C6207">
        <v>0</v>
      </c>
      <c r="D6207">
        <v>0</v>
      </c>
      <c r="E6207">
        <v>8994.1299999999992</v>
      </c>
      <c r="F6207">
        <v>823</v>
      </c>
      <c r="G6207">
        <v>0</v>
      </c>
    </row>
    <row r="6208" spans="1:7">
      <c r="A6208">
        <v>39565825</v>
      </c>
      <c r="B6208">
        <v>0</v>
      </c>
      <c r="C6208">
        <v>0</v>
      </c>
      <c r="D6208">
        <v>0</v>
      </c>
      <c r="E6208">
        <v>0</v>
      </c>
      <c r="F6208">
        <v>685</v>
      </c>
      <c r="G6208">
        <v>0</v>
      </c>
    </row>
    <row r="6209" spans="1:7">
      <c r="A6209">
        <v>39565838</v>
      </c>
      <c r="B6209">
        <v>165048.88</v>
      </c>
      <c r="C6209">
        <v>5082.4399999999996</v>
      </c>
      <c r="D6209">
        <v>0</v>
      </c>
      <c r="E6209">
        <v>170131.32</v>
      </c>
      <c r="F6209">
        <v>685</v>
      </c>
      <c r="G6209">
        <v>1</v>
      </c>
    </row>
    <row r="6210" spans="1:7">
      <c r="A6210">
        <v>39565842</v>
      </c>
      <c r="B6210">
        <v>370063.98</v>
      </c>
      <c r="C6210">
        <v>0</v>
      </c>
      <c r="D6210">
        <v>0</v>
      </c>
      <c r="E6210">
        <v>370063.98</v>
      </c>
      <c r="F6210">
        <v>626</v>
      </c>
      <c r="G6210">
        <v>0</v>
      </c>
    </row>
    <row r="6211" spans="1:7">
      <c r="A6211">
        <v>39565852</v>
      </c>
      <c r="B6211">
        <v>0</v>
      </c>
      <c r="C6211">
        <v>0</v>
      </c>
      <c r="D6211">
        <v>0</v>
      </c>
      <c r="E6211">
        <v>0</v>
      </c>
      <c r="F6211">
        <v>685</v>
      </c>
      <c r="G6211">
        <v>0</v>
      </c>
    </row>
    <row r="6212" spans="1:7">
      <c r="A6212">
        <v>39565861</v>
      </c>
      <c r="B6212">
        <v>0</v>
      </c>
      <c r="C6212">
        <v>0</v>
      </c>
      <c r="D6212">
        <v>0</v>
      </c>
      <c r="E6212">
        <v>0</v>
      </c>
      <c r="F6212">
        <v>626</v>
      </c>
      <c r="G6212">
        <v>0</v>
      </c>
    </row>
    <row r="6213" spans="1:7">
      <c r="A6213">
        <v>39565894</v>
      </c>
      <c r="B6213">
        <v>0</v>
      </c>
      <c r="C6213">
        <v>0</v>
      </c>
      <c r="D6213">
        <v>0</v>
      </c>
      <c r="E6213">
        <v>0</v>
      </c>
      <c r="F6213">
        <v>685</v>
      </c>
      <c r="G6213">
        <v>0</v>
      </c>
    </row>
    <row r="6214" spans="1:7">
      <c r="A6214">
        <v>39565901</v>
      </c>
      <c r="B6214">
        <v>0</v>
      </c>
      <c r="C6214">
        <v>0</v>
      </c>
      <c r="D6214">
        <v>0</v>
      </c>
      <c r="E6214">
        <v>0</v>
      </c>
      <c r="F6214">
        <v>823</v>
      </c>
      <c r="G6214">
        <v>0</v>
      </c>
    </row>
    <row r="6215" spans="1:7">
      <c r="A6215">
        <v>39565929</v>
      </c>
      <c r="B6215">
        <v>0</v>
      </c>
      <c r="C6215">
        <v>0</v>
      </c>
      <c r="D6215">
        <v>0</v>
      </c>
      <c r="E6215">
        <v>0</v>
      </c>
      <c r="F6215">
        <v>823</v>
      </c>
      <c r="G6215">
        <v>0</v>
      </c>
    </row>
    <row r="6216" spans="1:7">
      <c r="A6216">
        <v>39565970</v>
      </c>
      <c r="B6216">
        <v>0</v>
      </c>
      <c r="C6216">
        <v>0</v>
      </c>
      <c r="D6216">
        <v>0</v>
      </c>
      <c r="E6216">
        <v>0</v>
      </c>
      <c r="F6216">
        <v>685</v>
      </c>
      <c r="G6216">
        <v>0</v>
      </c>
    </row>
    <row r="6217" spans="1:7">
      <c r="A6217">
        <v>39565987</v>
      </c>
      <c r="B6217">
        <v>448776.24</v>
      </c>
      <c r="C6217">
        <v>0</v>
      </c>
      <c r="D6217">
        <v>0</v>
      </c>
      <c r="E6217">
        <v>448776.24</v>
      </c>
      <c r="F6217">
        <v>626</v>
      </c>
      <c r="G6217">
        <v>0</v>
      </c>
    </row>
    <row r="6218" spans="1:7">
      <c r="A6218">
        <v>39565992</v>
      </c>
      <c r="B6218">
        <v>0</v>
      </c>
      <c r="C6218">
        <v>0</v>
      </c>
      <c r="D6218">
        <v>0</v>
      </c>
      <c r="E6218">
        <v>0</v>
      </c>
      <c r="F6218">
        <v>685</v>
      </c>
      <c r="G6218">
        <v>0</v>
      </c>
    </row>
    <row r="6219" spans="1:7">
      <c r="A6219">
        <v>39566010</v>
      </c>
      <c r="B6219">
        <v>127806.8</v>
      </c>
      <c r="C6219">
        <v>0</v>
      </c>
      <c r="D6219">
        <v>0</v>
      </c>
      <c r="E6219">
        <v>127806.8</v>
      </c>
      <c r="F6219">
        <v>685</v>
      </c>
      <c r="G6219">
        <v>0</v>
      </c>
    </row>
    <row r="6220" spans="1:7">
      <c r="A6220">
        <v>39597301</v>
      </c>
      <c r="B6220">
        <v>195669.67</v>
      </c>
      <c r="C6220">
        <v>0</v>
      </c>
      <c r="D6220">
        <v>0</v>
      </c>
      <c r="E6220">
        <v>195669.67</v>
      </c>
      <c r="F6220">
        <v>823</v>
      </c>
      <c r="G6220">
        <v>0</v>
      </c>
    </row>
    <row r="6221" spans="1:7">
      <c r="A6221">
        <v>39597311</v>
      </c>
      <c r="B6221">
        <v>0</v>
      </c>
      <c r="C6221">
        <v>0</v>
      </c>
      <c r="D6221">
        <v>0</v>
      </c>
      <c r="E6221">
        <v>0</v>
      </c>
      <c r="F6221">
        <v>685</v>
      </c>
      <c r="G6221">
        <v>0</v>
      </c>
    </row>
    <row r="6222" spans="1:7">
      <c r="A6222">
        <v>39597792</v>
      </c>
      <c r="B6222">
        <v>0</v>
      </c>
      <c r="C6222">
        <v>0</v>
      </c>
      <c r="D6222">
        <v>0</v>
      </c>
      <c r="E6222">
        <v>0</v>
      </c>
      <c r="F6222">
        <v>823</v>
      </c>
      <c r="G6222">
        <v>0</v>
      </c>
    </row>
    <row r="6223" spans="1:7">
      <c r="A6223">
        <v>39597805</v>
      </c>
      <c r="B6223">
        <v>0</v>
      </c>
      <c r="C6223">
        <v>0</v>
      </c>
      <c r="D6223">
        <v>0</v>
      </c>
      <c r="E6223">
        <v>0</v>
      </c>
      <c r="F6223">
        <v>685</v>
      </c>
      <c r="G6223">
        <v>0</v>
      </c>
    </row>
    <row r="6224" spans="1:7">
      <c r="A6224">
        <v>39597821</v>
      </c>
      <c r="B6224">
        <v>0</v>
      </c>
      <c r="C6224">
        <v>0</v>
      </c>
      <c r="D6224">
        <v>0</v>
      </c>
      <c r="E6224">
        <v>0</v>
      </c>
      <c r="F6224">
        <v>685</v>
      </c>
      <c r="G6224">
        <v>0</v>
      </c>
    </row>
    <row r="6225" spans="1:7">
      <c r="A6225">
        <v>39634515</v>
      </c>
      <c r="B6225">
        <v>0</v>
      </c>
      <c r="C6225">
        <v>0</v>
      </c>
      <c r="D6225">
        <v>0</v>
      </c>
      <c r="E6225">
        <v>0</v>
      </c>
      <c r="F6225">
        <v>685</v>
      </c>
      <c r="G6225">
        <v>0</v>
      </c>
    </row>
    <row r="6226" spans="1:7">
      <c r="A6226">
        <v>39634687</v>
      </c>
      <c r="B6226">
        <v>30555.03</v>
      </c>
      <c r="C6226">
        <v>0</v>
      </c>
      <c r="D6226">
        <v>0</v>
      </c>
      <c r="E6226">
        <v>30555.03</v>
      </c>
      <c r="F6226">
        <v>823</v>
      </c>
      <c r="G6226">
        <v>0</v>
      </c>
    </row>
    <row r="6227" spans="1:7">
      <c r="A6227">
        <v>39634964</v>
      </c>
      <c r="B6227">
        <v>303223.38</v>
      </c>
      <c r="C6227">
        <v>0</v>
      </c>
      <c r="D6227">
        <v>113496.73</v>
      </c>
      <c r="E6227">
        <v>416720.11</v>
      </c>
      <c r="F6227">
        <v>685</v>
      </c>
      <c r="G6227">
        <v>35</v>
      </c>
    </row>
    <row r="6228" spans="1:7">
      <c r="A6228">
        <v>39634972</v>
      </c>
      <c r="B6228">
        <v>0</v>
      </c>
      <c r="C6228">
        <v>0</v>
      </c>
      <c r="D6228">
        <v>0</v>
      </c>
      <c r="E6228">
        <v>0</v>
      </c>
      <c r="F6228">
        <v>685</v>
      </c>
      <c r="G6228">
        <v>0</v>
      </c>
    </row>
    <row r="6229" spans="1:7">
      <c r="A6229">
        <v>39635003</v>
      </c>
      <c r="B6229">
        <v>0</v>
      </c>
      <c r="C6229">
        <v>0</v>
      </c>
      <c r="D6229">
        <v>0</v>
      </c>
      <c r="E6229">
        <v>0</v>
      </c>
      <c r="F6229">
        <v>685</v>
      </c>
      <c r="G6229">
        <v>0</v>
      </c>
    </row>
    <row r="6230" spans="1:7">
      <c r="A6230">
        <v>39635019</v>
      </c>
      <c r="B6230">
        <v>0</v>
      </c>
      <c r="C6230">
        <v>0</v>
      </c>
      <c r="D6230">
        <v>0</v>
      </c>
      <c r="E6230">
        <v>0</v>
      </c>
      <c r="F6230">
        <v>626</v>
      </c>
      <c r="G6230">
        <v>0</v>
      </c>
    </row>
    <row r="6231" spans="1:7">
      <c r="A6231">
        <v>39635027</v>
      </c>
      <c r="B6231">
        <v>246027.74</v>
      </c>
      <c r="C6231">
        <v>0</v>
      </c>
      <c r="D6231">
        <v>0</v>
      </c>
      <c r="E6231">
        <v>246027.74</v>
      </c>
      <c r="F6231">
        <v>685</v>
      </c>
      <c r="G6231">
        <v>0</v>
      </c>
    </row>
    <row r="6232" spans="1:7">
      <c r="A6232">
        <v>39635030</v>
      </c>
      <c r="B6232">
        <v>0</v>
      </c>
      <c r="C6232">
        <v>0</v>
      </c>
      <c r="D6232">
        <v>0</v>
      </c>
      <c r="E6232">
        <v>0</v>
      </c>
      <c r="F6232">
        <v>685</v>
      </c>
      <c r="G6232">
        <v>0</v>
      </c>
    </row>
    <row r="6233" spans="1:7">
      <c r="A6233">
        <v>39635041</v>
      </c>
      <c r="B6233">
        <v>0</v>
      </c>
      <c r="C6233">
        <v>0</v>
      </c>
      <c r="D6233">
        <v>0</v>
      </c>
      <c r="E6233">
        <v>0</v>
      </c>
      <c r="F6233">
        <v>685</v>
      </c>
      <c r="G6233">
        <v>0</v>
      </c>
    </row>
    <row r="6234" spans="1:7">
      <c r="A6234">
        <v>39635059</v>
      </c>
      <c r="B6234">
        <v>502524.58</v>
      </c>
      <c r="C6234">
        <v>0</v>
      </c>
      <c r="D6234">
        <v>0</v>
      </c>
      <c r="E6234">
        <v>502524.58</v>
      </c>
      <c r="F6234">
        <v>685</v>
      </c>
      <c r="G6234">
        <v>0</v>
      </c>
    </row>
    <row r="6235" spans="1:7">
      <c r="A6235">
        <v>39661653</v>
      </c>
      <c r="B6235">
        <v>121873.36</v>
      </c>
      <c r="C6235">
        <v>0</v>
      </c>
      <c r="D6235">
        <v>0</v>
      </c>
      <c r="E6235">
        <v>121873.36</v>
      </c>
      <c r="F6235">
        <v>685</v>
      </c>
      <c r="G6235">
        <v>0</v>
      </c>
    </row>
    <row r="6236" spans="1:7">
      <c r="A6236">
        <v>39661669</v>
      </c>
      <c r="B6236">
        <v>428908.61</v>
      </c>
      <c r="C6236">
        <v>5569.65</v>
      </c>
      <c r="D6236">
        <v>0</v>
      </c>
      <c r="E6236">
        <v>434478.26</v>
      </c>
      <c r="F6236">
        <v>685</v>
      </c>
      <c r="G6236">
        <v>1</v>
      </c>
    </row>
    <row r="6237" spans="1:7">
      <c r="A6237">
        <v>39661686</v>
      </c>
      <c r="B6237">
        <v>0</v>
      </c>
      <c r="C6237">
        <v>0</v>
      </c>
      <c r="D6237">
        <v>0</v>
      </c>
      <c r="E6237">
        <v>0</v>
      </c>
      <c r="F6237">
        <v>685</v>
      </c>
      <c r="G6237">
        <v>0</v>
      </c>
    </row>
    <row r="6238" spans="1:7">
      <c r="A6238">
        <v>39662038</v>
      </c>
      <c r="B6238">
        <v>0</v>
      </c>
      <c r="C6238">
        <v>0</v>
      </c>
      <c r="D6238">
        <v>0</v>
      </c>
      <c r="E6238">
        <v>0</v>
      </c>
      <c r="F6238">
        <v>823</v>
      </c>
      <c r="G6238">
        <v>0</v>
      </c>
    </row>
    <row r="6239" spans="1:7">
      <c r="A6239">
        <v>39662079</v>
      </c>
      <c r="B6239">
        <v>0</v>
      </c>
      <c r="C6239">
        <v>0</v>
      </c>
      <c r="D6239">
        <v>0</v>
      </c>
      <c r="E6239">
        <v>0</v>
      </c>
      <c r="F6239">
        <v>685</v>
      </c>
      <c r="G6239">
        <v>0</v>
      </c>
    </row>
    <row r="6240" spans="1:7">
      <c r="A6240">
        <v>39662085</v>
      </c>
      <c r="B6240">
        <v>292584.98</v>
      </c>
      <c r="C6240">
        <v>3834.71</v>
      </c>
      <c r="D6240">
        <v>0</v>
      </c>
      <c r="E6240">
        <v>296419.69</v>
      </c>
      <c r="F6240">
        <v>823</v>
      </c>
      <c r="G6240">
        <v>1</v>
      </c>
    </row>
    <row r="6241" spans="1:7">
      <c r="A6241">
        <v>39662095</v>
      </c>
      <c r="B6241">
        <v>0</v>
      </c>
      <c r="C6241">
        <v>0</v>
      </c>
      <c r="D6241">
        <v>0</v>
      </c>
      <c r="E6241">
        <v>0</v>
      </c>
      <c r="F6241">
        <v>626</v>
      </c>
      <c r="G6241">
        <v>0</v>
      </c>
    </row>
    <row r="6242" spans="1:7">
      <c r="A6242">
        <v>39662107</v>
      </c>
      <c r="B6242">
        <v>0</v>
      </c>
      <c r="C6242">
        <v>0</v>
      </c>
      <c r="D6242">
        <v>0</v>
      </c>
      <c r="E6242">
        <v>0</v>
      </c>
      <c r="F6242">
        <v>685</v>
      </c>
      <c r="G6242">
        <v>0</v>
      </c>
    </row>
    <row r="6243" spans="1:7">
      <c r="A6243">
        <v>39662126</v>
      </c>
      <c r="B6243">
        <v>225349.86</v>
      </c>
      <c r="C6243">
        <v>0</v>
      </c>
      <c r="D6243">
        <v>0</v>
      </c>
      <c r="E6243">
        <v>225349.86</v>
      </c>
      <c r="F6243">
        <v>685</v>
      </c>
      <c r="G6243">
        <v>0</v>
      </c>
    </row>
    <row r="6244" spans="1:7">
      <c r="A6244">
        <v>39662130</v>
      </c>
      <c r="B6244">
        <v>0</v>
      </c>
      <c r="C6244">
        <v>0</v>
      </c>
      <c r="D6244">
        <v>0</v>
      </c>
      <c r="E6244">
        <v>0</v>
      </c>
      <c r="F6244">
        <v>685</v>
      </c>
      <c r="G6244">
        <v>0</v>
      </c>
    </row>
    <row r="6245" spans="1:7">
      <c r="A6245">
        <v>39662147</v>
      </c>
      <c r="B6245">
        <v>0</v>
      </c>
      <c r="C6245">
        <v>0</v>
      </c>
      <c r="D6245">
        <v>0</v>
      </c>
      <c r="E6245">
        <v>0</v>
      </c>
      <c r="F6245">
        <v>626</v>
      </c>
      <c r="G6245">
        <v>0</v>
      </c>
    </row>
    <row r="6246" spans="1:7">
      <c r="A6246">
        <v>39662151</v>
      </c>
      <c r="B6246">
        <v>0</v>
      </c>
      <c r="C6246">
        <v>0</v>
      </c>
      <c r="D6246">
        <v>0</v>
      </c>
      <c r="E6246">
        <v>0</v>
      </c>
      <c r="F6246">
        <v>823</v>
      </c>
      <c r="G6246">
        <v>0</v>
      </c>
    </row>
    <row r="6247" spans="1:7">
      <c r="A6247">
        <v>39694091</v>
      </c>
      <c r="B6247">
        <v>1371759.03</v>
      </c>
      <c r="C6247">
        <v>0</v>
      </c>
      <c r="D6247">
        <v>0</v>
      </c>
      <c r="E6247">
        <v>1371759.03</v>
      </c>
      <c r="F6247">
        <v>626</v>
      </c>
      <c r="G6247">
        <v>0</v>
      </c>
    </row>
    <row r="6248" spans="1:7">
      <c r="A6248">
        <v>39694270</v>
      </c>
      <c r="B6248">
        <v>0</v>
      </c>
      <c r="C6248">
        <v>0</v>
      </c>
      <c r="D6248">
        <v>0</v>
      </c>
      <c r="E6248">
        <v>0</v>
      </c>
      <c r="F6248">
        <v>823</v>
      </c>
      <c r="G6248">
        <v>0</v>
      </c>
    </row>
    <row r="6249" spans="1:7">
      <c r="A6249">
        <v>39694310</v>
      </c>
      <c r="B6249">
        <v>0</v>
      </c>
      <c r="C6249">
        <v>0</v>
      </c>
      <c r="D6249">
        <v>0</v>
      </c>
      <c r="E6249">
        <v>0</v>
      </c>
      <c r="F6249">
        <v>685</v>
      </c>
      <c r="G6249">
        <v>0</v>
      </c>
    </row>
    <row r="6250" spans="1:7">
      <c r="A6250">
        <v>39694331</v>
      </c>
      <c r="B6250">
        <v>144966.32999999999</v>
      </c>
      <c r="C6250">
        <v>0</v>
      </c>
      <c r="D6250">
        <v>0</v>
      </c>
      <c r="E6250">
        <v>144966.32999999999</v>
      </c>
      <c r="F6250">
        <v>685</v>
      </c>
      <c r="G6250">
        <v>0</v>
      </c>
    </row>
    <row r="6251" spans="1:7">
      <c r="A6251">
        <v>39694467</v>
      </c>
      <c r="B6251">
        <v>0</v>
      </c>
      <c r="C6251">
        <v>0</v>
      </c>
      <c r="D6251">
        <v>0</v>
      </c>
      <c r="E6251">
        <v>0</v>
      </c>
      <c r="F6251">
        <v>685</v>
      </c>
      <c r="G6251">
        <v>0</v>
      </c>
    </row>
    <row r="6252" spans="1:7">
      <c r="A6252">
        <v>39694474</v>
      </c>
      <c r="B6252">
        <v>0</v>
      </c>
      <c r="C6252">
        <v>0</v>
      </c>
      <c r="D6252">
        <v>0</v>
      </c>
      <c r="E6252">
        <v>0</v>
      </c>
      <c r="F6252">
        <v>685</v>
      </c>
      <c r="G6252">
        <v>0</v>
      </c>
    </row>
    <row r="6253" spans="1:7">
      <c r="A6253">
        <v>39694486</v>
      </c>
      <c r="B6253">
        <v>0</v>
      </c>
      <c r="C6253">
        <v>0</v>
      </c>
      <c r="D6253">
        <v>0</v>
      </c>
      <c r="E6253">
        <v>0</v>
      </c>
      <c r="F6253">
        <v>823</v>
      </c>
      <c r="G6253">
        <v>0</v>
      </c>
    </row>
    <row r="6254" spans="1:7">
      <c r="A6254">
        <v>39694490</v>
      </c>
      <c r="B6254">
        <v>0</v>
      </c>
      <c r="C6254">
        <v>0</v>
      </c>
      <c r="D6254">
        <v>0</v>
      </c>
      <c r="E6254">
        <v>0</v>
      </c>
      <c r="F6254">
        <v>626</v>
      </c>
      <c r="G6254">
        <v>0</v>
      </c>
    </row>
    <row r="6255" spans="1:7">
      <c r="A6255">
        <v>39694509</v>
      </c>
      <c r="B6255">
        <v>134993.91</v>
      </c>
      <c r="C6255">
        <v>0</v>
      </c>
      <c r="D6255">
        <v>0</v>
      </c>
      <c r="E6255">
        <v>134993.91</v>
      </c>
      <c r="F6255">
        <v>626</v>
      </c>
      <c r="G6255">
        <v>0</v>
      </c>
    </row>
    <row r="6256" spans="1:7">
      <c r="A6256">
        <v>39694518</v>
      </c>
      <c r="B6256">
        <v>469008.75</v>
      </c>
      <c r="C6256">
        <v>0</v>
      </c>
      <c r="D6256">
        <v>0</v>
      </c>
      <c r="E6256">
        <v>469008.75</v>
      </c>
      <c r="F6256">
        <v>685</v>
      </c>
      <c r="G6256">
        <v>0</v>
      </c>
    </row>
    <row r="6257" spans="1:7">
      <c r="A6257">
        <v>39694523</v>
      </c>
      <c r="B6257">
        <v>0</v>
      </c>
      <c r="C6257">
        <v>0</v>
      </c>
      <c r="D6257">
        <v>0</v>
      </c>
      <c r="E6257">
        <v>0</v>
      </c>
      <c r="F6257">
        <v>685</v>
      </c>
      <c r="G6257">
        <v>0</v>
      </c>
    </row>
    <row r="6258" spans="1:7">
      <c r="A6258">
        <v>39694542</v>
      </c>
      <c r="B6258">
        <v>0</v>
      </c>
      <c r="C6258">
        <v>0</v>
      </c>
      <c r="D6258">
        <v>0</v>
      </c>
      <c r="E6258">
        <v>0</v>
      </c>
      <c r="F6258">
        <v>626</v>
      </c>
      <c r="G6258">
        <v>0</v>
      </c>
    </row>
    <row r="6259" spans="1:7">
      <c r="A6259">
        <v>39694571</v>
      </c>
      <c r="B6259">
        <v>0</v>
      </c>
      <c r="C6259">
        <v>0</v>
      </c>
      <c r="D6259">
        <v>0</v>
      </c>
      <c r="E6259">
        <v>0</v>
      </c>
      <c r="F6259">
        <v>685</v>
      </c>
      <c r="G6259">
        <v>0</v>
      </c>
    </row>
    <row r="6260" spans="1:7">
      <c r="A6260">
        <v>39721632</v>
      </c>
      <c r="B6260">
        <v>0</v>
      </c>
      <c r="C6260">
        <v>0</v>
      </c>
      <c r="D6260">
        <v>0</v>
      </c>
      <c r="E6260">
        <v>0</v>
      </c>
      <c r="F6260">
        <v>823</v>
      </c>
      <c r="G6260">
        <v>0</v>
      </c>
    </row>
    <row r="6261" spans="1:7">
      <c r="A6261">
        <v>39721704</v>
      </c>
      <c r="B6261">
        <v>387640.65</v>
      </c>
      <c r="C6261">
        <v>15021.97</v>
      </c>
      <c r="D6261">
        <v>0</v>
      </c>
      <c r="E6261">
        <v>402662.62</v>
      </c>
      <c r="F6261">
        <v>685</v>
      </c>
      <c r="G6261">
        <v>3</v>
      </c>
    </row>
    <row r="6262" spans="1:7">
      <c r="A6262">
        <v>39722116</v>
      </c>
      <c r="B6262">
        <v>0</v>
      </c>
      <c r="C6262">
        <v>0</v>
      </c>
      <c r="D6262">
        <v>0</v>
      </c>
      <c r="E6262">
        <v>0</v>
      </c>
      <c r="F6262">
        <v>685</v>
      </c>
      <c r="G6262">
        <v>0</v>
      </c>
    </row>
    <row r="6263" spans="1:7">
      <c r="A6263">
        <v>39722336</v>
      </c>
      <c r="B6263">
        <v>0</v>
      </c>
      <c r="C6263">
        <v>0</v>
      </c>
      <c r="D6263">
        <v>0</v>
      </c>
      <c r="E6263">
        <v>0</v>
      </c>
      <c r="F6263">
        <v>685</v>
      </c>
      <c r="G6263">
        <v>0</v>
      </c>
    </row>
    <row r="6264" spans="1:7">
      <c r="A6264">
        <v>39722349</v>
      </c>
      <c r="B6264">
        <v>0</v>
      </c>
      <c r="C6264">
        <v>0</v>
      </c>
      <c r="D6264">
        <v>0</v>
      </c>
      <c r="E6264">
        <v>0</v>
      </c>
      <c r="F6264">
        <v>685</v>
      </c>
      <c r="G6264">
        <v>0</v>
      </c>
    </row>
    <row r="6265" spans="1:7">
      <c r="A6265">
        <v>39722362</v>
      </c>
      <c r="B6265">
        <v>765563.74</v>
      </c>
      <c r="C6265">
        <v>10149.58</v>
      </c>
      <c r="D6265">
        <v>0</v>
      </c>
      <c r="E6265">
        <v>775713.32</v>
      </c>
      <c r="F6265">
        <v>685</v>
      </c>
      <c r="G6265">
        <v>1</v>
      </c>
    </row>
    <row r="6266" spans="1:7">
      <c r="A6266">
        <v>39722371</v>
      </c>
      <c r="B6266">
        <v>8928.91</v>
      </c>
      <c r="C6266">
        <v>0</v>
      </c>
      <c r="D6266">
        <v>518158.21</v>
      </c>
      <c r="E6266">
        <v>527087.12</v>
      </c>
      <c r="F6266">
        <v>685</v>
      </c>
      <c r="G6266">
        <v>86</v>
      </c>
    </row>
    <row r="6267" spans="1:7">
      <c r="A6267">
        <v>39722405</v>
      </c>
      <c r="B6267">
        <v>139042.34</v>
      </c>
      <c r="C6267">
        <v>0</v>
      </c>
      <c r="D6267">
        <v>0</v>
      </c>
      <c r="E6267">
        <v>139042.34</v>
      </c>
      <c r="F6267">
        <v>626</v>
      </c>
      <c r="G6267">
        <v>0</v>
      </c>
    </row>
    <row r="6268" spans="1:7">
      <c r="A6268">
        <v>39722441</v>
      </c>
      <c r="B6268">
        <v>0</v>
      </c>
      <c r="C6268">
        <v>0</v>
      </c>
      <c r="D6268">
        <v>0</v>
      </c>
      <c r="E6268">
        <v>0</v>
      </c>
      <c r="F6268">
        <v>685</v>
      </c>
      <c r="G6268">
        <v>0</v>
      </c>
    </row>
    <row r="6269" spans="1:7">
      <c r="A6269">
        <v>39722475</v>
      </c>
      <c r="B6269">
        <v>186594.34</v>
      </c>
      <c r="C6269">
        <v>0</v>
      </c>
      <c r="D6269">
        <v>0</v>
      </c>
      <c r="E6269">
        <v>186594.34</v>
      </c>
      <c r="F6269">
        <v>685</v>
      </c>
      <c r="G6269">
        <v>0</v>
      </c>
    </row>
    <row r="6270" spans="1:7">
      <c r="A6270">
        <v>39722492</v>
      </c>
      <c r="B6270">
        <v>0</v>
      </c>
      <c r="C6270">
        <v>0</v>
      </c>
      <c r="D6270">
        <v>0</v>
      </c>
      <c r="E6270">
        <v>0</v>
      </c>
      <c r="F6270">
        <v>685</v>
      </c>
      <c r="G6270">
        <v>0</v>
      </c>
    </row>
    <row r="6271" spans="1:7">
      <c r="A6271">
        <v>39722508</v>
      </c>
      <c r="B6271">
        <v>0</v>
      </c>
      <c r="C6271">
        <v>0</v>
      </c>
      <c r="D6271">
        <v>0</v>
      </c>
      <c r="E6271">
        <v>0</v>
      </c>
      <c r="F6271">
        <v>685</v>
      </c>
      <c r="G6271">
        <v>0</v>
      </c>
    </row>
    <row r="6272" spans="1:7">
      <c r="A6272">
        <v>39722519</v>
      </c>
      <c r="B6272">
        <v>0</v>
      </c>
      <c r="C6272">
        <v>0</v>
      </c>
      <c r="D6272">
        <v>0</v>
      </c>
      <c r="E6272">
        <v>0</v>
      </c>
      <c r="F6272">
        <v>685</v>
      </c>
      <c r="G6272">
        <v>0</v>
      </c>
    </row>
    <row r="6273" spans="1:7">
      <c r="A6273">
        <v>39722521</v>
      </c>
      <c r="B6273">
        <v>0</v>
      </c>
      <c r="C6273">
        <v>0</v>
      </c>
      <c r="D6273">
        <v>0</v>
      </c>
      <c r="E6273">
        <v>0</v>
      </c>
      <c r="F6273">
        <v>685</v>
      </c>
      <c r="G6273">
        <v>0</v>
      </c>
    </row>
    <row r="6274" spans="1:7">
      <c r="A6274">
        <v>39722563</v>
      </c>
      <c r="B6274">
        <v>920208</v>
      </c>
      <c r="C6274">
        <v>0</v>
      </c>
      <c r="D6274">
        <v>0</v>
      </c>
      <c r="E6274">
        <v>920208</v>
      </c>
      <c r="F6274">
        <v>685</v>
      </c>
      <c r="G6274">
        <v>0</v>
      </c>
    </row>
    <row r="6275" spans="1:7">
      <c r="A6275">
        <v>39722579</v>
      </c>
      <c r="B6275">
        <v>494867.62</v>
      </c>
      <c r="C6275">
        <v>0</v>
      </c>
      <c r="D6275">
        <v>0</v>
      </c>
      <c r="E6275">
        <v>494867.62</v>
      </c>
      <c r="F6275">
        <v>685</v>
      </c>
      <c r="G6275">
        <v>0</v>
      </c>
    </row>
    <row r="6276" spans="1:7">
      <c r="A6276">
        <v>39722582</v>
      </c>
      <c r="B6276">
        <v>0</v>
      </c>
      <c r="C6276">
        <v>0</v>
      </c>
      <c r="D6276">
        <v>0</v>
      </c>
      <c r="E6276">
        <v>0</v>
      </c>
      <c r="F6276">
        <v>685</v>
      </c>
      <c r="G6276">
        <v>0</v>
      </c>
    </row>
    <row r="6277" spans="1:7">
      <c r="A6277">
        <v>39722590</v>
      </c>
      <c r="B6277">
        <v>60514.74</v>
      </c>
      <c r="C6277">
        <v>0</v>
      </c>
      <c r="D6277">
        <v>0</v>
      </c>
      <c r="E6277">
        <v>60514.74</v>
      </c>
      <c r="F6277">
        <v>685</v>
      </c>
      <c r="G6277">
        <v>0</v>
      </c>
    </row>
    <row r="6278" spans="1:7">
      <c r="A6278">
        <v>39722610</v>
      </c>
      <c r="B6278">
        <v>388511.03</v>
      </c>
      <c r="C6278">
        <v>10044.799999999999</v>
      </c>
      <c r="D6278">
        <v>0</v>
      </c>
      <c r="E6278">
        <v>398555.83</v>
      </c>
      <c r="F6278">
        <v>685</v>
      </c>
      <c r="G6278">
        <v>2</v>
      </c>
    </row>
    <row r="6279" spans="1:7">
      <c r="A6279">
        <v>39722628</v>
      </c>
      <c r="B6279">
        <v>0</v>
      </c>
      <c r="C6279">
        <v>0</v>
      </c>
      <c r="D6279">
        <v>0</v>
      </c>
      <c r="E6279">
        <v>0</v>
      </c>
      <c r="F6279">
        <v>626</v>
      </c>
      <c r="G6279">
        <v>0</v>
      </c>
    </row>
    <row r="6280" spans="1:7">
      <c r="A6280">
        <v>39722639</v>
      </c>
      <c r="B6280">
        <v>0</v>
      </c>
      <c r="C6280">
        <v>0</v>
      </c>
      <c r="D6280">
        <v>0</v>
      </c>
      <c r="E6280">
        <v>0</v>
      </c>
      <c r="F6280">
        <v>685</v>
      </c>
      <c r="G6280">
        <v>0</v>
      </c>
    </row>
    <row r="6281" spans="1:7">
      <c r="A6281">
        <v>39755003</v>
      </c>
      <c r="B6281">
        <v>0</v>
      </c>
      <c r="C6281">
        <v>0</v>
      </c>
      <c r="D6281">
        <v>0</v>
      </c>
      <c r="E6281">
        <v>0</v>
      </c>
      <c r="F6281">
        <v>685</v>
      </c>
      <c r="G6281">
        <v>0</v>
      </c>
    </row>
    <row r="6282" spans="1:7">
      <c r="A6282">
        <v>39755111</v>
      </c>
      <c r="B6282">
        <v>0</v>
      </c>
      <c r="C6282">
        <v>0</v>
      </c>
      <c r="D6282">
        <v>0</v>
      </c>
      <c r="E6282">
        <v>0</v>
      </c>
      <c r="F6282">
        <v>823</v>
      </c>
      <c r="G6282">
        <v>0</v>
      </c>
    </row>
    <row r="6283" spans="1:7">
      <c r="A6283">
        <v>39755308</v>
      </c>
      <c r="B6283">
        <v>0</v>
      </c>
      <c r="C6283">
        <v>0</v>
      </c>
      <c r="D6283">
        <v>0</v>
      </c>
      <c r="E6283">
        <v>0</v>
      </c>
      <c r="F6283">
        <v>685</v>
      </c>
      <c r="G6283">
        <v>0</v>
      </c>
    </row>
    <row r="6284" spans="1:7">
      <c r="A6284">
        <v>39755317</v>
      </c>
      <c r="B6284">
        <v>0</v>
      </c>
      <c r="C6284">
        <v>0</v>
      </c>
      <c r="D6284">
        <v>0</v>
      </c>
      <c r="E6284">
        <v>0</v>
      </c>
      <c r="F6284">
        <v>626</v>
      </c>
      <c r="G6284">
        <v>0</v>
      </c>
    </row>
    <row r="6285" spans="1:7">
      <c r="A6285">
        <v>39755322</v>
      </c>
      <c r="B6285">
        <v>0</v>
      </c>
      <c r="C6285">
        <v>0</v>
      </c>
      <c r="D6285">
        <v>0</v>
      </c>
      <c r="E6285">
        <v>0</v>
      </c>
      <c r="F6285">
        <v>685</v>
      </c>
      <c r="G6285">
        <v>0</v>
      </c>
    </row>
    <row r="6286" spans="1:7">
      <c r="A6286">
        <v>39755330</v>
      </c>
      <c r="B6286">
        <v>545087.43999999994</v>
      </c>
      <c r="C6286">
        <v>0</v>
      </c>
      <c r="D6286">
        <v>230101.49</v>
      </c>
      <c r="E6286">
        <v>775188.93</v>
      </c>
      <c r="F6286">
        <v>823</v>
      </c>
      <c r="G6286">
        <v>40</v>
      </c>
    </row>
    <row r="6287" spans="1:7">
      <c r="A6287">
        <v>39755341</v>
      </c>
      <c r="B6287">
        <v>0</v>
      </c>
      <c r="C6287">
        <v>0</v>
      </c>
      <c r="D6287">
        <v>0</v>
      </c>
      <c r="E6287">
        <v>0</v>
      </c>
      <c r="F6287">
        <v>685</v>
      </c>
      <c r="G6287">
        <v>0</v>
      </c>
    </row>
    <row r="6288" spans="1:7">
      <c r="A6288">
        <v>39755350</v>
      </c>
      <c r="B6288">
        <v>0</v>
      </c>
      <c r="C6288">
        <v>0</v>
      </c>
      <c r="D6288">
        <v>0</v>
      </c>
      <c r="E6288">
        <v>0</v>
      </c>
      <c r="F6288">
        <v>685</v>
      </c>
      <c r="G6288">
        <v>0</v>
      </c>
    </row>
    <row r="6289" spans="1:7">
      <c r="A6289">
        <v>39755365</v>
      </c>
      <c r="B6289">
        <v>0</v>
      </c>
      <c r="C6289">
        <v>0</v>
      </c>
      <c r="D6289">
        <v>0</v>
      </c>
      <c r="E6289">
        <v>0</v>
      </c>
      <c r="F6289">
        <v>685</v>
      </c>
      <c r="G6289">
        <v>0</v>
      </c>
    </row>
    <row r="6290" spans="1:7">
      <c r="A6290">
        <v>39755381</v>
      </c>
      <c r="B6290">
        <v>0</v>
      </c>
      <c r="C6290">
        <v>0</v>
      </c>
      <c r="D6290">
        <v>0</v>
      </c>
      <c r="E6290">
        <v>0</v>
      </c>
      <c r="F6290">
        <v>685</v>
      </c>
      <c r="G6290">
        <v>0</v>
      </c>
    </row>
    <row r="6291" spans="1:7">
      <c r="A6291">
        <v>39755396</v>
      </c>
      <c r="B6291">
        <v>313097.93</v>
      </c>
      <c r="C6291">
        <v>0</v>
      </c>
      <c r="D6291">
        <v>0</v>
      </c>
      <c r="E6291">
        <v>313097.93</v>
      </c>
      <c r="F6291">
        <v>685</v>
      </c>
      <c r="G6291">
        <v>0</v>
      </c>
    </row>
    <row r="6292" spans="1:7">
      <c r="A6292">
        <v>39755400</v>
      </c>
      <c r="B6292">
        <v>0</v>
      </c>
      <c r="C6292">
        <v>0</v>
      </c>
      <c r="D6292">
        <v>0</v>
      </c>
      <c r="E6292">
        <v>0</v>
      </c>
      <c r="F6292">
        <v>685</v>
      </c>
      <c r="G6292">
        <v>0</v>
      </c>
    </row>
    <row r="6293" spans="1:7">
      <c r="A6293">
        <v>39755410</v>
      </c>
      <c r="B6293">
        <v>0</v>
      </c>
      <c r="C6293">
        <v>0</v>
      </c>
      <c r="D6293">
        <v>0</v>
      </c>
      <c r="E6293">
        <v>0</v>
      </c>
      <c r="F6293">
        <v>685</v>
      </c>
      <c r="G6293">
        <v>0</v>
      </c>
    </row>
    <row r="6294" spans="1:7">
      <c r="A6294">
        <v>39792680</v>
      </c>
      <c r="B6294">
        <v>0</v>
      </c>
      <c r="C6294">
        <v>0</v>
      </c>
      <c r="D6294">
        <v>0</v>
      </c>
      <c r="E6294">
        <v>0</v>
      </c>
      <c r="F6294">
        <v>685</v>
      </c>
      <c r="G6294">
        <v>0</v>
      </c>
    </row>
    <row r="6295" spans="1:7">
      <c r="A6295">
        <v>39792830</v>
      </c>
      <c r="B6295">
        <v>124074.29</v>
      </c>
      <c r="C6295">
        <v>737.37</v>
      </c>
      <c r="D6295">
        <v>0</v>
      </c>
      <c r="E6295">
        <v>124811.66</v>
      </c>
      <c r="F6295">
        <v>685</v>
      </c>
      <c r="G6295">
        <v>1</v>
      </c>
    </row>
    <row r="6296" spans="1:7">
      <c r="A6296">
        <v>39793123</v>
      </c>
      <c r="B6296">
        <v>263722.58</v>
      </c>
      <c r="C6296">
        <v>0</v>
      </c>
      <c r="D6296">
        <v>0</v>
      </c>
      <c r="E6296">
        <v>263722.58</v>
      </c>
      <c r="F6296">
        <v>685</v>
      </c>
      <c r="G6296">
        <v>0</v>
      </c>
    </row>
    <row r="6297" spans="1:7">
      <c r="A6297">
        <v>39793140</v>
      </c>
      <c r="B6297">
        <v>157442.82999999999</v>
      </c>
      <c r="C6297">
        <v>0</v>
      </c>
      <c r="D6297">
        <v>0</v>
      </c>
      <c r="E6297">
        <v>157442.82999999999</v>
      </c>
      <c r="F6297">
        <v>685</v>
      </c>
      <c r="G6297">
        <v>0</v>
      </c>
    </row>
    <row r="6298" spans="1:7">
      <c r="A6298">
        <v>39793160</v>
      </c>
      <c r="B6298">
        <v>0</v>
      </c>
      <c r="C6298">
        <v>0</v>
      </c>
      <c r="D6298">
        <v>0</v>
      </c>
      <c r="E6298">
        <v>0</v>
      </c>
      <c r="F6298">
        <v>685</v>
      </c>
      <c r="G6298">
        <v>0</v>
      </c>
    </row>
    <row r="6299" spans="1:7">
      <c r="A6299">
        <v>39793198</v>
      </c>
      <c r="B6299">
        <v>0</v>
      </c>
      <c r="C6299">
        <v>0</v>
      </c>
      <c r="D6299">
        <v>0</v>
      </c>
      <c r="E6299">
        <v>0</v>
      </c>
      <c r="F6299">
        <v>685</v>
      </c>
      <c r="G6299">
        <v>0</v>
      </c>
    </row>
    <row r="6300" spans="1:7">
      <c r="A6300">
        <v>39793202</v>
      </c>
      <c r="B6300">
        <v>0</v>
      </c>
      <c r="C6300">
        <v>0</v>
      </c>
      <c r="D6300">
        <v>0</v>
      </c>
      <c r="E6300">
        <v>0</v>
      </c>
      <c r="F6300">
        <v>685</v>
      </c>
      <c r="G6300">
        <v>0</v>
      </c>
    </row>
    <row r="6301" spans="1:7">
      <c r="A6301">
        <v>39793210</v>
      </c>
      <c r="B6301">
        <v>380352.59</v>
      </c>
      <c r="C6301">
        <v>7712.52</v>
      </c>
      <c r="D6301">
        <v>0</v>
      </c>
      <c r="E6301">
        <v>388065.11</v>
      </c>
      <c r="F6301">
        <v>685</v>
      </c>
      <c r="G6301">
        <v>2</v>
      </c>
    </row>
    <row r="6302" spans="1:7">
      <c r="A6302">
        <v>39821535</v>
      </c>
      <c r="B6302">
        <v>213198.22</v>
      </c>
      <c r="C6302">
        <v>0</v>
      </c>
      <c r="D6302">
        <v>0</v>
      </c>
      <c r="E6302">
        <v>213198.22</v>
      </c>
      <c r="F6302">
        <v>626</v>
      </c>
      <c r="G6302">
        <v>0</v>
      </c>
    </row>
    <row r="6303" spans="1:7">
      <c r="A6303">
        <v>39821619</v>
      </c>
      <c r="B6303">
        <v>0</v>
      </c>
      <c r="C6303">
        <v>0</v>
      </c>
      <c r="D6303">
        <v>0</v>
      </c>
      <c r="E6303">
        <v>0</v>
      </c>
      <c r="F6303">
        <v>823</v>
      </c>
      <c r="G6303">
        <v>0</v>
      </c>
    </row>
    <row r="6304" spans="1:7">
      <c r="A6304">
        <v>39821685</v>
      </c>
      <c r="B6304">
        <v>0</v>
      </c>
      <c r="C6304">
        <v>0</v>
      </c>
      <c r="D6304">
        <v>0</v>
      </c>
      <c r="E6304">
        <v>0</v>
      </c>
      <c r="F6304">
        <v>823</v>
      </c>
      <c r="G6304">
        <v>0</v>
      </c>
    </row>
    <row r="6305" spans="1:7">
      <c r="A6305">
        <v>39821923</v>
      </c>
      <c r="B6305">
        <v>0</v>
      </c>
      <c r="C6305">
        <v>0</v>
      </c>
      <c r="D6305">
        <v>0</v>
      </c>
      <c r="E6305">
        <v>0</v>
      </c>
      <c r="F6305">
        <v>823</v>
      </c>
      <c r="G6305">
        <v>0</v>
      </c>
    </row>
    <row r="6306" spans="1:7">
      <c r="A6306">
        <v>39822318</v>
      </c>
      <c r="B6306">
        <v>0</v>
      </c>
      <c r="C6306">
        <v>0</v>
      </c>
      <c r="D6306">
        <v>0</v>
      </c>
      <c r="E6306">
        <v>0</v>
      </c>
      <c r="F6306">
        <v>626</v>
      </c>
      <c r="G6306">
        <v>0</v>
      </c>
    </row>
    <row r="6307" spans="1:7">
      <c r="A6307">
        <v>39822323</v>
      </c>
      <c r="B6307">
        <v>192747.58</v>
      </c>
      <c r="C6307">
        <v>0</v>
      </c>
      <c r="D6307">
        <v>57026.39</v>
      </c>
      <c r="E6307">
        <v>249773.97</v>
      </c>
      <c r="F6307">
        <v>685</v>
      </c>
      <c r="G6307">
        <v>26</v>
      </c>
    </row>
    <row r="6308" spans="1:7">
      <c r="A6308">
        <v>39822333</v>
      </c>
      <c r="B6308">
        <v>0</v>
      </c>
      <c r="C6308">
        <v>0</v>
      </c>
      <c r="D6308">
        <v>0</v>
      </c>
      <c r="E6308">
        <v>0</v>
      </c>
      <c r="F6308">
        <v>685</v>
      </c>
      <c r="G6308">
        <v>0</v>
      </c>
    </row>
    <row r="6309" spans="1:7">
      <c r="A6309">
        <v>39822345</v>
      </c>
      <c r="B6309">
        <v>0</v>
      </c>
      <c r="C6309">
        <v>0</v>
      </c>
      <c r="D6309">
        <v>0</v>
      </c>
      <c r="E6309">
        <v>0</v>
      </c>
      <c r="F6309">
        <v>823</v>
      </c>
      <c r="G6309">
        <v>0</v>
      </c>
    </row>
    <row r="6310" spans="1:7">
      <c r="A6310">
        <v>39822358</v>
      </c>
      <c r="B6310">
        <v>0</v>
      </c>
      <c r="C6310">
        <v>0</v>
      </c>
      <c r="D6310">
        <v>0</v>
      </c>
      <c r="E6310">
        <v>0</v>
      </c>
      <c r="F6310">
        <v>685</v>
      </c>
      <c r="G6310">
        <v>0</v>
      </c>
    </row>
    <row r="6311" spans="1:7">
      <c r="A6311">
        <v>39822360</v>
      </c>
      <c r="B6311">
        <v>163804.75</v>
      </c>
      <c r="C6311">
        <v>1596.85</v>
      </c>
      <c r="D6311">
        <v>0</v>
      </c>
      <c r="E6311">
        <v>165401.60000000001</v>
      </c>
      <c r="F6311">
        <v>685</v>
      </c>
      <c r="G6311">
        <v>1</v>
      </c>
    </row>
    <row r="6312" spans="1:7">
      <c r="A6312">
        <v>39822377</v>
      </c>
      <c r="B6312">
        <v>724388.79</v>
      </c>
      <c r="C6312">
        <v>0</v>
      </c>
      <c r="D6312">
        <v>565658.17000000004</v>
      </c>
      <c r="E6312">
        <v>1290046.96</v>
      </c>
      <c r="F6312">
        <v>685</v>
      </c>
      <c r="G6312">
        <v>87</v>
      </c>
    </row>
    <row r="6313" spans="1:7">
      <c r="A6313">
        <v>39822386</v>
      </c>
      <c r="B6313">
        <v>0</v>
      </c>
      <c r="C6313">
        <v>0</v>
      </c>
      <c r="D6313">
        <v>0</v>
      </c>
      <c r="E6313">
        <v>0</v>
      </c>
      <c r="F6313">
        <v>685</v>
      </c>
      <c r="G6313">
        <v>0</v>
      </c>
    </row>
    <row r="6314" spans="1:7">
      <c r="A6314">
        <v>39848050</v>
      </c>
      <c r="B6314">
        <v>0</v>
      </c>
      <c r="C6314">
        <v>0</v>
      </c>
      <c r="D6314">
        <v>0</v>
      </c>
      <c r="E6314">
        <v>0</v>
      </c>
      <c r="F6314">
        <v>823</v>
      </c>
      <c r="G6314">
        <v>0</v>
      </c>
    </row>
    <row r="6315" spans="1:7">
      <c r="A6315">
        <v>39848095</v>
      </c>
      <c r="B6315">
        <v>232311.08</v>
      </c>
      <c r="C6315">
        <v>0</v>
      </c>
      <c r="D6315">
        <v>0</v>
      </c>
      <c r="E6315">
        <v>232311.08</v>
      </c>
      <c r="F6315">
        <v>823</v>
      </c>
      <c r="G6315">
        <v>0</v>
      </c>
    </row>
    <row r="6316" spans="1:7">
      <c r="A6316">
        <v>39848126</v>
      </c>
      <c r="B6316">
        <v>0</v>
      </c>
      <c r="C6316">
        <v>0</v>
      </c>
      <c r="D6316">
        <v>0</v>
      </c>
      <c r="E6316">
        <v>0</v>
      </c>
      <c r="F6316">
        <v>823</v>
      </c>
      <c r="G6316">
        <v>0</v>
      </c>
    </row>
    <row r="6317" spans="1:7">
      <c r="A6317">
        <v>39848422</v>
      </c>
      <c r="B6317">
        <v>0</v>
      </c>
      <c r="C6317">
        <v>0</v>
      </c>
      <c r="D6317">
        <v>0</v>
      </c>
      <c r="E6317">
        <v>0</v>
      </c>
      <c r="F6317">
        <v>685</v>
      </c>
      <c r="G6317">
        <v>0</v>
      </c>
    </row>
    <row r="6318" spans="1:7">
      <c r="A6318">
        <v>39848440</v>
      </c>
      <c r="B6318">
        <v>478230.56</v>
      </c>
      <c r="C6318">
        <v>5961.19</v>
      </c>
      <c r="D6318">
        <v>0</v>
      </c>
      <c r="E6318">
        <v>484191.75</v>
      </c>
      <c r="F6318">
        <v>626</v>
      </c>
      <c r="G6318">
        <v>1</v>
      </c>
    </row>
    <row r="6319" spans="1:7">
      <c r="A6319">
        <v>39848450</v>
      </c>
      <c r="B6319">
        <v>0</v>
      </c>
      <c r="C6319">
        <v>0</v>
      </c>
      <c r="D6319">
        <v>0</v>
      </c>
      <c r="E6319">
        <v>0</v>
      </c>
      <c r="F6319">
        <v>685</v>
      </c>
      <c r="G6319">
        <v>0</v>
      </c>
    </row>
    <row r="6320" spans="1:7">
      <c r="A6320">
        <v>39848464</v>
      </c>
      <c r="B6320">
        <v>0</v>
      </c>
      <c r="C6320">
        <v>0</v>
      </c>
      <c r="D6320">
        <v>0</v>
      </c>
      <c r="E6320">
        <v>0</v>
      </c>
      <c r="F6320">
        <v>823</v>
      </c>
      <c r="G6320">
        <v>0</v>
      </c>
    </row>
    <row r="6321" spans="1:7">
      <c r="A6321">
        <v>39848480</v>
      </c>
      <c r="B6321">
        <v>0</v>
      </c>
      <c r="C6321">
        <v>0</v>
      </c>
      <c r="D6321">
        <v>0</v>
      </c>
      <c r="E6321">
        <v>0</v>
      </c>
      <c r="F6321">
        <v>626</v>
      </c>
      <c r="G6321">
        <v>0</v>
      </c>
    </row>
    <row r="6322" spans="1:7">
      <c r="A6322">
        <v>39848491</v>
      </c>
      <c r="B6322">
        <v>0</v>
      </c>
      <c r="C6322">
        <v>0</v>
      </c>
      <c r="D6322">
        <v>0</v>
      </c>
      <c r="E6322">
        <v>0</v>
      </c>
      <c r="F6322">
        <v>685</v>
      </c>
      <c r="G6322">
        <v>0</v>
      </c>
    </row>
    <row r="6323" spans="1:7">
      <c r="A6323">
        <v>39848510</v>
      </c>
      <c r="B6323">
        <v>0</v>
      </c>
      <c r="C6323">
        <v>0</v>
      </c>
      <c r="D6323">
        <v>0</v>
      </c>
      <c r="E6323">
        <v>0</v>
      </c>
      <c r="F6323">
        <v>685</v>
      </c>
      <c r="G6323">
        <v>0</v>
      </c>
    </row>
    <row r="6324" spans="1:7">
      <c r="A6324">
        <v>39848522</v>
      </c>
      <c r="B6324">
        <v>0</v>
      </c>
      <c r="C6324">
        <v>0</v>
      </c>
      <c r="D6324">
        <v>0</v>
      </c>
      <c r="E6324">
        <v>0</v>
      </c>
      <c r="F6324">
        <v>685</v>
      </c>
      <c r="G6324">
        <v>0</v>
      </c>
    </row>
    <row r="6325" spans="1:7">
      <c r="A6325">
        <v>39848533</v>
      </c>
      <c r="B6325">
        <v>230256.72</v>
      </c>
      <c r="C6325">
        <v>0</v>
      </c>
      <c r="D6325">
        <v>0</v>
      </c>
      <c r="E6325">
        <v>230256.72</v>
      </c>
      <c r="F6325">
        <v>685</v>
      </c>
      <c r="G6325">
        <v>0</v>
      </c>
    </row>
    <row r="6326" spans="1:7">
      <c r="A6326">
        <v>39848541</v>
      </c>
      <c r="B6326">
        <v>0</v>
      </c>
      <c r="C6326">
        <v>0</v>
      </c>
      <c r="D6326">
        <v>0</v>
      </c>
      <c r="E6326">
        <v>0</v>
      </c>
      <c r="F6326">
        <v>685</v>
      </c>
      <c r="G6326">
        <v>0</v>
      </c>
    </row>
    <row r="6327" spans="1:7">
      <c r="A6327">
        <v>39848550</v>
      </c>
      <c r="B6327">
        <v>0</v>
      </c>
      <c r="C6327">
        <v>0</v>
      </c>
      <c r="D6327">
        <v>0</v>
      </c>
      <c r="E6327">
        <v>0</v>
      </c>
      <c r="F6327">
        <v>685</v>
      </c>
      <c r="G6327">
        <v>0</v>
      </c>
    </row>
    <row r="6328" spans="1:7">
      <c r="A6328">
        <v>39882471</v>
      </c>
      <c r="B6328">
        <v>0</v>
      </c>
      <c r="C6328">
        <v>0</v>
      </c>
      <c r="D6328">
        <v>0</v>
      </c>
      <c r="E6328">
        <v>0</v>
      </c>
      <c r="F6328">
        <v>823</v>
      </c>
      <c r="G6328">
        <v>0</v>
      </c>
    </row>
    <row r="6329" spans="1:7">
      <c r="A6329">
        <v>39882593</v>
      </c>
      <c r="B6329">
        <v>0</v>
      </c>
      <c r="C6329">
        <v>0</v>
      </c>
      <c r="D6329">
        <v>0</v>
      </c>
      <c r="E6329">
        <v>0</v>
      </c>
      <c r="F6329">
        <v>685</v>
      </c>
      <c r="G6329">
        <v>0</v>
      </c>
    </row>
    <row r="6330" spans="1:7">
      <c r="A6330">
        <v>39882668</v>
      </c>
      <c r="B6330">
        <v>0</v>
      </c>
      <c r="C6330">
        <v>0</v>
      </c>
      <c r="D6330">
        <v>0</v>
      </c>
      <c r="E6330">
        <v>0</v>
      </c>
      <c r="F6330">
        <v>685</v>
      </c>
      <c r="G6330">
        <v>0</v>
      </c>
    </row>
    <row r="6331" spans="1:7">
      <c r="A6331">
        <v>39882706</v>
      </c>
      <c r="B6331">
        <v>0</v>
      </c>
      <c r="C6331">
        <v>0</v>
      </c>
      <c r="D6331">
        <v>0</v>
      </c>
      <c r="E6331">
        <v>0</v>
      </c>
      <c r="F6331">
        <v>685</v>
      </c>
      <c r="G6331">
        <v>0</v>
      </c>
    </row>
    <row r="6332" spans="1:7">
      <c r="A6332">
        <v>39882742</v>
      </c>
      <c r="B6332">
        <v>0</v>
      </c>
      <c r="C6332">
        <v>0</v>
      </c>
      <c r="D6332">
        <v>0</v>
      </c>
      <c r="E6332">
        <v>0</v>
      </c>
      <c r="F6332">
        <v>685</v>
      </c>
      <c r="G6332">
        <v>0</v>
      </c>
    </row>
    <row r="6333" spans="1:7">
      <c r="A6333">
        <v>39882786</v>
      </c>
      <c r="B6333">
        <v>0</v>
      </c>
      <c r="C6333">
        <v>0</v>
      </c>
      <c r="D6333">
        <v>0</v>
      </c>
      <c r="E6333">
        <v>0</v>
      </c>
      <c r="F6333">
        <v>823</v>
      </c>
      <c r="G6333">
        <v>0</v>
      </c>
    </row>
    <row r="6334" spans="1:7">
      <c r="A6334">
        <v>39882813</v>
      </c>
      <c r="B6334">
        <v>0</v>
      </c>
      <c r="C6334">
        <v>0</v>
      </c>
      <c r="D6334">
        <v>0</v>
      </c>
      <c r="E6334">
        <v>0</v>
      </c>
      <c r="F6334">
        <v>685</v>
      </c>
      <c r="G6334">
        <v>0</v>
      </c>
    </row>
    <row r="6335" spans="1:7">
      <c r="A6335">
        <v>39882884</v>
      </c>
      <c r="B6335">
        <v>0</v>
      </c>
      <c r="C6335">
        <v>0</v>
      </c>
      <c r="D6335">
        <v>0</v>
      </c>
      <c r="E6335">
        <v>0</v>
      </c>
      <c r="F6335">
        <v>685</v>
      </c>
      <c r="G6335">
        <v>0</v>
      </c>
    </row>
    <row r="6336" spans="1:7">
      <c r="A6336">
        <v>39882896</v>
      </c>
      <c r="B6336">
        <v>460037.63</v>
      </c>
      <c r="C6336">
        <v>0</v>
      </c>
      <c r="D6336">
        <v>0</v>
      </c>
      <c r="E6336">
        <v>460037.63</v>
      </c>
      <c r="F6336">
        <v>685</v>
      </c>
      <c r="G6336">
        <v>0</v>
      </c>
    </row>
    <row r="6337" spans="1:7">
      <c r="A6337">
        <v>39882901</v>
      </c>
      <c r="B6337">
        <v>0</v>
      </c>
      <c r="C6337">
        <v>0</v>
      </c>
      <c r="D6337">
        <v>0</v>
      </c>
      <c r="E6337">
        <v>0</v>
      </c>
      <c r="F6337">
        <v>685</v>
      </c>
      <c r="G6337">
        <v>0</v>
      </c>
    </row>
    <row r="6338" spans="1:7">
      <c r="A6338">
        <v>39882910</v>
      </c>
      <c r="B6338">
        <v>572492.56000000006</v>
      </c>
      <c r="C6338">
        <v>0</v>
      </c>
      <c r="D6338">
        <v>0</v>
      </c>
      <c r="E6338">
        <v>572492.56000000006</v>
      </c>
      <c r="F6338">
        <v>685</v>
      </c>
      <c r="G6338">
        <v>0</v>
      </c>
    </row>
    <row r="6339" spans="1:7">
      <c r="A6339">
        <v>39882929</v>
      </c>
      <c r="B6339">
        <v>940238.68</v>
      </c>
      <c r="C6339">
        <v>0</v>
      </c>
      <c r="D6339">
        <v>85377.48</v>
      </c>
      <c r="E6339">
        <v>1025616.16</v>
      </c>
      <c r="F6339">
        <v>626</v>
      </c>
      <c r="G6339">
        <v>8</v>
      </c>
    </row>
    <row r="6340" spans="1:7">
      <c r="A6340">
        <v>39882942</v>
      </c>
      <c r="B6340">
        <v>0</v>
      </c>
      <c r="C6340">
        <v>0</v>
      </c>
      <c r="D6340">
        <v>0</v>
      </c>
      <c r="E6340">
        <v>0</v>
      </c>
      <c r="F6340">
        <v>685</v>
      </c>
      <c r="G6340">
        <v>0</v>
      </c>
    </row>
    <row r="6341" spans="1:7">
      <c r="A6341">
        <v>39882952</v>
      </c>
      <c r="B6341">
        <v>361896.66</v>
      </c>
      <c r="C6341">
        <v>0</v>
      </c>
      <c r="D6341">
        <v>0</v>
      </c>
      <c r="E6341">
        <v>361896.66</v>
      </c>
      <c r="F6341">
        <v>626</v>
      </c>
      <c r="G6341">
        <v>0</v>
      </c>
    </row>
    <row r="6342" spans="1:7">
      <c r="A6342">
        <v>39882964</v>
      </c>
      <c r="B6342">
        <v>0</v>
      </c>
      <c r="C6342">
        <v>0</v>
      </c>
      <c r="D6342">
        <v>0</v>
      </c>
      <c r="E6342">
        <v>0</v>
      </c>
      <c r="F6342">
        <v>685</v>
      </c>
      <c r="G6342">
        <v>0</v>
      </c>
    </row>
    <row r="6343" spans="1:7">
      <c r="A6343">
        <v>39882974</v>
      </c>
      <c r="B6343">
        <v>291532.68</v>
      </c>
      <c r="C6343">
        <v>0</v>
      </c>
      <c r="D6343">
        <v>242801.56</v>
      </c>
      <c r="E6343">
        <v>534334.24</v>
      </c>
      <c r="F6343">
        <v>626</v>
      </c>
      <c r="G6343">
        <v>98</v>
      </c>
    </row>
    <row r="6344" spans="1:7">
      <c r="A6344">
        <v>39882987</v>
      </c>
      <c r="B6344">
        <v>0</v>
      </c>
      <c r="C6344">
        <v>0</v>
      </c>
      <c r="D6344">
        <v>0</v>
      </c>
      <c r="E6344">
        <v>0</v>
      </c>
      <c r="F6344">
        <v>685</v>
      </c>
      <c r="G6344">
        <v>0</v>
      </c>
    </row>
    <row r="6345" spans="1:7">
      <c r="A6345">
        <v>39883006</v>
      </c>
      <c r="B6345">
        <v>592680.62</v>
      </c>
      <c r="C6345">
        <v>0</v>
      </c>
      <c r="D6345">
        <v>0</v>
      </c>
      <c r="E6345">
        <v>592680.62</v>
      </c>
      <c r="F6345">
        <v>685</v>
      </c>
      <c r="G6345">
        <v>0</v>
      </c>
    </row>
    <row r="6346" spans="1:7">
      <c r="A6346">
        <v>39883010</v>
      </c>
      <c r="B6346">
        <v>214518.46</v>
      </c>
      <c r="C6346">
        <v>0</v>
      </c>
      <c r="D6346">
        <v>0</v>
      </c>
      <c r="E6346">
        <v>214518.46</v>
      </c>
      <c r="F6346">
        <v>685</v>
      </c>
      <c r="G6346">
        <v>0</v>
      </c>
    </row>
    <row r="6347" spans="1:7">
      <c r="A6347">
        <v>39883043</v>
      </c>
      <c r="B6347">
        <v>0</v>
      </c>
      <c r="C6347">
        <v>0</v>
      </c>
      <c r="D6347">
        <v>0</v>
      </c>
      <c r="E6347">
        <v>0</v>
      </c>
      <c r="F6347">
        <v>685</v>
      </c>
      <c r="G6347">
        <v>0</v>
      </c>
    </row>
    <row r="6348" spans="1:7">
      <c r="A6348">
        <v>39883058</v>
      </c>
      <c r="B6348">
        <v>167309.12</v>
      </c>
      <c r="C6348">
        <v>0</v>
      </c>
      <c r="D6348">
        <v>0</v>
      </c>
      <c r="E6348">
        <v>167309.12</v>
      </c>
      <c r="F6348">
        <v>685</v>
      </c>
      <c r="G6348">
        <v>0</v>
      </c>
    </row>
    <row r="6349" spans="1:7">
      <c r="A6349">
        <v>39883075</v>
      </c>
      <c r="B6349">
        <v>0</v>
      </c>
      <c r="C6349">
        <v>0</v>
      </c>
      <c r="D6349">
        <v>0</v>
      </c>
      <c r="E6349">
        <v>0</v>
      </c>
      <c r="F6349">
        <v>685</v>
      </c>
      <c r="G6349">
        <v>0</v>
      </c>
    </row>
    <row r="6350" spans="1:7">
      <c r="A6350">
        <v>39883085</v>
      </c>
      <c r="B6350">
        <v>2044908</v>
      </c>
      <c r="C6350">
        <v>0</v>
      </c>
      <c r="D6350">
        <v>0</v>
      </c>
      <c r="E6350">
        <v>2044908</v>
      </c>
      <c r="F6350">
        <v>685</v>
      </c>
      <c r="G6350">
        <v>0</v>
      </c>
    </row>
    <row r="6351" spans="1:7">
      <c r="A6351">
        <v>39916460</v>
      </c>
      <c r="B6351">
        <v>0</v>
      </c>
      <c r="C6351">
        <v>0</v>
      </c>
      <c r="D6351">
        <v>0</v>
      </c>
      <c r="E6351">
        <v>0</v>
      </c>
      <c r="F6351">
        <v>823</v>
      </c>
      <c r="G6351">
        <v>0</v>
      </c>
    </row>
    <row r="6352" spans="1:7">
      <c r="A6352">
        <v>39916530</v>
      </c>
      <c r="B6352">
        <v>0</v>
      </c>
      <c r="C6352">
        <v>0</v>
      </c>
      <c r="D6352">
        <v>0</v>
      </c>
      <c r="E6352">
        <v>0</v>
      </c>
      <c r="F6352">
        <v>823</v>
      </c>
      <c r="G6352">
        <v>0</v>
      </c>
    </row>
    <row r="6353" spans="1:7">
      <c r="A6353">
        <v>39916630</v>
      </c>
      <c r="B6353">
        <v>0</v>
      </c>
      <c r="C6353">
        <v>0</v>
      </c>
      <c r="D6353">
        <v>0</v>
      </c>
      <c r="E6353">
        <v>0</v>
      </c>
      <c r="F6353">
        <v>685</v>
      </c>
      <c r="G6353">
        <v>0</v>
      </c>
    </row>
    <row r="6354" spans="1:7">
      <c r="A6354">
        <v>39916922</v>
      </c>
      <c r="B6354">
        <v>0</v>
      </c>
      <c r="C6354">
        <v>0</v>
      </c>
      <c r="D6354">
        <v>0</v>
      </c>
      <c r="E6354">
        <v>0</v>
      </c>
      <c r="F6354">
        <v>626</v>
      </c>
      <c r="G6354">
        <v>0</v>
      </c>
    </row>
    <row r="6355" spans="1:7">
      <c r="A6355">
        <v>39916940</v>
      </c>
      <c r="B6355">
        <v>0</v>
      </c>
      <c r="C6355">
        <v>0</v>
      </c>
      <c r="D6355">
        <v>0</v>
      </c>
      <c r="E6355">
        <v>0</v>
      </c>
      <c r="F6355">
        <v>685</v>
      </c>
      <c r="G6355">
        <v>0</v>
      </c>
    </row>
    <row r="6356" spans="1:7">
      <c r="A6356">
        <v>39916950</v>
      </c>
      <c r="B6356">
        <v>0</v>
      </c>
      <c r="C6356">
        <v>0</v>
      </c>
      <c r="D6356">
        <v>0</v>
      </c>
      <c r="E6356">
        <v>0</v>
      </c>
      <c r="F6356">
        <v>685</v>
      </c>
      <c r="G6356">
        <v>0</v>
      </c>
    </row>
    <row r="6357" spans="1:7">
      <c r="A6357">
        <v>39916965</v>
      </c>
      <c r="B6357">
        <v>0</v>
      </c>
      <c r="C6357">
        <v>0</v>
      </c>
      <c r="D6357">
        <v>0</v>
      </c>
      <c r="E6357">
        <v>0</v>
      </c>
      <c r="F6357">
        <v>626</v>
      </c>
      <c r="G6357">
        <v>0</v>
      </c>
    </row>
    <row r="6358" spans="1:7">
      <c r="A6358">
        <v>39916970</v>
      </c>
      <c r="B6358">
        <v>0</v>
      </c>
      <c r="C6358">
        <v>0</v>
      </c>
      <c r="D6358">
        <v>0</v>
      </c>
      <c r="E6358">
        <v>0</v>
      </c>
      <c r="F6358">
        <v>626</v>
      </c>
      <c r="G6358">
        <v>0</v>
      </c>
    </row>
    <row r="6359" spans="1:7">
      <c r="A6359">
        <v>39916986</v>
      </c>
      <c r="B6359">
        <v>0</v>
      </c>
      <c r="C6359">
        <v>0</v>
      </c>
      <c r="D6359">
        <v>0</v>
      </c>
      <c r="E6359">
        <v>0</v>
      </c>
      <c r="F6359">
        <v>685</v>
      </c>
      <c r="G6359">
        <v>0</v>
      </c>
    </row>
    <row r="6360" spans="1:7">
      <c r="A6360">
        <v>39916997</v>
      </c>
      <c r="B6360">
        <v>415178.05</v>
      </c>
      <c r="C6360">
        <v>0</v>
      </c>
      <c r="D6360">
        <v>0</v>
      </c>
      <c r="E6360">
        <v>415178.05</v>
      </c>
      <c r="F6360">
        <v>685</v>
      </c>
      <c r="G6360">
        <v>0</v>
      </c>
    </row>
    <row r="6361" spans="1:7">
      <c r="A6361">
        <v>39917005</v>
      </c>
      <c r="B6361">
        <v>1008139.07</v>
      </c>
      <c r="C6361">
        <v>0</v>
      </c>
      <c r="D6361">
        <v>0</v>
      </c>
      <c r="E6361">
        <v>1008139.07</v>
      </c>
      <c r="F6361">
        <v>685</v>
      </c>
      <c r="G6361">
        <v>0</v>
      </c>
    </row>
    <row r="6362" spans="1:7">
      <c r="A6362">
        <v>39917010</v>
      </c>
      <c r="B6362">
        <v>0</v>
      </c>
      <c r="C6362">
        <v>0</v>
      </c>
      <c r="D6362">
        <v>0</v>
      </c>
      <c r="E6362">
        <v>0</v>
      </c>
      <c r="F6362">
        <v>626</v>
      </c>
      <c r="G6362">
        <v>0</v>
      </c>
    </row>
    <row r="6363" spans="1:7">
      <c r="A6363">
        <v>39973942</v>
      </c>
      <c r="B6363">
        <v>0</v>
      </c>
      <c r="C6363">
        <v>0</v>
      </c>
      <c r="D6363">
        <v>0</v>
      </c>
      <c r="E6363">
        <v>0</v>
      </c>
      <c r="F6363">
        <v>823</v>
      </c>
      <c r="G6363">
        <v>0</v>
      </c>
    </row>
    <row r="6364" spans="1:7">
      <c r="A6364">
        <v>39974072</v>
      </c>
      <c r="B6364">
        <v>0</v>
      </c>
      <c r="C6364">
        <v>0</v>
      </c>
      <c r="D6364">
        <v>0</v>
      </c>
      <c r="E6364">
        <v>0</v>
      </c>
      <c r="F6364">
        <v>685</v>
      </c>
      <c r="G6364">
        <v>0</v>
      </c>
    </row>
    <row r="6365" spans="1:7">
      <c r="A6365">
        <v>39974174</v>
      </c>
      <c r="B6365">
        <v>288030.84999999998</v>
      </c>
      <c r="C6365">
        <v>0</v>
      </c>
      <c r="D6365">
        <v>0</v>
      </c>
      <c r="E6365">
        <v>288030.84999999998</v>
      </c>
      <c r="F6365">
        <v>685</v>
      </c>
      <c r="G6365">
        <v>0</v>
      </c>
    </row>
    <row r="6366" spans="1:7">
      <c r="A6366">
        <v>39974186</v>
      </c>
      <c r="B6366">
        <v>0</v>
      </c>
      <c r="C6366">
        <v>0</v>
      </c>
      <c r="D6366">
        <v>0</v>
      </c>
      <c r="E6366">
        <v>0</v>
      </c>
      <c r="F6366">
        <v>685</v>
      </c>
      <c r="G6366">
        <v>0</v>
      </c>
    </row>
    <row r="6367" spans="1:7">
      <c r="A6367">
        <v>39974192</v>
      </c>
      <c r="B6367">
        <v>0</v>
      </c>
      <c r="C6367">
        <v>0</v>
      </c>
      <c r="D6367">
        <v>0</v>
      </c>
      <c r="E6367">
        <v>0</v>
      </c>
      <c r="F6367">
        <v>685</v>
      </c>
      <c r="G6367">
        <v>0</v>
      </c>
    </row>
    <row r="6368" spans="1:7">
      <c r="A6368">
        <v>40005533</v>
      </c>
      <c r="B6368">
        <v>0</v>
      </c>
      <c r="C6368">
        <v>0</v>
      </c>
      <c r="D6368">
        <v>0</v>
      </c>
      <c r="E6368">
        <v>0</v>
      </c>
      <c r="F6368">
        <v>823</v>
      </c>
      <c r="G6368">
        <v>0</v>
      </c>
    </row>
    <row r="6369" spans="1:7">
      <c r="A6369">
        <v>40005560</v>
      </c>
      <c r="B6369">
        <v>0</v>
      </c>
      <c r="C6369">
        <v>0</v>
      </c>
      <c r="D6369">
        <v>0</v>
      </c>
      <c r="E6369">
        <v>0</v>
      </c>
      <c r="F6369">
        <v>823</v>
      </c>
      <c r="G6369">
        <v>0</v>
      </c>
    </row>
    <row r="6370" spans="1:7">
      <c r="A6370">
        <v>40005586</v>
      </c>
      <c r="B6370">
        <v>347778.72</v>
      </c>
      <c r="C6370">
        <v>0</v>
      </c>
      <c r="D6370">
        <v>0</v>
      </c>
      <c r="E6370">
        <v>347778.72</v>
      </c>
      <c r="F6370">
        <v>823</v>
      </c>
      <c r="G6370">
        <v>0</v>
      </c>
    </row>
    <row r="6371" spans="1:7">
      <c r="A6371">
        <v>40005846</v>
      </c>
      <c r="B6371">
        <v>0</v>
      </c>
      <c r="C6371">
        <v>0</v>
      </c>
      <c r="D6371">
        <v>0</v>
      </c>
      <c r="E6371">
        <v>0</v>
      </c>
      <c r="F6371">
        <v>685</v>
      </c>
      <c r="G6371">
        <v>0</v>
      </c>
    </row>
    <row r="6372" spans="1:7">
      <c r="A6372">
        <v>40005951</v>
      </c>
      <c r="B6372">
        <v>0</v>
      </c>
      <c r="C6372">
        <v>0</v>
      </c>
      <c r="D6372">
        <v>0</v>
      </c>
      <c r="E6372">
        <v>0</v>
      </c>
      <c r="F6372">
        <v>685</v>
      </c>
      <c r="G6372">
        <v>0</v>
      </c>
    </row>
    <row r="6373" spans="1:7">
      <c r="A6373">
        <v>40005968</v>
      </c>
      <c r="B6373">
        <v>258369.97</v>
      </c>
      <c r="C6373">
        <v>0</v>
      </c>
      <c r="D6373">
        <v>0</v>
      </c>
      <c r="E6373">
        <v>258369.97</v>
      </c>
      <c r="F6373">
        <v>685</v>
      </c>
      <c r="G6373">
        <v>0</v>
      </c>
    </row>
    <row r="6374" spans="1:7">
      <c r="A6374">
        <v>40005980</v>
      </c>
      <c r="B6374">
        <v>265326.65000000002</v>
      </c>
      <c r="C6374">
        <v>0</v>
      </c>
      <c r="D6374">
        <v>220607</v>
      </c>
      <c r="E6374">
        <v>485933.65</v>
      </c>
      <c r="F6374">
        <v>685</v>
      </c>
      <c r="G6374">
        <v>96</v>
      </c>
    </row>
    <row r="6375" spans="1:7">
      <c r="A6375">
        <v>40005996</v>
      </c>
      <c r="B6375">
        <v>0</v>
      </c>
      <c r="C6375">
        <v>0</v>
      </c>
      <c r="D6375">
        <v>0</v>
      </c>
      <c r="E6375">
        <v>0</v>
      </c>
      <c r="F6375">
        <v>626</v>
      </c>
      <c r="G6375">
        <v>0</v>
      </c>
    </row>
    <row r="6376" spans="1:7">
      <c r="A6376">
        <v>40006012</v>
      </c>
      <c r="B6376">
        <v>0</v>
      </c>
      <c r="C6376">
        <v>0</v>
      </c>
      <c r="D6376">
        <v>0</v>
      </c>
      <c r="E6376">
        <v>0</v>
      </c>
      <c r="F6376">
        <v>685</v>
      </c>
      <c r="G6376">
        <v>0</v>
      </c>
    </row>
    <row r="6377" spans="1:7">
      <c r="A6377">
        <v>40041699</v>
      </c>
      <c r="B6377">
        <v>1007077.58</v>
      </c>
      <c r="C6377">
        <v>0</v>
      </c>
      <c r="D6377">
        <v>466497.66</v>
      </c>
      <c r="E6377">
        <v>1473575.24</v>
      </c>
      <c r="F6377">
        <v>685</v>
      </c>
      <c r="G6377">
        <v>43</v>
      </c>
    </row>
    <row r="6378" spans="1:7">
      <c r="A6378">
        <v>40041719</v>
      </c>
      <c r="B6378">
        <v>0</v>
      </c>
      <c r="C6378">
        <v>0</v>
      </c>
      <c r="D6378">
        <v>0</v>
      </c>
      <c r="E6378">
        <v>0</v>
      </c>
      <c r="F6378">
        <v>685</v>
      </c>
      <c r="G6378">
        <v>0</v>
      </c>
    </row>
    <row r="6379" spans="1:7">
      <c r="A6379">
        <v>40041890</v>
      </c>
      <c r="B6379">
        <v>0</v>
      </c>
      <c r="C6379">
        <v>0</v>
      </c>
      <c r="D6379">
        <v>0</v>
      </c>
      <c r="E6379">
        <v>0</v>
      </c>
      <c r="F6379">
        <v>823</v>
      </c>
      <c r="G6379">
        <v>0</v>
      </c>
    </row>
    <row r="6380" spans="1:7">
      <c r="A6380">
        <v>40042191</v>
      </c>
      <c r="B6380">
        <v>0</v>
      </c>
      <c r="C6380">
        <v>0</v>
      </c>
      <c r="D6380">
        <v>0</v>
      </c>
      <c r="E6380">
        <v>0</v>
      </c>
      <c r="F6380">
        <v>685</v>
      </c>
      <c r="G6380">
        <v>0</v>
      </c>
    </row>
    <row r="6381" spans="1:7">
      <c r="A6381">
        <v>40042203</v>
      </c>
      <c r="B6381">
        <v>0</v>
      </c>
      <c r="C6381">
        <v>0</v>
      </c>
      <c r="D6381">
        <v>0</v>
      </c>
      <c r="E6381">
        <v>0</v>
      </c>
      <c r="F6381">
        <v>685</v>
      </c>
      <c r="G6381">
        <v>0</v>
      </c>
    </row>
    <row r="6382" spans="1:7">
      <c r="A6382">
        <v>40042218</v>
      </c>
      <c r="B6382">
        <v>1168204.5</v>
      </c>
      <c r="C6382">
        <v>0</v>
      </c>
      <c r="D6382">
        <v>369408.56</v>
      </c>
      <c r="E6382">
        <v>1537613.06</v>
      </c>
      <c r="F6382">
        <v>685</v>
      </c>
      <c r="G6382">
        <v>28</v>
      </c>
    </row>
    <row r="6383" spans="1:7">
      <c r="A6383">
        <v>40042229</v>
      </c>
      <c r="B6383">
        <v>0</v>
      </c>
      <c r="C6383">
        <v>0</v>
      </c>
      <c r="D6383">
        <v>0</v>
      </c>
      <c r="E6383">
        <v>0</v>
      </c>
      <c r="F6383">
        <v>823</v>
      </c>
      <c r="G6383">
        <v>0</v>
      </c>
    </row>
    <row r="6384" spans="1:7">
      <c r="A6384">
        <v>40042239</v>
      </c>
      <c r="B6384">
        <v>0</v>
      </c>
      <c r="C6384">
        <v>0</v>
      </c>
      <c r="D6384">
        <v>0</v>
      </c>
      <c r="E6384">
        <v>0</v>
      </c>
      <c r="F6384">
        <v>626</v>
      </c>
      <c r="G6384">
        <v>0</v>
      </c>
    </row>
    <row r="6385" spans="1:7">
      <c r="A6385">
        <v>40042255</v>
      </c>
      <c r="B6385">
        <v>0</v>
      </c>
      <c r="C6385">
        <v>0</v>
      </c>
      <c r="D6385">
        <v>0</v>
      </c>
      <c r="E6385">
        <v>0</v>
      </c>
      <c r="F6385">
        <v>685</v>
      </c>
      <c r="G6385">
        <v>0</v>
      </c>
    </row>
    <row r="6386" spans="1:7">
      <c r="A6386">
        <v>40042268</v>
      </c>
      <c r="B6386">
        <v>0</v>
      </c>
      <c r="C6386">
        <v>0</v>
      </c>
      <c r="D6386">
        <v>0</v>
      </c>
      <c r="E6386">
        <v>0</v>
      </c>
      <c r="F6386">
        <v>685</v>
      </c>
      <c r="G6386">
        <v>0</v>
      </c>
    </row>
    <row r="6387" spans="1:7">
      <c r="A6387">
        <v>40042280</v>
      </c>
      <c r="B6387">
        <v>0</v>
      </c>
      <c r="C6387">
        <v>0</v>
      </c>
      <c r="D6387">
        <v>0</v>
      </c>
      <c r="E6387">
        <v>0</v>
      </c>
      <c r="F6387">
        <v>685</v>
      </c>
      <c r="G6387">
        <v>0</v>
      </c>
    </row>
    <row r="6388" spans="1:7">
      <c r="A6388">
        <v>40074663</v>
      </c>
      <c r="B6388">
        <v>1078177.3999999999</v>
      </c>
      <c r="C6388">
        <v>0</v>
      </c>
      <c r="D6388">
        <v>0</v>
      </c>
      <c r="E6388">
        <v>1078177.3999999999</v>
      </c>
      <c r="F6388">
        <v>626</v>
      </c>
      <c r="G6388">
        <v>0</v>
      </c>
    </row>
    <row r="6389" spans="1:7">
      <c r="A6389">
        <v>40074673</v>
      </c>
      <c r="B6389">
        <v>44098.68</v>
      </c>
      <c r="C6389">
        <v>0</v>
      </c>
      <c r="D6389">
        <v>0</v>
      </c>
      <c r="E6389">
        <v>44098.68</v>
      </c>
      <c r="F6389">
        <v>823</v>
      </c>
      <c r="G6389">
        <v>0</v>
      </c>
    </row>
    <row r="6390" spans="1:7">
      <c r="A6390">
        <v>40074690</v>
      </c>
      <c r="B6390">
        <v>0</v>
      </c>
      <c r="C6390">
        <v>0</v>
      </c>
      <c r="D6390">
        <v>0</v>
      </c>
      <c r="E6390">
        <v>0</v>
      </c>
      <c r="F6390">
        <v>685</v>
      </c>
      <c r="G6390">
        <v>0</v>
      </c>
    </row>
    <row r="6391" spans="1:7">
      <c r="A6391">
        <v>40074752</v>
      </c>
      <c r="B6391">
        <v>0</v>
      </c>
      <c r="C6391">
        <v>0</v>
      </c>
      <c r="D6391">
        <v>0</v>
      </c>
      <c r="E6391">
        <v>0</v>
      </c>
      <c r="F6391">
        <v>823</v>
      </c>
      <c r="G6391">
        <v>0</v>
      </c>
    </row>
    <row r="6392" spans="1:7">
      <c r="A6392">
        <v>40074772</v>
      </c>
      <c r="B6392">
        <v>0</v>
      </c>
      <c r="C6392">
        <v>0</v>
      </c>
      <c r="D6392">
        <v>0</v>
      </c>
      <c r="E6392">
        <v>0</v>
      </c>
      <c r="F6392">
        <v>685</v>
      </c>
      <c r="G6392">
        <v>0</v>
      </c>
    </row>
    <row r="6393" spans="1:7">
      <c r="A6393">
        <v>40075016</v>
      </c>
      <c r="B6393">
        <v>0</v>
      </c>
      <c r="C6393">
        <v>0</v>
      </c>
      <c r="D6393">
        <v>0</v>
      </c>
      <c r="E6393">
        <v>0</v>
      </c>
      <c r="F6393">
        <v>685</v>
      </c>
      <c r="G6393">
        <v>0</v>
      </c>
    </row>
    <row r="6394" spans="1:7">
      <c r="A6394">
        <v>40075036</v>
      </c>
      <c r="B6394">
        <v>0</v>
      </c>
      <c r="C6394">
        <v>0</v>
      </c>
      <c r="D6394">
        <v>0</v>
      </c>
      <c r="E6394">
        <v>0</v>
      </c>
      <c r="F6394">
        <v>823</v>
      </c>
      <c r="G6394">
        <v>0</v>
      </c>
    </row>
    <row r="6395" spans="1:7">
      <c r="A6395">
        <v>40075053</v>
      </c>
      <c r="B6395">
        <v>287469.21999999997</v>
      </c>
      <c r="C6395">
        <v>0</v>
      </c>
      <c r="D6395">
        <v>0</v>
      </c>
      <c r="E6395">
        <v>287469.21999999997</v>
      </c>
      <c r="F6395">
        <v>823</v>
      </c>
      <c r="G6395">
        <v>0</v>
      </c>
    </row>
    <row r="6396" spans="1:7">
      <c r="A6396">
        <v>40075078</v>
      </c>
      <c r="B6396">
        <v>0</v>
      </c>
      <c r="C6396">
        <v>0</v>
      </c>
      <c r="D6396">
        <v>0</v>
      </c>
      <c r="E6396">
        <v>0</v>
      </c>
      <c r="F6396">
        <v>823</v>
      </c>
      <c r="G6396">
        <v>0</v>
      </c>
    </row>
    <row r="6397" spans="1:7">
      <c r="A6397">
        <v>40075080</v>
      </c>
      <c r="B6397">
        <v>0</v>
      </c>
      <c r="C6397">
        <v>0</v>
      </c>
      <c r="D6397">
        <v>0</v>
      </c>
      <c r="E6397">
        <v>0</v>
      </c>
      <c r="F6397">
        <v>823</v>
      </c>
      <c r="G6397">
        <v>0</v>
      </c>
    </row>
    <row r="6398" spans="1:7">
      <c r="A6398">
        <v>40075389</v>
      </c>
      <c r="B6398">
        <v>0</v>
      </c>
      <c r="C6398">
        <v>0</v>
      </c>
      <c r="D6398">
        <v>0</v>
      </c>
      <c r="E6398">
        <v>0</v>
      </c>
      <c r="F6398">
        <v>823</v>
      </c>
      <c r="G6398">
        <v>0</v>
      </c>
    </row>
    <row r="6399" spans="1:7">
      <c r="A6399">
        <v>40075394</v>
      </c>
      <c r="B6399">
        <v>0</v>
      </c>
      <c r="C6399">
        <v>0</v>
      </c>
      <c r="D6399">
        <v>0</v>
      </c>
      <c r="E6399">
        <v>0</v>
      </c>
      <c r="F6399">
        <v>685</v>
      </c>
      <c r="G6399">
        <v>0</v>
      </c>
    </row>
    <row r="6400" spans="1:7">
      <c r="A6400">
        <v>40075401</v>
      </c>
      <c r="B6400">
        <v>1564354.21</v>
      </c>
      <c r="C6400">
        <v>0</v>
      </c>
      <c r="D6400">
        <v>0</v>
      </c>
      <c r="E6400">
        <v>1564354.21</v>
      </c>
      <c r="F6400">
        <v>685</v>
      </c>
      <c r="G6400">
        <v>0</v>
      </c>
    </row>
    <row r="6401" spans="1:7">
      <c r="A6401">
        <v>40075460</v>
      </c>
      <c r="B6401">
        <v>572187.51</v>
      </c>
      <c r="C6401">
        <v>0</v>
      </c>
      <c r="D6401">
        <v>14788.87</v>
      </c>
      <c r="E6401">
        <v>586976.38</v>
      </c>
      <c r="F6401">
        <v>685</v>
      </c>
      <c r="G6401">
        <v>2</v>
      </c>
    </row>
    <row r="6402" spans="1:7">
      <c r="A6402">
        <v>40075472</v>
      </c>
      <c r="B6402">
        <v>0</v>
      </c>
      <c r="C6402">
        <v>0</v>
      </c>
      <c r="D6402">
        <v>0</v>
      </c>
      <c r="E6402">
        <v>0</v>
      </c>
      <c r="F6402">
        <v>685</v>
      </c>
      <c r="G6402">
        <v>0</v>
      </c>
    </row>
    <row r="6403" spans="1:7">
      <c r="A6403">
        <v>40075509</v>
      </c>
      <c r="B6403">
        <v>0</v>
      </c>
      <c r="C6403">
        <v>0</v>
      </c>
      <c r="D6403">
        <v>0</v>
      </c>
      <c r="E6403">
        <v>0</v>
      </c>
      <c r="F6403">
        <v>626</v>
      </c>
      <c r="G6403">
        <v>0</v>
      </c>
    </row>
    <row r="6404" spans="1:7">
      <c r="A6404">
        <v>40075522</v>
      </c>
      <c r="B6404">
        <v>0</v>
      </c>
      <c r="C6404">
        <v>0</v>
      </c>
      <c r="D6404">
        <v>0</v>
      </c>
      <c r="E6404">
        <v>0</v>
      </c>
      <c r="F6404">
        <v>685</v>
      </c>
      <c r="G6404">
        <v>0</v>
      </c>
    </row>
    <row r="6405" spans="1:7">
      <c r="A6405">
        <v>40075539</v>
      </c>
      <c r="B6405">
        <v>516153.08</v>
      </c>
      <c r="C6405">
        <v>0</v>
      </c>
      <c r="D6405">
        <v>0</v>
      </c>
      <c r="E6405">
        <v>516153.08</v>
      </c>
      <c r="F6405">
        <v>685</v>
      </c>
      <c r="G6405">
        <v>0</v>
      </c>
    </row>
    <row r="6406" spans="1:7">
      <c r="A6406">
        <v>40075541</v>
      </c>
      <c r="B6406">
        <v>0</v>
      </c>
      <c r="C6406">
        <v>0</v>
      </c>
      <c r="D6406">
        <v>0</v>
      </c>
      <c r="E6406">
        <v>0</v>
      </c>
      <c r="F6406">
        <v>685</v>
      </c>
      <c r="G6406">
        <v>0</v>
      </c>
    </row>
    <row r="6407" spans="1:7">
      <c r="A6407">
        <v>40075559</v>
      </c>
      <c r="B6407">
        <v>0</v>
      </c>
      <c r="C6407">
        <v>0</v>
      </c>
      <c r="D6407">
        <v>0</v>
      </c>
      <c r="E6407">
        <v>0</v>
      </c>
      <c r="F6407">
        <v>685</v>
      </c>
      <c r="G6407">
        <v>0</v>
      </c>
    </row>
    <row r="6408" spans="1:7">
      <c r="A6408">
        <v>40075560</v>
      </c>
      <c r="B6408">
        <v>0</v>
      </c>
      <c r="C6408">
        <v>0</v>
      </c>
      <c r="D6408">
        <v>0</v>
      </c>
      <c r="E6408">
        <v>0</v>
      </c>
      <c r="F6408">
        <v>685</v>
      </c>
      <c r="G6408">
        <v>0</v>
      </c>
    </row>
    <row r="6409" spans="1:7">
      <c r="A6409">
        <v>40075573</v>
      </c>
      <c r="B6409">
        <v>300210.53000000003</v>
      </c>
      <c r="C6409">
        <v>0</v>
      </c>
      <c r="D6409">
        <v>0</v>
      </c>
      <c r="E6409">
        <v>300210.53000000003</v>
      </c>
      <c r="F6409">
        <v>626</v>
      </c>
      <c r="G6409">
        <v>0</v>
      </c>
    </row>
    <row r="6410" spans="1:7">
      <c r="A6410">
        <v>40075598</v>
      </c>
      <c r="B6410">
        <v>883858.9</v>
      </c>
      <c r="C6410">
        <v>0</v>
      </c>
      <c r="D6410">
        <v>0</v>
      </c>
      <c r="E6410">
        <v>883858.9</v>
      </c>
      <c r="F6410">
        <v>823</v>
      </c>
      <c r="G6410">
        <v>0</v>
      </c>
    </row>
    <row r="6411" spans="1:7">
      <c r="A6411">
        <v>40075617</v>
      </c>
      <c r="B6411">
        <v>0</v>
      </c>
      <c r="C6411">
        <v>0</v>
      </c>
      <c r="D6411">
        <v>0</v>
      </c>
      <c r="E6411">
        <v>0</v>
      </c>
      <c r="F6411">
        <v>685</v>
      </c>
      <c r="G6411">
        <v>0</v>
      </c>
    </row>
    <row r="6412" spans="1:7">
      <c r="A6412">
        <v>40075626</v>
      </c>
      <c r="B6412">
        <v>0</v>
      </c>
      <c r="C6412">
        <v>0</v>
      </c>
      <c r="D6412">
        <v>0</v>
      </c>
      <c r="E6412">
        <v>0</v>
      </c>
      <c r="F6412">
        <v>685</v>
      </c>
      <c r="G6412">
        <v>0</v>
      </c>
    </row>
    <row r="6413" spans="1:7">
      <c r="A6413">
        <v>40075649</v>
      </c>
      <c r="B6413">
        <v>0</v>
      </c>
      <c r="C6413">
        <v>0</v>
      </c>
      <c r="D6413">
        <v>0</v>
      </c>
      <c r="E6413">
        <v>0</v>
      </c>
      <c r="F6413">
        <v>685</v>
      </c>
      <c r="G6413">
        <v>0</v>
      </c>
    </row>
    <row r="6414" spans="1:7">
      <c r="A6414">
        <v>40075653</v>
      </c>
      <c r="B6414">
        <v>0</v>
      </c>
      <c r="C6414">
        <v>0</v>
      </c>
      <c r="D6414">
        <v>0</v>
      </c>
      <c r="E6414">
        <v>0</v>
      </c>
      <c r="F6414">
        <v>685</v>
      </c>
      <c r="G6414">
        <v>0</v>
      </c>
    </row>
    <row r="6415" spans="1:7">
      <c r="A6415">
        <v>40075660</v>
      </c>
      <c r="B6415">
        <v>433601.62</v>
      </c>
      <c r="C6415">
        <v>0</v>
      </c>
      <c r="D6415">
        <v>0</v>
      </c>
      <c r="E6415">
        <v>433601.62</v>
      </c>
      <c r="F6415">
        <v>685</v>
      </c>
      <c r="G6415">
        <v>0</v>
      </c>
    </row>
    <row r="6416" spans="1:7">
      <c r="A6416">
        <v>40119671</v>
      </c>
      <c r="B6416">
        <v>223245.81</v>
      </c>
      <c r="C6416">
        <v>0</v>
      </c>
      <c r="D6416">
        <v>0</v>
      </c>
      <c r="E6416">
        <v>223245.81</v>
      </c>
      <c r="F6416">
        <v>823</v>
      </c>
      <c r="G6416">
        <v>0</v>
      </c>
    </row>
    <row r="6417" spans="1:7">
      <c r="A6417">
        <v>40119756</v>
      </c>
      <c r="B6417">
        <v>384243.20000000001</v>
      </c>
      <c r="C6417">
        <v>0</v>
      </c>
      <c r="D6417">
        <v>158503.10999999999</v>
      </c>
      <c r="E6417">
        <v>542746.31000000006</v>
      </c>
      <c r="F6417">
        <v>823</v>
      </c>
      <c r="G6417">
        <v>38</v>
      </c>
    </row>
    <row r="6418" spans="1:7">
      <c r="A6418">
        <v>40119780</v>
      </c>
      <c r="B6418">
        <v>0</v>
      </c>
      <c r="C6418">
        <v>0</v>
      </c>
      <c r="D6418">
        <v>0</v>
      </c>
      <c r="E6418">
        <v>0</v>
      </c>
      <c r="F6418">
        <v>823</v>
      </c>
      <c r="G6418">
        <v>0</v>
      </c>
    </row>
    <row r="6419" spans="1:7">
      <c r="A6419">
        <v>40119810</v>
      </c>
      <c r="B6419">
        <v>348709.62</v>
      </c>
      <c r="C6419">
        <v>0</v>
      </c>
      <c r="D6419">
        <v>0</v>
      </c>
      <c r="E6419">
        <v>348709.62</v>
      </c>
      <c r="F6419">
        <v>685</v>
      </c>
      <c r="G6419">
        <v>0</v>
      </c>
    </row>
    <row r="6420" spans="1:7">
      <c r="A6420">
        <v>40119935</v>
      </c>
      <c r="B6420">
        <v>0</v>
      </c>
      <c r="C6420">
        <v>0</v>
      </c>
      <c r="D6420">
        <v>0</v>
      </c>
      <c r="E6420">
        <v>0</v>
      </c>
      <c r="F6420">
        <v>685</v>
      </c>
      <c r="G6420">
        <v>0</v>
      </c>
    </row>
    <row r="6421" spans="1:7">
      <c r="A6421">
        <v>40120270</v>
      </c>
      <c r="B6421">
        <v>0</v>
      </c>
      <c r="C6421">
        <v>0</v>
      </c>
      <c r="D6421">
        <v>0</v>
      </c>
      <c r="E6421">
        <v>0</v>
      </c>
      <c r="F6421">
        <v>685</v>
      </c>
      <c r="G6421">
        <v>0</v>
      </c>
    </row>
    <row r="6422" spans="1:7">
      <c r="A6422">
        <v>40120286</v>
      </c>
      <c r="B6422">
        <v>0</v>
      </c>
      <c r="C6422">
        <v>0</v>
      </c>
      <c r="D6422">
        <v>0</v>
      </c>
      <c r="E6422">
        <v>0</v>
      </c>
      <c r="F6422">
        <v>685</v>
      </c>
      <c r="G6422">
        <v>0</v>
      </c>
    </row>
    <row r="6423" spans="1:7">
      <c r="A6423">
        <v>40120290</v>
      </c>
      <c r="B6423">
        <v>0</v>
      </c>
      <c r="C6423">
        <v>0</v>
      </c>
      <c r="D6423">
        <v>0</v>
      </c>
      <c r="E6423">
        <v>0</v>
      </c>
      <c r="F6423">
        <v>823</v>
      </c>
      <c r="G6423">
        <v>0</v>
      </c>
    </row>
    <row r="6424" spans="1:7">
      <c r="A6424">
        <v>40120306</v>
      </c>
      <c r="B6424">
        <v>0</v>
      </c>
      <c r="C6424">
        <v>0</v>
      </c>
      <c r="D6424">
        <v>0</v>
      </c>
      <c r="E6424">
        <v>0</v>
      </c>
      <c r="F6424">
        <v>685</v>
      </c>
      <c r="G6424">
        <v>0</v>
      </c>
    </row>
    <row r="6425" spans="1:7">
      <c r="A6425">
        <v>40120312</v>
      </c>
      <c r="B6425">
        <v>0</v>
      </c>
      <c r="C6425">
        <v>0</v>
      </c>
      <c r="D6425">
        <v>0</v>
      </c>
      <c r="E6425">
        <v>0</v>
      </c>
      <c r="F6425">
        <v>823</v>
      </c>
      <c r="G6425">
        <v>0</v>
      </c>
    </row>
    <row r="6426" spans="1:7">
      <c r="A6426">
        <v>40120325</v>
      </c>
      <c r="B6426">
        <v>0</v>
      </c>
      <c r="C6426">
        <v>0</v>
      </c>
      <c r="D6426">
        <v>0</v>
      </c>
      <c r="E6426">
        <v>0</v>
      </c>
      <c r="F6426">
        <v>626</v>
      </c>
      <c r="G6426">
        <v>0</v>
      </c>
    </row>
    <row r="6427" spans="1:7">
      <c r="A6427">
        <v>40120334</v>
      </c>
      <c r="B6427">
        <v>430177.88</v>
      </c>
      <c r="C6427">
        <v>0</v>
      </c>
      <c r="D6427">
        <v>186145.74</v>
      </c>
      <c r="E6427">
        <v>616323.62</v>
      </c>
      <c r="F6427">
        <v>685</v>
      </c>
      <c r="G6427">
        <v>40</v>
      </c>
    </row>
    <row r="6428" spans="1:7">
      <c r="A6428">
        <v>40120340</v>
      </c>
      <c r="B6428">
        <v>314964.83</v>
      </c>
      <c r="C6428">
        <v>0</v>
      </c>
      <c r="D6428">
        <v>0</v>
      </c>
      <c r="E6428">
        <v>314964.83</v>
      </c>
      <c r="F6428">
        <v>685</v>
      </c>
      <c r="G6428">
        <v>0</v>
      </c>
    </row>
    <row r="6429" spans="1:7">
      <c r="A6429">
        <v>40120350</v>
      </c>
      <c r="B6429">
        <v>0</v>
      </c>
      <c r="C6429">
        <v>0</v>
      </c>
      <c r="D6429">
        <v>0</v>
      </c>
      <c r="E6429">
        <v>0</v>
      </c>
      <c r="F6429">
        <v>685</v>
      </c>
      <c r="G6429">
        <v>0</v>
      </c>
    </row>
    <row r="6430" spans="1:7">
      <c r="A6430">
        <v>40120386</v>
      </c>
      <c r="B6430">
        <v>1412955.56</v>
      </c>
      <c r="C6430">
        <v>0</v>
      </c>
      <c r="D6430">
        <v>934031.05</v>
      </c>
      <c r="E6430">
        <v>2346986.61</v>
      </c>
      <c r="F6430">
        <v>685</v>
      </c>
      <c r="G6430">
        <v>71</v>
      </c>
    </row>
    <row r="6431" spans="1:7">
      <c r="A6431">
        <v>40120396</v>
      </c>
      <c r="B6431">
        <v>0</v>
      </c>
      <c r="C6431">
        <v>0</v>
      </c>
      <c r="D6431">
        <v>0</v>
      </c>
      <c r="E6431">
        <v>0</v>
      </c>
      <c r="F6431">
        <v>685</v>
      </c>
      <c r="G6431">
        <v>0</v>
      </c>
    </row>
    <row r="6432" spans="1:7">
      <c r="A6432">
        <v>40120416</v>
      </c>
      <c r="B6432">
        <v>70899.77</v>
      </c>
      <c r="C6432">
        <v>0</v>
      </c>
      <c r="D6432">
        <v>0</v>
      </c>
      <c r="E6432">
        <v>70899.77</v>
      </c>
      <c r="F6432">
        <v>685</v>
      </c>
      <c r="G6432">
        <v>0</v>
      </c>
    </row>
    <row r="6433" spans="1:7">
      <c r="A6433">
        <v>40120428</v>
      </c>
      <c r="B6433">
        <v>274335.15000000002</v>
      </c>
      <c r="C6433">
        <v>0</v>
      </c>
      <c r="D6433">
        <v>0</v>
      </c>
      <c r="E6433">
        <v>274335.15000000002</v>
      </c>
      <c r="F6433">
        <v>685</v>
      </c>
      <c r="G6433">
        <v>0</v>
      </c>
    </row>
    <row r="6434" spans="1:7">
      <c r="A6434">
        <v>40120436</v>
      </c>
      <c r="B6434">
        <v>0</v>
      </c>
      <c r="C6434">
        <v>0</v>
      </c>
      <c r="D6434">
        <v>0</v>
      </c>
      <c r="E6434">
        <v>0</v>
      </c>
      <c r="F6434">
        <v>685</v>
      </c>
      <c r="G6434">
        <v>0</v>
      </c>
    </row>
    <row r="6435" spans="1:7">
      <c r="A6435">
        <v>40120449</v>
      </c>
      <c r="B6435">
        <v>0</v>
      </c>
      <c r="C6435">
        <v>0</v>
      </c>
      <c r="D6435">
        <v>0</v>
      </c>
      <c r="E6435">
        <v>0</v>
      </c>
      <c r="F6435">
        <v>685</v>
      </c>
      <c r="G6435">
        <v>0</v>
      </c>
    </row>
    <row r="6436" spans="1:7">
      <c r="A6436">
        <v>40120450</v>
      </c>
      <c r="B6436">
        <v>613472.62</v>
      </c>
      <c r="C6436">
        <v>15859.59</v>
      </c>
      <c r="D6436">
        <v>0</v>
      </c>
      <c r="E6436">
        <v>629332.21</v>
      </c>
      <c r="F6436">
        <v>685</v>
      </c>
      <c r="G6436">
        <v>2</v>
      </c>
    </row>
    <row r="6437" spans="1:7">
      <c r="A6437">
        <v>40120461</v>
      </c>
      <c r="B6437">
        <v>0</v>
      </c>
      <c r="C6437">
        <v>0</v>
      </c>
      <c r="D6437">
        <v>0</v>
      </c>
      <c r="E6437">
        <v>0</v>
      </c>
      <c r="F6437">
        <v>685</v>
      </c>
      <c r="G6437">
        <v>0</v>
      </c>
    </row>
    <row r="6438" spans="1:7">
      <c r="A6438">
        <v>40167288</v>
      </c>
      <c r="B6438">
        <v>695888.09</v>
      </c>
      <c r="C6438">
        <v>0</v>
      </c>
      <c r="D6438">
        <v>0</v>
      </c>
      <c r="E6438">
        <v>695888.09</v>
      </c>
      <c r="F6438">
        <v>823</v>
      </c>
      <c r="G6438">
        <v>0</v>
      </c>
    </row>
    <row r="6439" spans="1:7">
      <c r="A6439">
        <v>40167559</v>
      </c>
      <c r="B6439">
        <v>0</v>
      </c>
      <c r="C6439">
        <v>0</v>
      </c>
      <c r="D6439">
        <v>0</v>
      </c>
      <c r="E6439">
        <v>0</v>
      </c>
      <c r="F6439">
        <v>823</v>
      </c>
      <c r="G6439">
        <v>0</v>
      </c>
    </row>
    <row r="6440" spans="1:7">
      <c r="A6440">
        <v>40167625</v>
      </c>
      <c r="B6440">
        <v>0</v>
      </c>
      <c r="C6440">
        <v>0</v>
      </c>
      <c r="D6440">
        <v>0</v>
      </c>
      <c r="E6440">
        <v>0</v>
      </c>
      <c r="F6440">
        <v>685</v>
      </c>
      <c r="G6440">
        <v>0</v>
      </c>
    </row>
    <row r="6441" spans="1:7">
      <c r="A6441">
        <v>40168114</v>
      </c>
      <c r="B6441">
        <v>0</v>
      </c>
      <c r="C6441">
        <v>0</v>
      </c>
      <c r="D6441">
        <v>0</v>
      </c>
      <c r="E6441">
        <v>0</v>
      </c>
      <c r="F6441">
        <v>823</v>
      </c>
      <c r="G6441">
        <v>0</v>
      </c>
    </row>
    <row r="6442" spans="1:7">
      <c r="A6442">
        <v>40168525</v>
      </c>
      <c r="B6442">
        <v>0</v>
      </c>
      <c r="C6442">
        <v>0</v>
      </c>
      <c r="D6442">
        <v>0</v>
      </c>
      <c r="E6442">
        <v>0</v>
      </c>
      <c r="F6442">
        <v>685</v>
      </c>
      <c r="G6442">
        <v>0</v>
      </c>
    </row>
    <row r="6443" spans="1:7">
      <c r="A6443">
        <v>40168624</v>
      </c>
      <c r="B6443">
        <v>199207.94</v>
      </c>
      <c r="C6443">
        <v>0</v>
      </c>
      <c r="D6443">
        <v>0</v>
      </c>
      <c r="E6443">
        <v>199207.94</v>
      </c>
      <c r="F6443">
        <v>685</v>
      </c>
      <c r="G6443">
        <v>0</v>
      </c>
    </row>
    <row r="6444" spans="1:7">
      <c r="A6444">
        <v>40168630</v>
      </c>
      <c r="B6444">
        <v>489556.67</v>
      </c>
      <c r="C6444">
        <v>0</v>
      </c>
      <c r="D6444">
        <v>0</v>
      </c>
      <c r="E6444">
        <v>489556.67</v>
      </c>
      <c r="F6444">
        <v>685</v>
      </c>
      <c r="G6444">
        <v>0</v>
      </c>
    </row>
    <row r="6445" spans="1:7">
      <c r="A6445">
        <v>40168650</v>
      </c>
      <c r="B6445">
        <v>153114.26999999999</v>
      </c>
      <c r="C6445">
        <v>0</v>
      </c>
      <c r="D6445">
        <v>0</v>
      </c>
      <c r="E6445">
        <v>153114.26999999999</v>
      </c>
      <c r="F6445">
        <v>626</v>
      </c>
      <c r="G6445">
        <v>0</v>
      </c>
    </row>
    <row r="6446" spans="1:7">
      <c r="A6446">
        <v>40168660</v>
      </c>
      <c r="B6446">
        <v>539702.03</v>
      </c>
      <c r="C6446">
        <v>0</v>
      </c>
      <c r="D6446">
        <v>0</v>
      </c>
      <c r="E6446">
        <v>539702.03</v>
      </c>
      <c r="F6446">
        <v>685</v>
      </c>
      <c r="G6446">
        <v>0</v>
      </c>
    </row>
    <row r="6447" spans="1:7">
      <c r="A6447">
        <v>40168677</v>
      </c>
      <c r="B6447">
        <v>0</v>
      </c>
      <c r="C6447">
        <v>0</v>
      </c>
      <c r="D6447">
        <v>0</v>
      </c>
      <c r="E6447">
        <v>0</v>
      </c>
      <c r="F6447">
        <v>685</v>
      </c>
      <c r="G6447">
        <v>0</v>
      </c>
    </row>
    <row r="6448" spans="1:7">
      <c r="A6448">
        <v>40168694</v>
      </c>
      <c r="B6448">
        <v>0</v>
      </c>
      <c r="C6448">
        <v>0</v>
      </c>
      <c r="D6448">
        <v>0</v>
      </c>
      <c r="E6448">
        <v>0</v>
      </c>
      <c r="F6448">
        <v>626</v>
      </c>
      <c r="G6448">
        <v>0</v>
      </c>
    </row>
    <row r="6449" spans="1:7">
      <c r="A6449">
        <v>40168705</v>
      </c>
      <c r="B6449">
        <v>252750.59</v>
      </c>
      <c r="C6449">
        <v>0</v>
      </c>
      <c r="D6449">
        <v>0</v>
      </c>
      <c r="E6449">
        <v>252750.59</v>
      </c>
      <c r="F6449">
        <v>685</v>
      </c>
      <c r="G6449">
        <v>0</v>
      </c>
    </row>
    <row r="6450" spans="1:7">
      <c r="A6450">
        <v>40202407</v>
      </c>
      <c r="B6450">
        <v>0</v>
      </c>
      <c r="C6450">
        <v>0</v>
      </c>
      <c r="D6450">
        <v>0</v>
      </c>
      <c r="E6450">
        <v>0</v>
      </c>
      <c r="F6450">
        <v>823</v>
      </c>
      <c r="G6450">
        <v>0</v>
      </c>
    </row>
    <row r="6451" spans="1:7">
      <c r="A6451">
        <v>40202488</v>
      </c>
      <c r="B6451">
        <v>0</v>
      </c>
      <c r="C6451">
        <v>0</v>
      </c>
      <c r="D6451">
        <v>0</v>
      </c>
      <c r="E6451">
        <v>0</v>
      </c>
      <c r="F6451">
        <v>626</v>
      </c>
      <c r="G6451">
        <v>0</v>
      </c>
    </row>
    <row r="6452" spans="1:7">
      <c r="A6452">
        <v>40202597</v>
      </c>
      <c r="B6452">
        <v>0</v>
      </c>
      <c r="C6452">
        <v>0</v>
      </c>
      <c r="D6452">
        <v>262888.53999999998</v>
      </c>
      <c r="E6452">
        <v>262888.53999999998</v>
      </c>
      <c r="F6452">
        <v>685</v>
      </c>
      <c r="G6452">
        <v>4</v>
      </c>
    </row>
    <row r="6453" spans="1:7">
      <c r="A6453">
        <v>40202608</v>
      </c>
      <c r="B6453">
        <v>0</v>
      </c>
      <c r="C6453">
        <v>0</v>
      </c>
      <c r="D6453">
        <v>0</v>
      </c>
      <c r="E6453">
        <v>0</v>
      </c>
      <c r="F6453">
        <v>626</v>
      </c>
      <c r="G6453">
        <v>0</v>
      </c>
    </row>
    <row r="6454" spans="1:7">
      <c r="A6454">
        <v>40202624</v>
      </c>
      <c r="B6454">
        <v>551937.49</v>
      </c>
      <c r="C6454">
        <v>0</v>
      </c>
      <c r="D6454">
        <v>0</v>
      </c>
      <c r="E6454">
        <v>551937.49</v>
      </c>
      <c r="F6454">
        <v>823</v>
      </c>
      <c r="G6454">
        <v>0</v>
      </c>
    </row>
    <row r="6455" spans="1:7">
      <c r="A6455">
        <v>40202650</v>
      </c>
      <c r="B6455">
        <v>0</v>
      </c>
      <c r="C6455">
        <v>0</v>
      </c>
      <c r="D6455">
        <v>0</v>
      </c>
      <c r="E6455">
        <v>0</v>
      </c>
      <c r="F6455">
        <v>685</v>
      </c>
      <c r="G6455">
        <v>0</v>
      </c>
    </row>
    <row r="6456" spans="1:7">
      <c r="A6456">
        <v>40202710</v>
      </c>
      <c r="B6456">
        <v>0</v>
      </c>
      <c r="C6456">
        <v>0</v>
      </c>
      <c r="D6456">
        <v>0</v>
      </c>
      <c r="E6456">
        <v>0</v>
      </c>
      <c r="F6456">
        <v>823</v>
      </c>
      <c r="G6456">
        <v>0</v>
      </c>
    </row>
    <row r="6457" spans="1:7">
      <c r="A6457">
        <v>40202730</v>
      </c>
      <c r="B6457">
        <v>0</v>
      </c>
      <c r="C6457">
        <v>0</v>
      </c>
      <c r="D6457">
        <v>0</v>
      </c>
      <c r="E6457">
        <v>0</v>
      </c>
      <c r="F6457">
        <v>823</v>
      </c>
      <c r="G6457">
        <v>0</v>
      </c>
    </row>
    <row r="6458" spans="1:7">
      <c r="A6458">
        <v>40202817</v>
      </c>
      <c r="B6458">
        <v>0</v>
      </c>
      <c r="C6458">
        <v>0</v>
      </c>
      <c r="D6458">
        <v>0</v>
      </c>
      <c r="E6458">
        <v>0</v>
      </c>
      <c r="F6458">
        <v>823</v>
      </c>
      <c r="G6458">
        <v>0</v>
      </c>
    </row>
    <row r="6459" spans="1:7">
      <c r="A6459">
        <v>40202922</v>
      </c>
      <c r="B6459">
        <v>383619.49</v>
      </c>
      <c r="C6459">
        <v>0</v>
      </c>
      <c r="D6459">
        <v>0</v>
      </c>
      <c r="E6459">
        <v>383619.49</v>
      </c>
      <c r="F6459">
        <v>823</v>
      </c>
      <c r="G6459">
        <v>0</v>
      </c>
    </row>
    <row r="6460" spans="1:7">
      <c r="A6460">
        <v>40203044</v>
      </c>
      <c r="B6460">
        <v>0</v>
      </c>
      <c r="C6460">
        <v>0</v>
      </c>
      <c r="D6460">
        <v>0</v>
      </c>
      <c r="E6460">
        <v>0</v>
      </c>
      <c r="F6460">
        <v>823</v>
      </c>
      <c r="G6460">
        <v>0</v>
      </c>
    </row>
    <row r="6461" spans="1:7">
      <c r="A6461">
        <v>40203093</v>
      </c>
      <c r="B6461">
        <v>0</v>
      </c>
      <c r="C6461">
        <v>0</v>
      </c>
      <c r="D6461">
        <v>0</v>
      </c>
      <c r="E6461">
        <v>0</v>
      </c>
      <c r="F6461">
        <v>685</v>
      </c>
      <c r="G6461">
        <v>0</v>
      </c>
    </row>
    <row r="6462" spans="1:7">
      <c r="A6462">
        <v>40203119</v>
      </c>
      <c r="B6462">
        <v>0</v>
      </c>
      <c r="C6462">
        <v>0</v>
      </c>
      <c r="D6462">
        <v>0</v>
      </c>
      <c r="E6462">
        <v>0</v>
      </c>
      <c r="F6462">
        <v>685</v>
      </c>
      <c r="G6462">
        <v>0</v>
      </c>
    </row>
    <row r="6463" spans="1:7">
      <c r="A6463">
        <v>40203127</v>
      </c>
      <c r="B6463">
        <v>1307617.18</v>
      </c>
      <c r="C6463">
        <v>0</v>
      </c>
      <c r="D6463">
        <v>0</v>
      </c>
      <c r="E6463">
        <v>1307617.18</v>
      </c>
      <c r="F6463">
        <v>685</v>
      </c>
      <c r="G6463">
        <v>0</v>
      </c>
    </row>
    <row r="6464" spans="1:7">
      <c r="A6464">
        <v>40203158</v>
      </c>
      <c r="B6464">
        <v>0</v>
      </c>
      <c r="C6464">
        <v>0</v>
      </c>
      <c r="D6464">
        <v>0</v>
      </c>
      <c r="E6464">
        <v>0</v>
      </c>
      <c r="F6464">
        <v>685</v>
      </c>
      <c r="G6464">
        <v>0</v>
      </c>
    </row>
    <row r="6465" spans="1:7">
      <c r="A6465">
        <v>40203167</v>
      </c>
      <c r="B6465">
        <v>0</v>
      </c>
      <c r="C6465">
        <v>0</v>
      </c>
      <c r="D6465">
        <v>0</v>
      </c>
      <c r="E6465">
        <v>0</v>
      </c>
      <c r="F6465">
        <v>685</v>
      </c>
      <c r="G6465">
        <v>0</v>
      </c>
    </row>
    <row r="6466" spans="1:7">
      <c r="A6466">
        <v>40203177</v>
      </c>
      <c r="B6466">
        <v>602956.05000000005</v>
      </c>
      <c r="C6466">
        <v>0</v>
      </c>
      <c r="D6466">
        <v>0</v>
      </c>
      <c r="E6466">
        <v>602956.05000000005</v>
      </c>
      <c r="F6466">
        <v>685</v>
      </c>
      <c r="G6466">
        <v>0</v>
      </c>
    </row>
    <row r="6467" spans="1:7">
      <c r="A6467">
        <v>40203181</v>
      </c>
      <c r="B6467">
        <v>0</v>
      </c>
      <c r="C6467">
        <v>0</v>
      </c>
      <c r="D6467">
        <v>0</v>
      </c>
      <c r="E6467">
        <v>0</v>
      </c>
      <c r="F6467">
        <v>685</v>
      </c>
      <c r="G6467">
        <v>0</v>
      </c>
    </row>
    <row r="6468" spans="1:7">
      <c r="A6468">
        <v>40203199</v>
      </c>
      <c r="B6468">
        <v>0</v>
      </c>
      <c r="C6468">
        <v>0</v>
      </c>
      <c r="D6468">
        <v>0</v>
      </c>
      <c r="E6468">
        <v>0</v>
      </c>
      <c r="F6468">
        <v>685</v>
      </c>
      <c r="G6468">
        <v>0</v>
      </c>
    </row>
    <row r="6469" spans="1:7">
      <c r="A6469">
        <v>40203226</v>
      </c>
      <c r="B6469">
        <v>627234.5</v>
      </c>
      <c r="C6469">
        <v>0</v>
      </c>
      <c r="D6469">
        <v>0</v>
      </c>
      <c r="E6469">
        <v>627234.5</v>
      </c>
      <c r="F6469">
        <v>685</v>
      </c>
      <c r="G6469">
        <v>0</v>
      </c>
    </row>
    <row r="6470" spans="1:7">
      <c r="A6470">
        <v>40203232</v>
      </c>
      <c r="B6470">
        <v>174271.75</v>
      </c>
      <c r="C6470">
        <v>0</v>
      </c>
      <c r="D6470">
        <v>0</v>
      </c>
      <c r="E6470">
        <v>174271.75</v>
      </c>
      <c r="F6470">
        <v>685</v>
      </c>
      <c r="G6470">
        <v>0</v>
      </c>
    </row>
    <row r="6471" spans="1:7">
      <c r="A6471">
        <v>40203269</v>
      </c>
      <c r="B6471">
        <v>305918.13</v>
      </c>
      <c r="C6471">
        <v>0</v>
      </c>
      <c r="D6471">
        <v>164981.63</v>
      </c>
      <c r="E6471">
        <v>470899.76</v>
      </c>
      <c r="F6471">
        <v>685</v>
      </c>
      <c r="G6471">
        <v>53</v>
      </c>
    </row>
    <row r="6472" spans="1:7">
      <c r="A6472">
        <v>40203279</v>
      </c>
      <c r="B6472">
        <v>0</v>
      </c>
      <c r="C6472">
        <v>0</v>
      </c>
      <c r="D6472">
        <v>0</v>
      </c>
      <c r="E6472">
        <v>0</v>
      </c>
      <c r="F6472">
        <v>685</v>
      </c>
      <c r="G6472">
        <v>0</v>
      </c>
    </row>
    <row r="6473" spans="1:7">
      <c r="A6473">
        <v>40203285</v>
      </c>
      <c r="B6473">
        <v>0</v>
      </c>
      <c r="C6473">
        <v>0</v>
      </c>
      <c r="D6473">
        <v>0</v>
      </c>
      <c r="E6473">
        <v>0</v>
      </c>
      <c r="F6473">
        <v>685</v>
      </c>
      <c r="G6473">
        <v>0</v>
      </c>
    </row>
    <row r="6474" spans="1:7">
      <c r="A6474">
        <v>40203297</v>
      </c>
      <c r="B6474">
        <v>0</v>
      </c>
      <c r="C6474">
        <v>0</v>
      </c>
      <c r="D6474">
        <v>0</v>
      </c>
      <c r="E6474">
        <v>0</v>
      </c>
      <c r="F6474">
        <v>685</v>
      </c>
      <c r="G6474">
        <v>0</v>
      </c>
    </row>
    <row r="6475" spans="1:7">
      <c r="A6475">
        <v>40203309</v>
      </c>
      <c r="B6475">
        <v>0</v>
      </c>
      <c r="C6475">
        <v>0</v>
      </c>
      <c r="D6475">
        <v>0</v>
      </c>
      <c r="E6475">
        <v>0</v>
      </c>
      <c r="F6475">
        <v>685</v>
      </c>
      <c r="G6475">
        <v>0</v>
      </c>
    </row>
    <row r="6476" spans="1:7">
      <c r="A6476">
        <v>40203312</v>
      </c>
      <c r="B6476">
        <v>0</v>
      </c>
      <c r="C6476">
        <v>0</v>
      </c>
      <c r="D6476">
        <v>0</v>
      </c>
      <c r="E6476">
        <v>0</v>
      </c>
      <c r="F6476">
        <v>685</v>
      </c>
      <c r="G6476">
        <v>0</v>
      </c>
    </row>
    <row r="6477" spans="1:7">
      <c r="A6477">
        <v>40203320</v>
      </c>
      <c r="B6477">
        <v>0</v>
      </c>
      <c r="C6477">
        <v>0</v>
      </c>
      <c r="D6477">
        <v>0</v>
      </c>
      <c r="E6477">
        <v>0</v>
      </c>
      <c r="F6477">
        <v>685</v>
      </c>
      <c r="G6477">
        <v>0</v>
      </c>
    </row>
    <row r="6478" spans="1:7">
      <c r="A6478">
        <v>40203330</v>
      </c>
      <c r="B6478">
        <v>363953.08</v>
      </c>
      <c r="C6478">
        <v>0</v>
      </c>
      <c r="D6478">
        <v>0</v>
      </c>
      <c r="E6478">
        <v>363953.08</v>
      </c>
      <c r="F6478">
        <v>685</v>
      </c>
      <c r="G6478">
        <v>0</v>
      </c>
    </row>
    <row r="6479" spans="1:7">
      <c r="A6479">
        <v>40247307</v>
      </c>
      <c r="B6479">
        <v>0</v>
      </c>
      <c r="C6479">
        <v>0</v>
      </c>
      <c r="D6479">
        <v>0</v>
      </c>
      <c r="E6479">
        <v>0</v>
      </c>
      <c r="F6479">
        <v>823</v>
      </c>
      <c r="G6479">
        <v>0</v>
      </c>
    </row>
    <row r="6480" spans="1:7">
      <c r="A6480">
        <v>40247549</v>
      </c>
      <c r="B6480">
        <v>0</v>
      </c>
      <c r="C6480">
        <v>0</v>
      </c>
      <c r="D6480">
        <v>0</v>
      </c>
      <c r="E6480">
        <v>0</v>
      </c>
      <c r="F6480">
        <v>685</v>
      </c>
      <c r="G6480">
        <v>0</v>
      </c>
    </row>
    <row r="6481" spans="1:7">
      <c r="A6481">
        <v>40247565</v>
      </c>
      <c r="B6481">
        <v>474704.86</v>
      </c>
      <c r="C6481">
        <v>0</v>
      </c>
      <c r="D6481">
        <v>0</v>
      </c>
      <c r="E6481">
        <v>474704.86</v>
      </c>
      <c r="F6481">
        <v>823</v>
      </c>
      <c r="G6481">
        <v>0</v>
      </c>
    </row>
    <row r="6482" spans="1:7">
      <c r="A6482">
        <v>40247653</v>
      </c>
      <c r="B6482">
        <v>0</v>
      </c>
      <c r="C6482">
        <v>0</v>
      </c>
      <c r="D6482">
        <v>0</v>
      </c>
      <c r="E6482">
        <v>0</v>
      </c>
      <c r="F6482">
        <v>685</v>
      </c>
      <c r="G6482">
        <v>0</v>
      </c>
    </row>
    <row r="6483" spans="1:7">
      <c r="A6483">
        <v>40247713</v>
      </c>
      <c r="B6483">
        <v>0</v>
      </c>
      <c r="C6483">
        <v>0</v>
      </c>
      <c r="D6483">
        <v>0</v>
      </c>
      <c r="E6483">
        <v>0</v>
      </c>
      <c r="F6483">
        <v>823</v>
      </c>
      <c r="G6483">
        <v>0</v>
      </c>
    </row>
    <row r="6484" spans="1:7">
      <c r="A6484">
        <v>40247720</v>
      </c>
      <c r="B6484">
        <v>418695.32</v>
      </c>
      <c r="C6484">
        <v>0</v>
      </c>
      <c r="D6484">
        <v>0</v>
      </c>
      <c r="E6484">
        <v>418695.32</v>
      </c>
      <c r="F6484">
        <v>685</v>
      </c>
      <c r="G6484">
        <v>0</v>
      </c>
    </row>
    <row r="6485" spans="1:7">
      <c r="A6485">
        <v>40247752</v>
      </c>
      <c r="B6485">
        <v>0</v>
      </c>
      <c r="C6485">
        <v>0</v>
      </c>
      <c r="D6485">
        <v>0</v>
      </c>
      <c r="E6485">
        <v>0</v>
      </c>
      <c r="F6485">
        <v>626</v>
      </c>
      <c r="G6485">
        <v>0</v>
      </c>
    </row>
    <row r="6486" spans="1:7">
      <c r="A6486">
        <v>40247972</v>
      </c>
      <c r="B6486">
        <v>0</v>
      </c>
      <c r="C6486">
        <v>0</v>
      </c>
      <c r="D6486">
        <v>0</v>
      </c>
      <c r="E6486">
        <v>0</v>
      </c>
      <c r="F6486">
        <v>823</v>
      </c>
      <c r="G6486">
        <v>0</v>
      </c>
    </row>
    <row r="6487" spans="1:7">
      <c r="A6487">
        <v>40248086</v>
      </c>
      <c r="B6487">
        <v>475083.69</v>
      </c>
      <c r="C6487">
        <v>0</v>
      </c>
      <c r="D6487">
        <v>0</v>
      </c>
      <c r="E6487">
        <v>475083.69</v>
      </c>
      <c r="F6487">
        <v>823</v>
      </c>
      <c r="G6487">
        <v>0</v>
      </c>
    </row>
    <row r="6488" spans="1:7">
      <c r="A6488">
        <v>40248132</v>
      </c>
      <c r="B6488">
        <v>47450.559999999998</v>
      </c>
      <c r="C6488">
        <v>5817.7</v>
      </c>
      <c r="D6488">
        <v>0</v>
      </c>
      <c r="E6488">
        <v>53268.26</v>
      </c>
      <c r="F6488">
        <v>823</v>
      </c>
      <c r="G6488">
        <v>1</v>
      </c>
    </row>
    <row r="6489" spans="1:7">
      <c r="A6489">
        <v>40248161</v>
      </c>
      <c r="B6489">
        <v>0</v>
      </c>
      <c r="C6489">
        <v>0</v>
      </c>
      <c r="D6489">
        <v>0</v>
      </c>
      <c r="E6489">
        <v>0</v>
      </c>
      <c r="F6489">
        <v>685</v>
      </c>
      <c r="G6489">
        <v>0</v>
      </c>
    </row>
    <row r="6490" spans="1:7">
      <c r="A6490">
        <v>40248261</v>
      </c>
      <c r="B6490">
        <v>0</v>
      </c>
      <c r="C6490">
        <v>0</v>
      </c>
      <c r="D6490">
        <v>0</v>
      </c>
      <c r="E6490">
        <v>0</v>
      </c>
      <c r="F6490">
        <v>685</v>
      </c>
      <c r="G6490">
        <v>0</v>
      </c>
    </row>
    <row r="6491" spans="1:7">
      <c r="A6491">
        <v>40248272</v>
      </c>
      <c r="B6491">
        <v>0</v>
      </c>
      <c r="C6491">
        <v>0</v>
      </c>
      <c r="D6491">
        <v>0</v>
      </c>
      <c r="E6491">
        <v>0</v>
      </c>
      <c r="F6491">
        <v>685</v>
      </c>
      <c r="G6491">
        <v>0</v>
      </c>
    </row>
    <row r="6492" spans="1:7">
      <c r="A6492">
        <v>40248280</v>
      </c>
      <c r="B6492">
        <v>0</v>
      </c>
      <c r="C6492">
        <v>0</v>
      </c>
      <c r="D6492">
        <v>0</v>
      </c>
      <c r="E6492">
        <v>0</v>
      </c>
      <c r="F6492">
        <v>685</v>
      </c>
      <c r="G6492">
        <v>0</v>
      </c>
    </row>
    <row r="6493" spans="1:7">
      <c r="A6493">
        <v>40248297</v>
      </c>
      <c r="B6493">
        <v>254337.72</v>
      </c>
      <c r="C6493">
        <v>0</v>
      </c>
      <c r="D6493">
        <v>0</v>
      </c>
      <c r="E6493">
        <v>254337.72</v>
      </c>
      <c r="F6493">
        <v>685</v>
      </c>
      <c r="G6493">
        <v>0</v>
      </c>
    </row>
    <row r="6494" spans="1:7">
      <c r="A6494">
        <v>40248300</v>
      </c>
      <c r="B6494">
        <v>199445.88</v>
      </c>
      <c r="C6494">
        <v>0</v>
      </c>
      <c r="D6494">
        <v>0</v>
      </c>
      <c r="E6494">
        <v>199445.88</v>
      </c>
      <c r="F6494">
        <v>685</v>
      </c>
      <c r="G6494">
        <v>0</v>
      </c>
    </row>
    <row r="6495" spans="1:7">
      <c r="A6495">
        <v>40248328</v>
      </c>
      <c r="B6495">
        <v>0</v>
      </c>
      <c r="C6495">
        <v>0</v>
      </c>
      <c r="D6495">
        <v>0</v>
      </c>
      <c r="E6495">
        <v>0</v>
      </c>
      <c r="F6495">
        <v>685</v>
      </c>
      <c r="G6495">
        <v>0</v>
      </c>
    </row>
    <row r="6496" spans="1:7">
      <c r="A6496">
        <v>40248330</v>
      </c>
      <c r="B6496">
        <v>0</v>
      </c>
      <c r="C6496">
        <v>0</v>
      </c>
      <c r="D6496">
        <v>0</v>
      </c>
      <c r="E6496">
        <v>0</v>
      </c>
      <c r="F6496">
        <v>685</v>
      </c>
      <c r="G6496">
        <v>0</v>
      </c>
    </row>
    <row r="6497" spans="1:7">
      <c r="A6497">
        <v>40248351</v>
      </c>
      <c r="B6497">
        <v>0</v>
      </c>
      <c r="C6497">
        <v>0</v>
      </c>
      <c r="D6497">
        <v>0</v>
      </c>
      <c r="E6497">
        <v>0</v>
      </c>
      <c r="F6497">
        <v>685</v>
      </c>
      <c r="G6497">
        <v>0</v>
      </c>
    </row>
    <row r="6498" spans="1:7">
      <c r="A6498">
        <v>40248369</v>
      </c>
      <c r="B6498">
        <v>0</v>
      </c>
      <c r="C6498">
        <v>0</v>
      </c>
      <c r="D6498">
        <v>0</v>
      </c>
      <c r="E6498">
        <v>0</v>
      </c>
      <c r="F6498">
        <v>685</v>
      </c>
      <c r="G6498">
        <v>0</v>
      </c>
    </row>
    <row r="6499" spans="1:7">
      <c r="A6499">
        <v>40248373</v>
      </c>
      <c r="B6499">
        <v>406126.24</v>
      </c>
      <c r="C6499">
        <v>0</v>
      </c>
      <c r="D6499">
        <v>0</v>
      </c>
      <c r="E6499">
        <v>406126.24</v>
      </c>
      <c r="F6499">
        <v>685</v>
      </c>
      <c r="G6499">
        <v>0</v>
      </c>
    </row>
    <row r="6500" spans="1:7">
      <c r="A6500">
        <v>40248386</v>
      </c>
      <c r="B6500">
        <v>378789.94</v>
      </c>
      <c r="C6500">
        <v>0</v>
      </c>
      <c r="D6500">
        <v>14949.94</v>
      </c>
      <c r="E6500">
        <v>393739.88</v>
      </c>
      <c r="F6500">
        <v>685</v>
      </c>
      <c r="G6500">
        <v>4</v>
      </c>
    </row>
    <row r="6501" spans="1:7">
      <c r="A6501">
        <v>40248404</v>
      </c>
      <c r="B6501">
        <v>0</v>
      </c>
      <c r="C6501">
        <v>0</v>
      </c>
      <c r="D6501">
        <v>0</v>
      </c>
      <c r="E6501">
        <v>0</v>
      </c>
      <c r="F6501">
        <v>685</v>
      </c>
      <c r="G6501">
        <v>0</v>
      </c>
    </row>
    <row r="6502" spans="1:7">
      <c r="A6502">
        <v>40248414</v>
      </c>
      <c r="B6502">
        <v>0</v>
      </c>
      <c r="C6502">
        <v>0</v>
      </c>
      <c r="D6502">
        <v>0</v>
      </c>
      <c r="E6502">
        <v>0</v>
      </c>
      <c r="F6502">
        <v>685</v>
      </c>
      <c r="G6502">
        <v>0</v>
      </c>
    </row>
    <row r="6503" spans="1:7">
      <c r="A6503">
        <v>40248431</v>
      </c>
      <c r="B6503">
        <v>210428.42</v>
      </c>
      <c r="C6503">
        <v>0</v>
      </c>
      <c r="D6503">
        <v>0</v>
      </c>
      <c r="E6503">
        <v>210428.42</v>
      </c>
      <c r="F6503">
        <v>626</v>
      </c>
      <c r="G6503">
        <v>0</v>
      </c>
    </row>
    <row r="6504" spans="1:7">
      <c r="A6504">
        <v>40248442</v>
      </c>
      <c r="B6504">
        <v>344920.46</v>
      </c>
      <c r="C6504">
        <v>0</v>
      </c>
      <c r="D6504">
        <v>0</v>
      </c>
      <c r="E6504">
        <v>344920.46</v>
      </c>
      <c r="F6504">
        <v>685</v>
      </c>
      <c r="G6504">
        <v>0</v>
      </c>
    </row>
    <row r="6505" spans="1:7">
      <c r="A6505">
        <v>40248457</v>
      </c>
      <c r="B6505">
        <v>0</v>
      </c>
      <c r="C6505">
        <v>0</v>
      </c>
      <c r="D6505">
        <v>0</v>
      </c>
      <c r="E6505">
        <v>0</v>
      </c>
      <c r="F6505">
        <v>626</v>
      </c>
      <c r="G6505">
        <v>0</v>
      </c>
    </row>
    <row r="6506" spans="1:7">
      <c r="A6506">
        <v>40248480</v>
      </c>
      <c r="B6506">
        <v>159580.89000000001</v>
      </c>
      <c r="C6506">
        <v>0</v>
      </c>
      <c r="D6506">
        <v>0</v>
      </c>
      <c r="E6506">
        <v>159580.89000000001</v>
      </c>
      <c r="F6506">
        <v>685</v>
      </c>
      <c r="G6506">
        <v>0</v>
      </c>
    </row>
    <row r="6507" spans="1:7">
      <c r="A6507">
        <v>40248526</v>
      </c>
      <c r="B6507">
        <v>1682622.95</v>
      </c>
      <c r="C6507">
        <v>22678.91</v>
      </c>
      <c r="D6507">
        <v>0</v>
      </c>
      <c r="E6507">
        <v>1705301.86</v>
      </c>
      <c r="F6507">
        <v>685</v>
      </c>
      <c r="G6507">
        <v>2</v>
      </c>
    </row>
    <row r="6508" spans="1:7">
      <c r="A6508">
        <v>40248530</v>
      </c>
      <c r="B6508">
        <v>511227.65</v>
      </c>
      <c r="C6508">
        <v>0</v>
      </c>
      <c r="D6508">
        <v>46295.199999999997</v>
      </c>
      <c r="E6508">
        <v>557522.85</v>
      </c>
      <c r="F6508">
        <v>685</v>
      </c>
      <c r="G6508">
        <v>8</v>
      </c>
    </row>
    <row r="6509" spans="1:7">
      <c r="A6509">
        <v>40248555</v>
      </c>
      <c r="B6509">
        <v>227679.84</v>
      </c>
      <c r="C6509">
        <v>2941.01</v>
      </c>
      <c r="D6509">
        <v>0</v>
      </c>
      <c r="E6509">
        <v>230620.85</v>
      </c>
      <c r="F6509">
        <v>685</v>
      </c>
      <c r="G6509">
        <v>1</v>
      </c>
    </row>
    <row r="6510" spans="1:7">
      <c r="A6510">
        <v>40248577</v>
      </c>
      <c r="B6510">
        <v>0</v>
      </c>
      <c r="C6510">
        <v>0</v>
      </c>
      <c r="D6510">
        <v>0</v>
      </c>
      <c r="E6510">
        <v>0</v>
      </c>
      <c r="F6510">
        <v>685</v>
      </c>
      <c r="G6510">
        <v>0</v>
      </c>
    </row>
    <row r="6511" spans="1:7">
      <c r="A6511">
        <v>40248586</v>
      </c>
      <c r="B6511">
        <v>226076.14</v>
      </c>
      <c r="C6511">
        <v>0</v>
      </c>
      <c r="D6511">
        <v>0</v>
      </c>
      <c r="E6511">
        <v>226076.14</v>
      </c>
      <c r="F6511">
        <v>685</v>
      </c>
      <c r="G6511">
        <v>0</v>
      </c>
    </row>
    <row r="6512" spans="1:7">
      <c r="A6512">
        <v>40248609</v>
      </c>
      <c r="B6512">
        <v>0</v>
      </c>
      <c r="C6512">
        <v>0</v>
      </c>
      <c r="D6512">
        <v>0</v>
      </c>
      <c r="E6512">
        <v>0</v>
      </c>
      <c r="F6512">
        <v>685</v>
      </c>
      <c r="G6512">
        <v>0</v>
      </c>
    </row>
    <row r="6513" spans="1:7">
      <c r="A6513">
        <v>40248615</v>
      </c>
      <c r="B6513">
        <v>150912.79999999999</v>
      </c>
      <c r="C6513">
        <v>0</v>
      </c>
      <c r="D6513">
        <v>0</v>
      </c>
      <c r="E6513">
        <v>150912.79999999999</v>
      </c>
      <c r="F6513">
        <v>685</v>
      </c>
      <c r="G6513">
        <v>0</v>
      </c>
    </row>
    <row r="6514" spans="1:7">
      <c r="A6514">
        <v>40248620</v>
      </c>
      <c r="B6514">
        <v>0</v>
      </c>
      <c r="C6514">
        <v>0</v>
      </c>
      <c r="D6514">
        <v>0</v>
      </c>
      <c r="E6514">
        <v>0</v>
      </c>
      <c r="F6514">
        <v>685</v>
      </c>
      <c r="G6514">
        <v>0</v>
      </c>
    </row>
    <row r="6515" spans="1:7">
      <c r="A6515">
        <v>40248630</v>
      </c>
      <c r="B6515">
        <v>302780.83</v>
      </c>
      <c r="C6515">
        <v>0</v>
      </c>
      <c r="D6515">
        <v>0</v>
      </c>
      <c r="E6515">
        <v>302780.83</v>
      </c>
      <c r="F6515">
        <v>685</v>
      </c>
      <c r="G6515">
        <v>0</v>
      </c>
    </row>
    <row r="6516" spans="1:7">
      <c r="A6516">
        <v>40248643</v>
      </c>
      <c r="B6516">
        <v>403750.92</v>
      </c>
      <c r="C6516">
        <v>0</v>
      </c>
      <c r="D6516">
        <v>216342.39</v>
      </c>
      <c r="E6516">
        <v>620093.31000000006</v>
      </c>
      <c r="F6516">
        <v>685</v>
      </c>
      <c r="G6516">
        <v>55</v>
      </c>
    </row>
    <row r="6517" spans="1:7">
      <c r="A6517">
        <v>40248654</v>
      </c>
      <c r="B6517">
        <v>0</v>
      </c>
      <c r="C6517">
        <v>0</v>
      </c>
      <c r="D6517">
        <v>0</v>
      </c>
      <c r="E6517">
        <v>0</v>
      </c>
      <c r="F6517">
        <v>685</v>
      </c>
      <c r="G6517">
        <v>0</v>
      </c>
    </row>
    <row r="6518" spans="1:7">
      <c r="A6518">
        <v>40248661</v>
      </c>
      <c r="B6518">
        <v>0</v>
      </c>
      <c r="C6518">
        <v>0</v>
      </c>
      <c r="D6518">
        <v>0</v>
      </c>
      <c r="E6518">
        <v>0</v>
      </c>
      <c r="F6518">
        <v>685</v>
      </c>
      <c r="G6518">
        <v>0</v>
      </c>
    </row>
    <row r="6519" spans="1:7">
      <c r="A6519">
        <v>40248692</v>
      </c>
      <c r="B6519">
        <v>1072053.3999999999</v>
      </c>
      <c r="C6519">
        <v>0</v>
      </c>
      <c r="D6519">
        <v>0</v>
      </c>
      <c r="E6519">
        <v>1072053.3999999999</v>
      </c>
      <c r="F6519">
        <v>685</v>
      </c>
      <c r="G6519">
        <v>0</v>
      </c>
    </row>
    <row r="6520" spans="1:7">
      <c r="A6520">
        <v>40248709</v>
      </c>
      <c r="B6520">
        <v>0</v>
      </c>
      <c r="C6520">
        <v>0</v>
      </c>
      <c r="D6520">
        <v>0</v>
      </c>
      <c r="E6520">
        <v>0</v>
      </c>
      <c r="F6520">
        <v>685</v>
      </c>
      <c r="G6520">
        <v>0</v>
      </c>
    </row>
    <row r="6521" spans="1:7">
      <c r="A6521">
        <v>40248741</v>
      </c>
      <c r="B6521">
        <v>0</v>
      </c>
      <c r="C6521">
        <v>0</v>
      </c>
      <c r="D6521">
        <v>0</v>
      </c>
      <c r="E6521">
        <v>0</v>
      </c>
      <c r="F6521">
        <v>685</v>
      </c>
      <c r="G6521">
        <v>0</v>
      </c>
    </row>
    <row r="6522" spans="1:7">
      <c r="A6522">
        <v>40248759</v>
      </c>
      <c r="B6522">
        <v>0</v>
      </c>
      <c r="C6522">
        <v>0</v>
      </c>
      <c r="D6522">
        <v>0</v>
      </c>
      <c r="E6522">
        <v>0</v>
      </c>
      <c r="F6522">
        <v>626</v>
      </c>
      <c r="G6522">
        <v>0</v>
      </c>
    </row>
    <row r="6523" spans="1:7">
      <c r="A6523">
        <v>40248793</v>
      </c>
      <c r="B6523">
        <v>323462.84999999998</v>
      </c>
      <c r="C6523">
        <v>0</v>
      </c>
      <c r="D6523">
        <v>0</v>
      </c>
      <c r="E6523">
        <v>323462.84999999998</v>
      </c>
      <c r="F6523">
        <v>685</v>
      </c>
      <c r="G6523">
        <v>0</v>
      </c>
    </row>
    <row r="6524" spans="1:7">
      <c r="A6524">
        <v>40248807</v>
      </c>
      <c r="B6524">
        <v>0</v>
      </c>
      <c r="C6524">
        <v>0</v>
      </c>
      <c r="D6524">
        <v>0</v>
      </c>
      <c r="E6524">
        <v>0</v>
      </c>
      <c r="F6524">
        <v>685</v>
      </c>
      <c r="G6524">
        <v>0</v>
      </c>
    </row>
    <row r="6525" spans="1:7">
      <c r="A6525">
        <v>40248821</v>
      </c>
      <c r="B6525">
        <v>0</v>
      </c>
      <c r="C6525">
        <v>0</v>
      </c>
      <c r="D6525">
        <v>0</v>
      </c>
      <c r="E6525">
        <v>0</v>
      </c>
      <c r="F6525">
        <v>685</v>
      </c>
      <c r="G6525">
        <v>0</v>
      </c>
    </row>
    <row r="6526" spans="1:7">
      <c r="A6526">
        <v>40248832</v>
      </c>
      <c r="B6526">
        <v>174881.37</v>
      </c>
      <c r="C6526">
        <v>0</v>
      </c>
      <c r="D6526">
        <v>0</v>
      </c>
      <c r="E6526">
        <v>174881.37</v>
      </c>
      <c r="F6526">
        <v>626</v>
      </c>
      <c r="G6526">
        <v>0</v>
      </c>
    </row>
    <row r="6527" spans="1:7">
      <c r="A6527">
        <v>40248845</v>
      </c>
      <c r="B6527">
        <v>0</v>
      </c>
      <c r="C6527">
        <v>0</v>
      </c>
      <c r="D6527">
        <v>0</v>
      </c>
      <c r="E6527">
        <v>0</v>
      </c>
      <c r="F6527">
        <v>685</v>
      </c>
      <c r="G6527">
        <v>0</v>
      </c>
    </row>
    <row r="6528" spans="1:7">
      <c r="A6528">
        <v>40248855</v>
      </c>
      <c r="B6528">
        <v>223138.06</v>
      </c>
      <c r="C6528">
        <v>2937.49</v>
      </c>
      <c r="D6528">
        <v>0</v>
      </c>
      <c r="E6528">
        <v>226075.55</v>
      </c>
      <c r="F6528">
        <v>685</v>
      </c>
      <c r="G6528">
        <v>1</v>
      </c>
    </row>
    <row r="6529" spans="1:7">
      <c r="A6529">
        <v>40248861</v>
      </c>
      <c r="B6529">
        <v>0</v>
      </c>
      <c r="C6529">
        <v>0</v>
      </c>
      <c r="D6529">
        <v>0</v>
      </c>
      <c r="E6529">
        <v>0</v>
      </c>
      <c r="F6529">
        <v>685</v>
      </c>
      <c r="G6529">
        <v>0</v>
      </c>
    </row>
    <row r="6530" spans="1:7">
      <c r="A6530">
        <v>40248870</v>
      </c>
      <c r="B6530">
        <v>0</v>
      </c>
      <c r="C6530">
        <v>0</v>
      </c>
      <c r="D6530">
        <v>0</v>
      </c>
      <c r="E6530">
        <v>0</v>
      </c>
      <c r="F6530">
        <v>685</v>
      </c>
      <c r="G6530">
        <v>0</v>
      </c>
    </row>
    <row r="6531" spans="1:7">
      <c r="A6531">
        <v>40248882</v>
      </c>
      <c r="B6531">
        <v>460103.9</v>
      </c>
      <c r="C6531">
        <v>0</v>
      </c>
      <c r="D6531">
        <v>0</v>
      </c>
      <c r="E6531">
        <v>460103.9</v>
      </c>
      <c r="F6531">
        <v>685</v>
      </c>
      <c r="G6531">
        <v>0</v>
      </c>
    </row>
    <row r="6532" spans="1:7">
      <c r="A6532">
        <v>40248902</v>
      </c>
      <c r="B6532">
        <v>352235.95</v>
      </c>
      <c r="C6532">
        <v>0</v>
      </c>
      <c r="D6532">
        <v>0</v>
      </c>
      <c r="E6532">
        <v>352235.95</v>
      </c>
      <c r="F6532">
        <v>685</v>
      </c>
      <c r="G6532">
        <v>0</v>
      </c>
    </row>
    <row r="6533" spans="1:7">
      <c r="A6533">
        <v>40248910</v>
      </c>
      <c r="B6533">
        <v>510924.26</v>
      </c>
      <c r="C6533">
        <v>0</v>
      </c>
      <c r="D6533">
        <v>0</v>
      </c>
      <c r="E6533">
        <v>510924.26</v>
      </c>
      <c r="F6533">
        <v>626</v>
      </c>
      <c r="G6533">
        <v>0</v>
      </c>
    </row>
    <row r="6534" spans="1:7">
      <c r="A6534">
        <v>40248922</v>
      </c>
      <c r="B6534">
        <v>0</v>
      </c>
      <c r="C6534">
        <v>0</v>
      </c>
      <c r="D6534">
        <v>0</v>
      </c>
      <c r="E6534">
        <v>0</v>
      </c>
      <c r="F6534">
        <v>685</v>
      </c>
      <c r="G6534">
        <v>0</v>
      </c>
    </row>
    <row r="6535" spans="1:7">
      <c r="A6535">
        <v>40291832</v>
      </c>
      <c r="B6535">
        <v>0</v>
      </c>
      <c r="C6535">
        <v>0</v>
      </c>
      <c r="D6535">
        <v>0</v>
      </c>
      <c r="E6535">
        <v>0</v>
      </c>
      <c r="F6535">
        <v>823</v>
      </c>
      <c r="G6535">
        <v>0</v>
      </c>
    </row>
    <row r="6536" spans="1:7">
      <c r="A6536">
        <v>40291885</v>
      </c>
      <c r="B6536">
        <v>0</v>
      </c>
      <c r="C6536">
        <v>0</v>
      </c>
      <c r="D6536">
        <v>0</v>
      </c>
      <c r="E6536">
        <v>0</v>
      </c>
      <c r="F6536">
        <v>823</v>
      </c>
      <c r="G6536">
        <v>0</v>
      </c>
    </row>
    <row r="6537" spans="1:7">
      <c r="A6537">
        <v>40291949</v>
      </c>
      <c r="B6537">
        <v>492184.42</v>
      </c>
      <c r="C6537">
        <v>0</v>
      </c>
      <c r="D6537">
        <v>0</v>
      </c>
      <c r="E6537">
        <v>492184.42</v>
      </c>
      <c r="F6537">
        <v>685</v>
      </c>
      <c r="G6537">
        <v>0</v>
      </c>
    </row>
    <row r="6538" spans="1:7">
      <c r="A6538">
        <v>40331034</v>
      </c>
      <c r="B6538">
        <v>363586.47</v>
      </c>
      <c r="C6538">
        <v>0</v>
      </c>
      <c r="D6538">
        <v>0</v>
      </c>
      <c r="E6538">
        <v>363586.47</v>
      </c>
      <c r="F6538">
        <v>823</v>
      </c>
      <c r="G6538">
        <v>0</v>
      </c>
    </row>
    <row r="6539" spans="1:7">
      <c r="A6539">
        <v>40331048</v>
      </c>
      <c r="B6539">
        <v>611135.25</v>
      </c>
      <c r="C6539">
        <v>0</v>
      </c>
      <c r="D6539">
        <v>0</v>
      </c>
      <c r="E6539">
        <v>611135.25</v>
      </c>
      <c r="F6539">
        <v>685</v>
      </c>
      <c r="G6539">
        <v>0</v>
      </c>
    </row>
    <row r="6540" spans="1:7">
      <c r="A6540">
        <v>40331054</v>
      </c>
      <c r="B6540">
        <v>345886.81</v>
      </c>
      <c r="C6540">
        <v>0</v>
      </c>
      <c r="D6540">
        <v>0</v>
      </c>
      <c r="E6540">
        <v>345886.81</v>
      </c>
      <c r="F6540">
        <v>685</v>
      </c>
      <c r="G6540">
        <v>0</v>
      </c>
    </row>
    <row r="6541" spans="1:7">
      <c r="A6541">
        <v>40331073</v>
      </c>
      <c r="B6541">
        <v>0</v>
      </c>
      <c r="C6541">
        <v>0</v>
      </c>
      <c r="D6541">
        <v>0</v>
      </c>
      <c r="E6541">
        <v>0</v>
      </c>
      <c r="F6541">
        <v>685</v>
      </c>
      <c r="G6541">
        <v>0</v>
      </c>
    </row>
    <row r="6542" spans="1:7">
      <c r="A6542">
        <v>40331087</v>
      </c>
      <c r="B6542">
        <v>0</v>
      </c>
      <c r="C6542">
        <v>0</v>
      </c>
      <c r="D6542">
        <v>0</v>
      </c>
      <c r="E6542">
        <v>0</v>
      </c>
      <c r="F6542">
        <v>685</v>
      </c>
      <c r="G6542">
        <v>0</v>
      </c>
    </row>
    <row r="6543" spans="1:7">
      <c r="A6543">
        <v>40380218</v>
      </c>
      <c r="B6543">
        <v>0</v>
      </c>
      <c r="C6543">
        <v>0</v>
      </c>
      <c r="D6543">
        <v>0</v>
      </c>
      <c r="E6543">
        <v>0</v>
      </c>
      <c r="F6543">
        <v>685</v>
      </c>
      <c r="G6543">
        <v>0</v>
      </c>
    </row>
    <row r="6544" spans="1:7">
      <c r="A6544">
        <v>40380220</v>
      </c>
      <c r="B6544">
        <v>352379.3</v>
      </c>
      <c r="C6544">
        <v>0</v>
      </c>
      <c r="D6544">
        <v>0</v>
      </c>
      <c r="E6544">
        <v>352379.3</v>
      </c>
      <c r="F6544">
        <v>685</v>
      </c>
      <c r="G6544">
        <v>0</v>
      </c>
    </row>
    <row r="6545" spans="1:7">
      <c r="A6545">
        <v>40380247</v>
      </c>
      <c r="B6545">
        <v>4041193.43</v>
      </c>
      <c r="C6545">
        <v>31.58</v>
      </c>
      <c r="D6545">
        <v>0</v>
      </c>
      <c r="E6545">
        <v>4041225.01</v>
      </c>
      <c r="F6545">
        <v>685</v>
      </c>
      <c r="G6545">
        <v>1</v>
      </c>
    </row>
    <row r="6546" spans="1:7">
      <c r="A6546">
        <v>40414340</v>
      </c>
      <c r="B6546">
        <v>21109.18</v>
      </c>
      <c r="C6546">
        <v>0</v>
      </c>
      <c r="D6546">
        <v>0</v>
      </c>
      <c r="E6546">
        <v>21109.18</v>
      </c>
      <c r="F6546">
        <v>823</v>
      </c>
      <c r="G6546">
        <v>0</v>
      </c>
    </row>
    <row r="6547" spans="1:7">
      <c r="A6547">
        <v>40414350</v>
      </c>
      <c r="B6547">
        <v>0</v>
      </c>
      <c r="C6547">
        <v>0</v>
      </c>
      <c r="D6547">
        <v>0</v>
      </c>
      <c r="E6547">
        <v>0</v>
      </c>
      <c r="F6547">
        <v>823</v>
      </c>
      <c r="G6547">
        <v>0</v>
      </c>
    </row>
    <row r="6548" spans="1:7">
      <c r="A6548">
        <v>40414384</v>
      </c>
      <c r="B6548">
        <v>0</v>
      </c>
      <c r="C6548">
        <v>0</v>
      </c>
      <c r="D6548">
        <v>0</v>
      </c>
      <c r="E6548">
        <v>0</v>
      </c>
      <c r="F6548">
        <v>685</v>
      </c>
      <c r="G6548">
        <v>0</v>
      </c>
    </row>
    <row r="6549" spans="1:7">
      <c r="A6549">
        <v>40414505</v>
      </c>
      <c r="B6549">
        <v>0</v>
      </c>
      <c r="C6549">
        <v>0</v>
      </c>
      <c r="D6549">
        <v>0</v>
      </c>
      <c r="E6549">
        <v>0</v>
      </c>
      <c r="F6549">
        <v>823</v>
      </c>
      <c r="G6549">
        <v>0</v>
      </c>
    </row>
    <row r="6550" spans="1:7">
      <c r="A6550">
        <v>40414513</v>
      </c>
      <c r="B6550">
        <v>0</v>
      </c>
      <c r="C6550">
        <v>0</v>
      </c>
      <c r="D6550">
        <v>0</v>
      </c>
      <c r="E6550">
        <v>0</v>
      </c>
      <c r="F6550">
        <v>685</v>
      </c>
      <c r="G6550">
        <v>0</v>
      </c>
    </row>
    <row r="6551" spans="1:7">
      <c r="A6551">
        <v>40414600</v>
      </c>
      <c r="B6551">
        <v>145194.19</v>
      </c>
      <c r="C6551">
        <v>0</v>
      </c>
      <c r="D6551">
        <v>0</v>
      </c>
      <c r="E6551">
        <v>145194.19</v>
      </c>
      <c r="F6551">
        <v>685</v>
      </c>
      <c r="G6551">
        <v>0</v>
      </c>
    </row>
    <row r="6552" spans="1:7">
      <c r="A6552">
        <v>40414615</v>
      </c>
      <c r="B6552">
        <v>0</v>
      </c>
      <c r="C6552">
        <v>0</v>
      </c>
      <c r="D6552">
        <v>0</v>
      </c>
      <c r="E6552">
        <v>0</v>
      </c>
      <c r="F6552">
        <v>685</v>
      </c>
      <c r="G6552">
        <v>0</v>
      </c>
    </row>
    <row r="6553" spans="1:7">
      <c r="A6553">
        <v>40414620</v>
      </c>
      <c r="B6553">
        <v>410798.2</v>
      </c>
      <c r="C6553">
        <v>0</v>
      </c>
      <c r="D6553">
        <v>0</v>
      </c>
      <c r="E6553">
        <v>410798.2</v>
      </c>
      <c r="F6553">
        <v>685</v>
      </c>
      <c r="G6553">
        <v>0</v>
      </c>
    </row>
    <row r="6554" spans="1:7">
      <c r="A6554">
        <v>40414635</v>
      </c>
      <c r="B6554">
        <v>0</v>
      </c>
      <c r="C6554">
        <v>0</v>
      </c>
      <c r="D6554">
        <v>0</v>
      </c>
      <c r="E6554">
        <v>0</v>
      </c>
      <c r="F6554">
        <v>685</v>
      </c>
      <c r="G6554">
        <v>0</v>
      </c>
    </row>
    <row r="6555" spans="1:7">
      <c r="A6555">
        <v>40414646</v>
      </c>
      <c r="B6555">
        <v>0</v>
      </c>
      <c r="C6555">
        <v>0</v>
      </c>
      <c r="D6555">
        <v>0</v>
      </c>
      <c r="E6555">
        <v>0</v>
      </c>
      <c r="F6555">
        <v>685</v>
      </c>
      <c r="G6555">
        <v>0</v>
      </c>
    </row>
    <row r="6556" spans="1:7">
      <c r="A6556">
        <v>40414659</v>
      </c>
      <c r="B6556">
        <v>0</v>
      </c>
      <c r="C6556">
        <v>0</v>
      </c>
      <c r="D6556">
        <v>0</v>
      </c>
      <c r="E6556">
        <v>0</v>
      </c>
      <c r="F6556">
        <v>626</v>
      </c>
      <c r="G6556">
        <v>0</v>
      </c>
    </row>
    <row r="6557" spans="1:7">
      <c r="A6557">
        <v>40414678</v>
      </c>
      <c r="B6557">
        <v>0</v>
      </c>
      <c r="C6557">
        <v>0</v>
      </c>
      <c r="D6557">
        <v>0</v>
      </c>
      <c r="E6557">
        <v>0</v>
      </c>
      <c r="F6557">
        <v>685</v>
      </c>
      <c r="G6557">
        <v>0</v>
      </c>
    </row>
    <row r="6558" spans="1:7">
      <c r="A6558">
        <v>40452546</v>
      </c>
      <c r="B6558">
        <v>420823.15</v>
      </c>
      <c r="C6558">
        <v>4879.7</v>
      </c>
      <c r="D6558">
        <v>0</v>
      </c>
      <c r="E6558">
        <v>425702.85</v>
      </c>
      <c r="F6558">
        <v>685</v>
      </c>
      <c r="G6558">
        <v>1</v>
      </c>
    </row>
    <row r="6559" spans="1:7">
      <c r="A6559">
        <v>40452565</v>
      </c>
      <c r="B6559">
        <v>0</v>
      </c>
      <c r="C6559">
        <v>0</v>
      </c>
      <c r="D6559">
        <v>0</v>
      </c>
      <c r="E6559">
        <v>0</v>
      </c>
      <c r="F6559">
        <v>685</v>
      </c>
      <c r="G6559">
        <v>0</v>
      </c>
    </row>
    <row r="6560" spans="1:7">
      <c r="A6560">
        <v>40452589</v>
      </c>
      <c r="B6560">
        <v>0</v>
      </c>
      <c r="C6560">
        <v>0</v>
      </c>
      <c r="D6560">
        <v>0</v>
      </c>
      <c r="E6560">
        <v>0</v>
      </c>
      <c r="F6560">
        <v>823</v>
      </c>
      <c r="G6560">
        <v>0</v>
      </c>
    </row>
    <row r="6561" spans="1:7">
      <c r="A6561">
        <v>40452865</v>
      </c>
      <c r="B6561">
        <v>86764.18</v>
      </c>
      <c r="C6561">
        <v>5222.18</v>
      </c>
      <c r="D6561">
        <v>0</v>
      </c>
      <c r="E6561">
        <v>91986.36</v>
      </c>
      <c r="F6561">
        <v>823</v>
      </c>
      <c r="G6561">
        <v>2</v>
      </c>
    </row>
    <row r="6562" spans="1:7">
      <c r="A6562">
        <v>40452935</v>
      </c>
      <c r="B6562">
        <v>454394.87</v>
      </c>
      <c r="C6562">
        <v>11157.5</v>
      </c>
      <c r="D6562">
        <v>0</v>
      </c>
      <c r="E6562">
        <v>465552.37</v>
      </c>
      <c r="F6562">
        <v>685</v>
      </c>
      <c r="G6562">
        <v>2</v>
      </c>
    </row>
    <row r="6563" spans="1:7">
      <c r="A6563">
        <v>40452960</v>
      </c>
      <c r="B6563">
        <v>0</v>
      </c>
      <c r="C6563">
        <v>0</v>
      </c>
      <c r="D6563">
        <v>0</v>
      </c>
      <c r="E6563">
        <v>0</v>
      </c>
      <c r="F6563">
        <v>685</v>
      </c>
      <c r="G6563">
        <v>0</v>
      </c>
    </row>
    <row r="6564" spans="1:7">
      <c r="A6564">
        <v>40452971</v>
      </c>
      <c r="B6564">
        <v>0</v>
      </c>
      <c r="C6564">
        <v>0</v>
      </c>
      <c r="D6564">
        <v>0</v>
      </c>
      <c r="E6564">
        <v>0</v>
      </c>
      <c r="F6564">
        <v>685</v>
      </c>
      <c r="G6564">
        <v>0</v>
      </c>
    </row>
    <row r="6565" spans="1:7">
      <c r="A6565">
        <v>40452983</v>
      </c>
      <c r="B6565">
        <v>0</v>
      </c>
      <c r="C6565">
        <v>0</v>
      </c>
      <c r="D6565">
        <v>0</v>
      </c>
      <c r="E6565">
        <v>0</v>
      </c>
      <c r="F6565">
        <v>685</v>
      </c>
      <c r="G6565">
        <v>0</v>
      </c>
    </row>
    <row r="6566" spans="1:7">
      <c r="A6566">
        <v>40452998</v>
      </c>
      <c r="B6566">
        <v>0</v>
      </c>
      <c r="C6566">
        <v>0</v>
      </c>
      <c r="D6566">
        <v>0</v>
      </c>
      <c r="E6566">
        <v>0</v>
      </c>
      <c r="F6566">
        <v>685</v>
      </c>
      <c r="G6566">
        <v>0</v>
      </c>
    </row>
    <row r="6567" spans="1:7">
      <c r="A6567">
        <v>40453024</v>
      </c>
      <c r="B6567">
        <v>1621956.06</v>
      </c>
      <c r="C6567">
        <v>0</v>
      </c>
      <c r="D6567">
        <v>0</v>
      </c>
      <c r="E6567">
        <v>1621956.06</v>
      </c>
      <c r="F6567">
        <v>685</v>
      </c>
      <c r="G6567">
        <v>0</v>
      </c>
    </row>
    <row r="6568" spans="1:7">
      <c r="A6568">
        <v>40453035</v>
      </c>
      <c r="B6568">
        <v>0</v>
      </c>
      <c r="C6568">
        <v>0</v>
      </c>
      <c r="D6568">
        <v>0</v>
      </c>
      <c r="E6568">
        <v>0</v>
      </c>
      <c r="F6568">
        <v>685</v>
      </c>
      <c r="G6568">
        <v>0</v>
      </c>
    </row>
    <row r="6569" spans="1:7">
      <c r="A6569">
        <v>40453048</v>
      </c>
      <c r="B6569">
        <v>0</v>
      </c>
      <c r="C6569">
        <v>0</v>
      </c>
      <c r="D6569">
        <v>0</v>
      </c>
      <c r="E6569">
        <v>0</v>
      </c>
      <c r="F6569">
        <v>685</v>
      </c>
      <c r="G6569">
        <v>0</v>
      </c>
    </row>
    <row r="6570" spans="1:7">
      <c r="A6570">
        <v>40453065</v>
      </c>
      <c r="B6570">
        <v>0</v>
      </c>
      <c r="C6570">
        <v>0</v>
      </c>
      <c r="D6570">
        <v>0</v>
      </c>
      <c r="E6570">
        <v>0</v>
      </c>
      <c r="F6570">
        <v>626</v>
      </c>
      <c r="G6570">
        <v>0</v>
      </c>
    </row>
    <row r="6571" spans="1:7">
      <c r="A6571">
        <v>40486427</v>
      </c>
      <c r="B6571">
        <v>0</v>
      </c>
      <c r="C6571">
        <v>0</v>
      </c>
      <c r="D6571">
        <v>0</v>
      </c>
      <c r="E6571">
        <v>0</v>
      </c>
      <c r="F6571">
        <v>685</v>
      </c>
      <c r="G6571">
        <v>0</v>
      </c>
    </row>
    <row r="6572" spans="1:7">
      <c r="A6572">
        <v>40486497</v>
      </c>
      <c r="B6572">
        <v>0</v>
      </c>
      <c r="C6572">
        <v>0</v>
      </c>
      <c r="D6572">
        <v>0</v>
      </c>
      <c r="E6572">
        <v>0</v>
      </c>
      <c r="F6572">
        <v>626</v>
      </c>
      <c r="G6572">
        <v>0</v>
      </c>
    </row>
    <row r="6573" spans="1:7">
      <c r="A6573">
        <v>40486669</v>
      </c>
      <c r="B6573">
        <v>768513.05</v>
      </c>
      <c r="C6573">
        <v>0</v>
      </c>
      <c r="D6573">
        <v>0</v>
      </c>
      <c r="E6573">
        <v>768513.05</v>
      </c>
      <c r="F6573">
        <v>685</v>
      </c>
      <c r="G6573">
        <v>0</v>
      </c>
    </row>
    <row r="6574" spans="1:7">
      <c r="A6574">
        <v>40486757</v>
      </c>
      <c r="B6574">
        <v>0</v>
      </c>
      <c r="C6574">
        <v>0</v>
      </c>
      <c r="D6574">
        <v>0</v>
      </c>
      <c r="E6574">
        <v>0</v>
      </c>
      <c r="F6574">
        <v>685</v>
      </c>
      <c r="G6574">
        <v>0</v>
      </c>
    </row>
    <row r="6575" spans="1:7">
      <c r="A6575">
        <v>40486841</v>
      </c>
      <c r="B6575">
        <v>0</v>
      </c>
      <c r="C6575">
        <v>0</v>
      </c>
      <c r="D6575">
        <v>0</v>
      </c>
      <c r="E6575">
        <v>0</v>
      </c>
      <c r="F6575">
        <v>685</v>
      </c>
      <c r="G6575">
        <v>0</v>
      </c>
    </row>
    <row r="6576" spans="1:7">
      <c r="A6576">
        <v>40486868</v>
      </c>
      <c r="B6576">
        <v>135013.41</v>
      </c>
      <c r="C6576">
        <v>0</v>
      </c>
      <c r="D6576">
        <v>47328.38</v>
      </c>
      <c r="E6576">
        <v>182341.79</v>
      </c>
      <c r="F6576">
        <v>823</v>
      </c>
      <c r="G6576">
        <v>8</v>
      </c>
    </row>
    <row r="6577" spans="1:7">
      <c r="A6577">
        <v>40486934</v>
      </c>
      <c r="B6577">
        <v>0</v>
      </c>
      <c r="C6577">
        <v>0</v>
      </c>
      <c r="D6577">
        <v>0</v>
      </c>
      <c r="E6577">
        <v>0</v>
      </c>
      <c r="F6577">
        <v>823</v>
      </c>
      <c r="G6577">
        <v>0</v>
      </c>
    </row>
    <row r="6578" spans="1:7">
      <c r="A6578">
        <v>40486973</v>
      </c>
      <c r="B6578">
        <v>0</v>
      </c>
      <c r="C6578">
        <v>0</v>
      </c>
      <c r="D6578">
        <v>0</v>
      </c>
      <c r="E6578">
        <v>0</v>
      </c>
      <c r="F6578">
        <v>685</v>
      </c>
      <c r="G6578">
        <v>0</v>
      </c>
    </row>
    <row r="6579" spans="1:7">
      <c r="A6579">
        <v>40487033</v>
      </c>
      <c r="B6579">
        <v>0</v>
      </c>
      <c r="C6579">
        <v>0</v>
      </c>
      <c r="D6579">
        <v>0</v>
      </c>
      <c r="E6579">
        <v>0</v>
      </c>
      <c r="F6579">
        <v>685</v>
      </c>
      <c r="G6579">
        <v>0</v>
      </c>
    </row>
    <row r="6580" spans="1:7">
      <c r="A6580">
        <v>40487041</v>
      </c>
      <c r="B6580">
        <v>0</v>
      </c>
      <c r="C6580">
        <v>0</v>
      </c>
      <c r="D6580">
        <v>0</v>
      </c>
      <c r="E6580">
        <v>0</v>
      </c>
      <c r="F6580">
        <v>823</v>
      </c>
      <c r="G6580">
        <v>0</v>
      </c>
    </row>
    <row r="6581" spans="1:7">
      <c r="A6581">
        <v>40487055</v>
      </c>
      <c r="B6581">
        <v>0</v>
      </c>
      <c r="C6581">
        <v>0</v>
      </c>
      <c r="D6581">
        <v>0</v>
      </c>
      <c r="E6581">
        <v>0</v>
      </c>
      <c r="F6581">
        <v>685</v>
      </c>
      <c r="G6581">
        <v>0</v>
      </c>
    </row>
    <row r="6582" spans="1:7">
      <c r="A6582">
        <v>40487064</v>
      </c>
      <c r="B6582">
        <v>539552.41</v>
      </c>
      <c r="C6582">
        <v>0</v>
      </c>
      <c r="D6582">
        <v>0</v>
      </c>
      <c r="E6582">
        <v>539552.41</v>
      </c>
      <c r="F6582">
        <v>685</v>
      </c>
      <c r="G6582">
        <v>0</v>
      </c>
    </row>
    <row r="6583" spans="1:7">
      <c r="A6583">
        <v>40487074</v>
      </c>
      <c r="B6583">
        <v>207205.34</v>
      </c>
      <c r="C6583">
        <v>0</v>
      </c>
      <c r="D6583">
        <v>0</v>
      </c>
      <c r="E6583">
        <v>207205.34</v>
      </c>
      <c r="F6583">
        <v>685</v>
      </c>
      <c r="G6583">
        <v>0</v>
      </c>
    </row>
    <row r="6584" spans="1:7">
      <c r="A6584">
        <v>40487080</v>
      </c>
      <c r="B6584">
        <v>0</v>
      </c>
      <c r="C6584">
        <v>0</v>
      </c>
      <c r="D6584">
        <v>0</v>
      </c>
      <c r="E6584">
        <v>0</v>
      </c>
      <c r="F6584">
        <v>823</v>
      </c>
      <c r="G6584">
        <v>0</v>
      </c>
    </row>
    <row r="6585" spans="1:7">
      <c r="A6585">
        <v>40487092</v>
      </c>
      <c r="B6585">
        <v>545372.12</v>
      </c>
      <c r="C6585">
        <v>0</v>
      </c>
      <c r="D6585">
        <v>0</v>
      </c>
      <c r="E6585">
        <v>545372.12</v>
      </c>
      <c r="F6585">
        <v>685</v>
      </c>
      <c r="G6585">
        <v>0</v>
      </c>
    </row>
    <row r="6586" spans="1:7">
      <c r="A6586">
        <v>40487100</v>
      </c>
      <c r="B6586">
        <v>0</v>
      </c>
      <c r="C6586">
        <v>0</v>
      </c>
      <c r="D6586">
        <v>0</v>
      </c>
      <c r="E6586">
        <v>0</v>
      </c>
      <c r="F6586">
        <v>685</v>
      </c>
      <c r="G6586">
        <v>0</v>
      </c>
    </row>
    <row r="6587" spans="1:7">
      <c r="A6587">
        <v>40487125</v>
      </c>
      <c r="B6587">
        <v>325820.13</v>
      </c>
      <c r="C6587">
        <v>0</v>
      </c>
      <c r="D6587">
        <v>0</v>
      </c>
      <c r="E6587">
        <v>325820.13</v>
      </c>
      <c r="F6587">
        <v>685</v>
      </c>
      <c r="G6587">
        <v>0</v>
      </c>
    </row>
    <row r="6588" spans="1:7">
      <c r="A6588">
        <v>40487136</v>
      </c>
      <c r="B6588">
        <v>234919.78</v>
      </c>
      <c r="C6588">
        <v>0</v>
      </c>
      <c r="D6588">
        <v>0</v>
      </c>
      <c r="E6588">
        <v>234919.78</v>
      </c>
      <c r="F6588">
        <v>685</v>
      </c>
      <c r="G6588">
        <v>0</v>
      </c>
    </row>
    <row r="6589" spans="1:7">
      <c r="A6589">
        <v>40487140</v>
      </c>
      <c r="B6589">
        <v>170294.22</v>
      </c>
      <c r="C6589">
        <v>0</v>
      </c>
      <c r="D6589">
        <v>0</v>
      </c>
      <c r="E6589">
        <v>170294.22</v>
      </c>
      <c r="F6589">
        <v>685</v>
      </c>
      <c r="G6589">
        <v>0</v>
      </c>
    </row>
    <row r="6590" spans="1:7">
      <c r="A6590">
        <v>40487151</v>
      </c>
      <c r="B6590">
        <v>447275.72</v>
      </c>
      <c r="C6590">
        <v>5679.6</v>
      </c>
      <c r="D6590">
        <v>0</v>
      </c>
      <c r="E6590">
        <v>452955.32</v>
      </c>
      <c r="F6590">
        <v>823</v>
      </c>
      <c r="G6590">
        <v>1</v>
      </c>
    </row>
    <row r="6591" spans="1:7">
      <c r="A6591">
        <v>40487166</v>
      </c>
      <c r="B6591">
        <v>704758.84</v>
      </c>
      <c r="C6591">
        <v>0</v>
      </c>
      <c r="D6591">
        <v>0</v>
      </c>
      <c r="E6591">
        <v>704758.84</v>
      </c>
      <c r="F6591">
        <v>685</v>
      </c>
      <c r="G6591">
        <v>0</v>
      </c>
    </row>
    <row r="6592" spans="1:7">
      <c r="A6592">
        <v>40487177</v>
      </c>
      <c r="B6592">
        <v>0</v>
      </c>
      <c r="C6592">
        <v>0</v>
      </c>
      <c r="D6592">
        <v>0</v>
      </c>
      <c r="E6592">
        <v>0</v>
      </c>
      <c r="F6592">
        <v>685</v>
      </c>
      <c r="G6592">
        <v>0</v>
      </c>
    </row>
    <row r="6593" spans="1:7">
      <c r="A6593">
        <v>40487180</v>
      </c>
      <c r="B6593">
        <v>0</v>
      </c>
      <c r="C6593">
        <v>0</v>
      </c>
      <c r="D6593">
        <v>0</v>
      </c>
      <c r="E6593">
        <v>0</v>
      </c>
      <c r="F6593">
        <v>685</v>
      </c>
      <c r="G6593">
        <v>0</v>
      </c>
    </row>
    <row r="6594" spans="1:7">
      <c r="A6594">
        <v>40487200</v>
      </c>
      <c r="B6594">
        <v>0</v>
      </c>
      <c r="C6594">
        <v>0</v>
      </c>
      <c r="D6594">
        <v>0</v>
      </c>
      <c r="E6594">
        <v>0</v>
      </c>
      <c r="F6594">
        <v>685</v>
      </c>
      <c r="G6594">
        <v>0</v>
      </c>
    </row>
    <row r="6595" spans="1:7">
      <c r="A6595">
        <v>40487210</v>
      </c>
      <c r="B6595">
        <v>0</v>
      </c>
      <c r="C6595">
        <v>0</v>
      </c>
      <c r="D6595">
        <v>0</v>
      </c>
      <c r="E6595">
        <v>0</v>
      </c>
      <c r="F6595">
        <v>685</v>
      </c>
      <c r="G6595">
        <v>0</v>
      </c>
    </row>
    <row r="6596" spans="1:7">
      <c r="A6596">
        <v>40487235</v>
      </c>
      <c r="B6596">
        <v>0</v>
      </c>
      <c r="C6596">
        <v>0</v>
      </c>
      <c r="D6596">
        <v>0</v>
      </c>
      <c r="E6596">
        <v>0</v>
      </c>
      <c r="F6596">
        <v>685</v>
      </c>
      <c r="G6596">
        <v>0</v>
      </c>
    </row>
    <row r="6597" spans="1:7">
      <c r="A6597">
        <v>40487247</v>
      </c>
      <c r="B6597">
        <v>0</v>
      </c>
      <c r="C6597">
        <v>0</v>
      </c>
      <c r="D6597">
        <v>0</v>
      </c>
      <c r="E6597">
        <v>0</v>
      </c>
      <c r="F6597">
        <v>685</v>
      </c>
      <c r="G6597">
        <v>0</v>
      </c>
    </row>
    <row r="6598" spans="1:7">
      <c r="A6598">
        <v>40527930</v>
      </c>
      <c r="B6598">
        <v>0</v>
      </c>
      <c r="C6598">
        <v>0</v>
      </c>
      <c r="D6598">
        <v>0</v>
      </c>
      <c r="E6598">
        <v>0</v>
      </c>
      <c r="F6598">
        <v>823</v>
      </c>
      <c r="G6598">
        <v>0</v>
      </c>
    </row>
    <row r="6599" spans="1:7">
      <c r="A6599">
        <v>40528000</v>
      </c>
      <c r="B6599">
        <v>0</v>
      </c>
      <c r="C6599">
        <v>0</v>
      </c>
      <c r="D6599">
        <v>0</v>
      </c>
      <c r="E6599">
        <v>0</v>
      </c>
      <c r="F6599">
        <v>685</v>
      </c>
      <c r="G6599">
        <v>0</v>
      </c>
    </row>
    <row r="6600" spans="1:7">
      <c r="A6600">
        <v>40528018</v>
      </c>
      <c r="B6600">
        <v>174780.13</v>
      </c>
      <c r="C6600">
        <v>0</v>
      </c>
      <c r="D6600">
        <v>0</v>
      </c>
      <c r="E6600">
        <v>174780.13</v>
      </c>
      <c r="F6600">
        <v>685</v>
      </c>
      <c r="G6600">
        <v>0</v>
      </c>
    </row>
    <row r="6601" spans="1:7">
      <c r="A6601">
        <v>40528035</v>
      </c>
      <c r="B6601">
        <v>0</v>
      </c>
      <c r="C6601">
        <v>0</v>
      </c>
      <c r="D6601">
        <v>0</v>
      </c>
      <c r="E6601">
        <v>0</v>
      </c>
      <c r="F6601">
        <v>685</v>
      </c>
      <c r="G6601">
        <v>0</v>
      </c>
    </row>
    <row r="6602" spans="1:7">
      <c r="A6602">
        <v>40528041</v>
      </c>
      <c r="B6602">
        <v>0</v>
      </c>
      <c r="C6602">
        <v>0</v>
      </c>
      <c r="D6602">
        <v>0</v>
      </c>
      <c r="E6602">
        <v>0</v>
      </c>
      <c r="F6602">
        <v>685</v>
      </c>
      <c r="G6602">
        <v>0</v>
      </c>
    </row>
    <row r="6603" spans="1:7">
      <c r="A6603">
        <v>40528050</v>
      </c>
      <c r="B6603">
        <v>0</v>
      </c>
      <c r="C6603">
        <v>0</v>
      </c>
      <c r="D6603">
        <v>0</v>
      </c>
      <c r="E6603">
        <v>0</v>
      </c>
      <c r="F6603">
        <v>685</v>
      </c>
      <c r="G6603">
        <v>0</v>
      </c>
    </row>
    <row r="6604" spans="1:7">
      <c r="A6604">
        <v>40528072</v>
      </c>
      <c r="B6604">
        <v>0</v>
      </c>
      <c r="C6604">
        <v>0</v>
      </c>
      <c r="D6604">
        <v>0</v>
      </c>
      <c r="E6604">
        <v>0</v>
      </c>
      <c r="F6604">
        <v>685</v>
      </c>
      <c r="G6604">
        <v>0</v>
      </c>
    </row>
    <row r="6605" spans="1:7">
      <c r="A6605">
        <v>40528096</v>
      </c>
      <c r="B6605">
        <v>462223.31</v>
      </c>
      <c r="C6605">
        <v>0</v>
      </c>
      <c r="D6605">
        <v>0</v>
      </c>
      <c r="E6605">
        <v>462223.31</v>
      </c>
      <c r="F6605">
        <v>685</v>
      </c>
      <c r="G6605">
        <v>0</v>
      </c>
    </row>
    <row r="6606" spans="1:7">
      <c r="A6606">
        <v>40528102</v>
      </c>
      <c r="B6606">
        <v>258877.31</v>
      </c>
      <c r="C6606">
        <v>0</v>
      </c>
      <c r="D6606">
        <v>0</v>
      </c>
      <c r="E6606">
        <v>258877.31</v>
      </c>
      <c r="F6606">
        <v>685</v>
      </c>
      <c r="G6606">
        <v>0</v>
      </c>
    </row>
    <row r="6607" spans="1:7">
      <c r="A6607">
        <v>40528114</v>
      </c>
      <c r="B6607">
        <v>240485.62</v>
      </c>
      <c r="C6607">
        <v>0</v>
      </c>
      <c r="D6607">
        <v>0</v>
      </c>
      <c r="E6607">
        <v>240485.62</v>
      </c>
      <c r="F6607">
        <v>685</v>
      </c>
      <c r="G6607">
        <v>0</v>
      </c>
    </row>
    <row r="6608" spans="1:7">
      <c r="A6608">
        <v>40528125</v>
      </c>
      <c r="B6608">
        <v>0</v>
      </c>
      <c r="C6608">
        <v>0</v>
      </c>
      <c r="D6608">
        <v>0</v>
      </c>
      <c r="E6608">
        <v>0</v>
      </c>
      <c r="F6608">
        <v>685</v>
      </c>
      <c r="G6608">
        <v>0</v>
      </c>
    </row>
    <row r="6609" spans="1:7">
      <c r="A6609">
        <v>40528137</v>
      </c>
      <c r="B6609">
        <v>0</v>
      </c>
      <c r="C6609">
        <v>0</v>
      </c>
      <c r="D6609">
        <v>0</v>
      </c>
      <c r="E6609">
        <v>0</v>
      </c>
      <c r="F6609">
        <v>685</v>
      </c>
      <c r="G6609">
        <v>0</v>
      </c>
    </row>
    <row r="6610" spans="1:7">
      <c r="A6610">
        <v>40528146</v>
      </c>
      <c r="B6610">
        <v>0</v>
      </c>
      <c r="C6610">
        <v>0</v>
      </c>
      <c r="D6610">
        <v>0</v>
      </c>
      <c r="E6610">
        <v>0</v>
      </c>
      <c r="F6610">
        <v>685</v>
      </c>
      <c r="G6610">
        <v>0</v>
      </c>
    </row>
    <row r="6611" spans="1:7">
      <c r="A6611">
        <v>40571300</v>
      </c>
      <c r="B6611">
        <v>158133.1</v>
      </c>
      <c r="C6611">
        <v>0</v>
      </c>
      <c r="D6611">
        <v>21999.77</v>
      </c>
      <c r="E6611">
        <v>180132.87</v>
      </c>
      <c r="F6611">
        <v>685</v>
      </c>
      <c r="G6611">
        <v>12</v>
      </c>
    </row>
    <row r="6612" spans="1:7">
      <c r="A6612">
        <v>40571312</v>
      </c>
      <c r="B6612">
        <v>0</v>
      </c>
      <c r="C6612">
        <v>0</v>
      </c>
      <c r="D6612">
        <v>0</v>
      </c>
      <c r="E6612">
        <v>0</v>
      </c>
      <c r="F6612">
        <v>685</v>
      </c>
      <c r="G6612">
        <v>0</v>
      </c>
    </row>
    <row r="6613" spans="1:7">
      <c r="A6613">
        <v>40571321</v>
      </c>
      <c r="B6613">
        <v>0</v>
      </c>
      <c r="C6613">
        <v>0</v>
      </c>
      <c r="D6613">
        <v>0</v>
      </c>
      <c r="E6613">
        <v>0</v>
      </c>
      <c r="F6613">
        <v>685</v>
      </c>
      <c r="G6613">
        <v>0</v>
      </c>
    </row>
    <row r="6614" spans="1:7">
      <c r="A6614">
        <v>40571334</v>
      </c>
      <c r="B6614">
        <v>320502.32</v>
      </c>
      <c r="C6614">
        <v>3898.17</v>
      </c>
      <c r="D6614">
        <v>0</v>
      </c>
      <c r="E6614">
        <v>324400.49</v>
      </c>
      <c r="F6614">
        <v>685</v>
      </c>
      <c r="G6614">
        <v>1</v>
      </c>
    </row>
    <row r="6615" spans="1:7">
      <c r="A6615">
        <v>40571340</v>
      </c>
      <c r="B6615">
        <v>0</v>
      </c>
      <c r="C6615">
        <v>0</v>
      </c>
      <c r="D6615">
        <v>0</v>
      </c>
      <c r="E6615">
        <v>0</v>
      </c>
      <c r="F6615">
        <v>685</v>
      </c>
      <c r="G6615">
        <v>0</v>
      </c>
    </row>
    <row r="6616" spans="1:7">
      <c r="A6616">
        <v>40571355</v>
      </c>
      <c r="B6616">
        <v>0</v>
      </c>
      <c r="C6616">
        <v>0</v>
      </c>
      <c r="D6616">
        <v>0</v>
      </c>
      <c r="E6616">
        <v>0</v>
      </c>
      <c r="F6616">
        <v>685</v>
      </c>
      <c r="G6616">
        <v>0</v>
      </c>
    </row>
    <row r="6617" spans="1:7">
      <c r="A6617">
        <v>40571389</v>
      </c>
      <c r="B6617">
        <v>0</v>
      </c>
      <c r="C6617">
        <v>0</v>
      </c>
      <c r="D6617">
        <v>0</v>
      </c>
      <c r="E6617">
        <v>0</v>
      </c>
      <c r="F6617">
        <v>685</v>
      </c>
      <c r="G6617">
        <v>0</v>
      </c>
    </row>
    <row r="6618" spans="1:7">
      <c r="A6618">
        <v>40571393</v>
      </c>
      <c r="B6618">
        <v>216101.37</v>
      </c>
      <c r="C6618">
        <v>0</v>
      </c>
      <c r="D6618">
        <v>0</v>
      </c>
      <c r="E6618">
        <v>216101.37</v>
      </c>
      <c r="F6618">
        <v>685</v>
      </c>
      <c r="G6618">
        <v>0</v>
      </c>
    </row>
    <row r="6619" spans="1:7">
      <c r="A6619">
        <v>40606821</v>
      </c>
      <c r="B6619">
        <v>0</v>
      </c>
      <c r="C6619">
        <v>0</v>
      </c>
      <c r="D6619">
        <v>0</v>
      </c>
      <c r="E6619">
        <v>0</v>
      </c>
      <c r="F6619">
        <v>823</v>
      </c>
      <c r="G6619">
        <v>0</v>
      </c>
    </row>
    <row r="6620" spans="1:7">
      <c r="A6620">
        <v>40606948</v>
      </c>
      <c r="B6620">
        <v>849988.14</v>
      </c>
      <c r="C6620">
        <v>0</v>
      </c>
      <c r="D6620">
        <v>0</v>
      </c>
      <c r="E6620">
        <v>849988.14</v>
      </c>
      <c r="F6620">
        <v>823</v>
      </c>
      <c r="G6620">
        <v>0</v>
      </c>
    </row>
    <row r="6621" spans="1:7">
      <c r="A6621">
        <v>40607009</v>
      </c>
      <c r="B6621">
        <v>0</v>
      </c>
      <c r="C6621">
        <v>0</v>
      </c>
      <c r="D6621">
        <v>0</v>
      </c>
      <c r="E6621">
        <v>0</v>
      </c>
      <c r="F6621">
        <v>685</v>
      </c>
      <c r="G6621">
        <v>0</v>
      </c>
    </row>
    <row r="6622" spans="1:7">
      <c r="A6622">
        <v>40607015</v>
      </c>
      <c r="B6622">
        <v>0</v>
      </c>
      <c r="C6622">
        <v>0</v>
      </c>
      <c r="D6622">
        <v>0</v>
      </c>
      <c r="E6622">
        <v>0</v>
      </c>
      <c r="F6622">
        <v>685</v>
      </c>
      <c r="G6622">
        <v>0</v>
      </c>
    </row>
    <row r="6623" spans="1:7">
      <c r="A6623">
        <v>40607020</v>
      </c>
      <c r="B6623">
        <v>0</v>
      </c>
      <c r="C6623">
        <v>0</v>
      </c>
      <c r="D6623">
        <v>0</v>
      </c>
      <c r="E6623">
        <v>0</v>
      </c>
      <c r="F6623">
        <v>685</v>
      </c>
      <c r="G6623">
        <v>0</v>
      </c>
    </row>
    <row r="6624" spans="1:7">
      <c r="A6624">
        <v>40607060</v>
      </c>
      <c r="B6624">
        <v>0</v>
      </c>
      <c r="C6624">
        <v>0</v>
      </c>
      <c r="D6624">
        <v>0</v>
      </c>
      <c r="E6624">
        <v>0</v>
      </c>
      <c r="F6624">
        <v>626</v>
      </c>
      <c r="G6624">
        <v>0</v>
      </c>
    </row>
    <row r="6625" spans="1:7">
      <c r="A6625">
        <v>40607076</v>
      </c>
      <c r="B6625">
        <v>150884.79999999999</v>
      </c>
      <c r="C6625">
        <v>0</v>
      </c>
      <c r="D6625">
        <v>0</v>
      </c>
      <c r="E6625">
        <v>150884.79999999999</v>
      </c>
      <c r="F6625">
        <v>685</v>
      </c>
      <c r="G6625">
        <v>0</v>
      </c>
    </row>
    <row r="6626" spans="1:7">
      <c r="A6626">
        <v>40607103</v>
      </c>
      <c r="B6626">
        <v>221845.59</v>
      </c>
      <c r="C6626">
        <v>0</v>
      </c>
      <c r="D6626">
        <v>0</v>
      </c>
      <c r="E6626">
        <v>221845.59</v>
      </c>
      <c r="F6626">
        <v>685</v>
      </c>
      <c r="G6626">
        <v>0</v>
      </c>
    </row>
    <row r="6627" spans="1:7">
      <c r="A6627">
        <v>40643578</v>
      </c>
      <c r="B6627">
        <v>596361.05000000005</v>
      </c>
      <c r="C6627">
        <v>0</v>
      </c>
      <c r="D6627">
        <v>0</v>
      </c>
      <c r="E6627">
        <v>596361.05000000005</v>
      </c>
      <c r="F6627">
        <v>823</v>
      </c>
      <c r="G6627">
        <v>0</v>
      </c>
    </row>
    <row r="6628" spans="1:7">
      <c r="A6628">
        <v>40643582</v>
      </c>
      <c r="B6628">
        <v>0</v>
      </c>
      <c r="C6628">
        <v>0</v>
      </c>
      <c r="D6628">
        <v>0</v>
      </c>
      <c r="E6628">
        <v>0</v>
      </c>
      <c r="F6628">
        <v>685</v>
      </c>
      <c r="G6628">
        <v>0</v>
      </c>
    </row>
    <row r="6629" spans="1:7">
      <c r="A6629">
        <v>40643871</v>
      </c>
      <c r="B6629">
        <v>0</v>
      </c>
      <c r="C6629">
        <v>0</v>
      </c>
      <c r="D6629">
        <v>0</v>
      </c>
      <c r="E6629">
        <v>0</v>
      </c>
      <c r="F6629">
        <v>685</v>
      </c>
      <c r="G6629">
        <v>0</v>
      </c>
    </row>
    <row r="6630" spans="1:7">
      <c r="A6630">
        <v>40643903</v>
      </c>
      <c r="B6630">
        <v>192283.45</v>
      </c>
      <c r="C6630">
        <v>0</v>
      </c>
      <c r="D6630">
        <v>0</v>
      </c>
      <c r="E6630">
        <v>192283.45</v>
      </c>
      <c r="F6630">
        <v>685</v>
      </c>
      <c r="G6630">
        <v>0</v>
      </c>
    </row>
    <row r="6631" spans="1:7">
      <c r="A6631">
        <v>40643986</v>
      </c>
      <c r="B6631">
        <v>0</v>
      </c>
      <c r="C6631">
        <v>0</v>
      </c>
      <c r="D6631">
        <v>0</v>
      </c>
      <c r="E6631">
        <v>0</v>
      </c>
      <c r="F6631">
        <v>823</v>
      </c>
      <c r="G6631">
        <v>0</v>
      </c>
    </row>
    <row r="6632" spans="1:7">
      <c r="A6632">
        <v>40644073</v>
      </c>
      <c r="B6632">
        <v>0</v>
      </c>
      <c r="C6632">
        <v>0</v>
      </c>
      <c r="D6632">
        <v>0</v>
      </c>
      <c r="E6632">
        <v>0</v>
      </c>
      <c r="F6632">
        <v>685</v>
      </c>
      <c r="G6632">
        <v>0</v>
      </c>
    </row>
    <row r="6633" spans="1:7">
      <c r="A6633">
        <v>40644088</v>
      </c>
      <c r="B6633">
        <v>263060.01</v>
      </c>
      <c r="C6633">
        <v>0</v>
      </c>
      <c r="D6633">
        <v>0</v>
      </c>
      <c r="E6633">
        <v>263060.01</v>
      </c>
      <c r="F6633">
        <v>823</v>
      </c>
      <c r="G6633">
        <v>0</v>
      </c>
    </row>
    <row r="6634" spans="1:7">
      <c r="A6634">
        <v>40644093</v>
      </c>
      <c r="B6634">
        <v>0</v>
      </c>
      <c r="C6634">
        <v>0</v>
      </c>
      <c r="D6634">
        <v>0</v>
      </c>
      <c r="E6634">
        <v>0</v>
      </c>
      <c r="F6634">
        <v>685</v>
      </c>
      <c r="G6634">
        <v>0</v>
      </c>
    </row>
    <row r="6635" spans="1:7">
      <c r="A6635">
        <v>40644105</v>
      </c>
      <c r="B6635">
        <v>0</v>
      </c>
      <c r="C6635">
        <v>0</v>
      </c>
      <c r="D6635">
        <v>335493.15000000002</v>
      </c>
      <c r="E6635">
        <v>335493.15000000002</v>
      </c>
      <c r="F6635">
        <v>626</v>
      </c>
      <c r="G6635">
        <v>97</v>
      </c>
    </row>
    <row r="6636" spans="1:7">
      <c r="A6636">
        <v>40644113</v>
      </c>
      <c r="B6636">
        <v>0</v>
      </c>
      <c r="C6636">
        <v>0</v>
      </c>
      <c r="D6636">
        <v>0</v>
      </c>
      <c r="E6636">
        <v>0</v>
      </c>
      <c r="F6636">
        <v>685</v>
      </c>
      <c r="G6636">
        <v>0</v>
      </c>
    </row>
    <row r="6637" spans="1:7">
      <c r="A6637">
        <v>40644127</v>
      </c>
      <c r="B6637">
        <v>0</v>
      </c>
      <c r="C6637">
        <v>0</v>
      </c>
      <c r="D6637">
        <v>0</v>
      </c>
      <c r="E6637">
        <v>0</v>
      </c>
      <c r="F6637">
        <v>685</v>
      </c>
      <c r="G6637">
        <v>0</v>
      </c>
    </row>
    <row r="6638" spans="1:7">
      <c r="A6638">
        <v>40644136</v>
      </c>
      <c r="B6638">
        <v>0</v>
      </c>
      <c r="C6638">
        <v>0</v>
      </c>
      <c r="D6638">
        <v>0</v>
      </c>
      <c r="E6638">
        <v>0</v>
      </c>
      <c r="F6638">
        <v>685</v>
      </c>
      <c r="G6638">
        <v>0</v>
      </c>
    </row>
    <row r="6639" spans="1:7">
      <c r="A6639">
        <v>40644144</v>
      </c>
      <c r="B6639">
        <v>0</v>
      </c>
      <c r="C6639">
        <v>0</v>
      </c>
      <c r="D6639">
        <v>0</v>
      </c>
      <c r="E6639">
        <v>0</v>
      </c>
      <c r="F6639">
        <v>685</v>
      </c>
      <c r="G6639">
        <v>0</v>
      </c>
    </row>
    <row r="6640" spans="1:7">
      <c r="A6640">
        <v>40644154</v>
      </c>
      <c r="B6640">
        <v>523051.03</v>
      </c>
      <c r="C6640">
        <v>0</v>
      </c>
      <c r="D6640">
        <v>0</v>
      </c>
      <c r="E6640">
        <v>523051.03</v>
      </c>
      <c r="F6640">
        <v>685</v>
      </c>
      <c r="G6640">
        <v>0</v>
      </c>
    </row>
    <row r="6641" spans="1:7">
      <c r="A6641">
        <v>40644165</v>
      </c>
      <c r="B6641">
        <v>0</v>
      </c>
      <c r="C6641">
        <v>0</v>
      </c>
      <c r="D6641">
        <v>0</v>
      </c>
      <c r="E6641">
        <v>0</v>
      </c>
      <c r="F6641">
        <v>626</v>
      </c>
      <c r="G6641">
        <v>0</v>
      </c>
    </row>
    <row r="6642" spans="1:7">
      <c r="A6642">
        <v>40644175</v>
      </c>
      <c r="B6642">
        <v>302380.08</v>
      </c>
      <c r="C6642">
        <v>0</v>
      </c>
      <c r="D6642">
        <v>0</v>
      </c>
      <c r="E6642">
        <v>302380.08</v>
      </c>
      <c r="F6642">
        <v>685</v>
      </c>
      <c r="G6642">
        <v>0</v>
      </c>
    </row>
    <row r="6643" spans="1:7">
      <c r="A6643">
        <v>40644183</v>
      </c>
      <c r="B6643">
        <v>403418.67</v>
      </c>
      <c r="C6643">
        <v>0</v>
      </c>
      <c r="D6643">
        <v>0</v>
      </c>
      <c r="E6643">
        <v>403418.67</v>
      </c>
      <c r="F6643">
        <v>685</v>
      </c>
      <c r="G6643">
        <v>0</v>
      </c>
    </row>
    <row r="6644" spans="1:7">
      <c r="A6644">
        <v>40644194</v>
      </c>
      <c r="B6644">
        <v>0</v>
      </c>
      <c r="C6644">
        <v>0</v>
      </c>
      <c r="D6644">
        <v>0</v>
      </c>
      <c r="E6644">
        <v>0</v>
      </c>
      <c r="F6644">
        <v>685</v>
      </c>
      <c r="G6644">
        <v>0</v>
      </c>
    </row>
    <row r="6645" spans="1:7">
      <c r="A6645">
        <v>40644214</v>
      </c>
      <c r="B6645">
        <v>0</v>
      </c>
      <c r="C6645">
        <v>0</v>
      </c>
      <c r="D6645">
        <v>0</v>
      </c>
      <c r="E6645">
        <v>0</v>
      </c>
      <c r="F6645">
        <v>685</v>
      </c>
      <c r="G6645">
        <v>0</v>
      </c>
    </row>
    <row r="6646" spans="1:7">
      <c r="A6646">
        <v>40644230</v>
      </c>
      <c r="B6646">
        <v>0</v>
      </c>
      <c r="C6646">
        <v>0</v>
      </c>
      <c r="D6646">
        <v>0</v>
      </c>
      <c r="E6646">
        <v>0</v>
      </c>
      <c r="F6646">
        <v>685</v>
      </c>
      <c r="G6646">
        <v>0</v>
      </c>
    </row>
    <row r="6647" spans="1:7">
      <c r="A6647">
        <v>40644242</v>
      </c>
      <c r="B6647">
        <v>580010.25</v>
      </c>
      <c r="C6647">
        <v>0</v>
      </c>
      <c r="D6647">
        <v>492434.26</v>
      </c>
      <c r="E6647">
        <v>1072444.51</v>
      </c>
      <c r="F6647">
        <v>685</v>
      </c>
      <c r="G6647">
        <v>103</v>
      </c>
    </row>
    <row r="6648" spans="1:7">
      <c r="A6648">
        <v>40682539</v>
      </c>
      <c r="B6648">
        <v>0</v>
      </c>
      <c r="C6648">
        <v>0</v>
      </c>
      <c r="D6648">
        <v>0</v>
      </c>
      <c r="E6648">
        <v>0</v>
      </c>
      <c r="F6648">
        <v>685</v>
      </c>
      <c r="G6648">
        <v>0</v>
      </c>
    </row>
    <row r="6649" spans="1:7">
      <c r="A6649">
        <v>40683064</v>
      </c>
      <c r="B6649">
        <v>0</v>
      </c>
      <c r="C6649">
        <v>0</v>
      </c>
      <c r="D6649">
        <v>0</v>
      </c>
      <c r="E6649">
        <v>0</v>
      </c>
      <c r="F6649">
        <v>685</v>
      </c>
      <c r="G6649">
        <v>0</v>
      </c>
    </row>
    <row r="6650" spans="1:7">
      <c r="A6650">
        <v>40683072</v>
      </c>
      <c r="B6650">
        <v>364112.21</v>
      </c>
      <c r="C6650">
        <v>0</v>
      </c>
      <c r="D6650">
        <v>0</v>
      </c>
      <c r="E6650">
        <v>364112.21</v>
      </c>
      <c r="F6650">
        <v>685</v>
      </c>
      <c r="G6650">
        <v>0</v>
      </c>
    </row>
    <row r="6651" spans="1:7">
      <c r="A6651">
        <v>40683080</v>
      </c>
      <c r="B6651">
        <v>0</v>
      </c>
      <c r="C6651">
        <v>0</v>
      </c>
      <c r="D6651">
        <v>0</v>
      </c>
      <c r="E6651">
        <v>0</v>
      </c>
      <c r="F6651">
        <v>685</v>
      </c>
      <c r="G6651">
        <v>0</v>
      </c>
    </row>
    <row r="6652" spans="1:7">
      <c r="A6652">
        <v>40683095</v>
      </c>
      <c r="B6652">
        <v>0</v>
      </c>
      <c r="C6652">
        <v>0</v>
      </c>
      <c r="D6652">
        <v>0</v>
      </c>
      <c r="E6652">
        <v>0</v>
      </c>
      <c r="F6652">
        <v>685</v>
      </c>
      <c r="G6652">
        <v>0</v>
      </c>
    </row>
    <row r="6653" spans="1:7">
      <c r="A6653">
        <v>40683109</v>
      </c>
      <c r="B6653">
        <v>0</v>
      </c>
      <c r="C6653">
        <v>0</v>
      </c>
      <c r="D6653">
        <v>0</v>
      </c>
      <c r="E6653">
        <v>0</v>
      </c>
      <c r="F6653">
        <v>685</v>
      </c>
      <c r="G6653">
        <v>0</v>
      </c>
    </row>
    <row r="6654" spans="1:7">
      <c r="A6654">
        <v>40683115</v>
      </c>
      <c r="B6654">
        <v>95096.63</v>
      </c>
      <c r="C6654">
        <v>0</v>
      </c>
      <c r="D6654">
        <v>0</v>
      </c>
      <c r="E6654">
        <v>95096.63</v>
      </c>
      <c r="F6654">
        <v>685</v>
      </c>
      <c r="G6654">
        <v>0</v>
      </c>
    </row>
    <row r="6655" spans="1:7">
      <c r="A6655">
        <v>40683125</v>
      </c>
      <c r="B6655">
        <v>0</v>
      </c>
      <c r="C6655">
        <v>0</v>
      </c>
      <c r="D6655">
        <v>0</v>
      </c>
      <c r="E6655">
        <v>0</v>
      </c>
      <c r="F6655">
        <v>685</v>
      </c>
      <c r="G6655">
        <v>0</v>
      </c>
    </row>
    <row r="6656" spans="1:7">
      <c r="A6656">
        <v>40683133</v>
      </c>
      <c r="B6656">
        <v>0</v>
      </c>
      <c r="C6656">
        <v>0</v>
      </c>
      <c r="D6656">
        <v>0</v>
      </c>
      <c r="E6656">
        <v>0</v>
      </c>
      <c r="F6656">
        <v>685</v>
      </c>
      <c r="G6656">
        <v>0</v>
      </c>
    </row>
    <row r="6657" spans="1:7">
      <c r="A6657">
        <v>40683154</v>
      </c>
      <c r="B6657">
        <v>329510.31</v>
      </c>
      <c r="C6657">
        <v>0</v>
      </c>
      <c r="D6657">
        <v>0</v>
      </c>
      <c r="E6657">
        <v>329510.31</v>
      </c>
      <c r="F6657">
        <v>685</v>
      </c>
      <c r="G6657">
        <v>0</v>
      </c>
    </row>
    <row r="6658" spans="1:7">
      <c r="A6658">
        <v>40683165</v>
      </c>
      <c r="B6658">
        <v>0</v>
      </c>
      <c r="C6658">
        <v>0</v>
      </c>
      <c r="D6658">
        <v>0</v>
      </c>
      <c r="E6658">
        <v>0</v>
      </c>
      <c r="F6658">
        <v>685</v>
      </c>
      <c r="G6658">
        <v>0</v>
      </c>
    </row>
    <row r="6659" spans="1:7">
      <c r="A6659">
        <v>40683176</v>
      </c>
      <c r="B6659">
        <v>0</v>
      </c>
      <c r="C6659">
        <v>0</v>
      </c>
      <c r="D6659">
        <v>0</v>
      </c>
      <c r="E6659">
        <v>0</v>
      </c>
      <c r="F6659">
        <v>685</v>
      </c>
      <c r="G6659">
        <v>0</v>
      </c>
    </row>
    <row r="6660" spans="1:7">
      <c r="A6660">
        <v>40715278</v>
      </c>
      <c r="B6660">
        <v>0</v>
      </c>
      <c r="C6660">
        <v>0</v>
      </c>
      <c r="D6660">
        <v>0</v>
      </c>
      <c r="E6660">
        <v>0</v>
      </c>
      <c r="F6660">
        <v>823</v>
      </c>
      <c r="G6660">
        <v>0</v>
      </c>
    </row>
    <row r="6661" spans="1:7">
      <c r="A6661">
        <v>40715291</v>
      </c>
      <c r="B6661">
        <v>232152.63</v>
      </c>
      <c r="C6661">
        <v>0</v>
      </c>
      <c r="D6661">
        <v>85345.919999999998</v>
      </c>
      <c r="E6661">
        <v>317498.55</v>
      </c>
      <c r="F6661">
        <v>685</v>
      </c>
      <c r="G6661">
        <v>30</v>
      </c>
    </row>
    <row r="6662" spans="1:7">
      <c r="A6662">
        <v>40715635</v>
      </c>
      <c r="B6662">
        <v>0</v>
      </c>
      <c r="C6662">
        <v>0</v>
      </c>
      <c r="D6662">
        <v>0</v>
      </c>
      <c r="E6662">
        <v>0</v>
      </c>
      <c r="F6662">
        <v>823</v>
      </c>
      <c r="G6662">
        <v>0</v>
      </c>
    </row>
    <row r="6663" spans="1:7">
      <c r="A6663">
        <v>40715702</v>
      </c>
      <c r="B6663">
        <v>0</v>
      </c>
      <c r="C6663">
        <v>0</v>
      </c>
      <c r="D6663">
        <v>0</v>
      </c>
      <c r="E6663">
        <v>0</v>
      </c>
      <c r="F6663">
        <v>685</v>
      </c>
      <c r="G6663">
        <v>0</v>
      </c>
    </row>
    <row r="6664" spans="1:7">
      <c r="A6664">
        <v>40715712</v>
      </c>
      <c r="B6664">
        <v>0</v>
      </c>
      <c r="C6664">
        <v>0</v>
      </c>
      <c r="D6664">
        <v>0</v>
      </c>
      <c r="E6664">
        <v>0</v>
      </c>
      <c r="F6664">
        <v>685</v>
      </c>
      <c r="G6664">
        <v>0</v>
      </c>
    </row>
    <row r="6665" spans="1:7">
      <c r="A6665">
        <v>40715729</v>
      </c>
      <c r="B6665">
        <v>272847.37</v>
      </c>
      <c r="C6665">
        <v>0</v>
      </c>
      <c r="D6665">
        <v>6998.2</v>
      </c>
      <c r="E6665">
        <v>279845.57</v>
      </c>
      <c r="F6665">
        <v>685</v>
      </c>
      <c r="G6665">
        <v>2</v>
      </c>
    </row>
    <row r="6666" spans="1:7">
      <c r="A6666">
        <v>40715735</v>
      </c>
      <c r="B6666">
        <v>192081.52</v>
      </c>
      <c r="C6666">
        <v>2474.14</v>
      </c>
      <c r="D6666">
        <v>0</v>
      </c>
      <c r="E6666">
        <v>194555.66</v>
      </c>
      <c r="F6666">
        <v>685</v>
      </c>
      <c r="G6666">
        <v>1</v>
      </c>
    </row>
    <row r="6667" spans="1:7">
      <c r="A6667">
        <v>40715745</v>
      </c>
      <c r="B6667">
        <v>407816.2</v>
      </c>
      <c r="C6667">
        <v>0</v>
      </c>
      <c r="D6667">
        <v>0</v>
      </c>
      <c r="E6667">
        <v>407816.2</v>
      </c>
      <c r="F6667">
        <v>685</v>
      </c>
      <c r="G6667">
        <v>0</v>
      </c>
    </row>
    <row r="6668" spans="1:7">
      <c r="A6668">
        <v>40715756</v>
      </c>
      <c r="B6668">
        <v>0</v>
      </c>
      <c r="C6668">
        <v>0</v>
      </c>
      <c r="D6668">
        <v>0</v>
      </c>
      <c r="E6668">
        <v>0</v>
      </c>
      <c r="F6668">
        <v>685</v>
      </c>
      <c r="G6668">
        <v>0</v>
      </c>
    </row>
    <row r="6669" spans="1:7">
      <c r="A6669">
        <v>40715767</v>
      </c>
      <c r="B6669">
        <v>0</v>
      </c>
      <c r="C6669">
        <v>0</v>
      </c>
      <c r="D6669">
        <v>0</v>
      </c>
      <c r="E6669">
        <v>0</v>
      </c>
      <c r="F6669">
        <v>685</v>
      </c>
      <c r="G6669">
        <v>0</v>
      </c>
    </row>
    <row r="6670" spans="1:7">
      <c r="A6670">
        <v>40715772</v>
      </c>
      <c r="B6670">
        <v>694914.41</v>
      </c>
      <c r="C6670">
        <v>0</v>
      </c>
      <c r="D6670">
        <v>500674.88</v>
      </c>
      <c r="E6670">
        <v>1195589.29</v>
      </c>
      <c r="F6670">
        <v>685</v>
      </c>
      <c r="G6670">
        <v>92</v>
      </c>
    </row>
    <row r="6671" spans="1:7">
      <c r="A6671">
        <v>40715783</v>
      </c>
      <c r="B6671">
        <v>177961.71</v>
      </c>
      <c r="C6671">
        <v>0</v>
      </c>
      <c r="D6671">
        <v>0</v>
      </c>
      <c r="E6671">
        <v>177961.71</v>
      </c>
      <c r="F6671">
        <v>685</v>
      </c>
      <c r="G6671">
        <v>0</v>
      </c>
    </row>
    <row r="6672" spans="1:7">
      <c r="A6672">
        <v>40715797</v>
      </c>
      <c r="B6672">
        <v>237215.92</v>
      </c>
      <c r="C6672">
        <v>0</v>
      </c>
      <c r="D6672">
        <v>0</v>
      </c>
      <c r="E6672">
        <v>237215.92</v>
      </c>
      <c r="F6672">
        <v>685</v>
      </c>
      <c r="G6672">
        <v>0</v>
      </c>
    </row>
    <row r="6673" spans="1:7">
      <c r="A6673">
        <v>40715803</v>
      </c>
      <c r="B6673">
        <v>110616.22</v>
      </c>
      <c r="C6673">
        <v>0</v>
      </c>
      <c r="D6673">
        <v>0</v>
      </c>
      <c r="E6673">
        <v>110616.22</v>
      </c>
      <c r="F6673">
        <v>626</v>
      </c>
      <c r="G6673">
        <v>0</v>
      </c>
    </row>
    <row r="6674" spans="1:7">
      <c r="A6674">
        <v>40715818</v>
      </c>
      <c r="B6674">
        <v>556548.26</v>
      </c>
      <c r="C6674">
        <v>20095.310000000001</v>
      </c>
      <c r="D6674">
        <v>0</v>
      </c>
      <c r="E6674">
        <v>576643.56999999995</v>
      </c>
      <c r="F6674">
        <v>685</v>
      </c>
      <c r="G6674">
        <v>2</v>
      </c>
    </row>
    <row r="6675" spans="1:7">
      <c r="A6675">
        <v>40715831</v>
      </c>
      <c r="B6675">
        <v>0</v>
      </c>
      <c r="C6675">
        <v>0</v>
      </c>
      <c r="D6675">
        <v>0</v>
      </c>
      <c r="E6675">
        <v>0</v>
      </c>
      <c r="F6675">
        <v>685</v>
      </c>
      <c r="G6675">
        <v>0</v>
      </c>
    </row>
    <row r="6676" spans="1:7">
      <c r="A6676">
        <v>40715849</v>
      </c>
      <c r="B6676">
        <v>0</v>
      </c>
      <c r="C6676">
        <v>0</v>
      </c>
      <c r="D6676">
        <v>0</v>
      </c>
      <c r="E6676">
        <v>0</v>
      </c>
      <c r="F6676">
        <v>685</v>
      </c>
      <c r="G6676">
        <v>0</v>
      </c>
    </row>
    <row r="6677" spans="1:7">
      <c r="A6677">
        <v>40715850</v>
      </c>
      <c r="B6677">
        <v>0</v>
      </c>
      <c r="C6677">
        <v>0</v>
      </c>
      <c r="D6677">
        <v>0</v>
      </c>
      <c r="E6677">
        <v>0</v>
      </c>
      <c r="F6677">
        <v>685</v>
      </c>
      <c r="G6677">
        <v>0</v>
      </c>
    </row>
    <row r="6678" spans="1:7">
      <c r="A6678">
        <v>40715867</v>
      </c>
      <c r="B6678">
        <v>320879.38</v>
      </c>
      <c r="C6678">
        <v>0</v>
      </c>
      <c r="D6678">
        <v>0</v>
      </c>
      <c r="E6678">
        <v>320879.38</v>
      </c>
      <c r="F6678">
        <v>685</v>
      </c>
      <c r="G6678">
        <v>0</v>
      </c>
    </row>
    <row r="6679" spans="1:7">
      <c r="A6679">
        <v>40715877</v>
      </c>
      <c r="B6679">
        <v>0</v>
      </c>
      <c r="C6679">
        <v>0</v>
      </c>
      <c r="D6679">
        <v>0</v>
      </c>
      <c r="E6679">
        <v>0</v>
      </c>
      <c r="F6679">
        <v>685</v>
      </c>
      <c r="G6679">
        <v>0</v>
      </c>
    </row>
    <row r="6680" spans="1:7">
      <c r="A6680">
        <v>40752490</v>
      </c>
      <c r="B6680">
        <v>1568020.19</v>
      </c>
      <c r="C6680">
        <v>16921.099999999999</v>
      </c>
      <c r="D6680">
        <v>0</v>
      </c>
      <c r="E6680">
        <v>1584941.29</v>
      </c>
      <c r="F6680">
        <v>685</v>
      </c>
      <c r="G6680">
        <v>1</v>
      </c>
    </row>
    <row r="6681" spans="1:7">
      <c r="A6681">
        <v>40752510</v>
      </c>
      <c r="B6681">
        <v>0</v>
      </c>
      <c r="C6681">
        <v>0</v>
      </c>
      <c r="D6681">
        <v>0</v>
      </c>
      <c r="E6681">
        <v>0</v>
      </c>
      <c r="F6681">
        <v>685</v>
      </c>
      <c r="G6681">
        <v>0</v>
      </c>
    </row>
    <row r="6682" spans="1:7">
      <c r="A6682">
        <v>40752540</v>
      </c>
      <c r="B6682">
        <v>0</v>
      </c>
      <c r="C6682">
        <v>0</v>
      </c>
      <c r="D6682">
        <v>0</v>
      </c>
      <c r="E6682">
        <v>0</v>
      </c>
      <c r="F6682">
        <v>685</v>
      </c>
      <c r="G6682">
        <v>0</v>
      </c>
    </row>
    <row r="6683" spans="1:7">
      <c r="A6683">
        <v>40752647</v>
      </c>
      <c r="B6683">
        <v>396973.14</v>
      </c>
      <c r="C6683">
        <v>0</v>
      </c>
      <c r="D6683">
        <v>0</v>
      </c>
      <c r="E6683">
        <v>396973.14</v>
      </c>
      <c r="F6683">
        <v>823</v>
      </c>
      <c r="G6683">
        <v>0</v>
      </c>
    </row>
    <row r="6684" spans="1:7">
      <c r="A6684">
        <v>40752879</v>
      </c>
      <c r="B6684">
        <v>0</v>
      </c>
      <c r="C6684">
        <v>0</v>
      </c>
      <c r="D6684">
        <v>0</v>
      </c>
      <c r="E6684">
        <v>0</v>
      </c>
      <c r="F6684">
        <v>685</v>
      </c>
      <c r="G6684">
        <v>0</v>
      </c>
    </row>
    <row r="6685" spans="1:7">
      <c r="A6685">
        <v>40752899</v>
      </c>
      <c r="B6685">
        <v>248156.02</v>
      </c>
      <c r="C6685">
        <v>0</v>
      </c>
      <c r="D6685">
        <v>179489.64</v>
      </c>
      <c r="E6685">
        <v>427645.66</v>
      </c>
      <c r="F6685">
        <v>685</v>
      </c>
      <c r="G6685">
        <v>88</v>
      </c>
    </row>
    <row r="6686" spans="1:7">
      <c r="A6686">
        <v>40752917</v>
      </c>
      <c r="B6686">
        <v>94136.12</v>
      </c>
      <c r="C6686">
        <v>0</v>
      </c>
      <c r="D6686">
        <v>0</v>
      </c>
      <c r="E6686">
        <v>94136.12</v>
      </c>
      <c r="F6686">
        <v>685</v>
      </c>
      <c r="G6686">
        <v>0</v>
      </c>
    </row>
    <row r="6687" spans="1:7">
      <c r="A6687">
        <v>40752959</v>
      </c>
      <c r="B6687">
        <v>775627.56</v>
      </c>
      <c r="C6687">
        <v>0</v>
      </c>
      <c r="D6687">
        <v>0</v>
      </c>
      <c r="E6687">
        <v>775627.56</v>
      </c>
      <c r="F6687">
        <v>685</v>
      </c>
      <c r="G6687">
        <v>0</v>
      </c>
    </row>
    <row r="6688" spans="1:7">
      <c r="A6688">
        <v>40752967</v>
      </c>
      <c r="B6688">
        <v>0</v>
      </c>
      <c r="C6688">
        <v>0</v>
      </c>
      <c r="D6688">
        <v>0</v>
      </c>
      <c r="E6688">
        <v>0</v>
      </c>
      <c r="F6688">
        <v>685</v>
      </c>
      <c r="G6688">
        <v>0</v>
      </c>
    </row>
    <row r="6689" spans="1:7">
      <c r="A6689">
        <v>40752973</v>
      </c>
      <c r="B6689">
        <v>0</v>
      </c>
      <c r="C6689">
        <v>0</v>
      </c>
      <c r="D6689">
        <v>0</v>
      </c>
      <c r="E6689">
        <v>0</v>
      </c>
      <c r="F6689">
        <v>685</v>
      </c>
      <c r="G6689">
        <v>0</v>
      </c>
    </row>
    <row r="6690" spans="1:7">
      <c r="A6690">
        <v>40752982</v>
      </c>
      <c r="B6690">
        <v>399550.79</v>
      </c>
      <c r="C6690">
        <v>0</v>
      </c>
      <c r="D6690">
        <v>0</v>
      </c>
      <c r="E6690">
        <v>399550.79</v>
      </c>
      <c r="F6690">
        <v>685</v>
      </c>
      <c r="G6690">
        <v>0</v>
      </c>
    </row>
    <row r="6691" spans="1:7">
      <c r="A6691">
        <v>40752992</v>
      </c>
      <c r="B6691">
        <v>0</v>
      </c>
      <c r="C6691">
        <v>0</v>
      </c>
      <c r="D6691">
        <v>0</v>
      </c>
      <c r="E6691">
        <v>0</v>
      </c>
      <c r="F6691">
        <v>685</v>
      </c>
      <c r="G6691">
        <v>0</v>
      </c>
    </row>
    <row r="6692" spans="1:7">
      <c r="A6692">
        <v>40753007</v>
      </c>
      <c r="B6692">
        <v>0</v>
      </c>
      <c r="C6692">
        <v>0</v>
      </c>
      <c r="D6692">
        <v>0</v>
      </c>
      <c r="E6692">
        <v>0</v>
      </c>
      <c r="F6692">
        <v>685</v>
      </c>
      <c r="G6692">
        <v>0</v>
      </c>
    </row>
    <row r="6693" spans="1:7">
      <c r="A6693">
        <v>40782947</v>
      </c>
      <c r="B6693">
        <v>0</v>
      </c>
      <c r="C6693">
        <v>0</v>
      </c>
      <c r="D6693">
        <v>0</v>
      </c>
      <c r="E6693">
        <v>0</v>
      </c>
      <c r="F6693">
        <v>685</v>
      </c>
      <c r="G6693">
        <v>0</v>
      </c>
    </row>
    <row r="6694" spans="1:7">
      <c r="A6694">
        <v>40782965</v>
      </c>
      <c r="B6694">
        <v>0</v>
      </c>
      <c r="C6694">
        <v>0</v>
      </c>
      <c r="D6694">
        <v>0</v>
      </c>
      <c r="E6694">
        <v>0</v>
      </c>
      <c r="F6694">
        <v>685</v>
      </c>
      <c r="G6694">
        <v>0</v>
      </c>
    </row>
    <row r="6695" spans="1:7">
      <c r="A6695">
        <v>40783073</v>
      </c>
      <c r="B6695">
        <v>166477.26999999999</v>
      </c>
      <c r="C6695">
        <v>0</v>
      </c>
      <c r="D6695">
        <v>0</v>
      </c>
      <c r="E6695">
        <v>166477.26999999999</v>
      </c>
      <c r="F6695">
        <v>685</v>
      </c>
      <c r="G6695">
        <v>0</v>
      </c>
    </row>
    <row r="6696" spans="1:7">
      <c r="A6696">
        <v>40783104</v>
      </c>
      <c r="B6696">
        <v>334457.36</v>
      </c>
      <c r="C6696">
        <v>4090.08</v>
      </c>
      <c r="D6696">
        <v>0</v>
      </c>
      <c r="E6696">
        <v>338547.44</v>
      </c>
      <c r="F6696">
        <v>685</v>
      </c>
      <c r="G6696">
        <v>1</v>
      </c>
    </row>
    <row r="6697" spans="1:7">
      <c r="A6697">
        <v>40783326</v>
      </c>
      <c r="B6697">
        <v>121780.7</v>
      </c>
      <c r="C6697">
        <v>0</v>
      </c>
      <c r="D6697">
        <v>0</v>
      </c>
      <c r="E6697">
        <v>121780.7</v>
      </c>
      <c r="F6697">
        <v>823</v>
      </c>
      <c r="G6697">
        <v>0</v>
      </c>
    </row>
    <row r="6698" spans="1:7">
      <c r="A6698">
        <v>40783514</v>
      </c>
      <c r="B6698">
        <v>0</v>
      </c>
      <c r="C6698">
        <v>0</v>
      </c>
      <c r="D6698">
        <v>0</v>
      </c>
      <c r="E6698">
        <v>0</v>
      </c>
      <c r="F6698">
        <v>685</v>
      </c>
      <c r="G6698">
        <v>0</v>
      </c>
    </row>
    <row r="6699" spans="1:7">
      <c r="A6699">
        <v>40783726</v>
      </c>
      <c r="B6699">
        <v>0</v>
      </c>
      <c r="C6699">
        <v>0</v>
      </c>
      <c r="D6699">
        <v>0</v>
      </c>
      <c r="E6699">
        <v>0</v>
      </c>
      <c r="F6699">
        <v>685</v>
      </c>
      <c r="G6699">
        <v>0</v>
      </c>
    </row>
    <row r="6700" spans="1:7">
      <c r="A6700">
        <v>40783745</v>
      </c>
      <c r="B6700">
        <v>0</v>
      </c>
      <c r="C6700">
        <v>0</v>
      </c>
      <c r="D6700">
        <v>0</v>
      </c>
      <c r="E6700">
        <v>0</v>
      </c>
      <c r="F6700">
        <v>685</v>
      </c>
      <c r="G6700">
        <v>0</v>
      </c>
    </row>
    <row r="6701" spans="1:7">
      <c r="A6701">
        <v>40783757</v>
      </c>
      <c r="B6701">
        <v>865174.53</v>
      </c>
      <c r="C6701">
        <v>0</v>
      </c>
      <c r="D6701">
        <v>0</v>
      </c>
      <c r="E6701">
        <v>865174.53</v>
      </c>
      <c r="F6701">
        <v>685</v>
      </c>
      <c r="G6701">
        <v>0</v>
      </c>
    </row>
    <row r="6702" spans="1:7">
      <c r="A6702">
        <v>40783770</v>
      </c>
      <c r="B6702">
        <v>173677.72</v>
      </c>
      <c r="C6702">
        <v>0</v>
      </c>
      <c r="D6702">
        <v>0</v>
      </c>
      <c r="E6702">
        <v>173677.72</v>
      </c>
      <c r="F6702">
        <v>685</v>
      </c>
      <c r="G6702">
        <v>0</v>
      </c>
    </row>
    <row r="6703" spans="1:7">
      <c r="A6703">
        <v>40783798</v>
      </c>
      <c r="B6703">
        <v>145648.79</v>
      </c>
      <c r="C6703">
        <v>0</v>
      </c>
      <c r="D6703">
        <v>0</v>
      </c>
      <c r="E6703">
        <v>145648.79</v>
      </c>
      <c r="F6703">
        <v>685</v>
      </c>
      <c r="G6703">
        <v>0</v>
      </c>
    </row>
    <row r="6704" spans="1:7">
      <c r="A6704">
        <v>40807765</v>
      </c>
      <c r="B6704">
        <v>0</v>
      </c>
      <c r="C6704">
        <v>0</v>
      </c>
      <c r="D6704">
        <v>0</v>
      </c>
      <c r="E6704">
        <v>0</v>
      </c>
      <c r="F6704">
        <v>823</v>
      </c>
      <c r="G6704">
        <v>0</v>
      </c>
    </row>
    <row r="6705" spans="1:7">
      <c r="A6705">
        <v>40807778</v>
      </c>
      <c r="B6705">
        <v>0</v>
      </c>
      <c r="C6705">
        <v>0</v>
      </c>
      <c r="D6705">
        <v>0</v>
      </c>
      <c r="E6705">
        <v>0</v>
      </c>
      <c r="F6705">
        <v>685</v>
      </c>
      <c r="G6705">
        <v>0</v>
      </c>
    </row>
    <row r="6706" spans="1:7">
      <c r="A6706">
        <v>40807822</v>
      </c>
      <c r="B6706">
        <v>0</v>
      </c>
      <c r="C6706">
        <v>0</v>
      </c>
      <c r="D6706">
        <v>0</v>
      </c>
      <c r="E6706">
        <v>0</v>
      </c>
      <c r="F6706">
        <v>823</v>
      </c>
      <c r="G6706">
        <v>0</v>
      </c>
    </row>
    <row r="6707" spans="1:7">
      <c r="A6707">
        <v>40807835</v>
      </c>
      <c r="B6707">
        <v>0</v>
      </c>
      <c r="C6707">
        <v>0</v>
      </c>
      <c r="D6707">
        <v>0</v>
      </c>
      <c r="E6707">
        <v>0</v>
      </c>
      <c r="F6707">
        <v>685</v>
      </c>
      <c r="G6707">
        <v>0</v>
      </c>
    </row>
    <row r="6708" spans="1:7">
      <c r="A6708">
        <v>40807879</v>
      </c>
      <c r="B6708">
        <v>0</v>
      </c>
      <c r="C6708">
        <v>0</v>
      </c>
      <c r="D6708">
        <v>0</v>
      </c>
      <c r="E6708">
        <v>0</v>
      </c>
      <c r="F6708">
        <v>685</v>
      </c>
      <c r="G6708">
        <v>0</v>
      </c>
    </row>
    <row r="6709" spans="1:7">
      <c r="A6709">
        <v>40807922</v>
      </c>
      <c r="B6709">
        <v>0</v>
      </c>
      <c r="C6709">
        <v>0</v>
      </c>
      <c r="D6709">
        <v>0</v>
      </c>
      <c r="E6709">
        <v>0</v>
      </c>
      <c r="F6709">
        <v>823</v>
      </c>
      <c r="G6709">
        <v>0</v>
      </c>
    </row>
    <row r="6710" spans="1:7">
      <c r="A6710">
        <v>40808413</v>
      </c>
      <c r="B6710">
        <v>265836.59000000003</v>
      </c>
      <c r="C6710">
        <v>0</v>
      </c>
      <c r="D6710">
        <v>0</v>
      </c>
      <c r="E6710">
        <v>265836.59000000003</v>
      </c>
      <c r="F6710">
        <v>685</v>
      </c>
      <c r="G6710">
        <v>0</v>
      </c>
    </row>
    <row r="6711" spans="1:7">
      <c r="A6711">
        <v>40808580</v>
      </c>
      <c r="B6711">
        <v>0</v>
      </c>
      <c r="C6711">
        <v>0</v>
      </c>
      <c r="D6711">
        <v>0</v>
      </c>
      <c r="E6711">
        <v>0</v>
      </c>
      <c r="F6711">
        <v>685</v>
      </c>
      <c r="G6711">
        <v>0</v>
      </c>
    </row>
    <row r="6712" spans="1:7">
      <c r="A6712">
        <v>40808610</v>
      </c>
      <c r="B6712">
        <v>0</v>
      </c>
      <c r="C6712">
        <v>0</v>
      </c>
      <c r="D6712">
        <v>0</v>
      </c>
      <c r="E6712">
        <v>0</v>
      </c>
      <c r="F6712">
        <v>685</v>
      </c>
      <c r="G6712">
        <v>0</v>
      </c>
    </row>
    <row r="6713" spans="1:7">
      <c r="A6713">
        <v>40808622</v>
      </c>
      <c r="B6713">
        <v>411208.47</v>
      </c>
      <c r="C6713">
        <v>0</v>
      </c>
      <c r="D6713">
        <v>0</v>
      </c>
      <c r="E6713">
        <v>411208.47</v>
      </c>
      <c r="F6713">
        <v>685</v>
      </c>
      <c r="G6713">
        <v>0</v>
      </c>
    </row>
    <row r="6714" spans="1:7">
      <c r="A6714">
        <v>40808633</v>
      </c>
      <c r="B6714">
        <v>185479.55</v>
      </c>
      <c r="C6714">
        <v>0</v>
      </c>
      <c r="D6714">
        <v>0</v>
      </c>
      <c r="E6714">
        <v>185479.55</v>
      </c>
      <c r="F6714">
        <v>685</v>
      </c>
      <c r="G6714">
        <v>0</v>
      </c>
    </row>
    <row r="6715" spans="1:7">
      <c r="A6715">
        <v>40808662</v>
      </c>
      <c r="B6715">
        <v>488763.94</v>
      </c>
      <c r="C6715">
        <v>0</v>
      </c>
      <c r="D6715">
        <v>0</v>
      </c>
      <c r="E6715">
        <v>488763.94</v>
      </c>
      <c r="F6715">
        <v>685</v>
      </c>
      <c r="G6715">
        <v>0</v>
      </c>
    </row>
    <row r="6716" spans="1:7">
      <c r="A6716">
        <v>40808690</v>
      </c>
      <c r="B6716">
        <v>0</v>
      </c>
      <c r="C6716">
        <v>0</v>
      </c>
      <c r="D6716">
        <v>0</v>
      </c>
      <c r="E6716">
        <v>0</v>
      </c>
      <c r="F6716">
        <v>685</v>
      </c>
      <c r="G6716">
        <v>0</v>
      </c>
    </row>
    <row r="6717" spans="1:7">
      <c r="A6717">
        <v>40808703</v>
      </c>
      <c r="B6717">
        <v>198031.58</v>
      </c>
      <c r="C6717">
        <v>52.53</v>
      </c>
      <c r="D6717">
        <v>0</v>
      </c>
      <c r="E6717">
        <v>198084.11</v>
      </c>
      <c r="F6717">
        <v>685</v>
      </c>
      <c r="G6717">
        <v>1</v>
      </c>
    </row>
    <row r="6718" spans="1:7">
      <c r="A6718">
        <v>40808727</v>
      </c>
      <c r="B6718">
        <v>517801.1</v>
      </c>
      <c r="C6718">
        <v>0</v>
      </c>
      <c r="D6718">
        <v>0</v>
      </c>
      <c r="E6718">
        <v>517801.1</v>
      </c>
      <c r="F6718">
        <v>685</v>
      </c>
      <c r="G6718">
        <v>0</v>
      </c>
    </row>
    <row r="6719" spans="1:7">
      <c r="A6719">
        <v>40836528</v>
      </c>
      <c r="B6719">
        <v>590781.89</v>
      </c>
      <c r="C6719">
        <v>0</v>
      </c>
      <c r="D6719">
        <v>0</v>
      </c>
      <c r="E6719">
        <v>590781.89</v>
      </c>
      <c r="F6719">
        <v>685</v>
      </c>
      <c r="G6719">
        <v>0</v>
      </c>
    </row>
    <row r="6720" spans="1:7">
      <c r="A6720">
        <v>40836539</v>
      </c>
      <c r="B6720">
        <v>180684.84</v>
      </c>
      <c r="C6720">
        <v>0</v>
      </c>
      <c r="D6720">
        <v>0</v>
      </c>
      <c r="E6720">
        <v>180684.84</v>
      </c>
      <c r="F6720">
        <v>685</v>
      </c>
      <c r="G6720">
        <v>0</v>
      </c>
    </row>
    <row r="6721" spans="1:7">
      <c r="A6721">
        <v>40836638</v>
      </c>
      <c r="B6721">
        <v>0</v>
      </c>
      <c r="C6721">
        <v>0</v>
      </c>
      <c r="D6721">
        <v>0</v>
      </c>
      <c r="E6721">
        <v>0</v>
      </c>
      <c r="F6721">
        <v>685</v>
      </c>
      <c r="G6721">
        <v>0</v>
      </c>
    </row>
    <row r="6722" spans="1:7">
      <c r="A6722">
        <v>40836856</v>
      </c>
      <c r="B6722">
        <v>0</v>
      </c>
      <c r="C6722">
        <v>0</v>
      </c>
      <c r="D6722">
        <v>0</v>
      </c>
      <c r="E6722">
        <v>0</v>
      </c>
      <c r="F6722">
        <v>685</v>
      </c>
      <c r="G6722">
        <v>0</v>
      </c>
    </row>
    <row r="6723" spans="1:7">
      <c r="A6723">
        <v>40837108</v>
      </c>
      <c r="B6723">
        <v>370416.19</v>
      </c>
      <c r="C6723">
        <v>0</v>
      </c>
      <c r="D6723">
        <v>0</v>
      </c>
      <c r="E6723">
        <v>370416.19</v>
      </c>
      <c r="F6723">
        <v>823</v>
      </c>
      <c r="G6723">
        <v>0</v>
      </c>
    </row>
    <row r="6724" spans="1:7">
      <c r="A6724">
        <v>40837210</v>
      </c>
      <c r="B6724">
        <v>173794.83</v>
      </c>
      <c r="C6724">
        <v>0</v>
      </c>
      <c r="D6724">
        <v>0</v>
      </c>
      <c r="E6724">
        <v>173794.83</v>
      </c>
      <c r="F6724">
        <v>823</v>
      </c>
      <c r="G6724">
        <v>0</v>
      </c>
    </row>
    <row r="6725" spans="1:7">
      <c r="A6725">
        <v>40837231</v>
      </c>
      <c r="B6725">
        <v>174929.99</v>
      </c>
      <c r="C6725">
        <v>0</v>
      </c>
      <c r="D6725">
        <v>0</v>
      </c>
      <c r="E6725">
        <v>174929.99</v>
      </c>
      <c r="F6725">
        <v>685</v>
      </c>
      <c r="G6725">
        <v>0</v>
      </c>
    </row>
    <row r="6726" spans="1:7">
      <c r="A6726">
        <v>40837257</v>
      </c>
      <c r="B6726">
        <v>0</v>
      </c>
      <c r="C6726">
        <v>0</v>
      </c>
      <c r="D6726">
        <v>0</v>
      </c>
      <c r="E6726">
        <v>0</v>
      </c>
      <c r="F6726">
        <v>685</v>
      </c>
      <c r="G6726">
        <v>0</v>
      </c>
    </row>
    <row r="6727" spans="1:7">
      <c r="A6727">
        <v>40837459</v>
      </c>
      <c r="B6727">
        <v>757373.98</v>
      </c>
      <c r="C6727">
        <v>6554.99</v>
      </c>
      <c r="D6727">
        <v>0</v>
      </c>
      <c r="E6727">
        <v>763928.97</v>
      </c>
      <c r="F6727">
        <v>685</v>
      </c>
      <c r="G6727">
        <v>1</v>
      </c>
    </row>
    <row r="6728" spans="1:7">
      <c r="A6728">
        <v>40837462</v>
      </c>
      <c r="B6728">
        <v>289002.67</v>
      </c>
      <c r="C6728">
        <v>0</v>
      </c>
      <c r="D6728">
        <v>0</v>
      </c>
      <c r="E6728">
        <v>289002.67</v>
      </c>
      <c r="F6728">
        <v>685</v>
      </c>
      <c r="G6728">
        <v>0</v>
      </c>
    </row>
    <row r="6729" spans="1:7">
      <c r="A6729">
        <v>40837499</v>
      </c>
      <c r="B6729">
        <v>0</v>
      </c>
      <c r="C6729">
        <v>0</v>
      </c>
      <c r="D6729">
        <v>0</v>
      </c>
      <c r="E6729">
        <v>0</v>
      </c>
      <c r="F6729">
        <v>626</v>
      </c>
      <c r="G6729">
        <v>0</v>
      </c>
    </row>
    <row r="6730" spans="1:7">
      <c r="A6730">
        <v>40837500</v>
      </c>
      <c r="B6730">
        <v>272506.57</v>
      </c>
      <c r="C6730">
        <v>0</v>
      </c>
      <c r="D6730">
        <v>0</v>
      </c>
      <c r="E6730">
        <v>272506.57</v>
      </c>
      <c r="F6730">
        <v>685</v>
      </c>
      <c r="G6730">
        <v>0</v>
      </c>
    </row>
    <row r="6731" spans="1:7">
      <c r="A6731">
        <v>40837518</v>
      </c>
      <c r="B6731">
        <v>0</v>
      </c>
      <c r="C6731">
        <v>0</v>
      </c>
      <c r="D6731">
        <v>0</v>
      </c>
      <c r="E6731">
        <v>0</v>
      </c>
      <c r="F6731">
        <v>685</v>
      </c>
      <c r="G6731">
        <v>0</v>
      </c>
    </row>
    <row r="6732" spans="1:7">
      <c r="A6732">
        <v>40837520</v>
      </c>
      <c r="B6732">
        <v>582981.73</v>
      </c>
      <c r="C6732">
        <v>0</v>
      </c>
      <c r="D6732">
        <v>188532.74</v>
      </c>
      <c r="E6732">
        <v>771514.47</v>
      </c>
      <c r="F6732">
        <v>626</v>
      </c>
      <c r="G6732">
        <v>31</v>
      </c>
    </row>
    <row r="6733" spans="1:7">
      <c r="A6733">
        <v>40837544</v>
      </c>
      <c r="B6733">
        <v>0</v>
      </c>
      <c r="C6733">
        <v>0</v>
      </c>
      <c r="D6733">
        <v>0</v>
      </c>
      <c r="E6733">
        <v>0</v>
      </c>
      <c r="F6733">
        <v>685</v>
      </c>
      <c r="G6733">
        <v>0</v>
      </c>
    </row>
    <row r="6734" spans="1:7">
      <c r="A6734">
        <v>40837550</v>
      </c>
      <c r="B6734">
        <v>1014238.06</v>
      </c>
      <c r="C6734">
        <v>0</v>
      </c>
      <c r="D6734">
        <v>51586.44</v>
      </c>
      <c r="E6734">
        <v>1065824.5</v>
      </c>
      <c r="F6734">
        <v>685</v>
      </c>
      <c r="G6734">
        <v>5</v>
      </c>
    </row>
    <row r="6735" spans="1:7">
      <c r="A6735">
        <v>40837565</v>
      </c>
      <c r="B6735">
        <v>0</v>
      </c>
      <c r="C6735">
        <v>0</v>
      </c>
      <c r="D6735">
        <v>0</v>
      </c>
      <c r="E6735">
        <v>0</v>
      </c>
      <c r="F6735">
        <v>685</v>
      </c>
      <c r="G6735">
        <v>0</v>
      </c>
    </row>
    <row r="6736" spans="1:7">
      <c r="A6736">
        <v>40837585</v>
      </c>
      <c r="B6736">
        <v>120875.87</v>
      </c>
      <c r="C6736">
        <v>0</v>
      </c>
      <c r="D6736">
        <v>0</v>
      </c>
      <c r="E6736">
        <v>120875.87</v>
      </c>
      <c r="F6736">
        <v>685</v>
      </c>
      <c r="G6736">
        <v>0</v>
      </c>
    </row>
    <row r="6737" spans="1:7">
      <c r="A6737">
        <v>40837593</v>
      </c>
      <c r="B6737">
        <v>0</v>
      </c>
      <c r="C6737">
        <v>0</v>
      </c>
      <c r="D6737">
        <v>0</v>
      </c>
      <c r="E6737">
        <v>0</v>
      </c>
      <c r="F6737">
        <v>823</v>
      </c>
      <c r="G6737">
        <v>0</v>
      </c>
    </row>
    <row r="6738" spans="1:7">
      <c r="A6738">
        <v>40837617</v>
      </c>
      <c r="B6738">
        <v>0</v>
      </c>
      <c r="C6738">
        <v>0</v>
      </c>
      <c r="D6738">
        <v>0</v>
      </c>
      <c r="E6738">
        <v>0</v>
      </c>
      <c r="F6738">
        <v>685</v>
      </c>
      <c r="G6738">
        <v>0</v>
      </c>
    </row>
    <row r="6739" spans="1:7">
      <c r="A6739">
        <v>40837628</v>
      </c>
      <c r="B6739">
        <v>1401966.46</v>
      </c>
      <c r="C6739">
        <v>0</v>
      </c>
      <c r="D6739">
        <v>0</v>
      </c>
      <c r="E6739">
        <v>1401966.46</v>
      </c>
      <c r="F6739">
        <v>685</v>
      </c>
      <c r="G6739">
        <v>0</v>
      </c>
    </row>
    <row r="6740" spans="1:7">
      <c r="A6740">
        <v>40837638</v>
      </c>
      <c r="B6740">
        <v>132579.68</v>
      </c>
      <c r="C6740">
        <v>0</v>
      </c>
      <c r="D6740">
        <v>0</v>
      </c>
      <c r="E6740">
        <v>132579.68</v>
      </c>
      <c r="F6740">
        <v>685</v>
      </c>
      <c r="G6740">
        <v>0</v>
      </c>
    </row>
    <row r="6741" spans="1:7">
      <c r="A6741">
        <v>40868221</v>
      </c>
      <c r="B6741">
        <v>0</v>
      </c>
      <c r="C6741">
        <v>0</v>
      </c>
      <c r="D6741">
        <v>0</v>
      </c>
      <c r="E6741">
        <v>0</v>
      </c>
      <c r="F6741">
        <v>685</v>
      </c>
      <c r="G6741">
        <v>0</v>
      </c>
    </row>
    <row r="6742" spans="1:7">
      <c r="A6742">
        <v>40868235</v>
      </c>
      <c r="B6742">
        <v>0</v>
      </c>
      <c r="C6742">
        <v>0</v>
      </c>
      <c r="D6742">
        <v>0</v>
      </c>
      <c r="E6742">
        <v>0</v>
      </c>
      <c r="F6742">
        <v>685</v>
      </c>
      <c r="G6742">
        <v>0</v>
      </c>
    </row>
    <row r="6743" spans="1:7">
      <c r="A6743">
        <v>40868268</v>
      </c>
      <c r="B6743">
        <v>0</v>
      </c>
      <c r="C6743">
        <v>0</v>
      </c>
      <c r="D6743">
        <v>0</v>
      </c>
      <c r="E6743">
        <v>0</v>
      </c>
      <c r="F6743">
        <v>823</v>
      </c>
      <c r="G6743">
        <v>0</v>
      </c>
    </row>
    <row r="6744" spans="1:7">
      <c r="A6744">
        <v>40868312</v>
      </c>
      <c r="B6744">
        <v>0</v>
      </c>
      <c r="C6744">
        <v>0</v>
      </c>
      <c r="D6744">
        <v>0</v>
      </c>
      <c r="E6744">
        <v>0</v>
      </c>
      <c r="F6744">
        <v>823</v>
      </c>
      <c r="G6744">
        <v>0</v>
      </c>
    </row>
    <row r="6745" spans="1:7">
      <c r="A6745">
        <v>40868323</v>
      </c>
      <c r="B6745">
        <v>0</v>
      </c>
      <c r="C6745">
        <v>0</v>
      </c>
      <c r="D6745">
        <v>0</v>
      </c>
      <c r="E6745">
        <v>0</v>
      </c>
      <c r="F6745">
        <v>823</v>
      </c>
      <c r="G6745">
        <v>0</v>
      </c>
    </row>
    <row r="6746" spans="1:7">
      <c r="A6746">
        <v>40868336</v>
      </c>
      <c r="B6746">
        <v>0</v>
      </c>
      <c r="C6746">
        <v>0</v>
      </c>
      <c r="D6746">
        <v>0</v>
      </c>
      <c r="E6746">
        <v>0</v>
      </c>
      <c r="F6746">
        <v>685</v>
      </c>
      <c r="G6746">
        <v>0</v>
      </c>
    </row>
    <row r="6747" spans="1:7">
      <c r="A6747">
        <v>40868361</v>
      </c>
      <c r="B6747">
        <v>0</v>
      </c>
      <c r="C6747">
        <v>0</v>
      </c>
      <c r="D6747">
        <v>0</v>
      </c>
      <c r="E6747">
        <v>0</v>
      </c>
      <c r="F6747">
        <v>823</v>
      </c>
      <c r="G6747">
        <v>0</v>
      </c>
    </row>
    <row r="6748" spans="1:7">
      <c r="A6748">
        <v>40868637</v>
      </c>
      <c r="B6748">
        <v>829302.16</v>
      </c>
      <c r="C6748">
        <v>0</v>
      </c>
      <c r="D6748">
        <v>0</v>
      </c>
      <c r="E6748">
        <v>829302.16</v>
      </c>
      <c r="F6748">
        <v>823</v>
      </c>
      <c r="G6748">
        <v>0</v>
      </c>
    </row>
    <row r="6749" spans="1:7">
      <c r="A6749">
        <v>40868647</v>
      </c>
      <c r="B6749">
        <v>0</v>
      </c>
      <c r="C6749">
        <v>0</v>
      </c>
      <c r="D6749">
        <v>0</v>
      </c>
      <c r="E6749">
        <v>0</v>
      </c>
      <c r="F6749">
        <v>685</v>
      </c>
      <c r="G6749">
        <v>0</v>
      </c>
    </row>
    <row r="6750" spans="1:7">
      <c r="A6750">
        <v>40868650</v>
      </c>
      <c r="B6750">
        <v>0</v>
      </c>
      <c r="C6750">
        <v>0</v>
      </c>
      <c r="D6750">
        <v>0</v>
      </c>
      <c r="E6750">
        <v>0</v>
      </c>
      <c r="F6750">
        <v>685</v>
      </c>
      <c r="G6750">
        <v>0</v>
      </c>
    </row>
    <row r="6751" spans="1:7">
      <c r="A6751">
        <v>40868698</v>
      </c>
      <c r="B6751">
        <v>1127927.94</v>
      </c>
      <c r="C6751">
        <v>0</v>
      </c>
      <c r="D6751">
        <v>0</v>
      </c>
      <c r="E6751">
        <v>1127927.94</v>
      </c>
      <c r="F6751">
        <v>685</v>
      </c>
      <c r="G6751">
        <v>0</v>
      </c>
    </row>
    <row r="6752" spans="1:7">
      <c r="A6752">
        <v>40868704</v>
      </c>
      <c r="B6752">
        <v>0</v>
      </c>
      <c r="C6752">
        <v>0</v>
      </c>
      <c r="D6752">
        <v>0</v>
      </c>
      <c r="E6752">
        <v>0</v>
      </c>
      <c r="F6752">
        <v>685</v>
      </c>
      <c r="G6752">
        <v>0</v>
      </c>
    </row>
    <row r="6753" spans="1:7">
      <c r="A6753">
        <v>40868718</v>
      </c>
      <c r="B6753">
        <v>503873.89</v>
      </c>
      <c r="C6753">
        <v>0</v>
      </c>
      <c r="D6753">
        <v>134359.15</v>
      </c>
      <c r="E6753">
        <v>638233.04</v>
      </c>
      <c r="F6753">
        <v>685</v>
      </c>
      <c r="G6753">
        <v>23</v>
      </c>
    </row>
    <row r="6754" spans="1:7">
      <c r="A6754">
        <v>40868724</v>
      </c>
      <c r="B6754">
        <v>328722.84000000003</v>
      </c>
      <c r="C6754">
        <v>0</v>
      </c>
      <c r="D6754">
        <v>0</v>
      </c>
      <c r="E6754">
        <v>328722.84000000003</v>
      </c>
      <c r="F6754">
        <v>685</v>
      </c>
      <c r="G6754">
        <v>0</v>
      </c>
    </row>
    <row r="6755" spans="1:7">
      <c r="A6755">
        <v>40905082</v>
      </c>
      <c r="B6755">
        <v>0</v>
      </c>
      <c r="C6755">
        <v>0</v>
      </c>
      <c r="D6755">
        <v>0</v>
      </c>
      <c r="E6755">
        <v>0</v>
      </c>
      <c r="F6755">
        <v>685</v>
      </c>
      <c r="G6755">
        <v>0</v>
      </c>
    </row>
    <row r="6756" spans="1:7">
      <c r="A6756">
        <v>40905504</v>
      </c>
      <c r="B6756">
        <v>0</v>
      </c>
      <c r="C6756">
        <v>0</v>
      </c>
      <c r="D6756">
        <v>0</v>
      </c>
      <c r="E6756">
        <v>0</v>
      </c>
      <c r="F6756">
        <v>685</v>
      </c>
      <c r="G6756">
        <v>0</v>
      </c>
    </row>
    <row r="6757" spans="1:7">
      <c r="A6757">
        <v>40905866</v>
      </c>
      <c r="B6757">
        <v>84777.21</v>
      </c>
      <c r="C6757">
        <v>0</v>
      </c>
      <c r="D6757">
        <v>0</v>
      </c>
      <c r="E6757">
        <v>84777.21</v>
      </c>
      <c r="F6757">
        <v>823</v>
      </c>
      <c r="G6757">
        <v>0</v>
      </c>
    </row>
    <row r="6758" spans="1:7">
      <c r="A6758">
        <v>40905991</v>
      </c>
      <c r="B6758">
        <v>212466.22</v>
      </c>
      <c r="C6758">
        <v>0</v>
      </c>
      <c r="D6758">
        <v>0</v>
      </c>
      <c r="E6758">
        <v>212466.22</v>
      </c>
      <c r="F6758">
        <v>823</v>
      </c>
      <c r="G6758">
        <v>0</v>
      </c>
    </row>
    <row r="6759" spans="1:7">
      <c r="A6759">
        <v>40906116</v>
      </c>
      <c r="B6759">
        <v>0</v>
      </c>
      <c r="C6759">
        <v>0</v>
      </c>
      <c r="D6759">
        <v>0</v>
      </c>
      <c r="E6759">
        <v>0</v>
      </c>
      <c r="F6759">
        <v>685</v>
      </c>
      <c r="G6759">
        <v>0</v>
      </c>
    </row>
    <row r="6760" spans="1:7">
      <c r="A6760">
        <v>40906132</v>
      </c>
      <c r="B6760">
        <v>0</v>
      </c>
      <c r="C6760">
        <v>0</v>
      </c>
      <c r="D6760">
        <v>0</v>
      </c>
      <c r="E6760">
        <v>0</v>
      </c>
      <c r="F6760">
        <v>685</v>
      </c>
      <c r="G6760">
        <v>0</v>
      </c>
    </row>
    <row r="6761" spans="1:7">
      <c r="A6761">
        <v>40906144</v>
      </c>
      <c r="B6761">
        <v>241497.33</v>
      </c>
      <c r="C6761">
        <v>3155.2</v>
      </c>
      <c r="D6761">
        <v>0</v>
      </c>
      <c r="E6761">
        <v>244652.53</v>
      </c>
      <c r="F6761">
        <v>685</v>
      </c>
      <c r="G6761">
        <v>1</v>
      </c>
    </row>
    <row r="6762" spans="1:7">
      <c r="A6762">
        <v>40906168</v>
      </c>
      <c r="B6762">
        <v>0</v>
      </c>
      <c r="C6762">
        <v>0</v>
      </c>
      <c r="D6762">
        <v>0</v>
      </c>
      <c r="E6762">
        <v>0</v>
      </c>
      <c r="F6762">
        <v>823</v>
      </c>
      <c r="G6762">
        <v>0</v>
      </c>
    </row>
    <row r="6763" spans="1:7">
      <c r="A6763">
        <v>40906184</v>
      </c>
      <c r="B6763">
        <v>0</v>
      </c>
      <c r="C6763">
        <v>0</v>
      </c>
      <c r="D6763">
        <v>0</v>
      </c>
      <c r="E6763">
        <v>0</v>
      </c>
      <c r="F6763">
        <v>685</v>
      </c>
      <c r="G6763">
        <v>0</v>
      </c>
    </row>
    <row r="6764" spans="1:7">
      <c r="A6764">
        <v>40906192</v>
      </c>
      <c r="B6764">
        <v>318640.45</v>
      </c>
      <c r="C6764">
        <v>0</v>
      </c>
      <c r="D6764">
        <v>12387.66</v>
      </c>
      <c r="E6764">
        <v>331028.11</v>
      </c>
      <c r="F6764">
        <v>685</v>
      </c>
      <c r="G6764">
        <v>4</v>
      </c>
    </row>
    <row r="6765" spans="1:7">
      <c r="A6765">
        <v>40906214</v>
      </c>
      <c r="B6765">
        <v>0</v>
      </c>
      <c r="C6765">
        <v>0</v>
      </c>
      <c r="D6765">
        <v>0</v>
      </c>
      <c r="E6765">
        <v>0</v>
      </c>
      <c r="F6765">
        <v>685</v>
      </c>
      <c r="G6765">
        <v>0</v>
      </c>
    </row>
    <row r="6766" spans="1:7">
      <c r="A6766">
        <v>40906222</v>
      </c>
      <c r="B6766">
        <v>0</v>
      </c>
      <c r="C6766">
        <v>0</v>
      </c>
      <c r="D6766">
        <v>0</v>
      </c>
      <c r="E6766">
        <v>0</v>
      </c>
      <c r="F6766">
        <v>685</v>
      </c>
      <c r="G6766">
        <v>0</v>
      </c>
    </row>
    <row r="6767" spans="1:7">
      <c r="A6767">
        <v>40906238</v>
      </c>
      <c r="B6767">
        <v>0</v>
      </c>
      <c r="C6767">
        <v>0</v>
      </c>
      <c r="D6767">
        <v>0</v>
      </c>
      <c r="E6767">
        <v>0</v>
      </c>
      <c r="F6767">
        <v>823</v>
      </c>
      <c r="G6767">
        <v>0</v>
      </c>
    </row>
    <row r="6768" spans="1:7">
      <c r="A6768">
        <v>40906277</v>
      </c>
      <c r="B6768">
        <v>0</v>
      </c>
      <c r="C6768">
        <v>0</v>
      </c>
      <c r="D6768">
        <v>0</v>
      </c>
      <c r="E6768">
        <v>0</v>
      </c>
      <c r="F6768">
        <v>685</v>
      </c>
      <c r="G6768">
        <v>0</v>
      </c>
    </row>
    <row r="6769" spans="1:7">
      <c r="A6769">
        <v>40933473</v>
      </c>
      <c r="B6769">
        <v>186518.86</v>
      </c>
      <c r="C6769">
        <v>0</v>
      </c>
      <c r="D6769">
        <v>0</v>
      </c>
      <c r="E6769">
        <v>186518.86</v>
      </c>
      <c r="F6769">
        <v>823</v>
      </c>
      <c r="G6769">
        <v>0</v>
      </c>
    </row>
    <row r="6770" spans="1:7">
      <c r="A6770">
        <v>40933528</v>
      </c>
      <c r="B6770">
        <v>208531.57</v>
      </c>
      <c r="C6770">
        <v>0</v>
      </c>
      <c r="D6770">
        <v>0</v>
      </c>
      <c r="E6770">
        <v>208531.57</v>
      </c>
      <c r="F6770">
        <v>823</v>
      </c>
      <c r="G6770">
        <v>0</v>
      </c>
    </row>
    <row r="6771" spans="1:7">
      <c r="A6771">
        <v>40933859</v>
      </c>
      <c r="B6771">
        <v>0</v>
      </c>
      <c r="C6771">
        <v>0</v>
      </c>
      <c r="D6771">
        <v>0</v>
      </c>
      <c r="E6771">
        <v>0</v>
      </c>
      <c r="F6771">
        <v>823</v>
      </c>
      <c r="G6771">
        <v>0</v>
      </c>
    </row>
    <row r="6772" spans="1:7">
      <c r="A6772">
        <v>40933915</v>
      </c>
      <c r="B6772">
        <v>0</v>
      </c>
      <c r="C6772">
        <v>0</v>
      </c>
      <c r="D6772">
        <v>0</v>
      </c>
      <c r="E6772">
        <v>0</v>
      </c>
      <c r="F6772">
        <v>823</v>
      </c>
      <c r="G6772">
        <v>0</v>
      </c>
    </row>
    <row r="6773" spans="1:7">
      <c r="A6773">
        <v>40933935</v>
      </c>
      <c r="B6773">
        <v>0</v>
      </c>
      <c r="C6773">
        <v>0</v>
      </c>
      <c r="D6773">
        <v>0</v>
      </c>
      <c r="E6773">
        <v>0</v>
      </c>
      <c r="F6773">
        <v>685</v>
      </c>
      <c r="G6773">
        <v>0</v>
      </c>
    </row>
    <row r="6774" spans="1:7">
      <c r="A6774">
        <v>40933942</v>
      </c>
      <c r="B6774">
        <v>0</v>
      </c>
      <c r="C6774">
        <v>0</v>
      </c>
      <c r="D6774">
        <v>0</v>
      </c>
      <c r="E6774">
        <v>0</v>
      </c>
      <c r="F6774">
        <v>685</v>
      </c>
      <c r="G6774">
        <v>0</v>
      </c>
    </row>
    <row r="6775" spans="1:7">
      <c r="A6775">
        <v>40933962</v>
      </c>
      <c r="B6775">
        <v>106215.7</v>
      </c>
      <c r="C6775">
        <v>0</v>
      </c>
      <c r="D6775">
        <v>0</v>
      </c>
      <c r="E6775">
        <v>106215.7</v>
      </c>
      <c r="F6775">
        <v>685</v>
      </c>
      <c r="G6775">
        <v>0</v>
      </c>
    </row>
    <row r="6776" spans="1:7">
      <c r="A6776">
        <v>40933973</v>
      </c>
      <c r="B6776">
        <v>866402.09</v>
      </c>
      <c r="C6776">
        <v>0</v>
      </c>
      <c r="D6776">
        <v>0</v>
      </c>
      <c r="E6776">
        <v>866402.09</v>
      </c>
      <c r="F6776">
        <v>685</v>
      </c>
      <c r="G6776">
        <v>0</v>
      </c>
    </row>
    <row r="6777" spans="1:7">
      <c r="A6777">
        <v>40933982</v>
      </c>
      <c r="B6777">
        <v>370361.83</v>
      </c>
      <c r="C6777">
        <v>0</v>
      </c>
      <c r="D6777">
        <v>89578.43</v>
      </c>
      <c r="E6777">
        <v>459940.26</v>
      </c>
      <c r="F6777">
        <v>685</v>
      </c>
      <c r="G6777">
        <v>21</v>
      </c>
    </row>
    <row r="6778" spans="1:7">
      <c r="A6778">
        <v>40933992</v>
      </c>
      <c r="B6778">
        <v>257002.15</v>
      </c>
      <c r="C6778">
        <v>0</v>
      </c>
      <c r="D6778">
        <v>0</v>
      </c>
      <c r="E6778">
        <v>257002.15</v>
      </c>
      <c r="F6778">
        <v>685</v>
      </c>
      <c r="G6778">
        <v>0</v>
      </c>
    </row>
    <row r="6779" spans="1:7">
      <c r="A6779">
        <v>40934002</v>
      </c>
      <c r="B6779">
        <v>1685956.89</v>
      </c>
      <c r="C6779">
        <v>0</v>
      </c>
      <c r="D6779">
        <v>278361.93</v>
      </c>
      <c r="E6779">
        <v>1964318.82</v>
      </c>
      <c r="F6779">
        <v>685</v>
      </c>
      <c r="G6779">
        <v>14</v>
      </c>
    </row>
    <row r="6780" spans="1:7">
      <c r="A6780">
        <v>40934028</v>
      </c>
      <c r="B6780">
        <v>1036267.47</v>
      </c>
      <c r="C6780">
        <v>0</v>
      </c>
      <c r="D6780">
        <v>0</v>
      </c>
      <c r="E6780">
        <v>1036267.47</v>
      </c>
      <c r="F6780">
        <v>685</v>
      </c>
      <c r="G6780">
        <v>0</v>
      </c>
    </row>
    <row r="6781" spans="1:7">
      <c r="A6781">
        <v>40934037</v>
      </c>
      <c r="B6781">
        <v>492801.2</v>
      </c>
      <c r="C6781">
        <v>0</v>
      </c>
      <c r="D6781">
        <v>0</v>
      </c>
      <c r="E6781">
        <v>492801.2</v>
      </c>
      <c r="F6781">
        <v>685</v>
      </c>
      <c r="G6781">
        <v>0</v>
      </c>
    </row>
    <row r="6782" spans="1:7">
      <c r="A6782">
        <v>40934042</v>
      </c>
      <c r="B6782">
        <v>0</v>
      </c>
      <c r="C6782">
        <v>0</v>
      </c>
      <c r="D6782">
        <v>0</v>
      </c>
      <c r="E6782">
        <v>0</v>
      </c>
      <c r="F6782">
        <v>685</v>
      </c>
      <c r="G6782">
        <v>0</v>
      </c>
    </row>
    <row r="6783" spans="1:7">
      <c r="A6783">
        <v>40934074</v>
      </c>
      <c r="B6783">
        <v>0</v>
      </c>
      <c r="C6783">
        <v>0</v>
      </c>
      <c r="D6783">
        <v>0</v>
      </c>
      <c r="E6783">
        <v>0</v>
      </c>
      <c r="F6783">
        <v>685</v>
      </c>
      <c r="G6783">
        <v>0</v>
      </c>
    </row>
    <row r="6784" spans="1:7">
      <c r="A6784">
        <v>40934085</v>
      </c>
      <c r="B6784">
        <v>744401.44</v>
      </c>
      <c r="C6784">
        <v>0</v>
      </c>
      <c r="D6784">
        <v>0</v>
      </c>
      <c r="E6784">
        <v>744401.44</v>
      </c>
      <c r="F6784">
        <v>685</v>
      </c>
      <c r="G6784">
        <v>0</v>
      </c>
    </row>
    <row r="6785" spans="1:7">
      <c r="A6785">
        <v>40934092</v>
      </c>
      <c r="B6785">
        <v>0</v>
      </c>
      <c r="C6785">
        <v>0</v>
      </c>
      <c r="D6785">
        <v>0</v>
      </c>
      <c r="E6785">
        <v>0</v>
      </c>
      <c r="F6785">
        <v>685</v>
      </c>
      <c r="G6785">
        <v>0</v>
      </c>
    </row>
    <row r="6786" spans="1:7">
      <c r="A6786">
        <v>40934100</v>
      </c>
      <c r="B6786">
        <v>0</v>
      </c>
      <c r="C6786">
        <v>0</v>
      </c>
      <c r="D6786">
        <v>0</v>
      </c>
      <c r="E6786">
        <v>0</v>
      </c>
      <c r="F6786">
        <v>685</v>
      </c>
      <c r="G6786">
        <v>0</v>
      </c>
    </row>
    <row r="6787" spans="1:7">
      <c r="A6787">
        <v>40975123</v>
      </c>
      <c r="B6787">
        <v>0</v>
      </c>
      <c r="C6787">
        <v>0</v>
      </c>
      <c r="D6787">
        <v>0</v>
      </c>
      <c r="E6787">
        <v>0</v>
      </c>
      <c r="F6787">
        <v>685</v>
      </c>
      <c r="G6787">
        <v>0</v>
      </c>
    </row>
    <row r="6788" spans="1:7">
      <c r="A6788">
        <v>40975235</v>
      </c>
      <c r="B6788">
        <v>344850.65</v>
      </c>
      <c r="C6788">
        <v>0</v>
      </c>
      <c r="D6788">
        <v>0</v>
      </c>
      <c r="E6788">
        <v>344850.65</v>
      </c>
      <c r="F6788">
        <v>823</v>
      </c>
      <c r="G6788">
        <v>0</v>
      </c>
    </row>
    <row r="6789" spans="1:7">
      <c r="A6789">
        <v>40975260</v>
      </c>
      <c r="B6789">
        <v>0</v>
      </c>
      <c r="C6789">
        <v>0</v>
      </c>
      <c r="D6789">
        <v>0</v>
      </c>
      <c r="E6789">
        <v>0</v>
      </c>
      <c r="F6789">
        <v>823</v>
      </c>
      <c r="G6789">
        <v>0</v>
      </c>
    </row>
    <row r="6790" spans="1:7">
      <c r="A6790">
        <v>40975560</v>
      </c>
      <c r="B6790">
        <v>65169.81</v>
      </c>
      <c r="C6790">
        <v>0</v>
      </c>
      <c r="D6790">
        <v>0</v>
      </c>
      <c r="E6790">
        <v>65169.81</v>
      </c>
      <c r="F6790">
        <v>823</v>
      </c>
      <c r="G6790">
        <v>0</v>
      </c>
    </row>
    <row r="6791" spans="1:7">
      <c r="A6791">
        <v>40975829</v>
      </c>
      <c r="B6791">
        <v>0</v>
      </c>
      <c r="C6791">
        <v>0</v>
      </c>
      <c r="D6791">
        <v>0</v>
      </c>
      <c r="E6791">
        <v>0</v>
      </c>
      <c r="F6791">
        <v>685</v>
      </c>
      <c r="G6791">
        <v>0</v>
      </c>
    </row>
    <row r="6792" spans="1:7">
      <c r="A6792">
        <v>40975842</v>
      </c>
      <c r="B6792">
        <v>0</v>
      </c>
      <c r="C6792">
        <v>0</v>
      </c>
      <c r="D6792">
        <v>0</v>
      </c>
      <c r="E6792">
        <v>0</v>
      </c>
      <c r="F6792">
        <v>685</v>
      </c>
      <c r="G6792">
        <v>0</v>
      </c>
    </row>
    <row r="6793" spans="1:7">
      <c r="A6793">
        <v>40975868</v>
      </c>
      <c r="B6793">
        <v>902755.73</v>
      </c>
      <c r="C6793">
        <v>0</v>
      </c>
      <c r="D6793">
        <v>656244.37</v>
      </c>
      <c r="E6793">
        <v>1559000.1</v>
      </c>
      <c r="F6793">
        <v>685</v>
      </c>
      <c r="G6793">
        <v>85</v>
      </c>
    </row>
    <row r="6794" spans="1:7">
      <c r="A6794">
        <v>40975872</v>
      </c>
      <c r="B6794">
        <v>0</v>
      </c>
      <c r="C6794">
        <v>0</v>
      </c>
      <c r="D6794">
        <v>0</v>
      </c>
      <c r="E6794">
        <v>0</v>
      </c>
      <c r="F6794">
        <v>685</v>
      </c>
      <c r="G6794">
        <v>0</v>
      </c>
    </row>
    <row r="6795" spans="1:7">
      <c r="A6795">
        <v>40975885</v>
      </c>
      <c r="B6795">
        <v>0</v>
      </c>
      <c r="C6795">
        <v>0</v>
      </c>
      <c r="D6795">
        <v>0</v>
      </c>
      <c r="E6795">
        <v>0</v>
      </c>
      <c r="F6795">
        <v>685</v>
      </c>
      <c r="G6795">
        <v>0</v>
      </c>
    </row>
    <row r="6796" spans="1:7">
      <c r="A6796">
        <v>40975891</v>
      </c>
      <c r="B6796">
        <v>0</v>
      </c>
      <c r="C6796">
        <v>0</v>
      </c>
      <c r="D6796">
        <v>0</v>
      </c>
      <c r="E6796">
        <v>0</v>
      </c>
      <c r="F6796">
        <v>685</v>
      </c>
      <c r="G6796">
        <v>0</v>
      </c>
    </row>
    <row r="6797" spans="1:7">
      <c r="A6797">
        <v>40975916</v>
      </c>
      <c r="B6797">
        <v>0</v>
      </c>
      <c r="C6797">
        <v>0</v>
      </c>
      <c r="D6797">
        <v>0</v>
      </c>
      <c r="E6797">
        <v>0</v>
      </c>
      <c r="F6797">
        <v>685</v>
      </c>
      <c r="G6797">
        <v>0</v>
      </c>
    </row>
    <row r="6798" spans="1:7">
      <c r="A6798">
        <v>40975922</v>
      </c>
      <c r="B6798">
        <v>0</v>
      </c>
      <c r="C6798">
        <v>0</v>
      </c>
      <c r="D6798">
        <v>0</v>
      </c>
      <c r="E6798">
        <v>0</v>
      </c>
      <c r="F6798">
        <v>685</v>
      </c>
      <c r="G6798">
        <v>0</v>
      </c>
    </row>
    <row r="6799" spans="1:7">
      <c r="A6799">
        <v>40975935</v>
      </c>
      <c r="B6799">
        <v>0</v>
      </c>
      <c r="C6799">
        <v>0</v>
      </c>
      <c r="D6799">
        <v>0</v>
      </c>
      <c r="E6799">
        <v>0</v>
      </c>
      <c r="F6799">
        <v>685</v>
      </c>
      <c r="G6799">
        <v>0</v>
      </c>
    </row>
    <row r="6800" spans="1:7">
      <c r="A6800">
        <v>40975943</v>
      </c>
      <c r="B6800">
        <v>389602.65</v>
      </c>
      <c r="C6800">
        <v>0</v>
      </c>
      <c r="D6800">
        <v>0</v>
      </c>
      <c r="E6800">
        <v>389602.65</v>
      </c>
      <c r="F6800">
        <v>685</v>
      </c>
      <c r="G6800">
        <v>0</v>
      </c>
    </row>
    <row r="6801" spans="1:7">
      <c r="A6801">
        <v>40975956</v>
      </c>
      <c r="B6801">
        <v>0</v>
      </c>
      <c r="C6801">
        <v>0</v>
      </c>
      <c r="D6801">
        <v>0</v>
      </c>
      <c r="E6801">
        <v>0</v>
      </c>
      <c r="F6801">
        <v>685</v>
      </c>
      <c r="G6801">
        <v>0</v>
      </c>
    </row>
    <row r="6802" spans="1:7">
      <c r="A6802">
        <v>40975975</v>
      </c>
      <c r="B6802">
        <v>0</v>
      </c>
      <c r="C6802">
        <v>0</v>
      </c>
      <c r="D6802">
        <v>0</v>
      </c>
      <c r="E6802">
        <v>0</v>
      </c>
      <c r="F6802">
        <v>685</v>
      </c>
      <c r="G6802">
        <v>0</v>
      </c>
    </row>
    <row r="6803" spans="1:7">
      <c r="A6803">
        <v>40975991</v>
      </c>
      <c r="B6803">
        <v>260349.06</v>
      </c>
      <c r="C6803">
        <v>0</v>
      </c>
      <c r="D6803">
        <v>0</v>
      </c>
      <c r="E6803">
        <v>260349.06</v>
      </c>
      <c r="F6803">
        <v>685</v>
      </c>
      <c r="G6803">
        <v>0</v>
      </c>
    </row>
    <row r="6804" spans="1:7">
      <c r="A6804">
        <v>40976005</v>
      </c>
      <c r="B6804">
        <v>0</v>
      </c>
      <c r="C6804">
        <v>0</v>
      </c>
      <c r="D6804">
        <v>0</v>
      </c>
      <c r="E6804">
        <v>0</v>
      </c>
      <c r="F6804">
        <v>823</v>
      </c>
      <c r="G6804">
        <v>0</v>
      </c>
    </row>
    <row r="6805" spans="1:7">
      <c r="A6805">
        <v>40976012</v>
      </c>
      <c r="B6805">
        <v>0</v>
      </c>
      <c r="C6805">
        <v>0</v>
      </c>
      <c r="D6805">
        <v>0</v>
      </c>
      <c r="E6805">
        <v>0</v>
      </c>
      <c r="F6805">
        <v>685</v>
      </c>
      <c r="G6805">
        <v>0</v>
      </c>
    </row>
    <row r="6806" spans="1:7">
      <c r="A6806">
        <v>40976024</v>
      </c>
      <c r="B6806">
        <v>254417.83</v>
      </c>
      <c r="C6806">
        <v>0</v>
      </c>
      <c r="D6806">
        <v>0</v>
      </c>
      <c r="E6806">
        <v>254417.83</v>
      </c>
      <c r="F6806">
        <v>685</v>
      </c>
      <c r="G6806">
        <v>0</v>
      </c>
    </row>
    <row r="6807" spans="1:7">
      <c r="A6807">
        <v>40976030</v>
      </c>
      <c r="B6807">
        <v>1176709.6000000001</v>
      </c>
      <c r="C6807">
        <v>0</v>
      </c>
      <c r="D6807">
        <v>0</v>
      </c>
      <c r="E6807">
        <v>1176709.6000000001</v>
      </c>
      <c r="F6807">
        <v>685</v>
      </c>
      <c r="G6807">
        <v>0</v>
      </c>
    </row>
    <row r="6808" spans="1:7">
      <c r="A6808">
        <v>40976049</v>
      </c>
      <c r="B6808">
        <v>0</v>
      </c>
      <c r="C6808">
        <v>0</v>
      </c>
      <c r="D6808">
        <v>0</v>
      </c>
      <c r="E6808">
        <v>0</v>
      </c>
      <c r="F6808">
        <v>823</v>
      </c>
      <c r="G6808">
        <v>0</v>
      </c>
    </row>
    <row r="6809" spans="1:7">
      <c r="A6809">
        <v>40976055</v>
      </c>
      <c r="B6809">
        <v>0</v>
      </c>
      <c r="C6809">
        <v>0</v>
      </c>
      <c r="D6809">
        <v>0</v>
      </c>
      <c r="E6809">
        <v>0</v>
      </c>
      <c r="F6809">
        <v>685</v>
      </c>
      <c r="G6809">
        <v>0</v>
      </c>
    </row>
    <row r="6810" spans="1:7">
      <c r="A6810">
        <v>40976068</v>
      </c>
      <c r="B6810">
        <v>1984346.97</v>
      </c>
      <c r="C6810">
        <v>0</v>
      </c>
      <c r="D6810">
        <v>1393141.08</v>
      </c>
      <c r="E6810">
        <v>3377488.05</v>
      </c>
      <c r="F6810">
        <v>685</v>
      </c>
      <c r="G6810">
        <v>82</v>
      </c>
    </row>
    <row r="6811" spans="1:7">
      <c r="A6811">
        <v>40976073</v>
      </c>
      <c r="B6811">
        <v>0</v>
      </c>
      <c r="C6811">
        <v>0</v>
      </c>
      <c r="D6811">
        <v>0</v>
      </c>
      <c r="E6811">
        <v>0</v>
      </c>
      <c r="F6811">
        <v>626</v>
      </c>
      <c r="G6811">
        <v>0</v>
      </c>
    </row>
    <row r="6812" spans="1:7">
      <c r="A6812">
        <v>40976084</v>
      </c>
      <c r="B6812">
        <v>0</v>
      </c>
      <c r="C6812">
        <v>0</v>
      </c>
      <c r="D6812">
        <v>0</v>
      </c>
      <c r="E6812">
        <v>0</v>
      </c>
      <c r="F6812">
        <v>685</v>
      </c>
      <c r="G6812">
        <v>0</v>
      </c>
    </row>
    <row r="6813" spans="1:7">
      <c r="A6813">
        <v>40976100</v>
      </c>
      <c r="B6813">
        <v>0</v>
      </c>
      <c r="C6813">
        <v>0</v>
      </c>
      <c r="D6813">
        <v>0</v>
      </c>
      <c r="E6813">
        <v>0</v>
      </c>
      <c r="F6813">
        <v>685</v>
      </c>
      <c r="G6813">
        <v>0</v>
      </c>
    </row>
    <row r="6814" spans="1:7">
      <c r="A6814">
        <v>40976110</v>
      </c>
      <c r="B6814">
        <v>0</v>
      </c>
      <c r="C6814">
        <v>0</v>
      </c>
      <c r="D6814">
        <v>0</v>
      </c>
      <c r="E6814">
        <v>0</v>
      </c>
      <c r="F6814">
        <v>685</v>
      </c>
      <c r="G6814">
        <v>0</v>
      </c>
    </row>
    <row r="6815" spans="1:7">
      <c r="A6815">
        <v>40976125</v>
      </c>
      <c r="B6815">
        <v>216699.15</v>
      </c>
      <c r="C6815">
        <v>0</v>
      </c>
      <c r="D6815">
        <v>0</v>
      </c>
      <c r="E6815">
        <v>216699.15</v>
      </c>
      <c r="F6815">
        <v>685</v>
      </c>
      <c r="G6815">
        <v>0</v>
      </c>
    </row>
    <row r="6816" spans="1:7">
      <c r="A6816">
        <v>40976138</v>
      </c>
      <c r="B6816">
        <v>0</v>
      </c>
      <c r="C6816">
        <v>0</v>
      </c>
      <c r="D6816">
        <v>0</v>
      </c>
      <c r="E6816">
        <v>0</v>
      </c>
      <c r="F6816">
        <v>685</v>
      </c>
      <c r="G6816">
        <v>0</v>
      </c>
    </row>
    <row r="6817" spans="1:7">
      <c r="A6817">
        <v>40976172</v>
      </c>
      <c r="B6817">
        <v>456757.24</v>
      </c>
      <c r="C6817">
        <v>0</v>
      </c>
      <c r="D6817">
        <v>0</v>
      </c>
      <c r="E6817">
        <v>456757.24</v>
      </c>
      <c r="F6817">
        <v>685</v>
      </c>
      <c r="G6817">
        <v>0</v>
      </c>
    </row>
    <row r="6818" spans="1:7">
      <c r="A6818">
        <v>41037572</v>
      </c>
      <c r="B6818">
        <v>0</v>
      </c>
      <c r="C6818">
        <v>0</v>
      </c>
      <c r="D6818">
        <v>0</v>
      </c>
      <c r="E6818">
        <v>0</v>
      </c>
      <c r="F6818">
        <v>823</v>
      </c>
      <c r="G6818">
        <v>0</v>
      </c>
    </row>
    <row r="6819" spans="1:7">
      <c r="A6819">
        <v>41037580</v>
      </c>
      <c r="B6819">
        <v>880731.75</v>
      </c>
      <c r="C6819">
        <v>0</v>
      </c>
      <c r="D6819">
        <v>664492.73</v>
      </c>
      <c r="E6819">
        <v>1545224.48</v>
      </c>
      <c r="F6819">
        <v>823</v>
      </c>
      <c r="G6819">
        <v>87</v>
      </c>
    </row>
    <row r="6820" spans="1:7">
      <c r="A6820">
        <v>41037597</v>
      </c>
      <c r="B6820">
        <v>0</v>
      </c>
      <c r="C6820">
        <v>0</v>
      </c>
      <c r="D6820">
        <v>0</v>
      </c>
      <c r="E6820">
        <v>0</v>
      </c>
      <c r="F6820">
        <v>823</v>
      </c>
      <c r="G6820">
        <v>0</v>
      </c>
    </row>
    <row r="6821" spans="1:7">
      <c r="A6821">
        <v>41037621</v>
      </c>
      <c r="B6821">
        <v>0</v>
      </c>
      <c r="C6821">
        <v>0</v>
      </c>
      <c r="D6821">
        <v>0</v>
      </c>
      <c r="E6821">
        <v>0</v>
      </c>
      <c r="F6821">
        <v>685</v>
      </c>
      <c r="G6821">
        <v>0</v>
      </c>
    </row>
    <row r="6822" spans="1:7">
      <c r="A6822">
        <v>41037804</v>
      </c>
      <c r="B6822">
        <v>531180.68999999994</v>
      </c>
      <c r="C6822">
        <v>0</v>
      </c>
      <c r="D6822">
        <v>0</v>
      </c>
      <c r="E6822">
        <v>531180.68999999994</v>
      </c>
      <c r="F6822">
        <v>823</v>
      </c>
      <c r="G6822">
        <v>0</v>
      </c>
    </row>
    <row r="6823" spans="1:7">
      <c r="A6823">
        <v>41038103</v>
      </c>
      <c r="B6823">
        <v>0</v>
      </c>
      <c r="C6823">
        <v>0</v>
      </c>
      <c r="D6823">
        <v>0</v>
      </c>
      <c r="E6823">
        <v>0</v>
      </c>
      <c r="F6823">
        <v>685</v>
      </c>
      <c r="G6823">
        <v>0</v>
      </c>
    </row>
    <row r="6824" spans="1:7">
      <c r="A6824">
        <v>41038134</v>
      </c>
      <c r="B6824">
        <v>0</v>
      </c>
      <c r="C6824">
        <v>0</v>
      </c>
      <c r="D6824">
        <v>0</v>
      </c>
      <c r="E6824">
        <v>0</v>
      </c>
      <c r="F6824">
        <v>823</v>
      </c>
      <c r="G6824">
        <v>0</v>
      </c>
    </row>
    <row r="6825" spans="1:7">
      <c r="A6825">
        <v>41038154</v>
      </c>
      <c r="B6825">
        <v>140716.28</v>
      </c>
      <c r="C6825">
        <v>0</v>
      </c>
      <c r="D6825">
        <v>0</v>
      </c>
      <c r="E6825">
        <v>140716.28</v>
      </c>
      <c r="F6825">
        <v>685</v>
      </c>
      <c r="G6825">
        <v>0</v>
      </c>
    </row>
    <row r="6826" spans="1:7">
      <c r="A6826">
        <v>41038886</v>
      </c>
      <c r="B6826">
        <v>0</v>
      </c>
      <c r="C6826">
        <v>0</v>
      </c>
      <c r="D6826">
        <v>0</v>
      </c>
      <c r="E6826">
        <v>0</v>
      </c>
      <c r="F6826">
        <v>823</v>
      </c>
      <c r="G6826">
        <v>0</v>
      </c>
    </row>
    <row r="6827" spans="1:7">
      <c r="A6827">
        <v>41038916</v>
      </c>
      <c r="B6827">
        <v>0</v>
      </c>
      <c r="C6827">
        <v>0</v>
      </c>
      <c r="D6827">
        <v>0</v>
      </c>
      <c r="E6827">
        <v>0</v>
      </c>
      <c r="F6827">
        <v>685</v>
      </c>
      <c r="G6827">
        <v>0</v>
      </c>
    </row>
    <row r="6828" spans="1:7">
      <c r="A6828">
        <v>41039109</v>
      </c>
      <c r="B6828">
        <v>187972.41</v>
      </c>
      <c r="C6828">
        <v>0</v>
      </c>
      <c r="D6828">
        <v>0</v>
      </c>
      <c r="E6828">
        <v>187972.41</v>
      </c>
      <c r="F6828">
        <v>823</v>
      </c>
      <c r="G6828">
        <v>0</v>
      </c>
    </row>
    <row r="6829" spans="1:7">
      <c r="A6829">
        <v>41039119</v>
      </c>
      <c r="B6829">
        <v>328585.84999999998</v>
      </c>
      <c r="C6829">
        <v>0</v>
      </c>
      <c r="D6829">
        <v>0</v>
      </c>
      <c r="E6829">
        <v>328585.84999999998</v>
      </c>
      <c r="F6829">
        <v>685</v>
      </c>
      <c r="G6829">
        <v>0</v>
      </c>
    </row>
    <row r="6830" spans="1:7">
      <c r="A6830">
        <v>41039187</v>
      </c>
      <c r="B6830">
        <v>0</v>
      </c>
      <c r="C6830">
        <v>0</v>
      </c>
      <c r="D6830">
        <v>0</v>
      </c>
      <c r="E6830">
        <v>0</v>
      </c>
      <c r="F6830">
        <v>685</v>
      </c>
      <c r="G6830">
        <v>0</v>
      </c>
    </row>
    <row r="6831" spans="1:7">
      <c r="A6831">
        <v>41039219</v>
      </c>
      <c r="B6831">
        <v>394918.29</v>
      </c>
      <c r="C6831">
        <v>0</v>
      </c>
      <c r="D6831">
        <v>0</v>
      </c>
      <c r="E6831">
        <v>394918.29</v>
      </c>
      <c r="F6831">
        <v>685</v>
      </c>
      <c r="G6831">
        <v>0</v>
      </c>
    </row>
    <row r="6832" spans="1:7">
      <c r="A6832">
        <v>41039221</v>
      </c>
      <c r="B6832">
        <v>439825.47</v>
      </c>
      <c r="C6832">
        <v>0</v>
      </c>
      <c r="D6832">
        <v>0</v>
      </c>
      <c r="E6832">
        <v>439825.47</v>
      </c>
      <c r="F6832">
        <v>685</v>
      </c>
      <c r="G6832">
        <v>0</v>
      </c>
    </row>
    <row r="6833" spans="1:7">
      <c r="A6833">
        <v>41039236</v>
      </c>
      <c r="B6833">
        <v>0</v>
      </c>
      <c r="C6833">
        <v>0</v>
      </c>
      <c r="D6833">
        <v>0</v>
      </c>
      <c r="E6833">
        <v>0</v>
      </c>
      <c r="F6833">
        <v>685</v>
      </c>
      <c r="G6833">
        <v>0</v>
      </c>
    </row>
    <row r="6834" spans="1:7">
      <c r="A6834">
        <v>41039242</v>
      </c>
      <c r="B6834">
        <v>230889.75</v>
      </c>
      <c r="C6834">
        <v>0</v>
      </c>
      <c r="D6834">
        <v>0</v>
      </c>
      <c r="E6834">
        <v>230889.75</v>
      </c>
      <c r="F6834">
        <v>685</v>
      </c>
      <c r="G6834">
        <v>0</v>
      </c>
    </row>
    <row r="6835" spans="1:7">
      <c r="A6835">
        <v>41039277</v>
      </c>
      <c r="B6835">
        <v>188074.89</v>
      </c>
      <c r="C6835">
        <v>0</v>
      </c>
      <c r="D6835">
        <v>0</v>
      </c>
      <c r="E6835">
        <v>188074.89</v>
      </c>
      <c r="F6835">
        <v>685</v>
      </c>
      <c r="G6835">
        <v>0</v>
      </c>
    </row>
    <row r="6836" spans="1:7">
      <c r="A6836">
        <v>41039300</v>
      </c>
      <c r="B6836">
        <v>0</v>
      </c>
      <c r="C6836">
        <v>0</v>
      </c>
      <c r="D6836">
        <v>0</v>
      </c>
      <c r="E6836">
        <v>0</v>
      </c>
      <c r="F6836">
        <v>685</v>
      </c>
      <c r="G6836">
        <v>0</v>
      </c>
    </row>
    <row r="6837" spans="1:7">
      <c r="A6837">
        <v>41039310</v>
      </c>
      <c r="B6837">
        <v>0</v>
      </c>
      <c r="C6837">
        <v>0</v>
      </c>
      <c r="D6837">
        <v>0</v>
      </c>
      <c r="E6837">
        <v>0</v>
      </c>
      <c r="F6837">
        <v>685</v>
      </c>
      <c r="G6837">
        <v>0</v>
      </c>
    </row>
    <row r="6838" spans="1:7">
      <c r="A6838">
        <v>41039325</v>
      </c>
      <c r="B6838">
        <v>455743.99</v>
      </c>
      <c r="C6838">
        <v>0</v>
      </c>
      <c r="D6838">
        <v>0</v>
      </c>
      <c r="E6838">
        <v>455743.99</v>
      </c>
      <c r="F6838">
        <v>685</v>
      </c>
      <c r="G6838">
        <v>0</v>
      </c>
    </row>
    <row r="6839" spans="1:7">
      <c r="A6839">
        <v>41039338</v>
      </c>
      <c r="B6839">
        <v>0</v>
      </c>
      <c r="C6839">
        <v>0</v>
      </c>
      <c r="D6839">
        <v>0</v>
      </c>
      <c r="E6839">
        <v>0</v>
      </c>
      <c r="F6839">
        <v>685</v>
      </c>
      <c r="G6839">
        <v>0</v>
      </c>
    </row>
    <row r="6840" spans="1:7">
      <c r="A6840">
        <v>41039348</v>
      </c>
      <c r="B6840">
        <v>0</v>
      </c>
      <c r="C6840">
        <v>0</v>
      </c>
      <c r="D6840">
        <v>0</v>
      </c>
      <c r="E6840">
        <v>0</v>
      </c>
      <c r="F6840">
        <v>685</v>
      </c>
      <c r="G6840">
        <v>0</v>
      </c>
    </row>
    <row r="6841" spans="1:7">
      <c r="A6841">
        <v>41039350</v>
      </c>
      <c r="B6841">
        <v>0</v>
      </c>
      <c r="C6841">
        <v>0</v>
      </c>
      <c r="D6841">
        <v>0</v>
      </c>
      <c r="E6841">
        <v>0</v>
      </c>
      <c r="F6841">
        <v>685</v>
      </c>
      <c r="G6841">
        <v>0</v>
      </c>
    </row>
    <row r="6842" spans="1:7">
      <c r="A6842">
        <v>41039360</v>
      </c>
      <c r="B6842">
        <v>0</v>
      </c>
      <c r="C6842">
        <v>0</v>
      </c>
      <c r="D6842">
        <v>0</v>
      </c>
      <c r="E6842">
        <v>0</v>
      </c>
      <c r="F6842">
        <v>685</v>
      </c>
      <c r="G6842">
        <v>0</v>
      </c>
    </row>
    <row r="6843" spans="1:7">
      <c r="A6843">
        <v>41039378</v>
      </c>
      <c r="B6843">
        <v>0</v>
      </c>
      <c r="C6843">
        <v>0</v>
      </c>
      <c r="D6843">
        <v>0</v>
      </c>
      <c r="E6843">
        <v>0</v>
      </c>
      <c r="F6843">
        <v>685</v>
      </c>
      <c r="G6843">
        <v>0</v>
      </c>
    </row>
    <row r="6844" spans="1:7">
      <c r="A6844">
        <v>41039383</v>
      </c>
      <c r="B6844">
        <v>0</v>
      </c>
      <c r="C6844">
        <v>0</v>
      </c>
      <c r="D6844">
        <v>0</v>
      </c>
      <c r="E6844">
        <v>0</v>
      </c>
      <c r="F6844">
        <v>685</v>
      </c>
      <c r="G6844">
        <v>0</v>
      </c>
    </row>
    <row r="6845" spans="1:7">
      <c r="A6845">
        <v>41039402</v>
      </c>
      <c r="B6845">
        <v>586332.79</v>
      </c>
      <c r="C6845">
        <v>0</v>
      </c>
      <c r="D6845">
        <v>0</v>
      </c>
      <c r="E6845">
        <v>586332.79</v>
      </c>
      <c r="F6845">
        <v>685</v>
      </c>
      <c r="G6845">
        <v>0</v>
      </c>
    </row>
    <row r="6846" spans="1:7">
      <c r="A6846">
        <v>41039410</v>
      </c>
      <c r="B6846">
        <v>0</v>
      </c>
      <c r="C6846">
        <v>0</v>
      </c>
      <c r="D6846">
        <v>0</v>
      </c>
      <c r="E6846">
        <v>0</v>
      </c>
      <c r="F6846">
        <v>685</v>
      </c>
      <c r="G6846">
        <v>0</v>
      </c>
    </row>
    <row r="6847" spans="1:7">
      <c r="A6847">
        <v>41039423</v>
      </c>
      <c r="B6847">
        <v>0</v>
      </c>
      <c r="C6847">
        <v>0</v>
      </c>
      <c r="D6847">
        <v>0</v>
      </c>
      <c r="E6847">
        <v>0</v>
      </c>
      <c r="F6847">
        <v>685</v>
      </c>
      <c r="G6847">
        <v>0</v>
      </c>
    </row>
    <row r="6848" spans="1:7">
      <c r="A6848">
        <v>41039433</v>
      </c>
      <c r="B6848">
        <v>337116.05</v>
      </c>
      <c r="C6848">
        <v>0</v>
      </c>
      <c r="D6848">
        <v>0</v>
      </c>
      <c r="E6848">
        <v>337116.05</v>
      </c>
      <c r="F6848">
        <v>685</v>
      </c>
      <c r="G6848">
        <v>0</v>
      </c>
    </row>
    <row r="6849" spans="1:7">
      <c r="A6849">
        <v>41039447</v>
      </c>
      <c r="B6849">
        <v>0</v>
      </c>
      <c r="C6849">
        <v>0</v>
      </c>
      <c r="D6849">
        <v>0</v>
      </c>
      <c r="E6849">
        <v>0</v>
      </c>
      <c r="F6849">
        <v>685</v>
      </c>
      <c r="G6849">
        <v>0</v>
      </c>
    </row>
    <row r="6850" spans="1:7">
      <c r="A6850">
        <v>41039469</v>
      </c>
      <c r="B6850">
        <v>168672.26</v>
      </c>
      <c r="C6850">
        <v>0</v>
      </c>
      <c r="D6850">
        <v>0</v>
      </c>
      <c r="E6850">
        <v>168672.26</v>
      </c>
      <c r="F6850">
        <v>685</v>
      </c>
      <c r="G6850">
        <v>0</v>
      </c>
    </row>
    <row r="6851" spans="1:7">
      <c r="A6851">
        <v>41039476</v>
      </c>
      <c r="B6851">
        <v>0</v>
      </c>
      <c r="C6851">
        <v>0</v>
      </c>
      <c r="D6851">
        <v>0</v>
      </c>
      <c r="E6851">
        <v>0</v>
      </c>
      <c r="F6851">
        <v>685</v>
      </c>
      <c r="G6851">
        <v>0</v>
      </c>
    </row>
    <row r="6852" spans="1:7">
      <c r="A6852">
        <v>41039480</v>
      </c>
      <c r="B6852">
        <v>302291.48</v>
      </c>
      <c r="C6852">
        <v>508.3</v>
      </c>
      <c r="D6852">
        <v>0</v>
      </c>
      <c r="E6852">
        <v>302799.78000000003</v>
      </c>
      <c r="F6852">
        <v>685</v>
      </c>
      <c r="G6852">
        <v>1</v>
      </c>
    </row>
    <row r="6853" spans="1:7">
      <c r="A6853">
        <v>41039490</v>
      </c>
      <c r="B6853">
        <v>0</v>
      </c>
      <c r="C6853">
        <v>0</v>
      </c>
      <c r="D6853">
        <v>0</v>
      </c>
      <c r="E6853">
        <v>0</v>
      </c>
      <c r="F6853">
        <v>685</v>
      </c>
      <c r="G6853">
        <v>0</v>
      </c>
    </row>
    <row r="6854" spans="1:7">
      <c r="A6854">
        <v>41039506</v>
      </c>
      <c r="B6854">
        <v>554064.98</v>
      </c>
      <c r="C6854">
        <v>0</v>
      </c>
      <c r="D6854">
        <v>0</v>
      </c>
      <c r="E6854">
        <v>554064.98</v>
      </c>
      <c r="F6854">
        <v>685</v>
      </c>
      <c r="G6854">
        <v>0</v>
      </c>
    </row>
    <row r="6855" spans="1:7">
      <c r="A6855">
        <v>41039516</v>
      </c>
      <c r="B6855">
        <v>0</v>
      </c>
      <c r="C6855">
        <v>0</v>
      </c>
      <c r="D6855">
        <v>0</v>
      </c>
      <c r="E6855">
        <v>0</v>
      </c>
      <c r="F6855">
        <v>685</v>
      </c>
      <c r="G6855">
        <v>0</v>
      </c>
    </row>
    <row r="6856" spans="1:7">
      <c r="A6856">
        <v>41039524</v>
      </c>
      <c r="B6856">
        <v>568260.96</v>
      </c>
      <c r="C6856">
        <v>0</v>
      </c>
      <c r="D6856">
        <v>0</v>
      </c>
      <c r="E6856">
        <v>568260.96</v>
      </c>
      <c r="F6856">
        <v>823</v>
      </c>
      <c r="G6856">
        <v>0</v>
      </c>
    </row>
    <row r="6857" spans="1:7">
      <c r="A6857">
        <v>41039530</v>
      </c>
      <c r="B6857">
        <v>0</v>
      </c>
      <c r="C6857">
        <v>0</v>
      </c>
      <c r="D6857">
        <v>0</v>
      </c>
      <c r="E6857">
        <v>0</v>
      </c>
      <c r="F6857">
        <v>685</v>
      </c>
      <c r="G6857">
        <v>0</v>
      </c>
    </row>
    <row r="6858" spans="1:7">
      <c r="A6858">
        <v>41039540</v>
      </c>
      <c r="B6858">
        <v>66868.02</v>
      </c>
      <c r="C6858">
        <v>0</v>
      </c>
      <c r="D6858">
        <v>0</v>
      </c>
      <c r="E6858">
        <v>66868.02</v>
      </c>
      <c r="F6858">
        <v>685</v>
      </c>
      <c r="G6858">
        <v>0</v>
      </c>
    </row>
    <row r="6859" spans="1:7">
      <c r="A6859">
        <v>41039550</v>
      </c>
      <c r="B6859">
        <v>343518.22</v>
      </c>
      <c r="C6859">
        <v>0</v>
      </c>
      <c r="D6859">
        <v>0</v>
      </c>
      <c r="E6859">
        <v>343518.22</v>
      </c>
      <c r="F6859">
        <v>685</v>
      </c>
      <c r="G6859">
        <v>0</v>
      </c>
    </row>
    <row r="6860" spans="1:7">
      <c r="A6860">
        <v>41039578</v>
      </c>
      <c r="B6860">
        <v>0</v>
      </c>
      <c r="C6860">
        <v>0</v>
      </c>
      <c r="D6860">
        <v>0</v>
      </c>
      <c r="E6860">
        <v>0</v>
      </c>
      <c r="F6860">
        <v>685</v>
      </c>
      <c r="G6860">
        <v>0</v>
      </c>
    </row>
    <row r="6861" spans="1:7">
      <c r="A6861">
        <v>41039599</v>
      </c>
      <c r="B6861">
        <v>302381.32</v>
      </c>
      <c r="C6861">
        <v>0</v>
      </c>
      <c r="D6861">
        <v>0</v>
      </c>
      <c r="E6861">
        <v>302381.32</v>
      </c>
      <c r="F6861">
        <v>823</v>
      </c>
      <c r="G6861">
        <v>0</v>
      </c>
    </row>
    <row r="6862" spans="1:7">
      <c r="A6862">
        <v>41039600</v>
      </c>
      <c r="B6862">
        <v>0</v>
      </c>
      <c r="C6862">
        <v>0</v>
      </c>
      <c r="D6862">
        <v>0</v>
      </c>
      <c r="E6862">
        <v>0</v>
      </c>
      <c r="F6862">
        <v>823</v>
      </c>
      <c r="G6862">
        <v>0</v>
      </c>
    </row>
    <row r="6863" spans="1:7">
      <c r="A6863">
        <v>41039617</v>
      </c>
      <c r="B6863">
        <v>283265.21000000002</v>
      </c>
      <c r="C6863">
        <v>0</v>
      </c>
      <c r="D6863">
        <v>0</v>
      </c>
      <c r="E6863">
        <v>283265.21000000002</v>
      </c>
      <c r="F6863">
        <v>685</v>
      </c>
      <c r="G6863">
        <v>0</v>
      </c>
    </row>
    <row r="6864" spans="1:7">
      <c r="A6864">
        <v>41039621</v>
      </c>
      <c r="B6864">
        <v>0</v>
      </c>
      <c r="C6864">
        <v>0</v>
      </c>
      <c r="D6864">
        <v>0</v>
      </c>
      <c r="E6864">
        <v>0</v>
      </c>
      <c r="F6864">
        <v>685</v>
      </c>
      <c r="G6864">
        <v>0</v>
      </c>
    </row>
    <row r="6865" spans="1:7">
      <c r="A6865">
        <v>41039639</v>
      </c>
      <c r="B6865">
        <v>0</v>
      </c>
      <c r="C6865">
        <v>0</v>
      </c>
      <c r="D6865">
        <v>0</v>
      </c>
      <c r="E6865">
        <v>0</v>
      </c>
      <c r="F6865">
        <v>823</v>
      </c>
      <c r="G6865">
        <v>0</v>
      </c>
    </row>
    <row r="6866" spans="1:7">
      <c r="A6866">
        <v>41039646</v>
      </c>
      <c r="B6866">
        <v>0</v>
      </c>
      <c r="C6866">
        <v>0</v>
      </c>
      <c r="D6866">
        <v>0</v>
      </c>
      <c r="E6866">
        <v>0</v>
      </c>
      <c r="F6866">
        <v>685</v>
      </c>
      <c r="G6866">
        <v>0</v>
      </c>
    </row>
    <row r="6867" spans="1:7">
      <c r="A6867">
        <v>41039670</v>
      </c>
      <c r="B6867">
        <v>0</v>
      </c>
      <c r="C6867">
        <v>0</v>
      </c>
      <c r="D6867">
        <v>0</v>
      </c>
      <c r="E6867">
        <v>0</v>
      </c>
      <c r="F6867">
        <v>685</v>
      </c>
      <c r="G6867">
        <v>0</v>
      </c>
    </row>
    <row r="6868" spans="1:7">
      <c r="A6868">
        <v>41039697</v>
      </c>
      <c r="B6868">
        <v>554670.25</v>
      </c>
      <c r="C6868">
        <v>0</v>
      </c>
      <c r="D6868">
        <v>0</v>
      </c>
      <c r="E6868">
        <v>554670.25</v>
      </c>
      <c r="F6868">
        <v>685</v>
      </c>
      <c r="G6868">
        <v>0</v>
      </c>
    </row>
    <row r="6869" spans="1:7">
      <c r="A6869">
        <v>41039716</v>
      </c>
      <c r="B6869">
        <v>526152.28</v>
      </c>
      <c r="C6869">
        <v>0</v>
      </c>
      <c r="D6869">
        <v>0</v>
      </c>
      <c r="E6869">
        <v>526152.28</v>
      </c>
      <c r="F6869">
        <v>685</v>
      </c>
      <c r="G6869">
        <v>0</v>
      </c>
    </row>
    <row r="6870" spans="1:7">
      <c r="A6870">
        <v>41039720</v>
      </c>
      <c r="B6870">
        <v>1468873.72</v>
      </c>
      <c r="C6870">
        <v>0</v>
      </c>
      <c r="D6870">
        <v>0</v>
      </c>
      <c r="E6870">
        <v>1468873.72</v>
      </c>
      <c r="F6870">
        <v>685</v>
      </c>
      <c r="G6870">
        <v>0</v>
      </c>
    </row>
    <row r="6871" spans="1:7">
      <c r="A6871">
        <v>41039736</v>
      </c>
      <c r="B6871">
        <v>0</v>
      </c>
      <c r="C6871">
        <v>0</v>
      </c>
      <c r="D6871">
        <v>0</v>
      </c>
      <c r="E6871">
        <v>0</v>
      </c>
      <c r="F6871">
        <v>685</v>
      </c>
      <c r="G6871">
        <v>0</v>
      </c>
    </row>
    <row r="6872" spans="1:7">
      <c r="A6872">
        <v>41039755</v>
      </c>
      <c r="B6872">
        <v>0</v>
      </c>
      <c r="C6872">
        <v>0</v>
      </c>
      <c r="D6872">
        <v>11040.13</v>
      </c>
      <c r="E6872">
        <v>11040.13</v>
      </c>
      <c r="F6872">
        <v>685</v>
      </c>
      <c r="G6872">
        <v>3</v>
      </c>
    </row>
    <row r="6873" spans="1:7">
      <c r="A6873">
        <v>41039768</v>
      </c>
      <c r="B6873">
        <v>209964.67</v>
      </c>
      <c r="C6873">
        <v>0</v>
      </c>
      <c r="D6873">
        <v>0</v>
      </c>
      <c r="E6873">
        <v>209964.67</v>
      </c>
      <c r="F6873">
        <v>685</v>
      </c>
      <c r="G6873">
        <v>0</v>
      </c>
    </row>
    <row r="6874" spans="1:7">
      <c r="A6874">
        <v>41039788</v>
      </c>
      <c r="B6874">
        <v>546452.23</v>
      </c>
      <c r="C6874">
        <v>0</v>
      </c>
      <c r="D6874">
        <v>0</v>
      </c>
      <c r="E6874">
        <v>546452.23</v>
      </c>
      <c r="F6874">
        <v>685</v>
      </c>
      <c r="G6874">
        <v>0</v>
      </c>
    </row>
    <row r="6875" spans="1:7">
      <c r="A6875">
        <v>41039793</v>
      </c>
      <c r="B6875">
        <v>0</v>
      </c>
      <c r="C6875">
        <v>0</v>
      </c>
      <c r="D6875">
        <v>0</v>
      </c>
      <c r="E6875">
        <v>0</v>
      </c>
      <c r="F6875">
        <v>685</v>
      </c>
      <c r="G6875">
        <v>0</v>
      </c>
    </row>
    <row r="6876" spans="1:7">
      <c r="A6876">
        <v>41039809</v>
      </c>
      <c r="B6876">
        <v>354675.1</v>
      </c>
      <c r="C6876">
        <v>0</v>
      </c>
      <c r="D6876">
        <v>0</v>
      </c>
      <c r="E6876">
        <v>354675.1</v>
      </c>
      <c r="F6876">
        <v>685</v>
      </c>
      <c r="G6876">
        <v>0</v>
      </c>
    </row>
    <row r="6877" spans="1:7">
      <c r="A6877">
        <v>41083126</v>
      </c>
      <c r="B6877">
        <v>0</v>
      </c>
      <c r="C6877">
        <v>0</v>
      </c>
      <c r="D6877">
        <v>0</v>
      </c>
      <c r="E6877">
        <v>0</v>
      </c>
      <c r="F6877">
        <v>823</v>
      </c>
      <c r="G6877">
        <v>0</v>
      </c>
    </row>
    <row r="6878" spans="1:7">
      <c r="A6878">
        <v>41083376</v>
      </c>
      <c r="B6878">
        <v>0</v>
      </c>
      <c r="C6878">
        <v>0</v>
      </c>
      <c r="D6878">
        <v>0</v>
      </c>
      <c r="E6878">
        <v>0</v>
      </c>
      <c r="F6878">
        <v>685</v>
      </c>
      <c r="G6878">
        <v>0</v>
      </c>
    </row>
    <row r="6879" spans="1:7">
      <c r="A6879">
        <v>41083434</v>
      </c>
      <c r="B6879">
        <v>178571.84</v>
      </c>
      <c r="C6879">
        <v>0</v>
      </c>
      <c r="D6879">
        <v>0</v>
      </c>
      <c r="E6879">
        <v>178571.84</v>
      </c>
      <c r="F6879">
        <v>685</v>
      </c>
      <c r="G6879">
        <v>0</v>
      </c>
    </row>
    <row r="6880" spans="1:7">
      <c r="A6880">
        <v>41125051</v>
      </c>
      <c r="B6880">
        <v>367110.2</v>
      </c>
      <c r="C6880">
        <v>0</v>
      </c>
      <c r="D6880">
        <v>284398.26</v>
      </c>
      <c r="E6880">
        <v>651508.46</v>
      </c>
      <c r="F6880">
        <v>685</v>
      </c>
      <c r="G6880">
        <v>92</v>
      </c>
    </row>
    <row r="6881" spans="1:7">
      <c r="A6881">
        <v>41125372</v>
      </c>
      <c r="B6881">
        <v>165797.76999999999</v>
      </c>
      <c r="C6881">
        <v>0</v>
      </c>
      <c r="D6881">
        <v>0</v>
      </c>
      <c r="E6881">
        <v>165797.76999999999</v>
      </c>
      <c r="F6881">
        <v>685</v>
      </c>
      <c r="G6881">
        <v>0</v>
      </c>
    </row>
    <row r="6882" spans="1:7">
      <c r="A6882">
        <v>41125386</v>
      </c>
      <c r="B6882">
        <v>0</v>
      </c>
      <c r="C6882">
        <v>0</v>
      </c>
      <c r="D6882">
        <v>0</v>
      </c>
      <c r="E6882">
        <v>0</v>
      </c>
      <c r="F6882">
        <v>685</v>
      </c>
      <c r="G6882">
        <v>0</v>
      </c>
    </row>
    <row r="6883" spans="1:7">
      <c r="A6883">
        <v>41125392</v>
      </c>
      <c r="B6883">
        <v>602702.98</v>
      </c>
      <c r="C6883">
        <v>7652.75</v>
      </c>
      <c r="D6883">
        <v>0</v>
      </c>
      <c r="E6883">
        <v>610355.73</v>
      </c>
      <c r="F6883">
        <v>685</v>
      </c>
      <c r="G6883">
        <v>1</v>
      </c>
    </row>
    <row r="6884" spans="1:7">
      <c r="A6884">
        <v>41125407</v>
      </c>
      <c r="B6884">
        <v>672861.18</v>
      </c>
      <c r="C6884">
        <v>8611.02</v>
      </c>
      <c r="D6884">
        <v>0</v>
      </c>
      <c r="E6884">
        <v>681472.2</v>
      </c>
      <c r="F6884">
        <v>685</v>
      </c>
      <c r="G6884">
        <v>1</v>
      </c>
    </row>
    <row r="6885" spans="1:7">
      <c r="A6885">
        <v>41125429</v>
      </c>
      <c r="B6885">
        <v>0</v>
      </c>
      <c r="C6885">
        <v>0</v>
      </c>
      <c r="D6885">
        <v>0</v>
      </c>
      <c r="E6885">
        <v>0</v>
      </c>
      <c r="F6885">
        <v>685</v>
      </c>
      <c r="G6885">
        <v>0</v>
      </c>
    </row>
    <row r="6886" spans="1:7">
      <c r="A6886">
        <v>41125437</v>
      </c>
      <c r="B6886">
        <v>154817.14000000001</v>
      </c>
      <c r="C6886">
        <v>0</v>
      </c>
      <c r="D6886">
        <v>112584.81</v>
      </c>
      <c r="E6886">
        <v>267401.95</v>
      </c>
      <c r="F6886">
        <v>685</v>
      </c>
      <c r="G6886">
        <v>94</v>
      </c>
    </row>
    <row r="6887" spans="1:7">
      <c r="A6887">
        <v>41125445</v>
      </c>
      <c r="B6887">
        <v>0</v>
      </c>
      <c r="C6887">
        <v>0</v>
      </c>
      <c r="D6887">
        <v>0</v>
      </c>
      <c r="E6887">
        <v>0</v>
      </c>
      <c r="F6887">
        <v>685</v>
      </c>
      <c r="G6887">
        <v>0</v>
      </c>
    </row>
    <row r="6888" spans="1:7">
      <c r="A6888">
        <v>41125451</v>
      </c>
      <c r="B6888">
        <v>0</v>
      </c>
      <c r="C6888">
        <v>0</v>
      </c>
      <c r="D6888">
        <v>0</v>
      </c>
      <c r="E6888">
        <v>0</v>
      </c>
      <c r="F6888">
        <v>685</v>
      </c>
      <c r="G6888">
        <v>0</v>
      </c>
    </row>
    <row r="6889" spans="1:7">
      <c r="A6889">
        <v>41125471</v>
      </c>
      <c r="B6889">
        <v>0</v>
      </c>
      <c r="C6889">
        <v>0</v>
      </c>
      <c r="D6889">
        <v>0</v>
      </c>
      <c r="E6889">
        <v>0</v>
      </c>
      <c r="F6889">
        <v>823</v>
      </c>
      <c r="G6889">
        <v>0</v>
      </c>
    </row>
    <row r="6890" spans="1:7">
      <c r="A6890">
        <v>41156250</v>
      </c>
      <c r="B6890">
        <v>0</v>
      </c>
      <c r="C6890">
        <v>0</v>
      </c>
      <c r="D6890">
        <v>0</v>
      </c>
      <c r="E6890">
        <v>0</v>
      </c>
      <c r="F6890">
        <v>685</v>
      </c>
      <c r="G6890">
        <v>0</v>
      </c>
    </row>
    <row r="6891" spans="1:7">
      <c r="A6891">
        <v>41156616</v>
      </c>
      <c r="B6891">
        <v>0</v>
      </c>
      <c r="C6891">
        <v>0</v>
      </c>
      <c r="D6891">
        <v>0</v>
      </c>
      <c r="E6891">
        <v>0</v>
      </c>
      <c r="F6891">
        <v>823</v>
      </c>
      <c r="G6891">
        <v>0</v>
      </c>
    </row>
    <row r="6892" spans="1:7">
      <c r="A6892">
        <v>41156966</v>
      </c>
      <c r="B6892">
        <v>0</v>
      </c>
      <c r="C6892">
        <v>0</v>
      </c>
      <c r="D6892">
        <v>0</v>
      </c>
      <c r="E6892">
        <v>0</v>
      </c>
      <c r="F6892">
        <v>685</v>
      </c>
      <c r="G6892">
        <v>0</v>
      </c>
    </row>
    <row r="6893" spans="1:7">
      <c r="A6893">
        <v>41156970</v>
      </c>
      <c r="B6893">
        <v>0</v>
      </c>
      <c r="C6893">
        <v>0</v>
      </c>
      <c r="D6893">
        <v>0</v>
      </c>
      <c r="E6893">
        <v>0</v>
      </c>
      <c r="F6893">
        <v>685</v>
      </c>
      <c r="G6893">
        <v>0</v>
      </c>
    </row>
    <row r="6894" spans="1:7">
      <c r="A6894">
        <v>41156982</v>
      </c>
      <c r="B6894">
        <v>0</v>
      </c>
      <c r="C6894">
        <v>0</v>
      </c>
      <c r="D6894">
        <v>0</v>
      </c>
      <c r="E6894">
        <v>0</v>
      </c>
      <c r="F6894">
        <v>685</v>
      </c>
      <c r="G6894">
        <v>0</v>
      </c>
    </row>
    <row r="6895" spans="1:7">
      <c r="A6895">
        <v>41156992</v>
      </c>
      <c r="B6895">
        <v>0</v>
      </c>
      <c r="C6895">
        <v>0</v>
      </c>
      <c r="D6895">
        <v>0</v>
      </c>
      <c r="E6895">
        <v>0</v>
      </c>
      <c r="F6895">
        <v>685</v>
      </c>
      <c r="G6895">
        <v>0</v>
      </c>
    </row>
    <row r="6896" spans="1:7">
      <c r="A6896">
        <v>41157002</v>
      </c>
      <c r="B6896">
        <v>0</v>
      </c>
      <c r="C6896">
        <v>0</v>
      </c>
      <c r="D6896">
        <v>0</v>
      </c>
      <c r="E6896">
        <v>0</v>
      </c>
      <c r="F6896">
        <v>685</v>
      </c>
      <c r="G6896">
        <v>0</v>
      </c>
    </row>
    <row r="6897" spans="1:7">
      <c r="A6897">
        <v>41157013</v>
      </c>
      <c r="B6897">
        <v>0</v>
      </c>
      <c r="C6897">
        <v>0</v>
      </c>
      <c r="D6897">
        <v>0</v>
      </c>
      <c r="E6897">
        <v>0</v>
      </c>
      <c r="F6897">
        <v>685</v>
      </c>
      <c r="G6897">
        <v>0</v>
      </c>
    </row>
    <row r="6898" spans="1:7">
      <c r="A6898">
        <v>41157024</v>
      </c>
      <c r="B6898">
        <v>235849.73</v>
      </c>
      <c r="C6898">
        <v>0</v>
      </c>
      <c r="D6898">
        <v>0</v>
      </c>
      <c r="E6898">
        <v>235849.73</v>
      </c>
      <c r="F6898">
        <v>685</v>
      </c>
      <c r="G6898">
        <v>0</v>
      </c>
    </row>
    <row r="6899" spans="1:7">
      <c r="A6899">
        <v>41185289</v>
      </c>
      <c r="B6899">
        <v>0</v>
      </c>
      <c r="C6899">
        <v>0</v>
      </c>
      <c r="D6899">
        <v>0</v>
      </c>
      <c r="E6899">
        <v>0</v>
      </c>
      <c r="F6899">
        <v>823</v>
      </c>
      <c r="G6899">
        <v>0</v>
      </c>
    </row>
    <row r="6900" spans="1:7">
      <c r="A6900">
        <v>41185864</v>
      </c>
      <c r="B6900">
        <v>0</v>
      </c>
      <c r="C6900">
        <v>0</v>
      </c>
      <c r="D6900">
        <v>0</v>
      </c>
      <c r="E6900">
        <v>0</v>
      </c>
      <c r="F6900">
        <v>823</v>
      </c>
      <c r="G6900">
        <v>0</v>
      </c>
    </row>
    <row r="6901" spans="1:7">
      <c r="A6901">
        <v>41185901</v>
      </c>
      <c r="B6901">
        <v>0</v>
      </c>
      <c r="C6901">
        <v>0</v>
      </c>
      <c r="D6901">
        <v>0</v>
      </c>
      <c r="E6901">
        <v>0</v>
      </c>
      <c r="F6901">
        <v>685</v>
      </c>
      <c r="G6901">
        <v>0</v>
      </c>
    </row>
    <row r="6902" spans="1:7">
      <c r="A6902">
        <v>41185918</v>
      </c>
      <c r="B6902">
        <v>89729.08</v>
      </c>
      <c r="C6902">
        <v>0</v>
      </c>
      <c r="D6902">
        <v>0</v>
      </c>
      <c r="E6902">
        <v>89729.08</v>
      </c>
      <c r="F6902">
        <v>685</v>
      </c>
      <c r="G6902">
        <v>0</v>
      </c>
    </row>
    <row r="6903" spans="1:7">
      <c r="A6903">
        <v>41185928</v>
      </c>
      <c r="B6903">
        <v>109182.85</v>
      </c>
      <c r="C6903">
        <v>0</v>
      </c>
      <c r="D6903">
        <v>0</v>
      </c>
      <c r="E6903">
        <v>109182.85</v>
      </c>
      <c r="F6903">
        <v>685</v>
      </c>
      <c r="G6903">
        <v>0</v>
      </c>
    </row>
    <row r="6904" spans="1:7">
      <c r="A6904">
        <v>41185938</v>
      </c>
      <c r="B6904">
        <v>0</v>
      </c>
      <c r="C6904">
        <v>0</v>
      </c>
      <c r="D6904">
        <v>0</v>
      </c>
      <c r="E6904">
        <v>0</v>
      </c>
      <c r="F6904">
        <v>685</v>
      </c>
      <c r="G6904">
        <v>0</v>
      </c>
    </row>
    <row r="6905" spans="1:7">
      <c r="A6905">
        <v>41185944</v>
      </c>
      <c r="B6905">
        <v>0</v>
      </c>
      <c r="C6905">
        <v>0</v>
      </c>
      <c r="D6905">
        <v>0</v>
      </c>
      <c r="E6905">
        <v>0</v>
      </c>
      <c r="F6905">
        <v>685</v>
      </c>
      <c r="G6905">
        <v>0</v>
      </c>
    </row>
    <row r="6906" spans="1:7">
      <c r="A6906">
        <v>41185951</v>
      </c>
      <c r="B6906">
        <v>0</v>
      </c>
      <c r="C6906">
        <v>0</v>
      </c>
      <c r="D6906">
        <v>0</v>
      </c>
      <c r="E6906">
        <v>0</v>
      </c>
      <c r="F6906">
        <v>685</v>
      </c>
      <c r="G6906">
        <v>0</v>
      </c>
    </row>
    <row r="6907" spans="1:7">
      <c r="A6907">
        <v>41185963</v>
      </c>
      <c r="B6907">
        <v>0</v>
      </c>
      <c r="C6907">
        <v>0</v>
      </c>
      <c r="D6907">
        <v>0</v>
      </c>
      <c r="E6907">
        <v>0</v>
      </c>
      <c r="F6907">
        <v>685</v>
      </c>
      <c r="G6907">
        <v>0</v>
      </c>
    </row>
    <row r="6908" spans="1:7">
      <c r="A6908">
        <v>41185970</v>
      </c>
      <c r="B6908">
        <v>513072.87</v>
      </c>
      <c r="C6908">
        <v>0</v>
      </c>
      <c r="D6908">
        <v>0</v>
      </c>
      <c r="E6908">
        <v>513072.87</v>
      </c>
      <c r="F6908">
        <v>685</v>
      </c>
      <c r="G6908">
        <v>0</v>
      </c>
    </row>
    <row r="6909" spans="1:7">
      <c r="A6909">
        <v>41185992</v>
      </c>
      <c r="B6909">
        <v>0</v>
      </c>
      <c r="C6909">
        <v>0</v>
      </c>
      <c r="D6909">
        <v>0</v>
      </c>
      <c r="E6909">
        <v>0</v>
      </c>
      <c r="F6909">
        <v>685</v>
      </c>
      <c r="G6909">
        <v>0</v>
      </c>
    </row>
    <row r="6910" spans="1:7">
      <c r="A6910">
        <v>41186000</v>
      </c>
      <c r="B6910">
        <v>0</v>
      </c>
      <c r="C6910">
        <v>0</v>
      </c>
      <c r="D6910">
        <v>0</v>
      </c>
      <c r="E6910">
        <v>0</v>
      </c>
      <c r="F6910">
        <v>685</v>
      </c>
      <c r="G6910">
        <v>0</v>
      </c>
    </row>
    <row r="6911" spans="1:7">
      <c r="A6911">
        <v>41213505</v>
      </c>
      <c r="B6911">
        <v>0</v>
      </c>
      <c r="C6911">
        <v>0</v>
      </c>
      <c r="D6911">
        <v>0</v>
      </c>
      <c r="E6911">
        <v>0</v>
      </c>
      <c r="F6911">
        <v>823</v>
      </c>
      <c r="G6911">
        <v>0</v>
      </c>
    </row>
    <row r="6912" spans="1:7">
      <c r="A6912">
        <v>41213639</v>
      </c>
      <c r="B6912">
        <v>128802</v>
      </c>
      <c r="C6912">
        <v>0</v>
      </c>
      <c r="D6912">
        <v>0</v>
      </c>
      <c r="E6912">
        <v>128802</v>
      </c>
      <c r="F6912">
        <v>685</v>
      </c>
      <c r="G6912">
        <v>0</v>
      </c>
    </row>
    <row r="6913" spans="1:7">
      <c r="A6913">
        <v>41213791</v>
      </c>
      <c r="B6913">
        <v>460472.98</v>
      </c>
      <c r="C6913">
        <v>0</v>
      </c>
      <c r="D6913">
        <v>0</v>
      </c>
      <c r="E6913">
        <v>460472.98</v>
      </c>
      <c r="F6913">
        <v>685</v>
      </c>
      <c r="G6913">
        <v>0</v>
      </c>
    </row>
    <row r="6914" spans="1:7">
      <c r="A6914">
        <v>41213815</v>
      </c>
      <c r="B6914">
        <v>0</v>
      </c>
      <c r="C6914">
        <v>0</v>
      </c>
      <c r="D6914">
        <v>0</v>
      </c>
      <c r="E6914">
        <v>0</v>
      </c>
      <c r="F6914">
        <v>823</v>
      </c>
      <c r="G6914">
        <v>0</v>
      </c>
    </row>
    <row r="6915" spans="1:7">
      <c r="A6915">
        <v>41214079</v>
      </c>
      <c r="B6915">
        <v>0</v>
      </c>
      <c r="C6915">
        <v>0</v>
      </c>
      <c r="D6915">
        <v>0</v>
      </c>
      <c r="E6915">
        <v>0</v>
      </c>
      <c r="F6915">
        <v>823</v>
      </c>
      <c r="G6915">
        <v>0</v>
      </c>
    </row>
    <row r="6916" spans="1:7">
      <c r="A6916">
        <v>41214152</v>
      </c>
      <c r="B6916">
        <v>46093.57</v>
      </c>
      <c r="C6916">
        <v>0</v>
      </c>
      <c r="D6916">
        <v>0</v>
      </c>
      <c r="E6916">
        <v>46093.57</v>
      </c>
      <c r="F6916">
        <v>823</v>
      </c>
      <c r="G6916">
        <v>0</v>
      </c>
    </row>
    <row r="6917" spans="1:7">
      <c r="A6917">
        <v>41214164</v>
      </c>
      <c r="B6917">
        <v>0</v>
      </c>
      <c r="C6917">
        <v>0</v>
      </c>
      <c r="D6917">
        <v>0</v>
      </c>
      <c r="E6917">
        <v>0</v>
      </c>
      <c r="F6917">
        <v>685</v>
      </c>
      <c r="G6917">
        <v>0</v>
      </c>
    </row>
    <row r="6918" spans="1:7">
      <c r="A6918">
        <v>41214250</v>
      </c>
      <c r="B6918">
        <v>161746.79999999999</v>
      </c>
      <c r="C6918">
        <v>1158.3699999999999</v>
      </c>
      <c r="D6918">
        <v>0</v>
      </c>
      <c r="E6918">
        <v>162905.17000000001</v>
      </c>
      <c r="F6918">
        <v>685</v>
      </c>
      <c r="G6918">
        <v>1</v>
      </c>
    </row>
    <row r="6919" spans="1:7">
      <c r="A6919">
        <v>41214260</v>
      </c>
      <c r="B6919">
        <v>0</v>
      </c>
      <c r="C6919">
        <v>0</v>
      </c>
      <c r="D6919">
        <v>0</v>
      </c>
      <c r="E6919">
        <v>0</v>
      </c>
      <c r="F6919">
        <v>685</v>
      </c>
      <c r="G6919">
        <v>0</v>
      </c>
    </row>
    <row r="6920" spans="1:7">
      <c r="A6920">
        <v>41214283</v>
      </c>
      <c r="B6920">
        <v>231050.23999999999</v>
      </c>
      <c r="C6920">
        <v>3933.39</v>
      </c>
      <c r="D6920">
        <v>0</v>
      </c>
      <c r="E6920">
        <v>234983.63</v>
      </c>
      <c r="F6920">
        <v>685</v>
      </c>
      <c r="G6920">
        <v>2</v>
      </c>
    </row>
    <row r="6921" spans="1:7">
      <c r="A6921">
        <v>41214291</v>
      </c>
      <c r="B6921">
        <v>0</v>
      </c>
      <c r="C6921">
        <v>0</v>
      </c>
      <c r="D6921">
        <v>0</v>
      </c>
      <c r="E6921">
        <v>0</v>
      </c>
      <c r="F6921">
        <v>685</v>
      </c>
      <c r="G6921">
        <v>0</v>
      </c>
    </row>
    <row r="6922" spans="1:7">
      <c r="A6922">
        <v>41214306</v>
      </c>
      <c r="B6922">
        <v>1018592.17</v>
      </c>
      <c r="C6922">
        <v>0</v>
      </c>
      <c r="D6922">
        <v>0</v>
      </c>
      <c r="E6922">
        <v>1018592.17</v>
      </c>
      <c r="F6922">
        <v>823</v>
      </c>
      <c r="G6922">
        <v>0</v>
      </c>
    </row>
    <row r="6923" spans="1:7">
      <c r="A6923">
        <v>41214315</v>
      </c>
      <c r="B6923">
        <v>265107.84999999998</v>
      </c>
      <c r="C6923">
        <v>0</v>
      </c>
      <c r="D6923">
        <v>0</v>
      </c>
      <c r="E6923">
        <v>265107.84999999998</v>
      </c>
      <c r="F6923">
        <v>685</v>
      </c>
      <c r="G6923">
        <v>0</v>
      </c>
    </row>
    <row r="6924" spans="1:7">
      <c r="A6924">
        <v>41257158</v>
      </c>
      <c r="B6924">
        <v>0</v>
      </c>
      <c r="C6924">
        <v>0</v>
      </c>
      <c r="D6924">
        <v>0</v>
      </c>
      <c r="E6924">
        <v>0</v>
      </c>
      <c r="F6924">
        <v>685</v>
      </c>
      <c r="G6924">
        <v>0</v>
      </c>
    </row>
    <row r="6925" spans="1:7">
      <c r="A6925">
        <v>41257161</v>
      </c>
      <c r="B6925">
        <v>0</v>
      </c>
      <c r="C6925">
        <v>0</v>
      </c>
      <c r="D6925">
        <v>0</v>
      </c>
      <c r="E6925">
        <v>0</v>
      </c>
      <c r="F6925">
        <v>823</v>
      </c>
      <c r="G6925">
        <v>0</v>
      </c>
    </row>
    <row r="6926" spans="1:7">
      <c r="A6926">
        <v>41257171</v>
      </c>
      <c r="B6926">
        <v>865708.03</v>
      </c>
      <c r="C6926">
        <v>0</v>
      </c>
      <c r="D6926">
        <v>0</v>
      </c>
      <c r="E6926">
        <v>865708.03</v>
      </c>
      <c r="F6926">
        <v>685</v>
      </c>
      <c r="G6926">
        <v>0</v>
      </c>
    </row>
    <row r="6927" spans="1:7">
      <c r="A6927">
        <v>41257302</v>
      </c>
      <c r="B6927">
        <v>0</v>
      </c>
      <c r="C6927">
        <v>0</v>
      </c>
      <c r="D6927">
        <v>0</v>
      </c>
      <c r="E6927">
        <v>0</v>
      </c>
      <c r="F6927">
        <v>685</v>
      </c>
      <c r="G6927">
        <v>0</v>
      </c>
    </row>
    <row r="6928" spans="1:7">
      <c r="A6928">
        <v>41257310</v>
      </c>
      <c r="B6928">
        <v>0</v>
      </c>
      <c r="C6928">
        <v>0</v>
      </c>
      <c r="D6928">
        <v>0</v>
      </c>
      <c r="E6928">
        <v>0</v>
      </c>
      <c r="F6928">
        <v>685</v>
      </c>
      <c r="G6928">
        <v>0</v>
      </c>
    </row>
    <row r="6929" spans="1:7">
      <c r="A6929">
        <v>41257323</v>
      </c>
      <c r="B6929">
        <v>916667.11</v>
      </c>
      <c r="C6929">
        <v>0</v>
      </c>
      <c r="D6929">
        <v>249670.55</v>
      </c>
      <c r="E6929">
        <v>1166337.6599999999</v>
      </c>
      <c r="F6929">
        <v>685</v>
      </c>
      <c r="G6929">
        <v>22</v>
      </c>
    </row>
    <row r="6930" spans="1:7">
      <c r="A6930">
        <v>41257339</v>
      </c>
      <c r="B6930">
        <v>524443.96</v>
      </c>
      <c r="C6930">
        <v>0</v>
      </c>
      <c r="D6930">
        <v>0</v>
      </c>
      <c r="E6930">
        <v>524443.96</v>
      </c>
      <c r="F6930">
        <v>685</v>
      </c>
      <c r="G6930">
        <v>0</v>
      </c>
    </row>
    <row r="6931" spans="1:7">
      <c r="A6931">
        <v>41257356</v>
      </c>
      <c r="B6931">
        <v>0</v>
      </c>
      <c r="C6931">
        <v>0</v>
      </c>
      <c r="D6931">
        <v>0</v>
      </c>
      <c r="E6931">
        <v>0</v>
      </c>
      <c r="F6931">
        <v>685</v>
      </c>
      <c r="G6931">
        <v>0</v>
      </c>
    </row>
    <row r="6932" spans="1:7">
      <c r="A6932">
        <v>41257379</v>
      </c>
      <c r="B6932">
        <v>182566.39</v>
      </c>
      <c r="C6932">
        <v>5202.8100000000004</v>
      </c>
      <c r="D6932">
        <v>0</v>
      </c>
      <c r="E6932">
        <v>187769.2</v>
      </c>
      <c r="F6932">
        <v>685</v>
      </c>
      <c r="G6932">
        <v>3</v>
      </c>
    </row>
    <row r="6933" spans="1:7">
      <c r="A6933">
        <v>41257380</v>
      </c>
      <c r="B6933">
        <v>191905.89</v>
      </c>
      <c r="C6933">
        <v>0</v>
      </c>
      <c r="D6933">
        <v>0</v>
      </c>
      <c r="E6933">
        <v>191905.89</v>
      </c>
      <c r="F6933">
        <v>685</v>
      </c>
      <c r="G6933">
        <v>0</v>
      </c>
    </row>
    <row r="6934" spans="1:7">
      <c r="A6934">
        <v>41257396</v>
      </c>
      <c r="B6934">
        <v>0</v>
      </c>
      <c r="C6934">
        <v>0</v>
      </c>
      <c r="D6934">
        <v>0</v>
      </c>
      <c r="E6934">
        <v>0</v>
      </c>
      <c r="F6934">
        <v>685</v>
      </c>
      <c r="G6934">
        <v>0</v>
      </c>
    </row>
    <row r="6935" spans="1:7">
      <c r="A6935">
        <v>41295483</v>
      </c>
      <c r="B6935">
        <v>0</v>
      </c>
      <c r="C6935">
        <v>0</v>
      </c>
      <c r="D6935">
        <v>0</v>
      </c>
      <c r="E6935">
        <v>0</v>
      </c>
      <c r="F6935">
        <v>823</v>
      </c>
      <c r="G6935">
        <v>0</v>
      </c>
    </row>
    <row r="6936" spans="1:7">
      <c r="A6936">
        <v>41295602</v>
      </c>
      <c r="B6936">
        <v>0</v>
      </c>
      <c r="C6936">
        <v>0</v>
      </c>
      <c r="D6936">
        <v>0</v>
      </c>
      <c r="E6936">
        <v>0</v>
      </c>
      <c r="F6936">
        <v>685</v>
      </c>
      <c r="G6936">
        <v>0</v>
      </c>
    </row>
    <row r="6937" spans="1:7">
      <c r="A6937">
        <v>41295638</v>
      </c>
      <c r="B6937">
        <v>0</v>
      </c>
      <c r="C6937">
        <v>0</v>
      </c>
      <c r="D6937">
        <v>0</v>
      </c>
      <c r="E6937">
        <v>0</v>
      </c>
      <c r="F6937">
        <v>823</v>
      </c>
      <c r="G6937">
        <v>0</v>
      </c>
    </row>
    <row r="6938" spans="1:7">
      <c r="A6938">
        <v>41295720</v>
      </c>
      <c r="B6938">
        <v>0</v>
      </c>
      <c r="C6938">
        <v>0</v>
      </c>
      <c r="D6938">
        <v>0</v>
      </c>
      <c r="E6938">
        <v>0</v>
      </c>
      <c r="F6938">
        <v>823</v>
      </c>
      <c r="G6938">
        <v>0</v>
      </c>
    </row>
    <row r="6939" spans="1:7">
      <c r="A6939">
        <v>41295739</v>
      </c>
      <c r="B6939">
        <v>0</v>
      </c>
      <c r="C6939">
        <v>0</v>
      </c>
      <c r="D6939">
        <v>0</v>
      </c>
      <c r="E6939">
        <v>0</v>
      </c>
      <c r="F6939">
        <v>685</v>
      </c>
      <c r="G6939">
        <v>0</v>
      </c>
    </row>
    <row r="6940" spans="1:7">
      <c r="A6940">
        <v>41295769</v>
      </c>
      <c r="B6940">
        <v>226255.92</v>
      </c>
      <c r="C6940">
        <v>0</v>
      </c>
      <c r="D6940">
        <v>0</v>
      </c>
      <c r="E6940">
        <v>226255.92</v>
      </c>
      <c r="F6940">
        <v>685</v>
      </c>
      <c r="G6940">
        <v>0</v>
      </c>
    </row>
    <row r="6941" spans="1:7">
      <c r="A6941">
        <v>41295788</v>
      </c>
      <c r="B6941">
        <v>0</v>
      </c>
      <c r="C6941">
        <v>0</v>
      </c>
      <c r="D6941">
        <v>0</v>
      </c>
      <c r="E6941">
        <v>0</v>
      </c>
      <c r="F6941">
        <v>685</v>
      </c>
      <c r="G6941">
        <v>0</v>
      </c>
    </row>
    <row r="6942" spans="1:7">
      <c r="A6942">
        <v>41332683</v>
      </c>
      <c r="B6942">
        <v>0</v>
      </c>
      <c r="C6942">
        <v>0</v>
      </c>
      <c r="D6942">
        <v>0</v>
      </c>
      <c r="E6942">
        <v>0</v>
      </c>
      <c r="F6942">
        <v>823</v>
      </c>
      <c r="G6942">
        <v>0</v>
      </c>
    </row>
    <row r="6943" spans="1:7">
      <c r="A6943">
        <v>41332811</v>
      </c>
      <c r="B6943">
        <v>168779.54</v>
      </c>
      <c r="C6943">
        <v>0</v>
      </c>
      <c r="D6943">
        <v>0</v>
      </c>
      <c r="E6943">
        <v>168779.54</v>
      </c>
      <c r="F6943">
        <v>823</v>
      </c>
      <c r="G6943">
        <v>0</v>
      </c>
    </row>
    <row r="6944" spans="1:7">
      <c r="A6944">
        <v>41333016</v>
      </c>
      <c r="B6944">
        <v>0</v>
      </c>
      <c r="C6944">
        <v>0</v>
      </c>
      <c r="D6944">
        <v>0</v>
      </c>
      <c r="E6944">
        <v>0</v>
      </c>
      <c r="F6944">
        <v>823</v>
      </c>
      <c r="G6944">
        <v>0</v>
      </c>
    </row>
    <row r="6945" spans="1:7">
      <c r="A6945">
        <v>41333233</v>
      </c>
      <c r="B6945">
        <v>0</v>
      </c>
      <c r="C6945">
        <v>0</v>
      </c>
      <c r="D6945">
        <v>0</v>
      </c>
      <c r="E6945">
        <v>0</v>
      </c>
      <c r="F6945">
        <v>685</v>
      </c>
      <c r="G6945">
        <v>0</v>
      </c>
    </row>
    <row r="6946" spans="1:7">
      <c r="A6946">
        <v>41333263</v>
      </c>
      <c r="B6946">
        <v>0</v>
      </c>
      <c r="C6946">
        <v>0</v>
      </c>
      <c r="D6946">
        <v>0</v>
      </c>
      <c r="E6946">
        <v>0</v>
      </c>
      <c r="F6946">
        <v>685</v>
      </c>
      <c r="G6946">
        <v>0</v>
      </c>
    </row>
    <row r="6947" spans="1:7">
      <c r="A6947">
        <v>41333273</v>
      </c>
      <c r="B6947">
        <v>0</v>
      </c>
      <c r="C6947">
        <v>0</v>
      </c>
      <c r="D6947">
        <v>0</v>
      </c>
      <c r="E6947">
        <v>0</v>
      </c>
      <c r="F6947">
        <v>685</v>
      </c>
      <c r="G6947">
        <v>0</v>
      </c>
    </row>
    <row r="6948" spans="1:7">
      <c r="A6948">
        <v>41333281</v>
      </c>
      <c r="B6948">
        <v>0</v>
      </c>
      <c r="C6948">
        <v>0</v>
      </c>
      <c r="D6948">
        <v>0</v>
      </c>
      <c r="E6948">
        <v>0</v>
      </c>
      <c r="F6948">
        <v>685</v>
      </c>
      <c r="G6948">
        <v>0</v>
      </c>
    </row>
    <row r="6949" spans="1:7">
      <c r="A6949">
        <v>41333292</v>
      </c>
      <c r="B6949">
        <v>0</v>
      </c>
      <c r="C6949">
        <v>0</v>
      </c>
      <c r="D6949">
        <v>0</v>
      </c>
      <c r="E6949">
        <v>0</v>
      </c>
      <c r="F6949">
        <v>685</v>
      </c>
      <c r="G6949">
        <v>0</v>
      </c>
    </row>
    <row r="6950" spans="1:7">
      <c r="A6950">
        <v>41333310</v>
      </c>
      <c r="B6950">
        <v>943997.4</v>
      </c>
      <c r="C6950">
        <v>0</v>
      </c>
      <c r="D6950">
        <v>0</v>
      </c>
      <c r="E6950">
        <v>943997.4</v>
      </c>
      <c r="F6950">
        <v>685</v>
      </c>
      <c r="G6950">
        <v>0</v>
      </c>
    </row>
    <row r="6951" spans="1:7">
      <c r="A6951">
        <v>41333329</v>
      </c>
      <c r="B6951">
        <v>0</v>
      </c>
      <c r="C6951">
        <v>0</v>
      </c>
      <c r="D6951">
        <v>0</v>
      </c>
      <c r="E6951">
        <v>0</v>
      </c>
      <c r="F6951">
        <v>685</v>
      </c>
      <c r="G6951">
        <v>0</v>
      </c>
    </row>
    <row r="6952" spans="1:7">
      <c r="A6952">
        <v>41333339</v>
      </c>
      <c r="B6952">
        <v>0</v>
      </c>
      <c r="C6952">
        <v>0</v>
      </c>
      <c r="D6952">
        <v>0</v>
      </c>
      <c r="E6952">
        <v>0</v>
      </c>
      <c r="F6952">
        <v>685</v>
      </c>
      <c r="G6952">
        <v>0</v>
      </c>
    </row>
    <row r="6953" spans="1:7">
      <c r="A6953">
        <v>41333349</v>
      </c>
      <c r="B6953">
        <v>0</v>
      </c>
      <c r="C6953">
        <v>0</v>
      </c>
      <c r="D6953">
        <v>0</v>
      </c>
      <c r="E6953">
        <v>0</v>
      </c>
      <c r="F6953">
        <v>685</v>
      </c>
      <c r="G6953">
        <v>0</v>
      </c>
    </row>
    <row r="6954" spans="1:7">
      <c r="A6954">
        <v>41333352</v>
      </c>
      <c r="B6954">
        <v>0</v>
      </c>
      <c r="C6954">
        <v>0</v>
      </c>
      <c r="D6954">
        <v>0</v>
      </c>
      <c r="E6954">
        <v>0</v>
      </c>
      <c r="F6954">
        <v>685</v>
      </c>
      <c r="G6954">
        <v>0</v>
      </c>
    </row>
    <row r="6955" spans="1:7">
      <c r="A6955">
        <v>41333378</v>
      </c>
      <c r="B6955">
        <v>0</v>
      </c>
      <c r="C6955">
        <v>0</v>
      </c>
      <c r="D6955">
        <v>0</v>
      </c>
      <c r="E6955">
        <v>0</v>
      </c>
      <c r="F6955">
        <v>685</v>
      </c>
      <c r="G6955">
        <v>0</v>
      </c>
    </row>
    <row r="6956" spans="1:7">
      <c r="A6956">
        <v>41363783</v>
      </c>
      <c r="B6956">
        <v>406131.18</v>
      </c>
      <c r="C6956">
        <v>0</v>
      </c>
      <c r="D6956">
        <v>83117.75</v>
      </c>
      <c r="E6956">
        <v>489248.93</v>
      </c>
      <c r="F6956">
        <v>823</v>
      </c>
      <c r="G6956">
        <v>10</v>
      </c>
    </row>
    <row r="6957" spans="1:7">
      <c r="A6957">
        <v>41363817</v>
      </c>
      <c r="B6957">
        <v>0</v>
      </c>
      <c r="C6957">
        <v>0</v>
      </c>
      <c r="D6957">
        <v>0</v>
      </c>
      <c r="E6957">
        <v>0</v>
      </c>
      <c r="F6957">
        <v>685</v>
      </c>
      <c r="G6957">
        <v>0</v>
      </c>
    </row>
    <row r="6958" spans="1:7">
      <c r="A6958">
        <v>41363950</v>
      </c>
      <c r="B6958">
        <v>0</v>
      </c>
      <c r="C6958">
        <v>0</v>
      </c>
      <c r="D6958">
        <v>0</v>
      </c>
      <c r="E6958">
        <v>0</v>
      </c>
      <c r="F6958">
        <v>823</v>
      </c>
      <c r="G6958">
        <v>0</v>
      </c>
    </row>
    <row r="6959" spans="1:7">
      <c r="A6959">
        <v>41364014</v>
      </c>
      <c r="B6959">
        <v>0</v>
      </c>
      <c r="C6959">
        <v>0</v>
      </c>
      <c r="D6959">
        <v>0</v>
      </c>
      <c r="E6959">
        <v>0</v>
      </c>
      <c r="F6959">
        <v>685</v>
      </c>
      <c r="G6959">
        <v>0</v>
      </c>
    </row>
    <row r="6960" spans="1:7">
      <c r="A6960">
        <v>41364029</v>
      </c>
      <c r="B6960">
        <v>131110.88</v>
      </c>
      <c r="C6960">
        <v>0</v>
      </c>
      <c r="D6960">
        <v>0</v>
      </c>
      <c r="E6960">
        <v>131110.88</v>
      </c>
      <c r="F6960">
        <v>685</v>
      </c>
      <c r="G6960">
        <v>0</v>
      </c>
    </row>
    <row r="6961" spans="1:7">
      <c r="A6961">
        <v>41364035</v>
      </c>
      <c r="B6961">
        <v>0</v>
      </c>
      <c r="C6961">
        <v>0</v>
      </c>
      <c r="D6961">
        <v>0</v>
      </c>
      <c r="E6961">
        <v>0</v>
      </c>
      <c r="F6961">
        <v>685</v>
      </c>
      <c r="G6961">
        <v>0</v>
      </c>
    </row>
    <row r="6962" spans="1:7">
      <c r="A6962">
        <v>41364041</v>
      </c>
      <c r="B6962">
        <v>0</v>
      </c>
      <c r="C6962">
        <v>0</v>
      </c>
      <c r="D6962">
        <v>0</v>
      </c>
      <c r="E6962">
        <v>0</v>
      </c>
      <c r="F6962">
        <v>685</v>
      </c>
      <c r="G6962">
        <v>0</v>
      </c>
    </row>
    <row r="6963" spans="1:7">
      <c r="A6963">
        <v>41364075</v>
      </c>
      <c r="B6963">
        <v>0</v>
      </c>
      <c r="C6963">
        <v>0</v>
      </c>
      <c r="D6963">
        <v>0</v>
      </c>
      <c r="E6963">
        <v>0</v>
      </c>
      <c r="F6963">
        <v>685</v>
      </c>
      <c r="G6963">
        <v>0</v>
      </c>
    </row>
    <row r="6964" spans="1:7">
      <c r="A6964">
        <v>41391665</v>
      </c>
      <c r="B6964">
        <v>0</v>
      </c>
      <c r="C6964">
        <v>0</v>
      </c>
      <c r="D6964">
        <v>0</v>
      </c>
      <c r="E6964">
        <v>0</v>
      </c>
      <c r="F6964">
        <v>823</v>
      </c>
      <c r="G6964">
        <v>0</v>
      </c>
    </row>
    <row r="6965" spans="1:7">
      <c r="A6965">
        <v>41391899</v>
      </c>
      <c r="B6965">
        <v>550628.80000000005</v>
      </c>
      <c r="C6965">
        <v>0</v>
      </c>
      <c r="D6965">
        <v>0</v>
      </c>
      <c r="E6965">
        <v>550628.80000000005</v>
      </c>
      <c r="F6965">
        <v>685</v>
      </c>
      <c r="G6965">
        <v>0</v>
      </c>
    </row>
    <row r="6966" spans="1:7">
      <c r="A6966">
        <v>41391903</v>
      </c>
      <c r="B6966">
        <v>0</v>
      </c>
      <c r="C6966">
        <v>0</v>
      </c>
      <c r="D6966">
        <v>0</v>
      </c>
      <c r="E6966">
        <v>0</v>
      </c>
      <c r="F6966">
        <v>823</v>
      </c>
      <c r="G6966">
        <v>0</v>
      </c>
    </row>
    <row r="6967" spans="1:7">
      <c r="A6967">
        <v>41391939</v>
      </c>
      <c r="B6967">
        <v>0</v>
      </c>
      <c r="C6967">
        <v>0</v>
      </c>
      <c r="D6967">
        <v>0</v>
      </c>
      <c r="E6967">
        <v>0</v>
      </c>
      <c r="F6967">
        <v>685</v>
      </c>
      <c r="G6967">
        <v>0</v>
      </c>
    </row>
    <row r="6968" spans="1:7">
      <c r="A6968">
        <v>41391980</v>
      </c>
      <c r="B6968">
        <v>0</v>
      </c>
      <c r="C6968">
        <v>0</v>
      </c>
      <c r="D6968">
        <v>0</v>
      </c>
      <c r="E6968">
        <v>0</v>
      </c>
      <c r="F6968">
        <v>823</v>
      </c>
      <c r="G6968">
        <v>0</v>
      </c>
    </row>
    <row r="6969" spans="1:7">
      <c r="A6969">
        <v>41392047</v>
      </c>
      <c r="B6969">
        <v>797042.94</v>
      </c>
      <c r="C6969">
        <v>0</v>
      </c>
      <c r="D6969">
        <v>0</v>
      </c>
      <c r="E6969">
        <v>797042.94</v>
      </c>
      <c r="F6969">
        <v>685</v>
      </c>
      <c r="G6969">
        <v>0</v>
      </c>
    </row>
    <row r="6970" spans="1:7">
      <c r="A6970">
        <v>41392059</v>
      </c>
      <c r="B6970">
        <v>347089.62</v>
      </c>
      <c r="C6970">
        <v>0</v>
      </c>
      <c r="D6970">
        <v>0</v>
      </c>
      <c r="E6970">
        <v>347089.62</v>
      </c>
      <c r="F6970">
        <v>685</v>
      </c>
      <c r="G6970">
        <v>0</v>
      </c>
    </row>
    <row r="6971" spans="1:7">
      <c r="A6971">
        <v>41392066</v>
      </c>
      <c r="B6971">
        <v>401200.13</v>
      </c>
      <c r="C6971">
        <v>0</v>
      </c>
      <c r="D6971">
        <v>127479.87</v>
      </c>
      <c r="E6971">
        <v>528680</v>
      </c>
      <c r="F6971">
        <v>685</v>
      </c>
      <c r="G6971">
        <v>29</v>
      </c>
    </row>
    <row r="6972" spans="1:7">
      <c r="A6972">
        <v>41392074</v>
      </c>
      <c r="B6972">
        <v>0</v>
      </c>
      <c r="C6972">
        <v>0</v>
      </c>
      <c r="D6972">
        <v>0</v>
      </c>
      <c r="E6972">
        <v>0</v>
      </c>
      <c r="F6972">
        <v>685</v>
      </c>
      <c r="G6972">
        <v>0</v>
      </c>
    </row>
    <row r="6973" spans="1:7">
      <c r="A6973">
        <v>41392080</v>
      </c>
      <c r="B6973">
        <v>0</v>
      </c>
      <c r="C6973">
        <v>0</v>
      </c>
      <c r="D6973">
        <v>0</v>
      </c>
      <c r="E6973">
        <v>0</v>
      </c>
      <c r="F6973">
        <v>685</v>
      </c>
      <c r="G6973">
        <v>0</v>
      </c>
    </row>
    <row r="6974" spans="1:7">
      <c r="A6974">
        <v>41392095</v>
      </c>
      <c r="B6974">
        <v>0</v>
      </c>
      <c r="C6974">
        <v>0</v>
      </c>
      <c r="D6974">
        <v>0</v>
      </c>
      <c r="E6974">
        <v>0</v>
      </c>
      <c r="F6974">
        <v>685</v>
      </c>
      <c r="G6974">
        <v>0</v>
      </c>
    </row>
    <row r="6975" spans="1:7">
      <c r="A6975">
        <v>41392100</v>
      </c>
      <c r="B6975">
        <v>0</v>
      </c>
      <c r="C6975">
        <v>0</v>
      </c>
      <c r="D6975">
        <v>0</v>
      </c>
      <c r="E6975">
        <v>0</v>
      </c>
      <c r="F6975">
        <v>685</v>
      </c>
      <c r="G6975">
        <v>0</v>
      </c>
    </row>
    <row r="6976" spans="1:7">
      <c r="A6976">
        <v>41392110</v>
      </c>
      <c r="B6976">
        <v>656550.06999999995</v>
      </c>
      <c r="C6976">
        <v>0</v>
      </c>
      <c r="D6976">
        <v>0</v>
      </c>
      <c r="E6976">
        <v>656550.06999999995</v>
      </c>
      <c r="F6976">
        <v>685</v>
      </c>
      <c r="G6976">
        <v>0</v>
      </c>
    </row>
    <row r="6977" spans="1:7">
      <c r="A6977">
        <v>41392132</v>
      </c>
      <c r="B6977">
        <v>146029.76000000001</v>
      </c>
      <c r="C6977">
        <v>0</v>
      </c>
      <c r="D6977">
        <v>0</v>
      </c>
      <c r="E6977">
        <v>146029.76000000001</v>
      </c>
      <c r="F6977">
        <v>685</v>
      </c>
      <c r="G6977">
        <v>0</v>
      </c>
    </row>
    <row r="6978" spans="1:7">
      <c r="A6978">
        <v>41392147</v>
      </c>
      <c r="B6978">
        <v>0</v>
      </c>
      <c r="C6978">
        <v>0</v>
      </c>
      <c r="D6978">
        <v>0</v>
      </c>
      <c r="E6978">
        <v>0</v>
      </c>
      <c r="F6978">
        <v>685</v>
      </c>
      <c r="G6978">
        <v>0</v>
      </c>
    </row>
    <row r="6979" spans="1:7">
      <c r="A6979">
        <v>41392158</v>
      </c>
      <c r="B6979">
        <v>0</v>
      </c>
      <c r="C6979">
        <v>0</v>
      </c>
      <c r="D6979">
        <v>0</v>
      </c>
      <c r="E6979">
        <v>0</v>
      </c>
      <c r="F6979">
        <v>685</v>
      </c>
      <c r="G6979">
        <v>0</v>
      </c>
    </row>
    <row r="6980" spans="1:7">
      <c r="A6980">
        <v>41392172</v>
      </c>
      <c r="B6980">
        <v>0</v>
      </c>
      <c r="C6980">
        <v>0</v>
      </c>
      <c r="D6980">
        <v>0</v>
      </c>
      <c r="E6980">
        <v>0</v>
      </c>
      <c r="F6980">
        <v>685</v>
      </c>
      <c r="G6980">
        <v>0</v>
      </c>
    </row>
    <row r="6981" spans="1:7">
      <c r="A6981">
        <v>41392182</v>
      </c>
      <c r="B6981">
        <v>0</v>
      </c>
      <c r="C6981">
        <v>0</v>
      </c>
      <c r="D6981">
        <v>0</v>
      </c>
      <c r="E6981">
        <v>0</v>
      </c>
      <c r="F6981">
        <v>685</v>
      </c>
      <c r="G6981">
        <v>0</v>
      </c>
    </row>
    <row r="6982" spans="1:7">
      <c r="A6982">
        <v>41392194</v>
      </c>
      <c r="B6982">
        <v>0</v>
      </c>
      <c r="C6982">
        <v>0</v>
      </c>
      <c r="D6982">
        <v>0</v>
      </c>
      <c r="E6982">
        <v>0</v>
      </c>
      <c r="F6982">
        <v>685</v>
      </c>
      <c r="G6982">
        <v>0</v>
      </c>
    </row>
    <row r="6983" spans="1:7">
      <c r="A6983">
        <v>41392219</v>
      </c>
      <c r="B6983">
        <v>0</v>
      </c>
      <c r="C6983">
        <v>0</v>
      </c>
      <c r="D6983">
        <v>0</v>
      </c>
      <c r="E6983">
        <v>0</v>
      </c>
      <c r="F6983">
        <v>685</v>
      </c>
      <c r="G6983">
        <v>0</v>
      </c>
    </row>
    <row r="6984" spans="1:7">
      <c r="A6984">
        <v>41392220</v>
      </c>
      <c r="B6984">
        <v>0</v>
      </c>
      <c r="C6984">
        <v>0</v>
      </c>
      <c r="D6984">
        <v>0</v>
      </c>
      <c r="E6984">
        <v>0</v>
      </c>
      <c r="F6984">
        <v>685</v>
      </c>
      <c r="G6984">
        <v>0</v>
      </c>
    </row>
    <row r="6985" spans="1:7">
      <c r="A6985">
        <v>41392235</v>
      </c>
      <c r="B6985">
        <v>180179.5</v>
      </c>
      <c r="C6985">
        <v>0</v>
      </c>
      <c r="D6985">
        <v>0</v>
      </c>
      <c r="E6985">
        <v>180179.5</v>
      </c>
      <c r="F6985">
        <v>685</v>
      </c>
      <c r="G6985">
        <v>0</v>
      </c>
    </row>
    <row r="6986" spans="1:7">
      <c r="A6986">
        <v>41392242</v>
      </c>
      <c r="B6986">
        <v>0</v>
      </c>
      <c r="C6986">
        <v>0</v>
      </c>
      <c r="D6986">
        <v>0</v>
      </c>
      <c r="E6986">
        <v>0</v>
      </c>
      <c r="F6986">
        <v>685</v>
      </c>
      <c r="G6986">
        <v>0</v>
      </c>
    </row>
    <row r="6987" spans="1:7">
      <c r="A6987">
        <v>41428679</v>
      </c>
      <c r="B6987">
        <v>981740.32</v>
      </c>
      <c r="C6987">
        <v>0</v>
      </c>
      <c r="D6987">
        <v>0</v>
      </c>
      <c r="E6987">
        <v>981740.32</v>
      </c>
      <c r="F6987">
        <v>685</v>
      </c>
      <c r="G6987">
        <v>0</v>
      </c>
    </row>
    <row r="6988" spans="1:7">
      <c r="A6988">
        <v>41428732</v>
      </c>
      <c r="B6988">
        <v>0</v>
      </c>
      <c r="C6988">
        <v>0</v>
      </c>
      <c r="D6988">
        <v>0</v>
      </c>
      <c r="E6988">
        <v>0</v>
      </c>
      <c r="F6988">
        <v>685</v>
      </c>
      <c r="G6988">
        <v>0</v>
      </c>
    </row>
    <row r="6989" spans="1:7">
      <c r="A6989">
        <v>41429313</v>
      </c>
      <c r="B6989">
        <v>0</v>
      </c>
      <c r="C6989">
        <v>0</v>
      </c>
      <c r="D6989">
        <v>0</v>
      </c>
      <c r="E6989">
        <v>0</v>
      </c>
      <c r="F6989">
        <v>685</v>
      </c>
      <c r="G6989">
        <v>0</v>
      </c>
    </row>
    <row r="6990" spans="1:7">
      <c r="A6990">
        <v>41429326</v>
      </c>
      <c r="B6990">
        <v>313144.52</v>
      </c>
      <c r="C6990">
        <v>0</v>
      </c>
      <c r="D6990">
        <v>19418.46</v>
      </c>
      <c r="E6990">
        <v>332562.98</v>
      </c>
      <c r="F6990">
        <v>685</v>
      </c>
      <c r="G6990">
        <v>5</v>
      </c>
    </row>
    <row r="6991" spans="1:7">
      <c r="A6991">
        <v>41429332</v>
      </c>
      <c r="B6991">
        <v>0</v>
      </c>
      <c r="C6991">
        <v>0</v>
      </c>
      <c r="D6991">
        <v>0</v>
      </c>
      <c r="E6991">
        <v>0</v>
      </c>
      <c r="F6991">
        <v>823</v>
      </c>
      <c r="G6991">
        <v>0</v>
      </c>
    </row>
    <row r="6992" spans="1:7">
      <c r="A6992">
        <v>41429356</v>
      </c>
      <c r="B6992">
        <v>662386.07999999996</v>
      </c>
      <c r="C6992">
        <v>0</v>
      </c>
      <c r="D6992">
        <v>218501.97</v>
      </c>
      <c r="E6992">
        <v>880888.05</v>
      </c>
      <c r="F6992">
        <v>685</v>
      </c>
      <c r="G6992">
        <v>30</v>
      </c>
    </row>
    <row r="6993" spans="1:7">
      <c r="A6993">
        <v>41429363</v>
      </c>
      <c r="B6993">
        <v>425129.29</v>
      </c>
      <c r="C6993">
        <v>0</v>
      </c>
      <c r="D6993">
        <v>0</v>
      </c>
      <c r="E6993">
        <v>425129.29</v>
      </c>
      <c r="F6993">
        <v>685</v>
      </c>
      <c r="G6993">
        <v>0</v>
      </c>
    </row>
    <row r="6994" spans="1:7">
      <c r="A6994">
        <v>41429376</v>
      </c>
      <c r="B6994">
        <v>0</v>
      </c>
      <c r="C6994">
        <v>0</v>
      </c>
      <c r="D6994">
        <v>0</v>
      </c>
      <c r="E6994">
        <v>0</v>
      </c>
      <c r="F6994">
        <v>685</v>
      </c>
      <c r="G6994">
        <v>0</v>
      </c>
    </row>
    <row r="6995" spans="1:7">
      <c r="A6995">
        <v>41429389</v>
      </c>
      <c r="B6995">
        <v>0</v>
      </c>
      <c r="C6995">
        <v>0</v>
      </c>
      <c r="D6995">
        <v>0</v>
      </c>
      <c r="E6995">
        <v>0</v>
      </c>
      <c r="F6995">
        <v>685</v>
      </c>
      <c r="G6995">
        <v>0</v>
      </c>
    </row>
    <row r="6996" spans="1:7">
      <c r="A6996">
        <v>41429399</v>
      </c>
      <c r="B6996">
        <v>0</v>
      </c>
      <c r="C6996">
        <v>0</v>
      </c>
      <c r="D6996">
        <v>0</v>
      </c>
      <c r="E6996">
        <v>0</v>
      </c>
      <c r="F6996">
        <v>685</v>
      </c>
      <c r="G6996">
        <v>0</v>
      </c>
    </row>
    <row r="6997" spans="1:7">
      <c r="A6997">
        <v>41559441</v>
      </c>
      <c r="B6997">
        <v>293948.94</v>
      </c>
      <c r="C6997">
        <v>4968.78</v>
      </c>
      <c r="D6997">
        <v>0</v>
      </c>
      <c r="E6997">
        <v>298917.71999999997</v>
      </c>
      <c r="F6997">
        <v>823</v>
      </c>
      <c r="G6997">
        <v>1</v>
      </c>
    </row>
    <row r="6998" spans="1:7">
      <c r="A6998">
        <v>41559826</v>
      </c>
      <c r="B6998">
        <v>0</v>
      </c>
      <c r="C6998">
        <v>0</v>
      </c>
      <c r="D6998">
        <v>0</v>
      </c>
      <c r="E6998">
        <v>0</v>
      </c>
      <c r="F6998">
        <v>685</v>
      </c>
      <c r="G6998">
        <v>0</v>
      </c>
    </row>
    <row r="6999" spans="1:7">
      <c r="A6999">
        <v>41559839</v>
      </c>
      <c r="B6999">
        <v>0</v>
      </c>
      <c r="C6999">
        <v>0</v>
      </c>
      <c r="D6999">
        <v>0</v>
      </c>
      <c r="E6999">
        <v>0</v>
      </c>
      <c r="F6999">
        <v>823</v>
      </c>
      <c r="G6999">
        <v>0</v>
      </c>
    </row>
    <row r="7000" spans="1:7">
      <c r="A7000">
        <v>41559887</v>
      </c>
      <c r="B7000">
        <v>0</v>
      </c>
      <c r="C7000">
        <v>0</v>
      </c>
      <c r="D7000">
        <v>0</v>
      </c>
      <c r="E7000">
        <v>0</v>
      </c>
      <c r="F7000">
        <v>685</v>
      </c>
      <c r="G7000">
        <v>0</v>
      </c>
    </row>
    <row r="7001" spans="1:7">
      <c r="A7001">
        <v>41559905</v>
      </c>
      <c r="B7001">
        <v>445775.04</v>
      </c>
      <c r="C7001">
        <v>0</v>
      </c>
      <c r="D7001">
        <v>0</v>
      </c>
      <c r="E7001">
        <v>445775.04</v>
      </c>
      <c r="F7001">
        <v>685</v>
      </c>
      <c r="G7001">
        <v>0</v>
      </c>
    </row>
    <row r="7002" spans="1:7">
      <c r="A7002">
        <v>41559976</v>
      </c>
      <c r="B7002">
        <v>233105.42</v>
      </c>
      <c r="C7002">
        <v>0</v>
      </c>
      <c r="D7002">
        <v>0</v>
      </c>
      <c r="E7002">
        <v>233105.42</v>
      </c>
      <c r="F7002">
        <v>685</v>
      </c>
      <c r="G7002">
        <v>0</v>
      </c>
    </row>
    <row r="7003" spans="1:7">
      <c r="A7003">
        <v>41559994</v>
      </c>
      <c r="B7003">
        <v>0</v>
      </c>
      <c r="C7003">
        <v>0</v>
      </c>
      <c r="D7003">
        <v>0</v>
      </c>
      <c r="E7003">
        <v>0</v>
      </c>
      <c r="F7003">
        <v>685</v>
      </c>
      <c r="G7003">
        <v>0</v>
      </c>
    </row>
    <row r="7004" spans="1:7">
      <c r="A7004">
        <v>41560008</v>
      </c>
      <c r="B7004">
        <v>501680.43</v>
      </c>
      <c r="C7004">
        <v>0</v>
      </c>
      <c r="D7004">
        <v>0</v>
      </c>
      <c r="E7004">
        <v>501680.43</v>
      </c>
      <c r="F7004">
        <v>823</v>
      </c>
      <c r="G7004">
        <v>0</v>
      </c>
    </row>
    <row r="7005" spans="1:7">
      <c r="A7005">
        <v>41560014</v>
      </c>
      <c r="B7005">
        <v>0</v>
      </c>
      <c r="C7005">
        <v>0</v>
      </c>
      <c r="D7005">
        <v>0</v>
      </c>
      <c r="E7005">
        <v>0</v>
      </c>
      <c r="F7005">
        <v>685</v>
      </c>
      <c r="G7005">
        <v>0</v>
      </c>
    </row>
    <row r="7006" spans="1:7">
      <c r="A7006">
        <v>41560021</v>
      </c>
      <c r="B7006">
        <v>0</v>
      </c>
      <c r="C7006">
        <v>0</v>
      </c>
      <c r="D7006">
        <v>0</v>
      </c>
      <c r="E7006">
        <v>0</v>
      </c>
      <c r="F7006">
        <v>685</v>
      </c>
      <c r="G7006">
        <v>0</v>
      </c>
    </row>
    <row r="7007" spans="1:7">
      <c r="A7007">
        <v>41560036</v>
      </c>
      <c r="B7007">
        <v>839639.34</v>
      </c>
      <c r="C7007">
        <v>0</v>
      </c>
      <c r="D7007">
        <v>0</v>
      </c>
      <c r="E7007">
        <v>839639.34</v>
      </c>
      <c r="F7007">
        <v>685</v>
      </c>
      <c r="G7007">
        <v>0</v>
      </c>
    </row>
    <row r="7008" spans="1:7">
      <c r="A7008">
        <v>41560040</v>
      </c>
      <c r="B7008">
        <v>0</v>
      </c>
      <c r="C7008">
        <v>0</v>
      </c>
      <c r="D7008">
        <v>0</v>
      </c>
      <c r="E7008">
        <v>0</v>
      </c>
      <c r="F7008">
        <v>685</v>
      </c>
      <c r="G7008">
        <v>0</v>
      </c>
    </row>
    <row r="7009" spans="1:7">
      <c r="A7009">
        <v>41560051</v>
      </c>
      <c r="B7009">
        <v>230092.37</v>
      </c>
      <c r="C7009">
        <v>0</v>
      </c>
      <c r="D7009">
        <v>24748.57</v>
      </c>
      <c r="E7009">
        <v>254840.94</v>
      </c>
      <c r="F7009">
        <v>685</v>
      </c>
      <c r="G7009">
        <v>9</v>
      </c>
    </row>
    <row r="7010" spans="1:7">
      <c r="A7010">
        <v>41560061</v>
      </c>
      <c r="B7010">
        <v>0</v>
      </c>
      <c r="C7010">
        <v>0</v>
      </c>
      <c r="D7010">
        <v>0</v>
      </c>
      <c r="E7010">
        <v>0</v>
      </c>
      <c r="F7010">
        <v>685</v>
      </c>
      <c r="G7010">
        <v>0</v>
      </c>
    </row>
    <row r="7011" spans="1:7">
      <c r="A7011">
        <v>41560076</v>
      </c>
      <c r="B7011">
        <v>0</v>
      </c>
      <c r="C7011">
        <v>0</v>
      </c>
      <c r="D7011">
        <v>0</v>
      </c>
      <c r="E7011">
        <v>0</v>
      </c>
      <c r="F7011">
        <v>685</v>
      </c>
      <c r="G7011">
        <v>0</v>
      </c>
    </row>
    <row r="7012" spans="1:7">
      <c r="A7012">
        <v>41560097</v>
      </c>
      <c r="B7012">
        <v>0</v>
      </c>
      <c r="C7012">
        <v>0</v>
      </c>
      <c r="D7012">
        <v>0</v>
      </c>
      <c r="E7012">
        <v>0</v>
      </c>
      <c r="F7012">
        <v>685</v>
      </c>
      <c r="G7012">
        <v>0</v>
      </c>
    </row>
    <row r="7013" spans="1:7">
      <c r="A7013">
        <v>41622173</v>
      </c>
      <c r="B7013">
        <v>0</v>
      </c>
      <c r="C7013">
        <v>0</v>
      </c>
      <c r="D7013">
        <v>0</v>
      </c>
      <c r="E7013">
        <v>0</v>
      </c>
      <c r="F7013">
        <v>685</v>
      </c>
      <c r="G7013">
        <v>0</v>
      </c>
    </row>
    <row r="7014" spans="1:7">
      <c r="A7014">
        <v>41622408</v>
      </c>
      <c r="B7014">
        <v>0</v>
      </c>
      <c r="C7014">
        <v>0</v>
      </c>
      <c r="D7014">
        <v>0</v>
      </c>
      <c r="E7014">
        <v>0</v>
      </c>
      <c r="F7014">
        <v>685</v>
      </c>
      <c r="G7014">
        <v>0</v>
      </c>
    </row>
    <row r="7015" spans="1:7">
      <c r="A7015">
        <v>41622626</v>
      </c>
      <c r="B7015">
        <v>0</v>
      </c>
      <c r="C7015">
        <v>0</v>
      </c>
      <c r="D7015">
        <v>0</v>
      </c>
      <c r="E7015">
        <v>0</v>
      </c>
      <c r="F7015">
        <v>823</v>
      </c>
      <c r="G7015">
        <v>0</v>
      </c>
    </row>
    <row r="7016" spans="1:7">
      <c r="A7016">
        <v>41622797</v>
      </c>
      <c r="B7016">
        <v>226704.53</v>
      </c>
      <c r="C7016">
        <v>0</v>
      </c>
      <c r="D7016">
        <v>0</v>
      </c>
      <c r="E7016">
        <v>226704.53</v>
      </c>
      <c r="F7016">
        <v>685</v>
      </c>
      <c r="G7016">
        <v>0</v>
      </c>
    </row>
    <row r="7017" spans="1:7">
      <c r="A7017">
        <v>41622800</v>
      </c>
      <c r="B7017">
        <v>0</v>
      </c>
      <c r="C7017">
        <v>0</v>
      </c>
      <c r="D7017">
        <v>0</v>
      </c>
      <c r="E7017">
        <v>0</v>
      </c>
      <c r="F7017">
        <v>685</v>
      </c>
      <c r="G7017">
        <v>0</v>
      </c>
    </row>
    <row r="7018" spans="1:7">
      <c r="A7018">
        <v>41622810</v>
      </c>
      <c r="B7018">
        <v>0</v>
      </c>
      <c r="C7018">
        <v>0</v>
      </c>
      <c r="D7018">
        <v>0</v>
      </c>
      <c r="E7018">
        <v>0</v>
      </c>
      <c r="F7018">
        <v>685</v>
      </c>
      <c r="G7018">
        <v>0</v>
      </c>
    </row>
    <row r="7019" spans="1:7">
      <c r="A7019">
        <v>41622820</v>
      </c>
      <c r="B7019">
        <v>0</v>
      </c>
      <c r="C7019">
        <v>0</v>
      </c>
      <c r="D7019">
        <v>0</v>
      </c>
      <c r="E7019">
        <v>0</v>
      </c>
      <c r="F7019">
        <v>685</v>
      </c>
      <c r="G7019">
        <v>0</v>
      </c>
    </row>
    <row r="7020" spans="1:7">
      <c r="A7020">
        <v>41622837</v>
      </c>
      <c r="B7020">
        <v>1121617.5</v>
      </c>
      <c r="C7020">
        <v>0</v>
      </c>
      <c r="D7020">
        <v>0</v>
      </c>
      <c r="E7020">
        <v>1121617.5</v>
      </c>
      <c r="F7020">
        <v>685</v>
      </c>
      <c r="G7020">
        <v>0</v>
      </c>
    </row>
    <row r="7021" spans="1:7">
      <c r="A7021">
        <v>41682028</v>
      </c>
      <c r="B7021">
        <v>0</v>
      </c>
      <c r="C7021">
        <v>0</v>
      </c>
      <c r="D7021">
        <v>0</v>
      </c>
      <c r="E7021">
        <v>0</v>
      </c>
      <c r="F7021">
        <v>823</v>
      </c>
      <c r="G7021">
        <v>0</v>
      </c>
    </row>
    <row r="7022" spans="1:7">
      <c r="A7022">
        <v>41682172</v>
      </c>
      <c r="B7022">
        <v>183556.21</v>
      </c>
      <c r="C7022">
        <v>0</v>
      </c>
      <c r="D7022">
        <v>0</v>
      </c>
      <c r="E7022">
        <v>183556.21</v>
      </c>
      <c r="F7022">
        <v>685</v>
      </c>
      <c r="G7022">
        <v>0</v>
      </c>
    </row>
    <row r="7023" spans="1:7">
      <c r="A7023">
        <v>41682250</v>
      </c>
      <c r="B7023">
        <v>0</v>
      </c>
      <c r="C7023">
        <v>0</v>
      </c>
      <c r="D7023">
        <v>0</v>
      </c>
      <c r="E7023">
        <v>0</v>
      </c>
      <c r="F7023">
        <v>823</v>
      </c>
      <c r="G7023">
        <v>0</v>
      </c>
    </row>
    <row r="7024" spans="1:7">
      <c r="A7024">
        <v>41682475</v>
      </c>
      <c r="B7024">
        <v>1175271</v>
      </c>
      <c r="C7024">
        <v>0</v>
      </c>
      <c r="D7024">
        <v>0</v>
      </c>
      <c r="E7024">
        <v>1175271</v>
      </c>
      <c r="F7024">
        <v>685</v>
      </c>
      <c r="G7024">
        <v>0</v>
      </c>
    </row>
    <row r="7025" spans="1:7">
      <c r="A7025">
        <v>41682516</v>
      </c>
      <c r="B7025">
        <v>564510.57999999996</v>
      </c>
      <c r="C7025">
        <v>17019.72</v>
      </c>
      <c r="D7025">
        <v>0</v>
      </c>
      <c r="E7025">
        <v>581530.30000000005</v>
      </c>
      <c r="F7025">
        <v>685</v>
      </c>
      <c r="G7025">
        <v>3</v>
      </c>
    </row>
    <row r="7026" spans="1:7">
      <c r="A7026">
        <v>41682610</v>
      </c>
      <c r="B7026">
        <v>0</v>
      </c>
      <c r="C7026">
        <v>0</v>
      </c>
      <c r="D7026">
        <v>0</v>
      </c>
      <c r="E7026">
        <v>0</v>
      </c>
      <c r="F7026">
        <v>685</v>
      </c>
      <c r="G7026">
        <v>0</v>
      </c>
    </row>
    <row r="7027" spans="1:7">
      <c r="A7027">
        <v>41682637</v>
      </c>
      <c r="B7027">
        <v>0</v>
      </c>
      <c r="C7027">
        <v>0</v>
      </c>
      <c r="D7027">
        <v>0</v>
      </c>
      <c r="E7027">
        <v>0</v>
      </c>
      <c r="F7027">
        <v>685</v>
      </c>
      <c r="G7027">
        <v>0</v>
      </c>
    </row>
    <row r="7028" spans="1:7">
      <c r="A7028">
        <v>41682642</v>
      </c>
      <c r="B7028">
        <v>2655039.4900000002</v>
      </c>
      <c r="C7028">
        <v>0</v>
      </c>
      <c r="D7028">
        <v>0</v>
      </c>
      <c r="E7028">
        <v>2655039.4900000002</v>
      </c>
      <c r="F7028">
        <v>685</v>
      </c>
      <c r="G7028">
        <v>0</v>
      </c>
    </row>
    <row r="7029" spans="1:7">
      <c r="A7029">
        <v>41682659</v>
      </c>
      <c r="B7029">
        <v>386417.27</v>
      </c>
      <c r="C7029">
        <v>0</v>
      </c>
      <c r="D7029">
        <v>0</v>
      </c>
      <c r="E7029">
        <v>386417.27</v>
      </c>
      <c r="F7029">
        <v>685</v>
      </c>
      <c r="G7029">
        <v>0</v>
      </c>
    </row>
    <row r="7030" spans="1:7">
      <c r="A7030">
        <v>41682670</v>
      </c>
      <c r="B7030">
        <v>246328.5</v>
      </c>
      <c r="C7030">
        <v>0</v>
      </c>
      <c r="D7030">
        <v>0</v>
      </c>
      <c r="E7030">
        <v>246328.5</v>
      </c>
      <c r="F7030">
        <v>685</v>
      </c>
      <c r="G7030">
        <v>0</v>
      </c>
    </row>
    <row r="7031" spans="1:7">
      <c r="A7031">
        <v>41682686</v>
      </c>
      <c r="B7031">
        <v>0</v>
      </c>
      <c r="C7031">
        <v>0</v>
      </c>
      <c r="D7031">
        <v>0</v>
      </c>
      <c r="E7031">
        <v>0</v>
      </c>
      <c r="F7031">
        <v>685</v>
      </c>
      <c r="G7031">
        <v>0</v>
      </c>
    </row>
    <row r="7032" spans="1:7">
      <c r="A7032">
        <v>41682695</v>
      </c>
      <c r="B7032">
        <v>282730.90000000002</v>
      </c>
      <c r="C7032">
        <v>0</v>
      </c>
      <c r="D7032">
        <v>0</v>
      </c>
      <c r="E7032">
        <v>282730.90000000002</v>
      </c>
      <c r="F7032">
        <v>823</v>
      </c>
      <c r="G7032">
        <v>0</v>
      </c>
    </row>
    <row r="7033" spans="1:7">
      <c r="A7033">
        <v>41682740</v>
      </c>
      <c r="B7033">
        <v>0</v>
      </c>
      <c r="C7033">
        <v>0</v>
      </c>
      <c r="D7033">
        <v>0</v>
      </c>
      <c r="E7033">
        <v>0</v>
      </c>
      <c r="F7033">
        <v>685</v>
      </c>
      <c r="G7033">
        <v>0</v>
      </c>
    </row>
    <row r="7034" spans="1:7">
      <c r="A7034">
        <v>41682752</v>
      </c>
      <c r="B7034">
        <v>0</v>
      </c>
      <c r="C7034">
        <v>0</v>
      </c>
      <c r="D7034">
        <v>0</v>
      </c>
      <c r="E7034">
        <v>0</v>
      </c>
      <c r="F7034">
        <v>685</v>
      </c>
      <c r="G7034">
        <v>0</v>
      </c>
    </row>
    <row r="7035" spans="1:7">
      <c r="A7035">
        <v>41747587</v>
      </c>
      <c r="B7035">
        <v>0</v>
      </c>
      <c r="C7035">
        <v>0</v>
      </c>
      <c r="D7035">
        <v>0</v>
      </c>
      <c r="E7035">
        <v>0</v>
      </c>
      <c r="F7035">
        <v>685</v>
      </c>
      <c r="G7035">
        <v>0</v>
      </c>
    </row>
    <row r="7036" spans="1:7">
      <c r="A7036">
        <v>41747830</v>
      </c>
      <c r="B7036">
        <v>0</v>
      </c>
      <c r="C7036">
        <v>0</v>
      </c>
      <c r="D7036">
        <v>0</v>
      </c>
      <c r="E7036">
        <v>0</v>
      </c>
      <c r="F7036">
        <v>823</v>
      </c>
      <c r="G7036">
        <v>0</v>
      </c>
    </row>
    <row r="7037" spans="1:7">
      <c r="A7037">
        <v>41747860</v>
      </c>
      <c r="B7037">
        <v>0</v>
      </c>
      <c r="C7037">
        <v>0</v>
      </c>
      <c r="D7037">
        <v>0</v>
      </c>
      <c r="E7037">
        <v>0</v>
      </c>
      <c r="F7037">
        <v>823</v>
      </c>
      <c r="G7037">
        <v>0</v>
      </c>
    </row>
    <row r="7038" spans="1:7">
      <c r="A7038">
        <v>41747907</v>
      </c>
      <c r="B7038">
        <v>0</v>
      </c>
      <c r="C7038">
        <v>0</v>
      </c>
      <c r="D7038">
        <v>0</v>
      </c>
      <c r="E7038">
        <v>0</v>
      </c>
      <c r="F7038">
        <v>685</v>
      </c>
      <c r="G7038">
        <v>0</v>
      </c>
    </row>
    <row r="7039" spans="1:7">
      <c r="A7039">
        <v>41748255</v>
      </c>
      <c r="B7039">
        <v>0</v>
      </c>
      <c r="C7039">
        <v>0</v>
      </c>
      <c r="D7039">
        <v>0</v>
      </c>
      <c r="E7039">
        <v>0</v>
      </c>
      <c r="F7039">
        <v>823</v>
      </c>
      <c r="G7039">
        <v>0</v>
      </c>
    </row>
    <row r="7040" spans="1:7">
      <c r="A7040">
        <v>41748303</v>
      </c>
      <c r="B7040">
        <v>0</v>
      </c>
      <c r="C7040">
        <v>0</v>
      </c>
      <c r="D7040">
        <v>0</v>
      </c>
      <c r="E7040">
        <v>0</v>
      </c>
      <c r="F7040">
        <v>823</v>
      </c>
      <c r="G7040">
        <v>0</v>
      </c>
    </row>
    <row r="7041" spans="1:7">
      <c r="A7041">
        <v>41748343</v>
      </c>
      <c r="B7041">
        <v>724202.41</v>
      </c>
      <c r="C7041">
        <v>0</v>
      </c>
      <c r="D7041">
        <v>0</v>
      </c>
      <c r="E7041">
        <v>724202.41</v>
      </c>
      <c r="F7041">
        <v>685</v>
      </c>
      <c r="G7041">
        <v>0</v>
      </c>
    </row>
    <row r="7042" spans="1:7">
      <c r="A7042">
        <v>41748380</v>
      </c>
      <c r="B7042">
        <v>0</v>
      </c>
      <c r="C7042">
        <v>0</v>
      </c>
      <c r="D7042">
        <v>0</v>
      </c>
      <c r="E7042">
        <v>0</v>
      </c>
      <c r="F7042">
        <v>685</v>
      </c>
      <c r="G7042">
        <v>0</v>
      </c>
    </row>
    <row r="7043" spans="1:7">
      <c r="A7043">
        <v>41748391</v>
      </c>
      <c r="B7043">
        <v>310816.2</v>
      </c>
      <c r="C7043">
        <v>0</v>
      </c>
      <c r="D7043">
        <v>0</v>
      </c>
      <c r="E7043">
        <v>310816.2</v>
      </c>
      <c r="F7043">
        <v>685</v>
      </c>
      <c r="G7043">
        <v>0</v>
      </c>
    </row>
    <row r="7044" spans="1:7">
      <c r="A7044">
        <v>41748405</v>
      </c>
      <c r="B7044">
        <v>0</v>
      </c>
      <c r="C7044">
        <v>0</v>
      </c>
      <c r="D7044">
        <v>0</v>
      </c>
      <c r="E7044">
        <v>0</v>
      </c>
      <c r="F7044">
        <v>685</v>
      </c>
      <c r="G7044">
        <v>0</v>
      </c>
    </row>
    <row r="7045" spans="1:7">
      <c r="A7045">
        <v>41748418</v>
      </c>
      <c r="B7045">
        <v>454314.72</v>
      </c>
      <c r="C7045">
        <v>0</v>
      </c>
      <c r="D7045">
        <v>0</v>
      </c>
      <c r="E7045">
        <v>454314.72</v>
      </c>
      <c r="F7045">
        <v>685</v>
      </c>
      <c r="G7045">
        <v>0</v>
      </c>
    </row>
    <row r="7046" spans="1:7">
      <c r="A7046">
        <v>41748440</v>
      </c>
      <c r="B7046">
        <v>314106.52</v>
      </c>
      <c r="C7046">
        <v>0</v>
      </c>
      <c r="D7046">
        <v>155815.76</v>
      </c>
      <c r="E7046">
        <v>469922.28</v>
      </c>
      <c r="F7046">
        <v>685</v>
      </c>
      <c r="G7046">
        <v>45</v>
      </c>
    </row>
    <row r="7047" spans="1:7">
      <c r="A7047">
        <v>41748452</v>
      </c>
      <c r="B7047">
        <v>0</v>
      </c>
      <c r="C7047">
        <v>0</v>
      </c>
      <c r="D7047">
        <v>0</v>
      </c>
      <c r="E7047">
        <v>0</v>
      </c>
      <c r="F7047">
        <v>685</v>
      </c>
      <c r="G7047">
        <v>0</v>
      </c>
    </row>
    <row r="7048" spans="1:7">
      <c r="A7048">
        <v>41748474</v>
      </c>
      <c r="B7048">
        <v>214706.87</v>
      </c>
      <c r="C7048">
        <v>0</v>
      </c>
      <c r="D7048">
        <v>0</v>
      </c>
      <c r="E7048">
        <v>214706.87</v>
      </c>
      <c r="F7048">
        <v>685</v>
      </c>
      <c r="G7048">
        <v>0</v>
      </c>
    </row>
    <row r="7049" spans="1:7">
      <c r="A7049">
        <v>41748484</v>
      </c>
      <c r="B7049">
        <v>767901.83</v>
      </c>
      <c r="C7049">
        <v>0</v>
      </c>
      <c r="D7049">
        <v>294784.11</v>
      </c>
      <c r="E7049">
        <v>1062685.94</v>
      </c>
      <c r="F7049">
        <v>685</v>
      </c>
      <c r="G7049">
        <v>37</v>
      </c>
    </row>
    <row r="7050" spans="1:7">
      <c r="A7050">
        <v>41748529</v>
      </c>
      <c r="B7050">
        <v>0</v>
      </c>
      <c r="C7050">
        <v>0</v>
      </c>
      <c r="D7050">
        <v>0</v>
      </c>
      <c r="E7050">
        <v>0</v>
      </c>
      <c r="F7050">
        <v>685</v>
      </c>
      <c r="G7050">
        <v>0</v>
      </c>
    </row>
    <row r="7051" spans="1:7">
      <c r="A7051">
        <v>41748533</v>
      </c>
      <c r="B7051">
        <v>482650.71</v>
      </c>
      <c r="C7051">
        <v>0</v>
      </c>
      <c r="D7051">
        <v>209285.78</v>
      </c>
      <c r="E7051">
        <v>691936.49</v>
      </c>
      <c r="F7051">
        <v>685</v>
      </c>
      <c r="G7051">
        <v>42</v>
      </c>
    </row>
    <row r="7052" spans="1:7">
      <c r="A7052">
        <v>41802155</v>
      </c>
      <c r="B7052">
        <v>197401.63</v>
      </c>
      <c r="C7052">
        <v>0</v>
      </c>
      <c r="D7052">
        <v>0</v>
      </c>
      <c r="E7052">
        <v>197401.63</v>
      </c>
      <c r="F7052">
        <v>823</v>
      </c>
      <c r="G7052">
        <v>0</v>
      </c>
    </row>
    <row r="7053" spans="1:7">
      <c r="A7053">
        <v>41802702</v>
      </c>
      <c r="B7053">
        <v>0</v>
      </c>
      <c r="C7053">
        <v>0</v>
      </c>
      <c r="D7053">
        <v>0</v>
      </c>
      <c r="E7053">
        <v>0</v>
      </c>
      <c r="F7053">
        <v>685</v>
      </c>
      <c r="G7053">
        <v>0</v>
      </c>
    </row>
    <row r="7054" spans="1:7">
      <c r="A7054">
        <v>41802715</v>
      </c>
      <c r="B7054">
        <v>0</v>
      </c>
      <c r="C7054">
        <v>0</v>
      </c>
      <c r="D7054">
        <v>0</v>
      </c>
      <c r="E7054">
        <v>0</v>
      </c>
      <c r="F7054">
        <v>685</v>
      </c>
      <c r="G7054">
        <v>0</v>
      </c>
    </row>
    <row r="7055" spans="1:7">
      <c r="A7055">
        <v>41802758</v>
      </c>
      <c r="B7055">
        <v>0</v>
      </c>
      <c r="C7055">
        <v>0</v>
      </c>
      <c r="D7055">
        <v>0</v>
      </c>
      <c r="E7055">
        <v>0</v>
      </c>
      <c r="F7055">
        <v>685</v>
      </c>
      <c r="G7055">
        <v>0</v>
      </c>
    </row>
    <row r="7056" spans="1:7">
      <c r="A7056">
        <v>41802761</v>
      </c>
      <c r="B7056">
        <v>0</v>
      </c>
      <c r="C7056">
        <v>0</v>
      </c>
      <c r="D7056">
        <v>0</v>
      </c>
      <c r="E7056">
        <v>0</v>
      </c>
      <c r="F7056">
        <v>685</v>
      </c>
      <c r="G7056">
        <v>0</v>
      </c>
    </row>
    <row r="7057" spans="1:7">
      <c r="A7057">
        <v>41802770</v>
      </c>
      <c r="B7057">
        <v>0</v>
      </c>
      <c r="C7057">
        <v>0</v>
      </c>
      <c r="D7057">
        <v>0</v>
      </c>
      <c r="E7057">
        <v>0</v>
      </c>
      <c r="F7057">
        <v>685</v>
      </c>
      <c r="G7057">
        <v>0</v>
      </c>
    </row>
    <row r="7058" spans="1:7">
      <c r="A7058">
        <v>41802793</v>
      </c>
      <c r="B7058">
        <v>0</v>
      </c>
      <c r="C7058">
        <v>0</v>
      </c>
      <c r="D7058">
        <v>0</v>
      </c>
      <c r="E7058">
        <v>0</v>
      </c>
      <c r="F7058">
        <v>685</v>
      </c>
      <c r="G7058">
        <v>0</v>
      </c>
    </row>
    <row r="7059" spans="1:7">
      <c r="A7059">
        <v>41872353</v>
      </c>
      <c r="B7059">
        <v>0</v>
      </c>
      <c r="C7059">
        <v>0</v>
      </c>
      <c r="D7059">
        <v>0</v>
      </c>
      <c r="E7059">
        <v>0</v>
      </c>
      <c r="F7059">
        <v>823</v>
      </c>
      <c r="G7059">
        <v>0</v>
      </c>
    </row>
    <row r="7060" spans="1:7">
      <c r="A7060">
        <v>41872405</v>
      </c>
      <c r="B7060">
        <v>0</v>
      </c>
      <c r="C7060">
        <v>0</v>
      </c>
      <c r="D7060">
        <v>0</v>
      </c>
      <c r="E7060">
        <v>0</v>
      </c>
      <c r="F7060">
        <v>685</v>
      </c>
      <c r="G7060">
        <v>0</v>
      </c>
    </row>
    <row r="7061" spans="1:7">
      <c r="A7061">
        <v>41872719</v>
      </c>
      <c r="B7061">
        <v>481606.08</v>
      </c>
      <c r="C7061">
        <v>0</v>
      </c>
      <c r="D7061">
        <v>175558.67</v>
      </c>
      <c r="E7061">
        <v>657164.75</v>
      </c>
      <c r="F7061">
        <v>685</v>
      </c>
      <c r="G7061">
        <v>35</v>
      </c>
    </row>
    <row r="7062" spans="1:7">
      <c r="A7062">
        <v>41872830</v>
      </c>
      <c r="B7062">
        <v>473474.24</v>
      </c>
      <c r="C7062">
        <v>0</v>
      </c>
      <c r="D7062">
        <v>0</v>
      </c>
      <c r="E7062">
        <v>473474.24</v>
      </c>
      <c r="F7062">
        <v>685</v>
      </c>
      <c r="G7062">
        <v>0</v>
      </c>
    </row>
    <row r="7063" spans="1:7">
      <c r="A7063">
        <v>41872996</v>
      </c>
      <c r="B7063">
        <v>0</v>
      </c>
      <c r="C7063">
        <v>0</v>
      </c>
      <c r="D7063">
        <v>0</v>
      </c>
      <c r="E7063">
        <v>0</v>
      </c>
      <c r="F7063">
        <v>685</v>
      </c>
      <c r="G7063">
        <v>0</v>
      </c>
    </row>
    <row r="7064" spans="1:7">
      <c r="A7064">
        <v>41873003</v>
      </c>
      <c r="B7064">
        <v>225721.3</v>
      </c>
      <c r="C7064">
        <v>0</v>
      </c>
      <c r="D7064">
        <v>0</v>
      </c>
      <c r="E7064">
        <v>225721.3</v>
      </c>
      <c r="F7064">
        <v>685</v>
      </c>
      <c r="G7064">
        <v>0</v>
      </c>
    </row>
    <row r="7065" spans="1:7">
      <c r="A7065">
        <v>41873043</v>
      </c>
      <c r="B7065">
        <v>542799.29</v>
      </c>
      <c r="C7065">
        <v>0</v>
      </c>
      <c r="D7065">
        <v>0</v>
      </c>
      <c r="E7065">
        <v>542799.29</v>
      </c>
      <c r="F7065">
        <v>685</v>
      </c>
      <c r="G7065">
        <v>0</v>
      </c>
    </row>
    <row r="7066" spans="1:7">
      <c r="A7066">
        <v>41915004</v>
      </c>
      <c r="B7066">
        <v>0</v>
      </c>
      <c r="C7066">
        <v>0</v>
      </c>
      <c r="D7066">
        <v>0</v>
      </c>
      <c r="E7066">
        <v>0</v>
      </c>
      <c r="F7066">
        <v>685</v>
      </c>
      <c r="G7066">
        <v>0</v>
      </c>
    </row>
    <row r="7067" spans="1:7">
      <c r="A7067">
        <v>41915063</v>
      </c>
      <c r="B7067">
        <v>0</v>
      </c>
      <c r="C7067">
        <v>0</v>
      </c>
      <c r="D7067">
        <v>0</v>
      </c>
      <c r="E7067">
        <v>0</v>
      </c>
      <c r="F7067">
        <v>823</v>
      </c>
      <c r="G7067">
        <v>0</v>
      </c>
    </row>
    <row r="7068" spans="1:7">
      <c r="A7068">
        <v>41915328</v>
      </c>
      <c r="B7068">
        <v>0</v>
      </c>
      <c r="C7068">
        <v>0</v>
      </c>
      <c r="D7068">
        <v>0</v>
      </c>
      <c r="E7068">
        <v>0</v>
      </c>
      <c r="F7068">
        <v>685</v>
      </c>
      <c r="G7068">
        <v>0</v>
      </c>
    </row>
    <row r="7069" spans="1:7">
      <c r="A7069">
        <v>41915336</v>
      </c>
      <c r="B7069">
        <v>0</v>
      </c>
      <c r="C7069">
        <v>0</v>
      </c>
      <c r="D7069">
        <v>0</v>
      </c>
      <c r="E7069">
        <v>0</v>
      </c>
      <c r="F7069">
        <v>685</v>
      </c>
      <c r="G7069">
        <v>0</v>
      </c>
    </row>
    <row r="7070" spans="1:7">
      <c r="A7070">
        <v>41915577</v>
      </c>
      <c r="B7070">
        <v>143827.22</v>
      </c>
      <c r="C7070">
        <v>0</v>
      </c>
      <c r="D7070">
        <v>0</v>
      </c>
      <c r="E7070">
        <v>143827.22</v>
      </c>
      <c r="F7070">
        <v>685</v>
      </c>
      <c r="G7070">
        <v>0</v>
      </c>
    </row>
    <row r="7071" spans="1:7">
      <c r="A7071">
        <v>41915620</v>
      </c>
      <c r="B7071">
        <v>0</v>
      </c>
      <c r="C7071">
        <v>0</v>
      </c>
      <c r="D7071">
        <v>0</v>
      </c>
      <c r="E7071">
        <v>0</v>
      </c>
      <c r="F7071">
        <v>685</v>
      </c>
      <c r="G7071">
        <v>0</v>
      </c>
    </row>
    <row r="7072" spans="1:7">
      <c r="A7072">
        <v>41915672</v>
      </c>
      <c r="B7072">
        <v>641251.53</v>
      </c>
      <c r="C7072">
        <v>0</v>
      </c>
      <c r="D7072">
        <v>0</v>
      </c>
      <c r="E7072">
        <v>641251.53</v>
      </c>
      <c r="F7072">
        <v>685</v>
      </c>
      <c r="G7072">
        <v>0</v>
      </c>
    </row>
    <row r="7073" spans="1:7">
      <c r="A7073">
        <v>41915681</v>
      </c>
      <c r="B7073">
        <v>0</v>
      </c>
      <c r="C7073">
        <v>0</v>
      </c>
      <c r="D7073">
        <v>0</v>
      </c>
      <c r="E7073">
        <v>0</v>
      </c>
      <c r="F7073">
        <v>685</v>
      </c>
      <c r="G7073">
        <v>0</v>
      </c>
    </row>
    <row r="7074" spans="1:7">
      <c r="A7074">
        <v>41915706</v>
      </c>
      <c r="B7074">
        <v>357800.46</v>
      </c>
      <c r="C7074">
        <v>0</v>
      </c>
      <c r="D7074">
        <v>0</v>
      </c>
      <c r="E7074">
        <v>357800.46</v>
      </c>
      <c r="F7074">
        <v>685</v>
      </c>
      <c r="G7074">
        <v>0</v>
      </c>
    </row>
    <row r="7075" spans="1:7">
      <c r="A7075">
        <v>41915719</v>
      </c>
      <c r="B7075">
        <v>0</v>
      </c>
      <c r="C7075">
        <v>0</v>
      </c>
      <c r="D7075">
        <v>0</v>
      </c>
      <c r="E7075">
        <v>0</v>
      </c>
      <c r="F7075">
        <v>685</v>
      </c>
      <c r="G7075">
        <v>0</v>
      </c>
    </row>
    <row r="7076" spans="1:7">
      <c r="A7076">
        <v>41915720</v>
      </c>
      <c r="B7076">
        <v>262493.90999999997</v>
      </c>
      <c r="C7076">
        <v>0</v>
      </c>
      <c r="D7076">
        <v>0</v>
      </c>
      <c r="E7076">
        <v>262493.90999999997</v>
      </c>
      <c r="F7076">
        <v>685</v>
      </c>
      <c r="G7076">
        <v>0</v>
      </c>
    </row>
    <row r="7077" spans="1:7">
      <c r="A7077">
        <v>41915734</v>
      </c>
      <c r="B7077">
        <v>0</v>
      </c>
      <c r="C7077">
        <v>0</v>
      </c>
      <c r="D7077">
        <v>0</v>
      </c>
      <c r="E7077">
        <v>0</v>
      </c>
      <c r="F7077">
        <v>685</v>
      </c>
      <c r="G7077">
        <v>0</v>
      </c>
    </row>
    <row r="7078" spans="1:7">
      <c r="A7078">
        <v>41915744</v>
      </c>
      <c r="B7078">
        <v>0</v>
      </c>
      <c r="C7078">
        <v>0</v>
      </c>
      <c r="D7078">
        <v>0</v>
      </c>
      <c r="E7078">
        <v>0</v>
      </c>
      <c r="F7078">
        <v>685</v>
      </c>
      <c r="G7078">
        <v>0</v>
      </c>
    </row>
    <row r="7079" spans="1:7">
      <c r="A7079">
        <v>41915762</v>
      </c>
      <c r="B7079">
        <v>124957.49</v>
      </c>
      <c r="C7079">
        <v>1586.64</v>
      </c>
      <c r="D7079">
        <v>0</v>
      </c>
      <c r="E7079">
        <v>126544.13</v>
      </c>
      <c r="F7079">
        <v>685</v>
      </c>
      <c r="G7079">
        <v>1</v>
      </c>
    </row>
    <row r="7080" spans="1:7">
      <c r="A7080">
        <v>41915774</v>
      </c>
      <c r="B7080">
        <v>0</v>
      </c>
      <c r="C7080">
        <v>0</v>
      </c>
      <c r="D7080">
        <v>0</v>
      </c>
      <c r="E7080">
        <v>0</v>
      </c>
      <c r="F7080">
        <v>685</v>
      </c>
      <c r="G7080">
        <v>0</v>
      </c>
    </row>
    <row r="7081" spans="1:7">
      <c r="A7081">
        <v>41915780</v>
      </c>
      <c r="B7081">
        <v>0</v>
      </c>
      <c r="C7081">
        <v>0</v>
      </c>
      <c r="D7081">
        <v>0</v>
      </c>
      <c r="E7081">
        <v>0</v>
      </c>
      <c r="F7081">
        <v>685</v>
      </c>
      <c r="G7081">
        <v>0</v>
      </c>
    </row>
    <row r="7082" spans="1:7">
      <c r="A7082">
        <v>41915807</v>
      </c>
      <c r="B7082">
        <v>0</v>
      </c>
      <c r="C7082">
        <v>0</v>
      </c>
      <c r="D7082">
        <v>0</v>
      </c>
      <c r="E7082">
        <v>0</v>
      </c>
      <c r="F7082">
        <v>685</v>
      </c>
      <c r="G7082">
        <v>0</v>
      </c>
    </row>
    <row r="7083" spans="1:7">
      <c r="A7083">
        <v>41915810</v>
      </c>
      <c r="B7083">
        <v>0</v>
      </c>
      <c r="C7083">
        <v>0</v>
      </c>
      <c r="D7083">
        <v>0</v>
      </c>
      <c r="E7083">
        <v>0</v>
      </c>
      <c r="F7083">
        <v>685</v>
      </c>
      <c r="G7083">
        <v>0</v>
      </c>
    </row>
    <row r="7084" spans="1:7">
      <c r="A7084">
        <v>41915824</v>
      </c>
      <c r="B7084">
        <v>166804.24</v>
      </c>
      <c r="C7084">
        <v>0</v>
      </c>
      <c r="D7084">
        <v>0</v>
      </c>
      <c r="E7084">
        <v>166804.24</v>
      </c>
      <c r="F7084">
        <v>685</v>
      </c>
      <c r="G7084">
        <v>0</v>
      </c>
    </row>
    <row r="7085" spans="1:7">
      <c r="A7085">
        <v>41915840</v>
      </c>
      <c r="B7085">
        <v>0</v>
      </c>
      <c r="C7085">
        <v>0</v>
      </c>
      <c r="D7085">
        <v>0</v>
      </c>
      <c r="E7085">
        <v>0</v>
      </c>
      <c r="F7085">
        <v>685</v>
      </c>
      <c r="G7085">
        <v>0</v>
      </c>
    </row>
    <row r="7086" spans="1:7">
      <c r="A7086">
        <v>41915860</v>
      </c>
      <c r="B7086">
        <v>254328.14</v>
      </c>
      <c r="C7086">
        <v>0</v>
      </c>
      <c r="D7086">
        <v>0</v>
      </c>
      <c r="E7086">
        <v>254328.14</v>
      </c>
      <c r="F7086">
        <v>685</v>
      </c>
      <c r="G7086">
        <v>0</v>
      </c>
    </row>
    <row r="7087" spans="1:7">
      <c r="A7087">
        <v>41915883</v>
      </c>
      <c r="B7087">
        <v>484165.51</v>
      </c>
      <c r="C7087">
        <v>0</v>
      </c>
      <c r="D7087">
        <v>130247.67</v>
      </c>
      <c r="E7087">
        <v>614413.18000000005</v>
      </c>
      <c r="F7087">
        <v>685</v>
      </c>
      <c r="G7087">
        <v>25</v>
      </c>
    </row>
    <row r="7088" spans="1:7">
      <c r="A7088">
        <v>41915902</v>
      </c>
      <c r="B7088">
        <v>0</v>
      </c>
      <c r="C7088">
        <v>0</v>
      </c>
      <c r="D7088">
        <v>0</v>
      </c>
      <c r="E7088">
        <v>0</v>
      </c>
      <c r="F7088">
        <v>685</v>
      </c>
      <c r="G7088">
        <v>0</v>
      </c>
    </row>
    <row r="7089" spans="1:7">
      <c r="A7089">
        <v>41961948</v>
      </c>
      <c r="B7089">
        <v>92432.03</v>
      </c>
      <c r="C7089">
        <v>0</v>
      </c>
      <c r="D7089">
        <v>0</v>
      </c>
      <c r="E7089">
        <v>92432.03</v>
      </c>
      <c r="F7089">
        <v>685</v>
      </c>
      <c r="G7089">
        <v>0</v>
      </c>
    </row>
    <row r="7090" spans="1:7">
      <c r="A7090">
        <v>41962261</v>
      </c>
      <c r="B7090">
        <v>652403.84</v>
      </c>
      <c r="C7090">
        <v>0</v>
      </c>
      <c r="D7090">
        <v>0</v>
      </c>
      <c r="E7090">
        <v>652403.84</v>
      </c>
      <c r="F7090">
        <v>823</v>
      </c>
      <c r="G7090">
        <v>0</v>
      </c>
    </row>
    <row r="7091" spans="1:7">
      <c r="A7091">
        <v>41962475</v>
      </c>
      <c r="B7091">
        <v>0</v>
      </c>
      <c r="C7091">
        <v>0</v>
      </c>
      <c r="D7091">
        <v>0</v>
      </c>
      <c r="E7091">
        <v>0</v>
      </c>
      <c r="F7091">
        <v>685</v>
      </c>
      <c r="G7091">
        <v>0</v>
      </c>
    </row>
    <row r="7092" spans="1:7">
      <c r="A7092">
        <v>41962584</v>
      </c>
      <c r="B7092">
        <v>0</v>
      </c>
      <c r="C7092">
        <v>0</v>
      </c>
      <c r="D7092">
        <v>0</v>
      </c>
      <c r="E7092">
        <v>0</v>
      </c>
      <c r="F7092">
        <v>685</v>
      </c>
      <c r="G7092">
        <v>0</v>
      </c>
    </row>
    <row r="7093" spans="1:7">
      <c r="A7093">
        <v>41962595</v>
      </c>
      <c r="B7093">
        <v>0</v>
      </c>
      <c r="C7093">
        <v>0</v>
      </c>
      <c r="D7093">
        <v>0</v>
      </c>
      <c r="E7093">
        <v>0</v>
      </c>
      <c r="F7093">
        <v>685</v>
      </c>
      <c r="G7093">
        <v>0</v>
      </c>
    </row>
    <row r="7094" spans="1:7">
      <c r="A7094">
        <v>41962600</v>
      </c>
      <c r="B7094">
        <v>0</v>
      </c>
      <c r="C7094">
        <v>0</v>
      </c>
      <c r="D7094">
        <v>0</v>
      </c>
      <c r="E7094">
        <v>0</v>
      </c>
      <c r="F7094">
        <v>685</v>
      </c>
      <c r="G7094">
        <v>0</v>
      </c>
    </row>
    <row r="7095" spans="1:7">
      <c r="A7095">
        <v>41962627</v>
      </c>
      <c r="B7095">
        <v>135628.26999999999</v>
      </c>
      <c r="C7095">
        <v>1028.3499999999999</v>
      </c>
      <c r="D7095">
        <v>0</v>
      </c>
      <c r="E7095">
        <v>136656.62</v>
      </c>
      <c r="F7095">
        <v>823</v>
      </c>
      <c r="G7095">
        <v>1</v>
      </c>
    </row>
    <row r="7096" spans="1:7">
      <c r="A7096">
        <v>41962639</v>
      </c>
      <c r="B7096">
        <v>0</v>
      </c>
      <c r="C7096">
        <v>0</v>
      </c>
      <c r="D7096">
        <v>0</v>
      </c>
      <c r="E7096">
        <v>0</v>
      </c>
      <c r="F7096">
        <v>685</v>
      </c>
      <c r="G7096">
        <v>0</v>
      </c>
    </row>
    <row r="7097" spans="1:7">
      <c r="A7097">
        <v>41962642</v>
      </c>
      <c r="B7097">
        <v>0</v>
      </c>
      <c r="C7097">
        <v>0</v>
      </c>
      <c r="D7097">
        <v>0</v>
      </c>
      <c r="E7097">
        <v>0</v>
      </c>
      <c r="F7097">
        <v>685</v>
      </c>
      <c r="G7097">
        <v>0</v>
      </c>
    </row>
    <row r="7098" spans="1:7">
      <c r="A7098">
        <v>41962650</v>
      </c>
      <c r="B7098">
        <v>592478.71999999997</v>
      </c>
      <c r="C7098">
        <v>0</v>
      </c>
      <c r="D7098">
        <v>97604.42</v>
      </c>
      <c r="E7098">
        <v>690083.14</v>
      </c>
      <c r="F7098">
        <v>685</v>
      </c>
      <c r="G7098">
        <v>15</v>
      </c>
    </row>
    <row r="7099" spans="1:7">
      <c r="A7099">
        <v>41962667</v>
      </c>
      <c r="B7099">
        <v>0</v>
      </c>
      <c r="C7099">
        <v>0</v>
      </c>
      <c r="D7099">
        <v>0</v>
      </c>
      <c r="E7099">
        <v>0</v>
      </c>
      <c r="F7099">
        <v>685</v>
      </c>
      <c r="G7099">
        <v>0</v>
      </c>
    </row>
    <row r="7100" spans="1:7">
      <c r="A7100">
        <v>41962676</v>
      </c>
      <c r="B7100">
        <v>0</v>
      </c>
      <c r="C7100">
        <v>0</v>
      </c>
      <c r="D7100">
        <v>0</v>
      </c>
      <c r="E7100">
        <v>0</v>
      </c>
      <c r="F7100">
        <v>685</v>
      </c>
      <c r="G7100">
        <v>0</v>
      </c>
    </row>
    <row r="7101" spans="1:7">
      <c r="A7101">
        <v>42022076</v>
      </c>
      <c r="B7101">
        <v>0</v>
      </c>
      <c r="C7101">
        <v>0</v>
      </c>
      <c r="D7101">
        <v>0</v>
      </c>
      <c r="E7101">
        <v>0</v>
      </c>
      <c r="F7101">
        <v>823</v>
      </c>
      <c r="G7101">
        <v>0</v>
      </c>
    </row>
    <row r="7102" spans="1:7">
      <c r="A7102">
        <v>42022100</v>
      </c>
      <c r="B7102">
        <v>0</v>
      </c>
      <c r="C7102">
        <v>0</v>
      </c>
      <c r="D7102">
        <v>0</v>
      </c>
      <c r="E7102">
        <v>0</v>
      </c>
      <c r="F7102">
        <v>823</v>
      </c>
      <c r="G7102">
        <v>0</v>
      </c>
    </row>
    <row r="7103" spans="1:7">
      <c r="A7103">
        <v>42022400</v>
      </c>
      <c r="B7103">
        <v>0</v>
      </c>
      <c r="C7103">
        <v>0</v>
      </c>
      <c r="D7103">
        <v>0</v>
      </c>
      <c r="E7103">
        <v>0</v>
      </c>
      <c r="F7103">
        <v>823</v>
      </c>
      <c r="G7103">
        <v>0</v>
      </c>
    </row>
    <row r="7104" spans="1:7">
      <c r="A7104">
        <v>42022663</v>
      </c>
      <c r="B7104">
        <v>0</v>
      </c>
      <c r="C7104">
        <v>0</v>
      </c>
      <c r="D7104">
        <v>0</v>
      </c>
      <c r="E7104">
        <v>0</v>
      </c>
      <c r="F7104">
        <v>823</v>
      </c>
      <c r="G7104">
        <v>0</v>
      </c>
    </row>
    <row r="7105" spans="1:7">
      <c r="A7105">
        <v>42022989</v>
      </c>
      <c r="B7105">
        <v>0</v>
      </c>
      <c r="C7105">
        <v>0</v>
      </c>
      <c r="D7105">
        <v>0</v>
      </c>
      <c r="E7105">
        <v>0</v>
      </c>
      <c r="F7105">
        <v>685</v>
      </c>
      <c r="G7105">
        <v>0</v>
      </c>
    </row>
    <row r="7106" spans="1:7">
      <c r="A7106">
        <v>42022993</v>
      </c>
      <c r="B7106">
        <v>316933.64</v>
      </c>
      <c r="C7106">
        <v>0</v>
      </c>
      <c r="D7106">
        <v>0</v>
      </c>
      <c r="E7106">
        <v>316933.64</v>
      </c>
      <c r="F7106">
        <v>685</v>
      </c>
      <c r="G7106">
        <v>0</v>
      </c>
    </row>
    <row r="7107" spans="1:7">
      <c r="A7107">
        <v>42023003</v>
      </c>
      <c r="B7107">
        <v>0</v>
      </c>
      <c r="C7107">
        <v>0</v>
      </c>
      <c r="D7107">
        <v>0</v>
      </c>
      <c r="E7107">
        <v>0</v>
      </c>
      <c r="F7107">
        <v>685</v>
      </c>
      <c r="G7107">
        <v>0</v>
      </c>
    </row>
    <row r="7108" spans="1:7">
      <c r="A7108">
        <v>42023037</v>
      </c>
      <c r="B7108">
        <v>0</v>
      </c>
      <c r="C7108">
        <v>0</v>
      </c>
      <c r="D7108">
        <v>0</v>
      </c>
      <c r="E7108">
        <v>0</v>
      </c>
      <c r="F7108">
        <v>685</v>
      </c>
      <c r="G7108">
        <v>0</v>
      </c>
    </row>
    <row r="7109" spans="1:7">
      <c r="A7109">
        <v>42023046</v>
      </c>
      <c r="B7109">
        <v>0</v>
      </c>
      <c r="C7109">
        <v>0</v>
      </c>
      <c r="D7109">
        <v>0</v>
      </c>
      <c r="E7109">
        <v>0</v>
      </c>
      <c r="F7109">
        <v>685</v>
      </c>
      <c r="G7109">
        <v>0</v>
      </c>
    </row>
    <row r="7110" spans="1:7">
      <c r="A7110">
        <v>42023050</v>
      </c>
      <c r="B7110">
        <v>0</v>
      </c>
      <c r="C7110">
        <v>0</v>
      </c>
      <c r="D7110">
        <v>0</v>
      </c>
      <c r="E7110">
        <v>0</v>
      </c>
      <c r="F7110">
        <v>685</v>
      </c>
      <c r="G7110">
        <v>0</v>
      </c>
    </row>
    <row r="7111" spans="1:7">
      <c r="A7111">
        <v>42023066</v>
      </c>
      <c r="B7111">
        <v>0</v>
      </c>
      <c r="C7111">
        <v>0</v>
      </c>
      <c r="D7111">
        <v>0</v>
      </c>
      <c r="E7111">
        <v>0</v>
      </c>
      <c r="F7111">
        <v>685</v>
      </c>
      <c r="G7111">
        <v>0</v>
      </c>
    </row>
    <row r="7112" spans="1:7">
      <c r="A7112">
        <v>42023077</v>
      </c>
      <c r="B7112">
        <v>0</v>
      </c>
      <c r="C7112">
        <v>0</v>
      </c>
      <c r="D7112">
        <v>0</v>
      </c>
      <c r="E7112">
        <v>0</v>
      </c>
      <c r="F7112">
        <v>685</v>
      </c>
      <c r="G7112">
        <v>0</v>
      </c>
    </row>
    <row r="7113" spans="1:7">
      <c r="A7113">
        <v>42023087</v>
      </c>
      <c r="B7113">
        <v>0</v>
      </c>
      <c r="C7113">
        <v>0</v>
      </c>
      <c r="D7113">
        <v>0</v>
      </c>
      <c r="E7113">
        <v>0</v>
      </c>
      <c r="F7113">
        <v>685</v>
      </c>
      <c r="G7113">
        <v>0</v>
      </c>
    </row>
    <row r="7114" spans="1:7">
      <c r="A7114">
        <v>42023096</v>
      </c>
      <c r="B7114">
        <v>0</v>
      </c>
      <c r="C7114">
        <v>0</v>
      </c>
      <c r="D7114">
        <v>0</v>
      </c>
      <c r="E7114">
        <v>0</v>
      </c>
      <c r="F7114">
        <v>685</v>
      </c>
      <c r="G7114">
        <v>0</v>
      </c>
    </row>
    <row r="7115" spans="1:7">
      <c r="A7115">
        <v>42023133</v>
      </c>
      <c r="B7115">
        <v>338391.02</v>
      </c>
      <c r="C7115">
        <v>0</v>
      </c>
      <c r="D7115">
        <v>0</v>
      </c>
      <c r="E7115">
        <v>338391.02</v>
      </c>
      <c r="F7115">
        <v>685</v>
      </c>
      <c r="G7115">
        <v>0</v>
      </c>
    </row>
    <row r="7116" spans="1:7">
      <c r="A7116">
        <v>42076537</v>
      </c>
      <c r="B7116">
        <v>644768.03</v>
      </c>
      <c r="C7116">
        <v>12809.91</v>
      </c>
      <c r="D7116">
        <v>0</v>
      </c>
      <c r="E7116">
        <v>657577.93999999994</v>
      </c>
      <c r="F7116">
        <v>823</v>
      </c>
      <c r="G7116">
        <v>2</v>
      </c>
    </row>
    <row r="7117" spans="1:7">
      <c r="A7117">
        <v>42076558</v>
      </c>
      <c r="B7117">
        <v>0</v>
      </c>
      <c r="C7117">
        <v>0</v>
      </c>
      <c r="D7117">
        <v>0</v>
      </c>
      <c r="E7117">
        <v>0</v>
      </c>
      <c r="F7117">
        <v>685</v>
      </c>
      <c r="G7117">
        <v>0</v>
      </c>
    </row>
    <row r="7118" spans="1:7">
      <c r="A7118">
        <v>42076746</v>
      </c>
      <c r="B7118">
        <v>0</v>
      </c>
      <c r="C7118">
        <v>0</v>
      </c>
      <c r="D7118">
        <v>506789.39</v>
      </c>
      <c r="E7118">
        <v>506789.39</v>
      </c>
      <c r="F7118">
        <v>685</v>
      </c>
      <c r="G7118">
        <v>85</v>
      </c>
    </row>
    <row r="7119" spans="1:7">
      <c r="A7119">
        <v>42076761</v>
      </c>
      <c r="B7119">
        <v>0</v>
      </c>
      <c r="C7119">
        <v>0</v>
      </c>
      <c r="D7119">
        <v>0</v>
      </c>
      <c r="E7119">
        <v>0</v>
      </c>
      <c r="F7119">
        <v>823</v>
      </c>
      <c r="G7119">
        <v>0</v>
      </c>
    </row>
    <row r="7120" spans="1:7">
      <c r="A7120">
        <v>42076776</v>
      </c>
      <c r="B7120">
        <v>131960.18</v>
      </c>
      <c r="C7120">
        <v>0</v>
      </c>
      <c r="D7120">
        <v>0</v>
      </c>
      <c r="E7120">
        <v>131960.18</v>
      </c>
      <c r="F7120">
        <v>823</v>
      </c>
      <c r="G7120">
        <v>0</v>
      </c>
    </row>
    <row r="7121" spans="1:7">
      <c r="A7121">
        <v>42076810</v>
      </c>
      <c r="B7121">
        <v>464677.53</v>
      </c>
      <c r="C7121">
        <v>0</v>
      </c>
      <c r="D7121">
        <v>0</v>
      </c>
      <c r="E7121">
        <v>464677.53</v>
      </c>
      <c r="F7121">
        <v>823</v>
      </c>
      <c r="G7121">
        <v>0</v>
      </c>
    </row>
    <row r="7122" spans="1:7">
      <c r="A7122">
        <v>42076840</v>
      </c>
      <c r="B7122">
        <v>573695.86</v>
      </c>
      <c r="C7122">
        <v>0</v>
      </c>
      <c r="D7122">
        <v>0</v>
      </c>
      <c r="E7122">
        <v>573695.86</v>
      </c>
      <c r="F7122">
        <v>823</v>
      </c>
      <c r="G7122">
        <v>0</v>
      </c>
    </row>
    <row r="7123" spans="1:7">
      <c r="A7123">
        <v>42076902</v>
      </c>
      <c r="B7123">
        <v>0</v>
      </c>
      <c r="C7123">
        <v>0</v>
      </c>
      <c r="D7123">
        <v>0</v>
      </c>
      <c r="E7123">
        <v>0</v>
      </c>
      <c r="F7123">
        <v>685</v>
      </c>
      <c r="G7123">
        <v>0</v>
      </c>
    </row>
    <row r="7124" spans="1:7">
      <c r="A7124">
        <v>42076927</v>
      </c>
      <c r="B7124">
        <v>0</v>
      </c>
      <c r="C7124">
        <v>0</v>
      </c>
      <c r="D7124">
        <v>0</v>
      </c>
      <c r="E7124">
        <v>0</v>
      </c>
      <c r="F7124">
        <v>823</v>
      </c>
      <c r="G7124">
        <v>0</v>
      </c>
    </row>
    <row r="7125" spans="1:7">
      <c r="A7125">
        <v>42077135</v>
      </c>
      <c r="B7125">
        <v>656530.73</v>
      </c>
      <c r="C7125">
        <v>0</v>
      </c>
      <c r="D7125">
        <v>0</v>
      </c>
      <c r="E7125">
        <v>656530.73</v>
      </c>
      <c r="F7125">
        <v>685</v>
      </c>
      <c r="G7125">
        <v>0</v>
      </c>
    </row>
    <row r="7126" spans="1:7">
      <c r="A7126">
        <v>42077200</v>
      </c>
      <c r="B7126">
        <v>0</v>
      </c>
      <c r="C7126">
        <v>0</v>
      </c>
      <c r="D7126">
        <v>0</v>
      </c>
      <c r="E7126">
        <v>0</v>
      </c>
      <c r="F7126">
        <v>685</v>
      </c>
      <c r="G7126">
        <v>0</v>
      </c>
    </row>
    <row r="7127" spans="1:7">
      <c r="A7127">
        <v>42077232</v>
      </c>
      <c r="B7127">
        <v>0</v>
      </c>
      <c r="C7127">
        <v>0</v>
      </c>
      <c r="D7127">
        <v>0</v>
      </c>
      <c r="E7127">
        <v>0</v>
      </c>
      <c r="F7127">
        <v>685</v>
      </c>
      <c r="G7127">
        <v>0</v>
      </c>
    </row>
    <row r="7128" spans="1:7">
      <c r="A7128">
        <v>42077262</v>
      </c>
      <c r="B7128">
        <v>559193.11</v>
      </c>
      <c r="C7128">
        <v>0</v>
      </c>
      <c r="D7128">
        <v>0</v>
      </c>
      <c r="E7128">
        <v>559193.11</v>
      </c>
      <c r="F7128">
        <v>685</v>
      </c>
      <c r="G7128">
        <v>0</v>
      </c>
    </row>
    <row r="7129" spans="1:7">
      <c r="A7129">
        <v>42077274</v>
      </c>
      <c r="B7129">
        <v>0</v>
      </c>
      <c r="C7129">
        <v>0</v>
      </c>
      <c r="D7129">
        <v>0</v>
      </c>
      <c r="E7129">
        <v>0</v>
      </c>
      <c r="F7129">
        <v>685</v>
      </c>
      <c r="G7129">
        <v>0</v>
      </c>
    </row>
    <row r="7130" spans="1:7">
      <c r="A7130">
        <v>42077296</v>
      </c>
      <c r="B7130">
        <v>247081.23</v>
      </c>
      <c r="C7130">
        <v>0</v>
      </c>
      <c r="D7130">
        <v>66269.2</v>
      </c>
      <c r="E7130">
        <v>313350.43</v>
      </c>
      <c r="F7130">
        <v>685</v>
      </c>
      <c r="G7130">
        <v>26</v>
      </c>
    </row>
    <row r="7131" spans="1:7">
      <c r="A7131">
        <v>42077312</v>
      </c>
      <c r="B7131">
        <v>0</v>
      </c>
      <c r="C7131">
        <v>0</v>
      </c>
      <c r="D7131">
        <v>0</v>
      </c>
      <c r="E7131">
        <v>0</v>
      </c>
      <c r="F7131">
        <v>685</v>
      </c>
      <c r="G7131">
        <v>0</v>
      </c>
    </row>
    <row r="7132" spans="1:7">
      <c r="A7132">
        <v>42077322</v>
      </c>
      <c r="B7132">
        <v>0</v>
      </c>
      <c r="C7132">
        <v>0</v>
      </c>
      <c r="D7132">
        <v>0</v>
      </c>
      <c r="E7132">
        <v>0</v>
      </c>
      <c r="F7132">
        <v>685</v>
      </c>
      <c r="G7132">
        <v>0</v>
      </c>
    </row>
    <row r="7133" spans="1:7">
      <c r="A7133">
        <v>42077338</v>
      </c>
      <c r="B7133">
        <v>353998.93</v>
      </c>
      <c r="C7133">
        <v>0</v>
      </c>
      <c r="D7133">
        <v>0</v>
      </c>
      <c r="E7133">
        <v>353998.93</v>
      </c>
      <c r="F7133">
        <v>685</v>
      </c>
      <c r="G7133">
        <v>0</v>
      </c>
    </row>
    <row r="7134" spans="1:7">
      <c r="A7134">
        <v>42077350</v>
      </c>
      <c r="B7134">
        <v>0</v>
      </c>
      <c r="C7134">
        <v>0</v>
      </c>
      <c r="D7134">
        <v>0</v>
      </c>
      <c r="E7134">
        <v>0</v>
      </c>
      <c r="F7134">
        <v>685</v>
      </c>
      <c r="G7134">
        <v>0</v>
      </c>
    </row>
    <row r="7135" spans="1:7">
      <c r="A7135">
        <v>42077363</v>
      </c>
      <c r="B7135">
        <v>354004.89</v>
      </c>
      <c r="C7135">
        <v>0</v>
      </c>
      <c r="D7135">
        <v>0</v>
      </c>
      <c r="E7135">
        <v>354004.89</v>
      </c>
      <c r="F7135">
        <v>685</v>
      </c>
      <c r="G7135">
        <v>0</v>
      </c>
    </row>
    <row r="7136" spans="1:7">
      <c r="A7136">
        <v>42077379</v>
      </c>
      <c r="B7136">
        <v>358413.54</v>
      </c>
      <c r="C7136">
        <v>0</v>
      </c>
      <c r="D7136">
        <v>0</v>
      </c>
      <c r="E7136">
        <v>358413.54</v>
      </c>
      <c r="F7136">
        <v>685</v>
      </c>
      <c r="G7136">
        <v>0</v>
      </c>
    </row>
    <row r="7137" spans="1:7">
      <c r="A7137">
        <v>42077395</v>
      </c>
      <c r="B7137">
        <v>212713.97</v>
      </c>
      <c r="C7137">
        <v>0</v>
      </c>
      <c r="D7137">
        <v>0</v>
      </c>
      <c r="E7137">
        <v>212713.97</v>
      </c>
      <c r="F7137">
        <v>685</v>
      </c>
      <c r="G7137">
        <v>0</v>
      </c>
    </row>
    <row r="7138" spans="1:7">
      <c r="A7138">
        <v>42077406</v>
      </c>
      <c r="B7138">
        <v>0</v>
      </c>
      <c r="C7138">
        <v>0</v>
      </c>
      <c r="D7138">
        <v>0</v>
      </c>
      <c r="E7138">
        <v>0</v>
      </c>
      <c r="F7138">
        <v>685</v>
      </c>
      <c r="G7138">
        <v>0</v>
      </c>
    </row>
    <row r="7139" spans="1:7">
      <c r="A7139">
        <v>42165202</v>
      </c>
      <c r="B7139">
        <v>0</v>
      </c>
      <c r="C7139">
        <v>0</v>
      </c>
      <c r="D7139">
        <v>0</v>
      </c>
      <c r="E7139">
        <v>0</v>
      </c>
      <c r="F7139">
        <v>823</v>
      </c>
      <c r="G7139">
        <v>0</v>
      </c>
    </row>
    <row r="7140" spans="1:7">
      <c r="A7140">
        <v>42165495</v>
      </c>
      <c r="B7140">
        <v>0</v>
      </c>
      <c r="C7140">
        <v>0</v>
      </c>
      <c r="D7140">
        <v>0</v>
      </c>
      <c r="E7140">
        <v>0</v>
      </c>
      <c r="F7140">
        <v>685</v>
      </c>
      <c r="G7140">
        <v>0</v>
      </c>
    </row>
    <row r="7141" spans="1:7">
      <c r="A7141">
        <v>42165881</v>
      </c>
      <c r="B7141">
        <v>142071.51</v>
      </c>
      <c r="C7141">
        <v>0</v>
      </c>
      <c r="D7141">
        <v>0</v>
      </c>
      <c r="E7141">
        <v>142071.51</v>
      </c>
      <c r="F7141">
        <v>823</v>
      </c>
      <c r="G7141">
        <v>0</v>
      </c>
    </row>
    <row r="7142" spans="1:7">
      <c r="A7142">
        <v>42165976</v>
      </c>
      <c r="B7142">
        <v>0</v>
      </c>
      <c r="C7142">
        <v>0</v>
      </c>
      <c r="D7142">
        <v>0</v>
      </c>
      <c r="E7142">
        <v>0</v>
      </c>
      <c r="F7142">
        <v>823</v>
      </c>
      <c r="G7142">
        <v>0</v>
      </c>
    </row>
    <row r="7143" spans="1:7">
      <c r="A7143">
        <v>42166121</v>
      </c>
      <c r="B7143">
        <v>0</v>
      </c>
      <c r="C7143">
        <v>0</v>
      </c>
      <c r="D7143">
        <v>0</v>
      </c>
      <c r="E7143">
        <v>0</v>
      </c>
      <c r="F7143">
        <v>823</v>
      </c>
      <c r="G7143">
        <v>0</v>
      </c>
    </row>
    <row r="7144" spans="1:7">
      <c r="A7144">
        <v>42166286</v>
      </c>
      <c r="B7144">
        <v>801091.4</v>
      </c>
      <c r="C7144">
        <v>0</v>
      </c>
      <c r="D7144">
        <v>0</v>
      </c>
      <c r="E7144">
        <v>801091.4</v>
      </c>
      <c r="F7144">
        <v>685</v>
      </c>
      <c r="G7144">
        <v>0</v>
      </c>
    </row>
    <row r="7145" spans="1:7">
      <c r="A7145">
        <v>42166440</v>
      </c>
      <c r="B7145">
        <v>0</v>
      </c>
      <c r="C7145">
        <v>0</v>
      </c>
      <c r="D7145">
        <v>0</v>
      </c>
      <c r="E7145">
        <v>0</v>
      </c>
      <c r="F7145">
        <v>823</v>
      </c>
      <c r="G7145">
        <v>0</v>
      </c>
    </row>
    <row r="7146" spans="1:7">
      <c r="A7146">
        <v>42166465</v>
      </c>
      <c r="B7146">
        <v>0</v>
      </c>
      <c r="C7146">
        <v>0</v>
      </c>
      <c r="D7146">
        <v>0</v>
      </c>
      <c r="E7146">
        <v>0</v>
      </c>
      <c r="F7146">
        <v>823</v>
      </c>
      <c r="G7146">
        <v>0</v>
      </c>
    </row>
    <row r="7147" spans="1:7">
      <c r="A7147">
        <v>42166546</v>
      </c>
      <c r="B7147">
        <v>0</v>
      </c>
      <c r="C7147">
        <v>0</v>
      </c>
      <c r="D7147">
        <v>0</v>
      </c>
      <c r="E7147">
        <v>0</v>
      </c>
      <c r="F7147">
        <v>823</v>
      </c>
      <c r="G7147">
        <v>0</v>
      </c>
    </row>
    <row r="7148" spans="1:7">
      <c r="A7148">
        <v>42166631</v>
      </c>
      <c r="B7148">
        <v>114960.85</v>
      </c>
      <c r="C7148">
        <v>0</v>
      </c>
      <c r="D7148">
        <v>0</v>
      </c>
      <c r="E7148">
        <v>114960.85</v>
      </c>
      <c r="F7148">
        <v>685</v>
      </c>
      <c r="G7148">
        <v>0</v>
      </c>
    </row>
    <row r="7149" spans="1:7">
      <c r="A7149">
        <v>42166827</v>
      </c>
      <c r="B7149">
        <v>0</v>
      </c>
      <c r="C7149">
        <v>0</v>
      </c>
      <c r="D7149">
        <v>0</v>
      </c>
      <c r="E7149">
        <v>0</v>
      </c>
      <c r="F7149">
        <v>685</v>
      </c>
      <c r="G7149">
        <v>0</v>
      </c>
    </row>
    <row r="7150" spans="1:7">
      <c r="A7150">
        <v>42166865</v>
      </c>
      <c r="B7150">
        <v>0</v>
      </c>
      <c r="C7150">
        <v>0</v>
      </c>
      <c r="D7150">
        <v>0</v>
      </c>
      <c r="E7150">
        <v>0</v>
      </c>
      <c r="F7150">
        <v>685</v>
      </c>
      <c r="G7150">
        <v>0</v>
      </c>
    </row>
    <row r="7151" spans="1:7">
      <c r="A7151">
        <v>42166889</v>
      </c>
      <c r="B7151">
        <v>0</v>
      </c>
      <c r="C7151">
        <v>0</v>
      </c>
      <c r="D7151">
        <v>0</v>
      </c>
      <c r="E7151">
        <v>0</v>
      </c>
      <c r="F7151">
        <v>685</v>
      </c>
      <c r="G7151">
        <v>0</v>
      </c>
    </row>
    <row r="7152" spans="1:7">
      <c r="A7152">
        <v>42166902</v>
      </c>
      <c r="B7152">
        <v>0</v>
      </c>
      <c r="C7152">
        <v>0</v>
      </c>
      <c r="D7152">
        <v>0</v>
      </c>
      <c r="E7152">
        <v>0</v>
      </c>
      <c r="F7152">
        <v>685</v>
      </c>
      <c r="G7152">
        <v>0</v>
      </c>
    </row>
    <row r="7153" spans="1:7">
      <c r="A7153">
        <v>42166916</v>
      </c>
      <c r="B7153">
        <v>378141.58</v>
      </c>
      <c r="C7153">
        <v>0</v>
      </c>
      <c r="D7153">
        <v>0</v>
      </c>
      <c r="E7153">
        <v>378141.58</v>
      </c>
      <c r="F7153">
        <v>685</v>
      </c>
      <c r="G7153">
        <v>0</v>
      </c>
    </row>
    <row r="7154" spans="1:7">
      <c r="A7154">
        <v>42166926</v>
      </c>
      <c r="B7154">
        <v>0</v>
      </c>
      <c r="C7154">
        <v>0</v>
      </c>
      <c r="D7154">
        <v>0</v>
      </c>
      <c r="E7154">
        <v>0</v>
      </c>
      <c r="F7154">
        <v>685</v>
      </c>
      <c r="G7154">
        <v>0</v>
      </c>
    </row>
    <row r="7155" spans="1:7">
      <c r="A7155">
        <v>42166932</v>
      </c>
      <c r="B7155">
        <v>350760.16</v>
      </c>
      <c r="C7155">
        <v>8804.56</v>
      </c>
      <c r="D7155">
        <v>0</v>
      </c>
      <c r="E7155">
        <v>359564.72</v>
      </c>
      <c r="F7155">
        <v>685</v>
      </c>
      <c r="G7155">
        <v>2</v>
      </c>
    </row>
    <row r="7156" spans="1:7">
      <c r="A7156">
        <v>42166942</v>
      </c>
      <c r="B7156">
        <v>162780.74</v>
      </c>
      <c r="C7156">
        <v>0</v>
      </c>
      <c r="D7156">
        <v>0</v>
      </c>
      <c r="E7156">
        <v>162780.74</v>
      </c>
      <c r="F7156">
        <v>685</v>
      </c>
      <c r="G7156">
        <v>0</v>
      </c>
    </row>
    <row r="7157" spans="1:7">
      <c r="A7157">
        <v>42166950</v>
      </c>
      <c r="B7157">
        <v>167120.98000000001</v>
      </c>
      <c r="C7157">
        <v>2997.76</v>
      </c>
      <c r="D7157">
        <v>0</v>
      </c>
      <c r="E7157">
        <v>170118.74</v>
      </c>
      <c r="F7157">
        <v>823</v>
      </c>
      <c r="G7157">
        <v>2</v>
      </c>
    </row>
    <row r="7158" spans="1:7">
      <c r="A7158">
        <v>42166968</v>
      </c>
      <c r="B7158">
        <v>0</v>
      </c>
      <c r="C7158">
        <v>0</v>
      </c>
      <c r="D7158">
        <v>0</v>
      </c>
      <c r="E7158">
        <v>0</v>
      </c>
      <c r="F7158">
        <v>685</v>
      </c>
      <c r="G7158">
        <v>0</v>
      </c>
    </row>
    <row r="7159" spans="1:7">
      <c r="A7159">
        <v>42166984</v>
      </c>
      <c r="B7159">
        <v>392992.45</v>
      </c>
      <c r="C7159">
        <v>0</v>
      </c>
      <c r="D7159">
        <v>149698.09</v>
      </c>
      <c r="E7159">
        <v>542690.54</v>
      </c>
      <c r="F7159">
        <v>685</v>
      </c>
      <c r="G7159">
        <v>36</v>
      </c>
    </row>
    <row r="7160" spans="1:7">
      <c r="A7160">
        <v>42166995</v>
      </c>
      <c r="B7160">
        <v>0</v>
      </c>
      <c r="C7160">
        <v>0</v>
      </c>
      <c r="D7160">
        <v>0</v>
      </c>
      <c r="E7160">
        <v>0</v>
      </c>
      <c r="F7160">
        <v>685</v>
      </c>
      <c r="G7160">
        <v>0</v>
      </c>
    </row>
    <row r="7161" spans="1:7">
      <c r="A7161">
        <v>42167004</v>
      </c>
      <c r="B7161">
        <v>551482.27</v>
      </c>
      <c r="C7161">
        <v>0</v>
      </c>
      <c r="D7161">
        <v>0</v>
      </c>
      <c r="E7161">
        <v>551482.27</v>
      </c>
      <c r="F7161">
        <v>823</v>
      </c>
      <c r="G7161">
        <v>0</v>
      </c>
    </row>
    <row r="7162" spans="1:7">
      <c r="A7162">
        <v>42167016</v>
      </c>
      <c r="B7162">
        <v>1193822.79</v>
      </c>
      <c r="C7162">
        <v>0</v>
      </c>
      <c r="D7162">
        <v>0</v>
      </c>
      <c r="E7162">
        <v>1193822.79</v>
      </c>
      <c r="F7162">
        <v>685</v>
      </c>
      <c r="G7162">
        <v>0</v>
      </c>
    </row>
    <row r="7163" spans="1:7">
      <c r="A7163">
        <v>42167025</v>
      </c>
      <c r="B7163">
        <v>258012.89</v>
      </c>
      <c r="C7163">
        <v>0</v>
      </c>
      <c r="D7163">
        <v>0</v>
      </c>
      <c r="E7163">
        <v>258012.89</v>
      </c>
      <c r="F7163">
        <v>685</v>
      </c>
      <c r="G7163">
        <v>0</v>
      </c>
    </row>
    <row r="7164" spans="1:7">
      <c r="A7164">
        <v>42167035</v>
      </c>
      <c r="B7164">
        <v>0</v>
      </c>
      <c r="C7164">
        <v>0</v>
      </c>
      <c r="D7164">
        <v>0</v>
      </c>
      <c r="E7164">
        <v>0</v>
      </c>
      <c r="F7164">
        <v>685</v>
      </c>
      <c r="G7164">
        <v>0</v>
      </c>
    </row>
    <row r="7165" spans="1:7">
      <c r="A7165">
        <v>42167043</v>
      </c>
      <c r="B7165">
        <v>1293102.3600000001</v>
      </c>
      <c r="C7165">
        <v>0</v>
      </c>
      <c r="D7165">
        <v>778939.2</v>
      </c>
      <c r="E7165">
        <v>2072041.56</v>
      </c>
      <c r="F7165">
        <v>685</v>
      </c>
      <c r="G7165">
        <v>70</v>
      </c>
    </row>
    <row r="7166" spans="1:7">
      <c r="A7166">
        <v>42167050</v>
      </c>
      <c r="B7166">
        <v>813520.56</v>
      </c>
      <c r="C7166">
        <v>10509.06</v>
      </c>
      <c r="D7166">
        <v>0</v>
      </c>
      <c r="E7166">
        <v>824029.62</v>
      </c>
      <c r="F7166">
        <v>685</v>
      </c>
      <c r="G7166">
        <v>1</v>
      </c>
    </row>
    <row r="7167" spans="1:7">
      <c r="A7167">
        <v>42167063</v>
      </c>
      <c r="B7167">
        <v>0</v>
      </c>
      <c r="C7167">
        <v>0</v>
      </c>
      <c r="D7167">
        <v>0</v>
      </c>
      <c r="E7167">
        <v>0</v>
      </c>
      <c r="F7167">
        <v>685</v>
      </c>
      <c r="G7167">
        <v>0</v>
      </c>
    </row>
    <row r="7168" spans="1:7">
      <c r="A7168">
        <v>42167070</v>
      </c>
      <c r="B7168">
        <v>524303.49</v>
      </c>
      <c r="C7168">
        <v>0</v>
      </c>
      <c r="D7168">
        <v>0</v>
      </c>
      <c r="E7168">
        <v>524303.49</v>
      </c>
      <c r="F7168">
        <v>823</v>
      </c>
      <c r="G7168">
        <v>0</v>
      </c>
    </row>
    <row r="7169" spans="1:7">
      <c r="A7169">
        <v>42167084</v>
      </c>
      <c r="B7169">
        <v>0</v>
      </c>
      <c r="C7169">
        <v>0</v>
      </c>
      <c r="D7169">
        <v>0</v>
      </c>
      <c r="E7169">
        <v>0</v>
      </c>
      <c r="F7169">
        <v>685</v>
      </c>
      <c r="G7169">
        <v>0</v>
      </c>
    </row>
    <row r="7170" spans="1:7">
      <c r="A7170">
        <v>42167097</v>
      </c>
      <c r="B7170">
        <v>0</v>
      </c>
      <c r="C7170">
        <v>0</v>
      </c>
      <c r="D7170">
        <v>0</v>
      </c>
      <c r="E7170">
        <v>0</v>
      </c>
      <c r="F7170">
        <v>823</v>
      </c>
      <c r="G7170">
        <v>0</v>
      </c>
    </row>
    <row r="7171" spans="1:7">
      <c r="A7171">
        <v>42167100</v>
      </c>
      <c r="B7171">
        <v>342242.21</v>
      </c>
      <c r="C7171">
        <v>0</v>
      </c>
      <c r="D7171">
        <v>0</v>
      </c>
      <c r="E7171">
        <v>342242.21</v>
      </c>
      <c r="F7171">
        <v>685</v>
      </c>
      <c r="G7171">
        <v>0</v>
      </c>
    </row>
    <row r="7172" spans="1:7">
      <c r="A7172">
        <v>42167112</v>
      </c>
      <c r="B7172">
        <v>1109182.1100000001</v>
      </c>
      <c r="C7172">
        <v>27442.639999999999</v>
      </c>
      <c r="D7172">
        <v>0</v>
      </c>
      <c r="E7172">
        <v>1136624.75</v>
      </c>
      <c r="F7172">
        <v>685</v>
      </c>
      <c r="G7172">
        <v>2</v>
      </c>
    </row>
    <row r="7173" spans="1:7">
      <c r="A7173">
        <v>42167127</v>
      </c>
      <c r="B7173">
        <v>1278645.42</v>
      </c>
      <c r="C7173">
        <v>0</v>
      </c>
      <c r="D7173">
        <v>0</v>
      </c>
      <c r="E7173">
        <v>1278645.42</v>
      </c>
      <c r="F7173">
        <v>685</v>
      </c>
      <c r="G7173">
        <v>0</v>
      </c>
    </row>
    <row r="7174" spans="1:7">
      <c r="A7174">
        <v>42167139</v>
      </c>
      <c r="B7174">
        <v>634032.92000000004</v>
      </c>
      <c r="C7174">
        <v>7934.67</v>
      </c>
      <c r="D7174">
        <v>0</v>
      </c>
      <c r="E7174">
        <v>641967.59</v>
      </c>
      <c r="F7174">
        <v>685</v>
      </c>
      <c r="G7174">
        <v>1</v>
      </c>
    </row>
    <row r="7175" spans="1:7">
      <c r="A7175">
        <v>42167141</v>
      </c>
      <c r="B7175">
        <v>551311.55000000005</v>
      </c>
      <c r="C7175">
        <v>0</v>
      </c>
      <c r="D7175">
        <v>0</v>
      </c>
      <c r="E7175">
        <v>551311.55000000005</v>
      </c>
      <c r="F7175">
        <v>685</v>
      </c>
      <c r="G7175">
        <v>0</v>
      </c>
    </row>
    <row r="7176" spans="1:7">
      <c r="A7176">
        <v>42167152</v>
      </c>
      <c r="B7176">
        <v>0</v>
      </c>
      <c r="C7176">
        <v>0</v>
      </c>
      <c r="D7176">
        <v>0</v>
      </c>
      <c r="E7176">
        <v>0</v>
      </c>
      <c r="F7176">
        <v>685</v>
      </c>
      <c r="G7176">
        <v>0</v>
      </c>
    </row>
    <row r="7177" spans="1:7">
      <c r="A7177">
        <v>42167160</v>
      </c>
      <c r="B7177">
        <v>0</v>
      </c>
      <c r="C7177">
        <v>0</v>
      </c>
      <c r="D7177">
        <v>0</v>
      </c>
      <c r="E7177">
        <v>0</v>
      </c>
      <c r="F7177">
        <v>685</v>
      </c>
      <c r="G7177">
        <v>0</v>
      </c>
    </row>
    <row r="7178" spans="1:7">
      <c r="A7178">
        <v>42167172</v>
      </c>
      <c r="B7178">
        <v>0</v>
      </c>
      <c r="C7178">
        <v>0</v>
      </c>
      <c r="D7178">
        <v>0</v>
      </c>
      <c r="E7178">
        <v>0</v>
      </c>
      <c r="F7178">
        <v>685</v>
      </c>
      <c r="G7178">
        <v>0</v>
      </c>
    </row>
    <row r="7179" spans="1:7">
      <c r="A7179">
        <v>42167185</v>
      </c>
      <c r="B7179">
        <v>0</v>
      </c>
      <c r="C7179">
        <v>0</v>
      </c>
      <c r="D7179">
        <v>0</v>
      </c>
      <c r="E7179">
        <v>0</v>
      </c>
      <c r="F7179">
        <v>685</v>
      </c>
      <c r="G7179">
        <v>0</v>
      </c>
    </row>
    <row r="7180" spans="1:7">
      <c r="A7180">
        <v>42167197</v>
      </c>
      <c r="B7180">
        <v>0</v>
      </c>
      <c r="C7180">
        <v>0</v>
      </c>
      <c r="D7180">
        <v>0</v>
      </c>
      <c r="E7180">
        <v>0</v>
      </c>
      <c r="F7180">
        <v>685</v>
      </c>
      <c r="G7180">
        <v>0</v>
      </c>
    </row>
    <row r="7181" spans="1:7">
      <c r="A7181">
        <v>42167200</v>
      </c>
      <c r="B7181">
        <v>0</v>
      </c>
      <c r="C7181">
        <v>0</v>
      </c>
      <c r="D7181">
        <v>0</v>
      </c>
      <c r="E7181">
        <v>0</v>
      </c>
      <c r="F7181">
        <v>685</v>
      </c>
      <c r="G7181">
        <v>0</v>
      </c>
    </row>
    <row r="7182" spans="1:7">
      <c r="A7182">
        <v>42167213</v>
      </c>
      <c r="B7182">
        <v>331447.93</v>
      </c>
      <c r="C7182">
        <v>0</v>
      </c>
      <c r="D7182">
        <v>0</v>
      </c>
      <c r="E7182">
        <v>331447.93</v>
      </c>
      <c r="F7182">
        <v>685</v>
      </c>
      <c r="G7182">
        <v>0</v>
      </c>
    </row>
    <row r="7183" spans="1:7">
      <c r="A7183">
        <v>42167220</v>
      </c>
      <c r="B7183">
        <v>0</v>
      </c>
      <c r="C7183">
        <v>0</v>
      </c>
      <c r="D7183">
        <v>0</v>
      </c>
      <c r="E7183">
        <v>0</v>
      </c>
      <c r="F7183">
        <v>685</v>
      </c>
      <c r="G7183">
        <v>0</v>
      </c>
    </row>
    <row r="7184" spans="1:7">
      <c r="A7184">
        <v>42167249</v>
      </c>
      <c r="B7184">
        <v>0</v>
      </c>
      <c r="C7184">
        <v>0</v>
      </c>
      <c r="D7184">
        <v>0</v>
      </c>
      <c r="E7184">
        <v>0</v>
      </c>
      <c r="F7184">
        <v>685</v>
      </c>
      <c r="G7184">
        <v>0</v>
      </c>
    </row>
    <row r="7185" spans="1:7">
      <c r="A7185">
        <v>42167265</v>
      </c>
      <c r="B7185">
        <v>0</v>
      </c>
      <c r="C7185">
        <v>0</v>
      </c>
      <c r="D7185">
        <v>0</v>
      </c>
      <c r="E7185">
        <v>0</v>
      </c>
      <c r="F7185">
        <v>685</v>
      </c>
      <c r="G7185">
        <v>0</v>
      </c>
    </row>
    <row r="7186" spans="1:7">
      <c r="A7186">
        <v>42167295</v>
      </c>
      <c r="B7186">
        <v>0</v>
      </c>
      <c r="C7186">
        <v>0</v>
      </c>
      <c r="D7186">
        <v>0</v>
      </c>
      <c r="E7186">
        <v>0</v>
      </c>
      <c r="F7186">
        <v>685</v>
      </c>
      <c r="G7186">
        <v>0</v>
      </c>
    </row>
    <row r="7187" spans="1:7">
      <c r="A7187">
        <v>42167313</v>
      </c>
      <c r="B7187">
        <v>0</v>
      </c>
      <c r="C7187">
        <v>0</v>
      </c>
      <c r="D7187">
        <v>0</v>
      </c>
      <c r="E7187">
        <v>0</v>
      </c>
      <c r="F7187">
        <v>685</v>
      </c>
      <c r="G7187">
        <v>0</v>
      </c>
    </row>
    <row r="7188" spans="1:7">
      <c r="A7188">
        <v>42167353</v>
      </c>
      <c r="B7188">
        <v>1296849.3700000001</v>
      </c>
      <c r="C7188">
        <v>0</v>
      </c>
      <c r="D7188">
        <v>0</v>
      </c>
      <c r="E7188">
        <v>1296849.3700000001</v>
      </c>
      <c r="F7188">
        <v>685</v>
      </c>
      <c r="G7188">
        <v>0</v>
      </c>
    </row>
    <row r="7189" spans="1:7">
      <c r="A7189">
        <v>42167360</v>
      </c>
      <c r="B7189">
        <v>0</v>
      </c>
      <c r="C7189">
        <v>0</v>
      </c>
      <c r="D7189">
        <v>0</v>
      </c>
      <c r="E7189">
        <v>0</v>
      </c>
      <c r="F7189">
        <v>685</v>
      </c>
      <c r="G7189">
        <v>0</v>
      </c>
    </row>
    <row r="7190" spans="1:7">
      <c r="A7190">
        <v>42167373</v>
      </c>
      <c r="B7190">
        <v>585698.63</v>
      </c>
      <c r="C7190">
        <v>0</v>
      </c>
      <c r="D7190">
        <v>0</v>
      </c>
      <c r="E7190">
        <v>585698.63</v>
      </c>
      <c r="F7190">
        <v>685</v>
      </c>
      <c r="G7190">
        <v>0</v>
      </c>
    </row>
    <row r="7191" spans="1:7">
      <c r="A7191">
        <v>42210736</v>
      </c>
      <c r="B7191">
        <v>0</v>
      </c>
      <c r="C7191">
        <v>0</v>
      </c>
      <c r="D7191">
        <v>0</v>
      </c>
      <c r="E7191">
        <v>0</v>
      </c>
      <c r="F7191">
        <v>823</v>
      </c>
      <c r="G7191">
        <v>0</v>
      </c>
    </row>
    <row r="7192" spans="1:7">
      <c r="A7192">
        <v>42210890</v>
      </c>
      <c r="B7192">
        <v>0</v>
      </c>
      <c r="C7192">
        <v>0</v>
      </c>
      <c r="D7192">
        <v>0</v>
      </c>
      <c r="E7192">
        <v>0</v>
      </c>
      <c r="F7192">
        <v>685</v>
      </c>
      <c r="G7192">
        <v>0</v>
      </c>
    </row>
    <row r="7193" spans="1:7">
      <c r="A7193">
        <v>42210901</v>
      </c>
      <c r="B7193">
        <v>0</v>
      </c>
      <c r="C7193">
        <v>0</v>
      </c>
      <c r="D7193">
        <v>0</v>
      </c>
      <c r="E7193">
        <v>0</v>
      </c>
      <c r="F7193">
        <v>685</v>
      </c>
      <c r="G7193">
        <v>0</v>
      </c>
    </row>
    <row r="7194" spans="1:7">
      <c r="A7194">
        <v>42266147</v>
      </c>
      <c r="B7194">
        <v>0</v>
      </c>
      <c r="C7194">
        <v>0</v>
      </c>
      <c r="D7194">
        <v>0</v>
      </c>
      <c r="E7194">
        <v>0</v>
      </c>
      <c r="F7194">
        <v>685</v>
      </c>
      <c r="G7194">
        <v>0</v>
      </c>
    </row>
    <row r="7195" spans="1:7">
      <c r="A7195">
        <v>42266150</v>
      </c>
      <c r="B7195">
        <v>0</v>
      </c>
      <c r="C7195">
        <v>0</v>
      </c>
      <c r="D7195">
        <v>0</v>
      </c>
      <c r="E7195">
        <v>0</v>
      </c>
      <c r="F7195">
        <v>685</v>
      </c>
      <c r="G7195">
        <v>0</v>
      </c>
    </row>
    <row r="7196" spans="1:7">
      <c r="A7196">
        <v>42266184</v>
      </c>
      <c r="B7196">
        <v>0</v>
      </c>
      <c r="C7196">
        <v>0</v>
      </c>
      <c r="D7196">
        <v>0</v>
      </c>
      <c r="E7196">
        <v>0</v>
      </c>
      <c r="F7196">
        <v>685</v>
      </c>
      <c r="G7196">
        <v>0</v>
      </c>
    </row>
    <row r="7197" spans="1:7">
      <c r="A7197">
        <v>42266218</v>
      </c>
      <c r="B7197">
        <v>0</v>
      </c>
      <c r="C7197">
        <v>0</v>
      </c>
      <c r="D7197">
        <v>0</v>
      </c>
      <c r="E7197">
        <v>0</v>
      </c>
      <c r="F7197">
        <v>685</v>
      </c>
      <c r="G7197">
        <v>0</v>
      </c>
    </row>
    <row r="7198" spans="1:7">
      <c r="A7198">
        <v>42351938</v>
      </c>
      <c r="B7198">
        <v>0</v>
      </c>
      <c r="C7198">
        <v>0</v>
      </c>
      <c r="D7198">
        <v>0</v>
      </c>
      <c r="E7198">
        <v>0</v>
      </c>
      <c r="F7198">
        <v>685</v>
      </c>
      <c r="G7198">
        <v>0</v>
      </c>
    </row>
    <row r="7199" spans="1:7">
      <c r="A7199">
        <v>42352554</v>
      </c>
      <c r="B7199">
        <v>0</v>
      </c>
      <c r="C7199">
        <v>0</v>
      </c>
      <c r="D7199">
        <v>0</v>
      </c>
      <c r="E7199">
        <v>0</v>
      </c>
      <c r="F7199">
        <v>685</v>
      </c>
      <c r="G7199">
        <v>0</v>
      </c>
    </row>
    <row r="7200" spans="1:7">
      <c r="A7200">
        <v>42352572</v>
      </c>
      <c r="B7200">
        <v>0</v>
      </c>
      <c r="C7200">
        <v>0</v>
      </c>
      <c r="D7200">
        <v>0</v>
      </c>
      <c r="E7200">
        <v>0</v>
      </c>
      <c r="F7200">
        <v>685</v>
      </c>
      <c r="G7200">
        <v>0</v>
      </c>
    </row>
    <row r="7201" spans="1:7">
      <c r="A7201">
        <v>42352619</v>
      </c>
      <c r="B7201">
        <v>0</v>
      </c>
      <c r="C7201">
        <v>0</v>
      </c>
      <c r="D7201">
        <v>0</v>
      </c>
      <c r="E7201">
        <v>0</v>
      </c>
      <c r="F7201">
        <v>685</v>
      </c>
      <c r="G7201">
        <v>0</v>
      </c>
    </row>
    <row r="7202" spans="1:7">
      <c r="A7202">
        <v>42352622</v>
      </c>
      <c r="B7202">
        <v>495612.7</v>
      </c>
      <c r="C7202">
        <v>6222.52</v>
      </c>
      <c r="D7202">
        <v>0</v>
      </c>
      <c r="E7202">
        <v>501835.22</v>
      </c>
      <c r="F7202">
        <v>685</v>
      </c>
      <c r="G7202">
        <v>1</v>
      </c>
    </row>
    <row r="7203" spans="1:7">
      <c r="A7203">
        <v>42352630</v>
      </c>
      <c r="B7203">
        <v>344329.66</v>
      </c>
      <c r="C7203">
        <v>0</v>
      </c>
      <c r="D7203">
        <v>0</v>
      </c>
      <c r="E7203">
        <v>344329.66</v>
      </c>
      <c r="F7203">
        <v>685</v>
      </c>
      <c r="G7203">
        <v>0</v>
      </c>
    </row>
    <row r="7204" spans="1:7">
      <c r="A7204">
        <v>42352644</v>
      </c>
      <c r="B7204">
        <v>525013.46</v>
      </c>
      <c r="C7204">
        <v>0</v>
      </c>
      <c r="D7204">
        <v>0</v>
      </c>
      <c r="E7204">
        <v>525013.46</v>
      </c>
      <c r="F7204">
        <v>685</v>
      </c>
      <c r="G7204">
        <v>0</v>
      </c>
    </row>
    <row r="7205" spans="1:7">
      <c r="A7205">
        <v>42352656</v>
      </c>
      <c r="B7205">
        <v>34117.49</v>
      </c>
      <c r="C7205">
        <v>0</v>
      </c>
      <c r="D7205">
        <v>0</v>
      </c>
      <c r="E7205">
        <v>34117.49</v>
      </c>
      <c r="F7205">
        <v>823</v>
      </c>
      <c r="G7205">
        <v>0</v>
      </c>
    </row>
    <row r="7206" spans="1:7">
      <c r="A7206">
        <v>42352665</v>
      </c>
      <c r="B7206">
        <v>118390.63</v>
      </c>
      <c r="C7206">
        <v>0</v>
      </c>
      <c r="D7206">
        <v>0</v>
      </c>
      <c r="E7206">
        <v>118390.63</v>
      </c>
      <c r="F7206">
        <v>685</v>
      </c>
      <c r="G7206">
        <v>0</v>
      </c>
    </row>
    <row r="7207" spans="1:7">
      <c r="A7207">
        <v>42352676</v>
      </c>
      <c r="B7207">
        <v>0</v>
      </c>
      <c r="C7207">
        <v>0</v>
      </c>
      <c r="D7207">
        <v>0</v>
      </c>
      <c r="E7207">
        <v>0</v>
      </c>
      <c r="F7207">
        <v>685</v>
      </c>
      <c r="G7207">
        <v>0</v>
      </c>
    </row>
    <row r="7208" spans="1:7">
      <c r="A7208">
        <v>42352680</v>
      </c>
      <c r="B7208">
        <v>0</v>
      </c>
      <c r="C7208">
        <v>0</v>
      </c>
      <c r="D7208">
        <v>0</v>
      </c>
      <c r="E7208">
        <v>0</v>
      </c>
      <c r="F7208">
        <v>685</v>
      </c>
      <c r="G7208">
        <v>0</v>
      </c>
    </row>
    <row r="7209" spans="1:7">
      <c r="A7209">
        <v>42421401</v>
      </c>
      <c r="B7209">
        <v>0</v>
      </c>
      <c r="C7209">
        <v>0</v>
      </c>
      <c r="D7209">
        <v>0</v>
      </c>
      <c r="E7209">
        <v>0</v>
      </c>
      <c r="F7209">
        <v>823</v>
      </c>
      <c r="G7209">
        <v>0</v>
      </c>
    </row>
    <row r="7210" spans="1:7">
      <c r="A7210">
        <v>42421656</v>
      </c>
      <c r="B7210">
        <v>0</v>
      </c>
      <c r="C7210">
        <v>0</v>
      </c>
      <c r="D7210">
        <v>0</v>
      </c>
      <c r="E7210">
        <v>0</v>
      </c>
      <c r="F7210">
        <v>685</v>
      </c>
      <c r="G7210">
        <v>0</v>
      </c>
    </row>
    <row r="7211" spans="1:7">
      <c r="A7211">
        <v>42422254</v>
      </c>
      <c r="B7211">
        <v>0</v>
      </c>
      <c r="C7211">
        <v>0</v>
      </c>
      <c r="D7211">
        <v>0</v>
      </c>
      <c r="E7211">
        <v>0</v>
      </c>
      <c r="F7211">
        <v>685</v>
      </c>
      <c r="G7211">
        <v>0</v>
      </c>
    </row>
    <row r="7212" spans="1:7">
      <c r="A7212">
        <v>42422264</v>
      </c>
      <c r="B7212">
        <v>388191.02</v>
      </c>
      <c r="C7212">
        <v>6172.85</v>
      </c>
      <c r="D7212">
        <v>0</v>
      </c>
      <c r="E7212">
        <v>394363.87</v>
      </c>
      <c r="F7212">
        <v>685</v>
      </c>
      <c r="G7212">
        <v>2</v>
      </c>
    </row>
    <row r="7213" spans="1:7">
      <c r="A7213">
        <v>42422276</v>
      </c>
      <c r="B7213">
        <v>4638.24</v>
      </c>
      <c r="C7213">
        <v>12744.16</v>
      </c>
      <c r="D7213">
        <v>0</v>
      </c>
      <c r="E7213">
        <v>17382.400000000001</v>
      </c>
      <c r="F7213">
        <v>685</v>
      </c>
      <c r="G7213">
        <v>1</v>
      </c>
    </row>
    <row r="7214" spans="1:7">
      <c r="A7214">
        <v>42422280</v>
      </c>
      <c r="B7214">
        <v>573726.68000000005</v>
      </c>
      <c r="C7214">
        <v>7016.98</v>
      </c>
      <c r="D7214">
        <v>0</v>
      </c>
      <c r="E7214">
        <v>580743.66</v>
      </c>
      <c r="F7214">
        <v>685</v>
      </c>
      <c r="G7214">
        <v>1</v>
      </c>
    </row>
    <row r="7215" spans="1:7">
      <c r="A7215">
        <v>42422305</v>
      </c>
      <c r="B7215">
        <v>0</v>
      </c>
      <c r="C7215">
        <v>0</v>
      </c>
      <c r="D7215">
        <v>0</v>
      </c>
      <c r="E7215">
        <v>0</v>
      </c>
      <c r="F7215">
        <v>685</v>
      </c>
      <c r="G7215">
        <v>0</v>
      </c>
    </row>
    <row r="7216" spans="1:7">
      <c r="A7216">
        <v>42462612</v>
      </c>
      <c r="B7216">
        <v>0</v>
      </c>
      <c r="C7216">
        <v>0</v>
      </c>
      <c r="D7216">
        <v>0</v>
      </c>
      <c r="E7216">
        <v>0</v>
      </c>
      <c r="F7216">
        <v>685</v>
      </c>
      <c r="G7216">
        <v>0</v>
      </c>
    </row>
    <row r="7217" spans="1:7">
      <c r="A7217">
        <v>42462845</v>
      </c>
      <c r="B7217">
        <v>0</v>
      </c>
      <c r="C7217">
        <v>0</v>
      </c>
      <c r="D7217">
        <v>0</v>
      </c>
      <c r="E7217">
        <v>0</v>
      </c>
      <c r="F7217">
        <v>685</v>
      </c>
      <c r="G7217">
        <v>0</v>
      </c>
    </row>
    <row r="7218" spans="1:7">
      <c r="A7218">
        <v>42462857</v>
      </c>
      <c r="B7218">
        <v>486717.41</v>
      </c>
      <c r="C7218">
        <v>0</v>
      </c>
      <c r="D7218">
        <v>0</v>
      </c>
      <c r="E7218">
        <v>486717.41</v>
      </c>
      <c r="F7218">
        <v>685</v>
      </c>
      <c r="G7218">
        <v>0</v>
      </c>
    </row>
    <row r="7219" spans="1:7">
      <c r="A7219">
        <v>42462866</v>
      </c>
      <c r="B7219">
        <v>1282849.1399999999</v>
      </c>
      <c r="C7219">
        <v>0</v>
      </c>
      <c r="D7219">
        <v>750823.79</v>
      </c>
      <c r="E7219">
        <v>2033672.93</v>
      </c>
      <c r="F7219">
        <v>685</v>
      </c>
      <c r="G7219">
        <v>66</v>
      </c>
    </row>
    <row r="7220" spans="1:7">
      <c r="A7220">
        <v>42462870</v>
      </c>
      <c r="B7220">
        <v>0</v>
      </c>
      <c r="C7220">
        <v>0</v>
      </c>
      <c r="D7220">
        <v>0</v>
      </c>
      <c r="E7220">
        <v>0</v>
      </c>
      <c r="F7220">
        <v>685</v>
      </c>
      <c r="G7220">
        <v>0</v>
      </c>
    </row>
    <row r="7221" spans="1:7">
      <c r="A7221">
        <v>42462885</v>
      </c>
      <c r="B7221">
        <v>156696.29</v>
      </c>
      <c r="C7221">
        <v>0</v>
      </c>
      <c r="D7221">
        <v>0</v>
      </c>
      <c r="E7221">
        <v>156696.29</v>
      </c>
      <c r="F7221">
        <v>685</v>
      </c>
      <c r="G7221">
        <v>0</v>
      </c>
    </row>
    <row r="7222" spans="1:7">
      <c r="A7222">
        <v>42462890</v>
      </c>
      <c r="B7222">
        <v>0</v>
      </c>
      <c r="C7222">
        <v>0</v>
      </c>
      <c r="D7222">
        <v>0</v>
      </c>
      <c r="E7222">
        <v>0</v>
      </c>
      <c r="F7222">
        <v>685</v>
      </c>
      <c r="G7222">
        <v>0</v>
      </c>
    </row>
    <row r="7223" spans="1:7">
      <c r="A7223">
        <v>42462909</v>
      </c>
      <c r="B7223">
        <v>0</v>
      </c>
      <c r="C7223">
        <v>0</v>
      </c>
      <c r="D7223">
        <v>0</v>
      </c>
      <c r="E7223">
        <v>0</v>
      </c>
      <c r="F7223">
        <v>685</v>
      </c>
      <c r="G7223">
        <v>0</v>
      </c>
    </row>
    <row r="7224" spans="1:7">
      <c r="A7224">
        <v>42462915</v>
      </c>
      <c r="B7224">
        <v>0</v>
      </c>
      <c r="C7224">
        <v>0</v>
      </c>
      <c r="D7224">
        <v>0</v>
      </c>
      <c r="E7224">
        <v>0</v>
      </c>
      <c r="F7224">
        <v>823</v>
      </c>
      <c r="G7224">
        <v>0</v>
      </c>
    </row>
    <row r="7225" spans="1:7">
      <c r="A7225">
        <v>42462928</v>
      </c>
      <c r="B7225">
        <v>889084.4</v>
      </c>
      <c r="C7225">
        <v>0</v>
      </c>
      <c r="D7225">
        <v>127423.66</v>
      </c>
      <c r="E7225">
        <v>1016508.06</v>
      </c>
      <c r="F7225">
        <v>685</v>
      </c>
      <c r="G7225">
        <v>12</v>
      </c>
    </row>
    <row r="7226" spans="1:7">
      <c r="A7226">
        <v>42462932</v>
      </c>
      <c r="B7226">
        <v>0</v>
      </c>
      <c r="C7226">
        <v>0</v>
      </c>
      <c r="D7226">
        <v>0</v>
      </c>
      <c r="E7226">
        <v>0</v>
      </c>
      <c r="F7226">
        <v>685</v>
      </c>
      <c r="G7226">
        <v>0</v>
      </c>
    </row>
    <row r="7227" spans="1:7">
      <c r="A7227">
        <v>42462942</v>
      </c>
      <c r="B7227">
        <v>0</v>
      </c>
      <c r="C7227">
        <v>0</v>
      </c>
      <c r="D7227">
        <v>0</v>
      </c>
      <c r="E7227">
        <v>0</v>
      </c>
      <c r="F7227">
        <v>685</v>
      </c>
      <c r="G7227">
        <v>0</v>
      </c>
    </row>
    <row r="7228" spans="1:7">
      <c r="A7228">
        <v>42508022</v>
      </c>
      <c r="B7228">
        <v>0</v>
      </c>
      <c r="C7228">
        <v>0</v>
      </c>
      <c r="D7228">
        <v>0</v>
      </c>
      <c r="E7228">
        <v>0</v>
      </c>
      <c r="F7228">
        <v>685</v>
      </c>
      <c r="G7228">
        <v>0</v>
      </c>
    </row>
    <row r="7229" spans="1:7">
      <c r="A7229">
        <v>42508336</v>
      </c>
      <c r="B7229">
        <v>0</v>
      </c>
      <c r="C7229">
        <v>0</v>
      </c>
      <c r="D7229">
        <v>0</v>
      </c>
      <c r="E7229">
        <v>0</v>
      </c>
      <c r="F7229">
        <v>823</v>
      </c>
      <c r="G7229">
        <v>0</v>
      </c>
    </row>
    <row r="7230" spans="1:7">
      <c r="A7230">
        <v>42508356</v>
      </c>
      <c r="B7230">
        <v>235904.01</v>
      </c>
      <c r="C7230">
        <v>0</v>
      </c>
      <c r="D7230">
        <v>47485.71</v>
      </c>
      <c r="E7230">
        <v>283389.71999999997</v>
      </c>
      <c r="F7230">
        <v>685</v>
      </c>
      <c r="G7230">
        <v>19</v>
      </c>
    </row>
    <row r="7231" spans="1:7">
      <c r="A7231">
        <v>42508447</v>
      </c>
      <c r="B7231">
        <v>491095.67</v>
      </c>
      <c r="C7231">
        <v>0</v>
      </c>
      <c r="D7231">
        <v>0</v>
      </c>
      <c r="E7231">
        <v>491095.67</v>
      </c>
      <c r="F7231">
        <v>823</v>
      </c>
      <c r="G7231">
        <v>0</v>
      </c>
    </row>
    <row r="7232" spans="1:7">
      <c r="A7232">
        <v>42508594</v>
      </c>
      <c r="B7232">
        <v>0</v>
      </c>
      <c r="C7232">
        <v>0</v>
      </c>
      <c r="D7232">
        <v>0</v>
      </c>
      <c r="E7232">
        <v>0</v>
      </c>
      <c r="F7232">
        <v>823</v>
      </c>
      <c r="G7232">
        <v>0</v>
      </c>
    </row>
    <row r="7233" spans="1:7">
      <c r="A7233">
        <v>42508614</v>
      </c>
      <c r="B7233">
        <v>276719.77</v>
      </c>
      <c r="C7233">
        <v>0</v>
      </c>
      <c r="D7233">
        <v>0</v>
      </c>
      <c r="E7233">
        <v>276719.77</v>
      </c>
      <c r="F7233">
        <v>685</v>
      </c>
      <c r="G7233">
        <v>0</v>
      </c>
    </row>
    <row r="7234" spans="1:7">
      <c r="A7234">
        <v>42508631</v>
      </c>
      <c r="B7234">
        <v>383304.49</v>
      </c>
      <c r="C7234">
        <v>0</v>
      </c>
      <c r="D7234">
        <v>0</v>
      </c>
      <c r="E7234">
        <v>383304.49</v>
      </c>
      <c r="F7234">
        <v>685</v>
      </c>
      <c r="G7234">
        <v>0</v>
      </c>
    </row>
    <row r="7235" spans="1:7">
      <c r="A7235">
        <v>42508646</v>
      </c>
      <c r="B7235">
        <v>0</v>
      </c>
      <c r="C7235">
        <v>0</v>
      </c>
      <c r="D7235">
        <v>0</v>
      </c>
      <c r="E7235">
        <v>0</v>
      </c>
      <c r="F7235">
        <v>685</v>
      </c>
      <c r="G7235">
        <v>0</v>
      </c>
    </row>
    <row r="7236" spans="1:7">
      <c r="A7236">
        <v>42508663</v>
      </c>
      <c r="B7236">
        <v>355317.59</v>
      </c>
      <c r="C7236">
        <v>0</v>
      </c>
      <c r="D7236">
        <v>0</v>
      </c>
      <c r="E7236">
        <v>355317.59</v>
      </c>
      <c r="F7236">
        <v>685</v>
      </c>
      <c r="G7236">
        <v>0</v>
      </c>
    </row>
    <row r="7237" spans="1:7">
      <c r="A7237">
        <v>42508675</v>
      </c>
      <c r="B7237">
        <v>0</v>
      </c>
      <c r="C7237">
        <v>0</v>
      </c>
      <c r="D7237">
        <v>0</v>
      </c>
      <c r="E7237">
        <v>0</v>
      </c>
      <c r="F7237">
        <v>685</v>
      </c>
      <c r="G7237">
        <v>0</v>
      </c>
    </row>
    <row r="7238" spans="1:7">
      <c r="A7238">
        <v>42508699</v>
      </c>
      <c r="B7238">
        <v>579226.01</v>
      </c>
      <c r="C7238">
        <v>0</v>
      </c>
      <c r="D7238">
        <v>0</v>
      </c>
      <c r="E7238">
        <v>579226.01</v>
      </c>
      <c r="F7238">
        <v>685</v>
      </c>
      <c r="G7238">
        <v>0</v>
      </c>
    </row>
    <row r="7239" spans="1:7">
      <c r="A7239">
        <v>42553461</v>
      </c>
      <c r="B7239">
        <v>0</v>
      </c>
      <c r="C7239">
        <v>0</v>
      </c>
      <c r="D7239">
        <v>0</v>
      </c>
      <c r="E7239">
        <v>0</v>
      </c>
      <c r="F7239">
        <v>685</v>
      </c>
      <c r="G7239">
        <v>0</v>
      </c>
    </row>
    <row r="7240" spans="1:7">
      <c r="A7240">
        <v>42553494</v>
      </c>
      <c r="B7240">
        <v>0</v>
      </c>
      <c r="C7240">
        <v>0</v>
      </c>
      <c r="D7240">
        <v>0</v>
      </c>
      <c r="E7240">
        <v>0</v>
      </c>
      <c r="F7240">
        <v>823</v>
      </c>
      <c r="G7240">
        <v>0</v>
      </c>
    </row>
    <row r="7241" spans="1:7">
      <c r="A7241">
        <v>42553587</v>
      </c>
      <c r="B7241">
        <v>0</v>
      </c>
      <c r="C7241">
        <v>0</v>
      </c>
      <c r="D7241">
        <v>0</v>
      </c>
      <c r="E7241">
        <v>0</v>
      </c>
      <c r="F7241">
        <v>823</v>
      </c>
      <c r="G7241">
        <v>0</v>
      </c>
    </row>
    <row r="7242" spans="1:7">
      <c r="A7242">
        <v>42554051</v>
      </c>
      <c r="B7242">
        <v>0</v>
      </c>
      <c r="C7242">
        <v>0</v>
      </c>
      <c r="D7242">
        <v>0</v>
      </c>
      <c r="E7242">
        <v>0</v>
      </c>
      <c r="F7242">
        <v>685</v>
      </c>
      <c r="G7242">
        <v>0</v>
      </c>
    </row>
    <row r="7243" spans="1:7">
      <c r="A7243">
        <v>42554387</v>
      </c>
      <c r="B7243">
        <v>1023152.31</v>
      </c>
      <c r="C7243">
        <v>0</v>
      </c>
      <c r="D7243">
        <v>0</v>
      </c>
      <c r="E7243">
        <v>1023152.31</v>
      </c>
      <c r="F7243">
        <v>823</v>
      </c>
      <c r="G7243">
        <v>0</v>
      </c>
    </row>
    <row r="7244" spans="1:7">
      <c r="A7244">
        <v>42554437</v>
      </c>
      <c r="B7244">
        <v>0</v>
      </c>
      <c r="C7244">
        <v>0</v>
      </c>
      <c r="D7244">
        <v>0</v>
      </c>
      <c r="E7244">
        <v>0</v>
      </c>
      <c r="F7244">
        <v>685</v>
      </c>
      <c r="G7244">
        <v>0</v>
      </c>
    </row>
    <row r="7245" spans="1:7">
      <c r="A7245">
        <v>42554470</v>
      </c>
      <c r="B7245">
        <v>191853.67</v>
      </c>
      <c r="C7245">
        <v>2350.0500000000002</v>
      </c>
      <c r="D7245">
        <v>0</v>
      </c>
      <c r="E7245">
        <v>194203.72</v>
      </c>
      <c r="F7245">
        <v>685</v>
      </c>
      <c r="G7245">
        <v>1</v>
      </c>
    </row>
    <row r="7246" spans="1:7">
      <c r="A7246">
        <v>42554505</v>
      </c>
      <c r="B7246">
        <v>0</v>
      </c>
      <c r="C7246">
        <v>0</v>
      </c>
      <c r="D7246">
        <v>0</v>
      </c>
      <c r="E7246">
        <v>0</v>
      </c>
      <c r="F7246">
        <v>685</v>
      </c>
      <c r="G7246">
        <v>0</v>
      </c>
    </row>
    <row r="7247" spans="1:7">
      <c r="A7247">
        <v>42554514</v>
      </c>
      <c r="B7247">
        <v>0</v>
      </c>
      <c r="C7247">
        <v>0</v>
      </c>
      <c r="D7247">
        <v>0</v>
      </c>
      <c r="E7247">
        <v>0</v>
      </c>
      <c r="F7247">
        <v>685</v>
      </c>
      <c r="G7247">
        <v>0</v>
      </c>
    </row>
    <row r="7248" spans="1:7">
      <c r="A7248">
        <v>42554535</v>
      </c>
      <c r="B7248">
        <v>0</v>
      </c>
      <c r="C7248">
        <v>0</v>
      </c>
      <c r="D7248">
        <v>0</v>
      </c>
      <c r="E7248">
        <v>0</v>
      </c>
      <c r="F7248">
        <v>685</v>
      </c>
      <c r="G7248">
        <v>0</v>
      </c>
    </row>
    <row r="7249" spans="1:7">
      <c r="A7249">
        <v>42554547</v>
      </c>
      <c r="B7249">
        <v>0</v>
      </c>
      <c r="C7249">
        <v>0</v>
      </c>
      <c r="D7249">
        <v>0</v>
      </c>
      <c r="E7249">
        <v>0</v>
      </c>
      <c r="F7249">
        <v>823</v>
      </c>
      <c r="G7249">
        <v>0</v>
      </c>
    </row>
    <row r="7250" spans="1:7">
      <c r="A7250">
        <v>42554557</v>
      </c>
      <c r="B7250">
        <v>227241.31</v>
      </c>
      <c r="C7250">
        <v>0</v>
      </c>
      <c r="D7250">
        <v>0</v>
      </c>
      <c r="E7250">
        <v>227241.31</v>
      </c>
      <c r="F7250">
        <v>685</v>
      </c>
      <c r="G7250">
        <v>0</v>
      </c>
    </row>
    <row r="7251" spans="1:7">
      <c r="A7251">
        <v>42554578</v>
      </c>
      <c r="B7251">
        <v>0</v>
      </c>
      <c r="C7251">
        <v>0</v>
      </c>
      <c r="D7251">
        <v>0</v>
      </c>
      <c r="E7251">
        <v>0</v>
      </c>
      <c r="F7251">
        <v>685</v>
      </c>
      <c r="G7251">
        <v>0</v>
      </c>
    </row>
    <row r="7252" spans="1:7">
      <c r="A7252">
        <v>42616307</v>
      </c>
      <c r="B7252">
        <v>1033070.68</v>
      </c>
      <c r="C7252">
        <v>0</v>
      </c>
      <c r="D7252">
        <v>109623.85</v>
      </c>
      <c r="E7252">
        <v>1142694.53</v>
      </c>
      <c r="F7252">
        <v>685</v>
      </c>
      <c r="G7252">
        <v>10</v>
      </c>
    </row>
    <row r="7253" spans="1:7">
      <c r="A7253">
        <v>42616518</v>
      </c>
      <c r="B7253">
        <v>0</v>
      </c>
      <c r="C7253">
        <v>0</v>
      </c>
      <c r="D7253">
        <v>0</v>
      </c>
      <c r="E7253">
        <v>0</v>
      </c>
      <c r="F7253">
        <v>685</v>
      </c>
      <c r="G7253">
        <v>0</v>
      </c>
    </row>
    <row r="7254" spans="1:7">
      <c r="A7254">
        <v>42616770</v>
      </c>
      <c r="B7254">
        <v>0</v>
      </c>
      <c r="C7254">
        <v>0</v>
      </c>
      <c r="D7254">
        <v>0</v>
      </c>
      <c r="E7254">
        <v>0</v>
      </c>
      <c r="F7254">
        <v>685</v>
      </c>
      <c r="G7254">
        <v>0</v>
      </c>
    </row>
    <row r="7255" spans="1:7">
      <c r="A7255">
        <v>42616780</v>
      </c>
      <c r="B7255">
        <v>0</v>
      </c>
      <c r="C7255">
        <v>0</v>
      </c>
      <c r="D7255">
        <v>0</v>
      </c>
      <c r="E7255">
        <v>0</v>
      </c>
      <c r="F7255">
        <v>685</v>
      </c>
      <c r="G7255">
        <v>0</v>
      </c>
    </row>
    <row r="7256" spans="1:7">
      <c r="A7256">
        <v>42616798</v>
      </c>
      <c r="B7256">
        <v>378009.87</v>
      </c>
      <c r="C7256">
        <v>0</v>
      </c>
      <c r="D7256">
        <v>0</v>
      </c>
      <c r="E7256">
        <v>378009.87</v>
      </c>
      <c r="F7256">
        <v>685</v>
      </c>
      <c r="G7256">
        <v>0</v>
      </c>
    </row>
    <row r="7257" spans="1:7">
      <c r="A7257">
        <v>42616801</v>
      </c>
      <c r="B7257">
        <v>161321.60999999999</v>
      </c>
      <c r="C7257">
        <v>0</v>
      </c>
      <c r="D7257">
        <v>0</v>
      </c>
      <c r="E7257">
        <v>161321.60999999999</v>
      </c>
      <c r="F7257">
        <v>685</v>
      </c>
      <c r="G7257">
        <v>0</v>
      </c>
    </row>
    <row r="7258" spans="1:7">
      <c r="A7258">
        <v>42616824</v>
      </c>
      <c r="B7258">
        <v>574039.39</v>
      </c>
      <c r="C7258">
        <v>0</v>
      </c>
      <c r="D7258">
        <v>140244.28</v>
      </c>
      <c r="E7258">
        <v>714283.67</v>
      </c>
      <c r="F7258">
        <v>685</v>
      </c>
      <c r="G7258">
        <v>23</v>
      </c>
    </row>
    <row r="7259" spans="1:7">
      <c r="A7259">
        <v>42672794</v>
      </c>
      <c r="B7259">
        <v>0</v>
      </c>
      <c r="C7259">
        <v>0</v>
      </c>
      <c r="D7259">
        <v>0</v>
      </c>
      <c r="E7259">
        <v>0</v>
      </c>
      <c r="F7259">
        <v>685</v>
      </c>
      <c r="G7259">
        <v>0</v>
      </c>
    </row>
    <row r="7260" spans="1:7">
      <c r="A7260">
        <v>42673090</v>
      </c>
      <c r="B7260">
        <v>422765.78</v>
      </c>
      <c r="C7260">
        <v>0</v>
      </c>
      <c r="D7260">
        <v>0</v>
      </c>
      <c r="E7260">
        <v>422765.78</v>
      </c>
      <c r="F7260">
        <v>685</v>
      </c>
      <c r="G7260">
        <v>0</v>
      </c>
    </row>
    <row r="7261" spans="1:7">
      <c r="A7261">
        <v>42673107</v>
      </c>
      <c r="B7261">
        <v>176257.89</v>
      </c>
      <c r="C7261">
        <v>0</v>
      </c>
      <c r="D7261">
        <v>0</v>
      </c>
      <c r="E7261">
        <v>176257.89</v>
      </c>
      <c r="F7261">
        <v>685</v>
      </c>
      <c r="G7261">
        <v>0</v>
      </c>
    </row>
    <row r="7262" spans="1:7">
      <c r="A7262">
        <v>42673157</v>
      </c>
      <c r="B7262">
        <v>582067.68000000005</v>
      </c>
      <c r="C7262">
        <v>0</v>
      </c>
      <c r="D7262">
        <v>33585.54</v>
      </c>
      <c r="E7262">
        <v>615653.22</v>
      </c>
      <c r="F7262">
        <v>685</v>
      </c>
      <c r="G7262">
        <v>5</v>
      </c>
    </row>
    <row r="7263" spans="1:7">
      <c r="A7263">
        <v>42673178</v>
      </c>
      <c r="B7263">
        <v>0</v>
      </c>
      <c r="C7263">
        <v>0</v>
      </c>
      <c r="D7263">
        <v>0</v>
      </c>
      <c r="E7263">
        <v>0</v>
      </c>
      <c r="F7263">
        <v>685</v>
      </c>
      <c r="G7263">
        <v>0</v>
      </c>
    </row>
    <row r="7264" spans="1:7">
      <c r="A7264">
        <v>42673186</v>
      </c>
      <c r="B7264">
        <v>936614.47</v>
      </c>
      <c r="C7264">
        <v>0</v>
      </c>
      <c r="D7264">
        <v>98843.53</v>
      </c>
      <c r="E7264">
        <v>1035458</v>
      </c>
      <c r="F7264">
        <v>685</v>
      </c>
      <c r="G7264">
        <v>9</v>
      </c>
    </row>
    <row r="7265" spans="1:7">
      <c r="A7265">
        <v>42673190</v>
      </c>
      <c r="B7265">
        <v>634780.48</v>
      </c>
      <c r="C7265">
        <v>0</v>
      </c>
      <c r="D7265">
        <v>0</v>
      </c>
      <c r="E7265">
        <v>634780.48</v>
      </c>
      <c r="F7265">
        <v>685</v>
      </c>
      <c r="G7265">
        <v>0</v>
      </c>
    </row>
    <row r="7266" spans="1:7">
      <c r="A7266">
        <v>42673200</v>
      </c>
      <c r="B7266">
        <v>190784.48</v>
      </c>
      <c r="C7266">
        <v>0</v>
      </c>
      <c r="D7266">
        <v>103380.86</v>
      </c>
      <c r="E7266">
        <v>294165.34000000003</v>
      </c>
      <c r="F7266">
        <v>685</v>
      </c>
      <c r="G7266">
        <v>57</v>
      </c>
    </row>
    <row r="7267" spans="1:7">
      <c r="A7267">
        <v>42727730</v>
      </c>
      <c r="B7267">
        <v>271793.59000000003</v>
      </c>
      <c r="C7267">
        <v>0</v>
      </c>
      <c r="D7267">
        <v>0</v>
      </c>
      <c r="E7267">
        <v>271793.59000000003</v>
      </c>
      <c r="F7267">
        <v>685</v>
      </c>
      <c r="G7267">
        <v>0</v>
      </c>
    </row>
    <row r="7268" spans="1:7">
      <c r="A7268">
        <v>42727747</v>
      </c>
      <c r="B7268">
        <v>288841.8</v>
      </c>
      <c r="C7268">
        <v>0</v>
      </c>
      <c r="D7268">
        <v>0</v>
      </c>
      <c r="E7268">
        <v>288841.8</v>
      </c>
      <c r="F7268">
        <v>685</v>
      </c>
      <c r="G7268">
        <v>0</v>
      </c>
    </row>
    <row r="7269" spans="1:7">
      <c r="A7269">
        <v>42727752</v>
      </c>
      <c r="B7269">
        <v>284554.99</v>
      </c>
      <c r="C7269">
        <v>0</v>
      </c>
      <c r="D7269">
        <v>0</v>
      </c>
      <c r="E7269">
        <v>284554.99</v>
      </c>
      <c r="F7269">
        <v>685</v>
      </c>
      <c r="G7269">
        <v>0</v>
      </c>
    </row>
    <row r="7270" spans="1:7">
      <c r="A7270">
        <v>42727768</v>
      </c>
      <c r="B7270">
        <v>0</v>
      </c>
      <c r="C7270">
        <v>0</v>
      </c>
      <c r="D7270">
        <v>0</v>
      </c>
      <c r="E7270">
        <v>0</v>
      </c>
      <c r="F7270">
        <v>685</v>
      </c>
      <c r="G7270">
        <v>0</v>
      </c>
    </row>
    <row r="7271" spans="1:7">
      <c r="A7271">
        <v>42727790</v>
      </c>
      <c r="B7271">
        <v>543155.96</v>
      </c>
      <c r="C7271">
        <v>0</v>
      </c>
      <c r="D7271">
        <v>0</v>
      </c>
      <c r="E7271">
        <v>543155.96</v>
      </c>
      <c r="F7271">
        <v>685</v>
      </c>
      <c r="G7271">
        <v>0</v>
      </c>
    </row>
    <row r="7272" spans="1:7">
      <c r="A7272">
        <v>42727801</v>
      </c>
      <c r="B7272">
        <v>0</v>
      </c>
      <c r="C7272">
        <v>0</v>
      </c>
      <c r="D7272">
        <v>0</v>
      </c>
      <c r="E7272">
        <v>0</v>
      </c>
      <c r="F7272">
        <v>685</v>
      </c>
      <c r="G7272">
        <v>0</v>
      </c>
    </row>
    <row r="7273" spans="1:7">
      <c r="A7273">
        <v>42727828</v>
      </c>
      <c r="B7273">
        <v>0</v>
      </c>
      <c r="C7273">
        <v>0</v>
      </c>
      <c r="D7273">
        <v>0</v>
      </c>
      <c r="E7273">
        <v>0</v>
      </c>
      <c r="F7273">
        <v>685</v>
      </c>
      <c r="G7273">
        <v>0</v>
      </c>
    </row>
    <row r="7274" spans="1:7">
      <c r="A7274">
        <v>42727844</v>
      </c>
      <c r="B7274">
        <v>0</v>
      </c>
      <c r="C7274">
        <v>0</v>
      </c>
      <c r="D7274">
        <v>0</v>
      </c>
      <c r="E7274">
        <v>0</v>
      </c>
      <c r="F7274">
        <v>685</v>
      </c>
      <c r="G7274">
        <v>0</v>
      </c>
    </row>
    <row r="7275" spans="1:7">
      <c r="A7275">
        <v>42727855</v>
      </c>
      <c r="B7275">
        <v>0</v>
      </c>
      <c r="C7275">
        <v>0</v>
      </c>
      <c r="D7275">
        <v>0</v>
      </c>
      <c r="E7275">
        <v>0</v>
      </c>
      <c r="F7275">
        <v>685</v>
      </c>
      <c r="G7275">
        <v>0</v>
      </c>
    </row>
    <row r="7276" spans="1:7">
      <c r="A7276">
        <v>42727865</v>
      </c>
      <c r="B7276">
        <v>0</v>
      </c>
      <c r="C7276">
        <v>0</v>
      </c>
      <c r="D7276">
        <v>0</v>
      </c>
      <c r="E7276">
        <v>0</v>
      </c>
      <c r="F7276">
        <v>685</v>
      </c>
      <c r="G7276">
        <v>0</v>
      </c>
    </row>
    <row r="7277" spans="1:7">
      <c r="A7277">
        <v>42727870</v>
      </c>
      <c r="B7277">
        <v>0</v>
      </c>
      <c r="C7277">
        <v>0</v>
      </c>
      <c r="D7277">
        <v>0</v>
      </c>
      <c r="E7277">
        <v>0</v>
      </c>
      <c r="F7277">
        <v>685</v>
      </c>
      <c r="G7277">
        <v>0</v>
      </c>
    </row>
    <row r="7278" spans="1:7">
      <c r="A7278">
        <v>42727882</v>
      </c>
      <c r="B7278">
        <v>0</v>
      </c>
      <c r="C7278">
        <v>0</v>
      </c>
      <c r="D7278">
        <v>0</v>
      </c>
      <c r="E7278">
        <v>0</v>
      </c>
      <c r="F7278">
        <v>685</v>
      </c>
      <c r="G7278">
        <v>0</v>
      </c>
    </row>
    <row r="7279" spans="1:7">
      <c r="A7279">
        <v>42727897</v>
      </c>
      <c r="B7279">
        <v>362568.2</v>
      </c>
      <c r="C7279">
        <v>0</v>
      </c>
      <c r="D7279">
        <v>0</v>
      </c>
      <c r="E7279">
        <v>362568.2</v>
      </c>
      <c r="F7279">
        <v>685</v>
      </c>
      <c r="G7279">
        <v>0</v>
      </c>
    </row>
    <row r="7280" spans="1:7">
      <c r="A7280">
        <v>42784812</v>
      </c>
      <c r="B7280">
        <v>251187.66</v>
      </c>
      <c r="C7280">
        <v>0</v>
      </c>
      <c r="D7280">
        <v>0</v>
      </c>
      <c r="E7280">
        <v>251187.66</v>
      </c>
      <c r="F7280">
        <v>685</v>
      </c>
      <c r="G7280">
        <v>0</v>
      </c>
    </row>
    <row r="7281" spans="1:7">
      <c r="A7281">
        <v>42785347</v>
      </c>
      <c r="B7281">
        <v>0</v>
      </c>
      <c r="C7281">
        <v>0</v>
      </c>
      <c r="D7281">
        <v>0</v>
      </c>
      <c r="E7281">
        <v>0</v>
      </c>
      <c r="F7281">
        <v>685</v>
      </c>
      <c r="G7281">
        <v>0</v>
      </c>
    </row>
    <row r="7282" spans="1:7">
      <c r="A7282">
        <v>42785351</v>
      </c>
      <c r="B7282">
        <v>0</v>
      </c>
      <c r="C7282">
        <v>0</v>
      </c>
      <c r="D7282">
        <v>0</v>
      </c>
      <c r="E7282">
        <v>0</v>
      </c>
      <c r="F7282">
        <v>685</v>
      </c>
      <c r="G7282">
        <v>0</v>
      </c>
    </row>
    <row r="7283" spans="1:7">
      <c r="A7283">
        <v>42785363</v>
      </c>
      <c r="B7283">
        <v>617782.78</v>
      </c>
      <c r="C7283">
        <v>0</v>
      </c>
      <c r="D7283">
        <v>0</v>
      </c>
      <c r="E7283">
        <v>617782.78</v>
      </c>
      <c r="F7283">
        <v>685</v>
      </c>
      <c r="G7283">
        <v>0</v>
      </c>
    </row>
    <row r="7284" spans="1:7">
      <c r="A7284">
        <v>42785372</v>
      </c>
      <c r="B7284">
        <v>0</v>
      </c>
      <c r="C7284">
        <v>0</v>
      </c>
      <c r="D7284">
        <v>0</v>
      </c>
      <c r="E7284">
        <v>0</v>
      </c>
      <c r="F7284">
        <v>685</v>
      </c>
      <c r="G7284">
        <v>0</v>
      </c>
    </row>
    <row r="7285" spans="1:7">
      <c r="A7285">
        <v>42785380</v>
      </c>
      <c r="B7285">
        <v>645737.66</v>
      </c>
      <c r="C7285">
        <v>0</v>
      </c>
      <c r="D7285">
        <v>0</v>
      </c>
      <c r="E7285">
        <v>645737.66</v>
      </c>
      <c r="F7285">
        <v>685</v>
      </c>
      <c r="G7285">
        <v>0</v>
      </c>
    </row>
    <row r="7286" spans="1:7">
      <c r="A7286">
        <v>42785391</v>
      </c>
      <c r="B7286">
        <v>430340.59</v>
      </c>
      <c r="C7286">
        <v>0</v>
      </c>
      <c r="D7286">
        <v>0</v>
      </c>
      <c r="E7286">
        <v>430340.59</v>
      </c>
      <c r="F7286">
        <v>685</v>
      </c>
      <c r="G7286">
        <v>0</v>
      </c>
    </row>
    <row r="7287" spans="1:7">
      <c r="A7287">
        <v>42785417</v>
      </c>
      <c r="B7287">
        <v>362964.78</v>
      </c>
      <c r="C7287">
        <v>0</v>
      </c>
      <c r="D7287">
        <v>206022.7</v>
      </c>
      <c r="E7287">
        <v>568987.48</v>
      </c>
      <c r="F7287">
        <v>685</v>
      </c>
      <c r="G7287">
        <v>66</v>
      </c>
    </row>
    <row r="7288" spans="1:7">
      <c r="A7288">
        <v>42785429</v>
      </c>
      <c r="B7288">
        <v>0</v>
      </c>
      <c r="C7288">
        <v>0</v>
      </c>
      <c r="D7288">
        <v>0</v>
      </c>
      <c r="E7288">
        <v>0</v>
      </c>
      <c r="F7288">
        <v>685</v>
      </c>
      <c r="G7288">
        <v>0</v>
      </c>
    </row>
    <row r="7289" spans="1:7">
      <c r="A7289">
        <v>42785442</v>
      </c>
      <c r="B7289">
        <v>0</v>
      </c>
      <c r="C7289">
        <v>0</v>
      </c>
      <c r="D7289">
        <v>0</v>
      </c>
      <c r="E7289">
        <v>0</v>
      </c>
      <c r="F7289">
        <v>823</v>
      </c>
      <c r="G7289">
        <v>0</v>
      </c>
    </row>
    <row r="7290" spans="1:7">
      <c r="A7290">
        <v>42785450</v>
      </c>
      <c r="B7290">
        <v>0</v>
      </c>
      <c r="C7290">
        <v>0</v>
      </c>
      <c r="D7290">
        <v>0</v>
      </c>
      <c r="E7290">
        <v>0</v>
      </c>
      <c r="F7290">
        <v>685</v>
      </c>
      <c r="G7290">
        <v>0</v>
      </c>
    </row>
    <row r="7291" spans="1:7">
      <c r="A7291">
        <v>42785466</v>
      </c>
      <c r="B7291">
        <v>0</v>
      </c>
      <c r="C7291">
        <v>0</v>
      </c>
      <c r="D7291">
        <v>0</v>
      </c>
      <c r="E7291">
        <v>0</v>
      </c>
      <c r="F7291">
        <v>685</v>
      </c>
      <c r="G7291">
        <v>0</v>
      </c>
    </row>
    <row r="7292" spans="1:7">
      <c r="A7292">
        <v>42785476</v>
      </c>
      <c r="B7292">
        <v>174374.15</v>
      </c>
      <c r="C7292">
        <v>0</v>
      </c>
      <c r="D7292">
        <v>0</v>
      </c>
      <c r="E7292">
        <v>174374.15</v>
      </c>
      <c r="F7292">
        <v>685</v>
      </c>
      <c r="G7292">
        <v>0</v>
      </c>
    </row>
    <row r="7293" spans="1:7">
      <c r="A7293">
        <v>42785483</v>
      </c>
      <c r="B7293">
        <v>45875.99</v>
      </c>
      <c r="C7293">
        <v>0</v>
      </c>
      <c r="D7293">
        <v>0</v>
      </c>
      <c r="E7293">
        <v>45875.99</v>
      </c>
      <c r="F7293">
        <v>685</v>
      </c>
      <c r="G7293">
        <v>0</v>
      </c>
    </row>
    <row r="7294" spans="1:7">
      <c r="A7294">
        <v>42785494</v>
      </c>
      <c r="B7294">
        <v>6138.47</v>
      </c>
      <c r="C7294">
        <v>0</v>
      </c>
      <c r="D7294">
        <v>0</v>
      </c>
      <c r="E7294">
        <v>6138.47</v>
      </c>
      <c r="F7294">
        <v>685</v>
      </c>
      <c r="G7294">
        <v>0</v>
      </c>
    </row>
    <row r="7295" spans="1:7">
      <c r="A7295">
        <v>42785517</v>
      </c>
      <c r="B7295">
        <v>351682.74</v>
      </c>
      <c r="C7295">
        <v>0</v>
      </c>
      <c r="D7295">
        <v>0</v>
      </c>
      <c r="E7295">
        <v>351682.74</v>
      </c>
      <c r="F7295">
        <v>685</v>
      </c>
      <c r="G7295">
        <v>0</v>
      </c>
    </row>
    <row r="7296" spans="1:7">
      <c r="A7296">
        <v>42785529</v>
      </c>
      <c r="B7296">
        <v>0</v>
      </c>
      <c r="C7296">
        <v>0</v>
      </c>
      <c r="D7296">
        <v>0</v>
      </c>
      <c r="E7296">
        <v>0</v>
      </c>
      <c r="F7296">
        <v>685</v>
      </c>
      <c r="G7296">
        <v>0</v>
      </c>
    </row>
    <row r="7297" spans="1:7">
      <c r="A7297">
        <v>42785535</v>
      </c>
      <c r="B7297">
        <v>0</v>
      </c>
      <c r="C7297">
        <v>0</v>
      </c>
      <c r="D7297">
        <v>0</v>
      </c>
      <c r="E7297">
        <v>0</v>
      </c>
      <c r="F7297">
        <v>685</v>
      </c>
      <c r="G7297">
        <v>0</v>
      </c>
    </row>
    <row r="7298" spans="1:7">
      <c r="A7298">
        <v>42785548</v>
      </c>
      <c r="B7298">
        <v>0</v>
      </c>
      <c r="C7298">
        <v>0</v>
      </c>
      <c r="D7298">
        <v>0</v>
      </c>
      <c r="E7298">
        <v>0</v>
      </c>
      <c r="F7298">
        <v>685</v>
      </c>
      <c r="G7298">
        <v>0</v>
      </c>
    </row>
    <row r="7299" spans="1:7">
      <c r="A7299">
        <v>42785558</v>
      </c>
      <c r="B7299">
        <v>0</v>
      </c>
      <c r="C7299">
        <v>0</v>
      </c>
      <c r="D7299">
        <v>0</v>
      </c>
      <c r="E7299">
        <v>0</v>
      </c>
      <c r="F7299">
        <v>685</v>
      </c>
      <c r="G7299">
        <v>0</v>
      </c>
    </row>
    <row r="7300" spans="1:7">
      <c r="A7300">
        <v>42785577</v>
      </c>
      <c r="B7300">
        <v>0</v>
      </c>
      <c r="C7300">
        <v>0</v>
      </c>
      <c r="D7300">
        <v>0</v>
      </c>
      <c r="E7300">
        <v>0</v>
      </c>
      <c r="F7300">
        <v>685</v>
      </c>
      <c r="G7300">
        <v>0</v>
      </c>
    </row>
    <row r="7301" spans="1:7">
      <c r="A7301">
        <v>42837696</v>
      </c>
      <c r="B7301">
        <v>438821.84</v>
      </c>
      <c r="C7301">
        <v>0</v>
      </c>
      <c r="D7301">
        <v>0</v>
      </c>
      <c r="E7301">
        <v>438821.84</v>
      </c>
      <c r="F7301">
        <v>685</v>
      </c>
      <c r="G7301">
        <v>0</v>
      </c>
    </row>
    <row r="7302" spans="1:7">
      <c r="A7302">
        <v>42837931</v>
      </c>
      <c r="B7302">
        <v>143546.88</v>
      </c>
      <c r="C7302">
        <v>0</v>
      </c>
      <c r="D7302">
        <v>0</v>
      </c>
      <c r="E7302">
        <v>143546.88</v>
      </c>
      <c r="F7302">
        <v>685</v>
      </c>
      <c r="G7302">
        <v>0</v>
      </c>
    </row>
    <row r="7303" spans="1:7">
      <c r="A7303">
        <v>42837944</v>
      </c>
      <c r="B7303">
        <v>809873.69</v>
      </c>
      <c r="C7303">
        <v>10067.81</v>
      </c>
      <c r="D7303">
        <v>0</v>
      </c>
      <c r="E7303">
        <v>819941.5</v>
      </c>
      <c r="F7303">
        <v>823</v>
      </c>
      <c r="G7303">
        <v>1</v>
      </c>
    </row>
    <row r="7304" spans="1:7">
      <c r="A7304">
        <v>42838113</v>
      </c>
      <c r="B7304">
        <v>0</v>
      </c>
      <c r="C7304">
        <v>0</v>
      </c>
      <c r="D7304">
        <v>0</v>
      </c>
      <c r="E7304">
        <v>0</v>
      </c>
      <c r="F7304">
        <v>685</v>
      </c>
      <c r="G7304">
        <v>0</v>
      </c>
    </row>
    <row r="7305" spans="1:7">
      <c r="A7305">
        <v>42838176</v>
      </c>
      <c r="B7305">
        <v>437966.75</v>
      </c>
      <c r="C7305">
        <v>0</v>
      </c>
      <c r="D7305">
        <v>0</v>
      </c>
      <c r="E7305">
        <v>437966.75</v>
      </c>
      <c r="F7305">
        <v>685</v>
      </c>
      <c r="G7305">
        <v>0</v>
      </c>
    </row>
    <row r="7306" spans="1:7">
      <c r="A7306">
        <v>42838316</v>
      </c>
      <c r="B7306">
        <v>310007.59000000003</v>
      </c>
      <c r="C7306">
        <v>3953.17</v>
      </c>
      <c r="D7306">
        <v>0</v>
      </c>
      <c r="E7306">
        <v>313960.76</v>
      </c>
      <c r="F7306">
        <v>685</v>
      </c>
      <c r="G7306">
        <v>1</v>
      </c>
    </row>
    <row r="7307" spans="1:7">
      <c r="A7307">
        <v>42838357</v>
      </c>
      <c r="B7307">
        <v>0</v>
      </c>
      <c r="C7307">
        <v>0</v>
      </c>
      <c r="D7307">
        <v>0</v>
      </c>
      <c r="E7307">
        <v>0</v>
      </c>
      <c r="F7307">
        <v>685</v>
      </c>
      <c r="G7307">
        <v>0</v>
      </c>
    </row>
    <row r="7308" spans="1:7">
      <c r="A7308">
        <v>42838588</v>
      </c>
      <c r="B7308">
        <v>456142.37</v>
      </c>
      <c r="C7308">
        <v>0</v>
      </c>
      <c r="D7308">
        <v>0</v>
      </c>
      <c r="E7308">
        <v>456142.37</v>
      </c>
      <c r="F7308">
        <v>685</v>
      </c>
      <c r="G7308">
        <v>0</v>
      </c>
    </row>
    <row r="7309" spans="1:7">
      <c r="A7309">
        <v>42838782</v>
      </c>
      <c r="B7309">
        <v>0</v>
      </c>
      <c r="C7309">
        <v>0</v>
      </c>
      <c r="D7309">
        <v>0</v>
      </c>
      <c r="E7309">
        <v>0</v>
      </c>
      <c r="F7309">
        <v>685</v>
      </c>
      <c r="G7309">
        <v>0</v>
      </c>
    </row>
    <row r="7310" spans="1:7">
      <c r="A7310">
        <v>42838793</v>
      </c>
      <c r="B7310">
        <v>0</v>
      </c>
      <c r="C7310">
        <v>0</v>
      </c>
      <c r="D7310">
        <v>0</v>
      </c>
      <c r="E7310">
        <v>0</v>
      </c>
      <c r="F7310">
        <v>685</v>
      </c>
      <c r="G7310">
        <v>0</v>
      </c>
    </row>
    <row r="7311" spans="1:7">
      <c r="A7311">
        <v>42838801</v>
      </c>
      <c r="B7311">
        <v>0</v>
      </c>
      <c r="C7311">
        <v>0</v>
      </c>
      <c r="D7311">
        <v>0</v>
      </c>
      <c r="E7311">
        <v>0</v>
      </c>
      <c r="F7311">
        <v>823</v>
      </c>
      <c r="G7311">
        <v>0</v>
      </c>
    </row>
    <row r="7312" spans="1:7">
      <c r="A7312">
        <v>42838828</v>
      </c>
      <c r="B7312">
        <v>0</v>
      </c>
      <c r="C7312">
        <v>0</v>
      </c>
      <c r="D7312">
        <v>0</v>
      </c>
      <c r="E7312">
        <v>0</v>
      </c>
      <c r="F7312">
        <v>685</v>
      </c>
      <c r="G7312">
        <v>0</v>
      </c>
    </row>
    <row r="7313" spans="1:7">
      <c r="A7313">
        <v>42838839</v>
      </c>
      <c r="B7313">
        <v>292029.21999999997</v>
      </c>
      <c r="C7313">
        <v>0</v>
      </c>
      <c r="D7313">
        <v>0</v>
      </c>
      <c r="E7313">
        <v>292029.21999999997</v>
      </c>
      <c r="F7313">
        <v>685</v>
      </c>
      <c r="G7313">
        <v>0</v>
      </c>
    </row>
    <row r="7314" spans="1:7">
      <c r="A7314">
        <v>42838848</v>
      </c>
      <c r="B7314">
        <v>552182.5</v>
      </c>
      <c r="C7314">
        <v>0</v>
      </c>
      <c r="D7314">
        <v>111918.18</v>
      </c>
      <c r="E7314">
        <v>664100.68000000005</v>
      </c>
      <c r="F7314">
        <v>685</v>
      </c>
      <c r="G7314">
        <v>18</v>
      </c>
    </row>
    <row r="7315" spans="1:7">
      <c r="A7315">
        <v>42838853</v>
      </c>
      <c r="B7315">
        <v>873276.6</v>
      </c>
      <c r="C7315">
        <v>0</v>
      </c>
      <c r="D7315">
        <v>0</v>
      </c>
      <c r="E7315">
        <v>873276.6</v>
      </c>
      <c r="F7315">
        <v>685</v>
      </c>
      <c r="G7315">
        <v>0</v>
      </c>
    </row>
    <row r="7316" spans="1:7">
      <c r="A7316">
        <v>42838891</v>
      </c>
      <c r="B7316">
        <v>0</v>
      </c>
      <c r="C7316">
        <v>0</v>
      </c>
      <c r="D7316">
        <v>0</v>
      </c>
      <c r="E7316">
        <v>0</v>
      </c>
      <c r="F7316">
        <v>685</v>
      </c>
      <c r="G7316">
        <v>0</v>
      </c>
    </row>
    <row r="7317" spans="1:7">
      <c r="A7317">
        <v>42838900</v>
      </c>
      <c r="B7317">
        <v>1732361.09</v>
      </c>
      <c r="C7317">
        <v>0</v>
      </c>
      <c r="D7317">
        <v>1237719.1599999999</v>
      </c>
      <c r="E7317">
        <v>2970080.25</v>
      </c>
      <c r="F7317">
        <v>685</v>
      </c>
      <c r="G7317">
        <v>95</v>
      </c>
    </row>
    <row r="7318" spans="1:7">
      <c r="A7318">
        <v>42838927</v>
      </c>
      <c r="B7318">
        <v>0</v>
      </c>
      <c r="C7318">
        <v>0</v>
      </c>
      <c r="D7318">
        <v>0</v>
      </c>
      <c r="E7318">
        <v>0</v>
      </c>
      <c r="F7318">
        <v>685</v>
      </c>
      <c r="G7318">
        <v>0</v>
      </c>
    </row>
    <row r="7319" spans="1:7">
      <c r="A7319">
        <v>42838959</v>
      </c>
      <c r="B7319">
        <v>0</v>
      </c>
      <c r="C7319">
        <v>0</v>
      </c>
      <c r="D7319">
        <v>0</v>
      </c>
      <c r="E7319">
        <v>0</v>
      </c>
      <c r="F7319">
        <v>685</v>
      </c>
      <c r="G7319">
        <v>0</v>
      </c>
    </row>
    <row r="7320" spans="1:7">
      <c r="A7320">
        <v>42838960</v>
      </c>
      <c r="B7320">
        <v>321434.15999999997</v>
      </c>
      <c r="C7320">
        <v>0</v>
      </c>
      <c r="D7320">
        <v>0</v>
      </c>
      <c r="E7320">
        <v>321434.15999999997</v>
      </c>
      <c r="F7320">
        <v>685</v>
      </c>
      <c r="G7320">
        <v>0</v>
      </c>
    </row>
    <row r="7321" spans="1:7">
      <c r="A7321">
        <v>42838995</v>
      </c>
      <c r="B7321">
        <v>467372.05</v>
      </c>
      <c r="C7321">
        <v>0</v>
      </c>
      <c r="D7321">
        <v>0</v>
      </c>
      <c r="E7321">
        <v>467372.05</v>
      </c>
      <c r="F7321">
        <v>685</v>
      </c>
      <c r="G7321">
        <v>0</v>
      </c>
    </row>
    <row r="7322" spans="1:7">
      <c r="A7322">
        <v>42839000</v>
      </c>
      <c r="B7322">
        <v>204092.14</v>
      </c>
      <c r="C7322">
        <v>0</v>
      </c>
      <c r="D7322">
        <v>0</v>
      </c>
      <c r="E7322">
        <v>204092.14</v>
      </c>
      <c r="F7322">
        <v>685</v>
      </c>
      <c r="G7322">
        <v>0</v>
      </c>
    </row>
    <row r="7323" spans="1:7">
      <c r="A7323">
        <v>42839058</v>
      </c>
      <c r="B7323">
        <v>573383.93999999994</v>
      </c>
      <c r="C7323">
        <v>0</v>
      </c>
      <c r="D7323">
        <v>0</v>
      </c>
      <c r="E7323">
        <v>573383.93999999994</v>
      </c>
      <c r="F7323">
        <v>685</v>
      </c>
      <c r="G7323">
        <v>0</v>
      </c>
    </row>
    <row r="7324" spans="1:7">
      <c r="A7324">
        <v>42887434</v>
      </c>
      <c r="B7324">
        <v>0</v>
      </c>
      <c r="C7324">
        <v>0</v>
      </c>
      <c r="D7324">
        <v>0</v>
      </c>
      <c r="E7324">
        <v>0</v>
      </c>
      <c r="F7324">
        <v>685</v>
      </c>
      <c r="G7324">
        <v>0</v>
      </c>
    </row>
    <row r="7325" spans="1:7">
      <c r="A7325">
        <v>42887670</v>
      </c>
      <c r="B7325">
        <v>0</v>
      </c>
      <c r="C7325">
        <v>0</v>
      </c>
      <c r="D7325">
        <v>0</v>
      </c>
      <c r="E7325">
        <v>0</v>
      </c>
      <c r="F7325">
        <v>823</v>
      </c>
      <c r="G7325">
        <v>0</v>
      </c>
    </row>
    <row r="7326" spans="1:7">
      <c r="A7326">
        <v>42887689</v>
      </c>
      <c r="B7326">
        <v>0</v>
      </c>
      <c r="C7326">
        <v>0</v>
      </c>
      <c r="D7326">
        <v>0</v>
      </c>
      <c r="E7326">
        <v>0</v>
      </c>
      <c r="F7326">
        <v>685</v>
      </c>
      <c r="G7326">
        <v>0</v>
      </c>
    </row>
    <row r="7327" spans="1:7">
      <c r="A7327">
        <v>42887817</v>
      </c>
      <c r="B7327">
        <v>0</v>
      </c>
      <c r="C7327">
        <v>0</v>
      </c>
      <c r="D7327">
        <v>0</v>
      </c>
      <c r="E7327">
        <v>0</v>
      </c>
      <c r="F7327">
        <v>685</v>
      </c>
      <c r="G7327">
        <v>0</v>
      </c>
    </row>
    <row r="7328" spans="1:7">
      <c r="A7328">
        <v>42887832</v>
      </c>
      <c r="B7328">
        <v>0</v>
      </c>
      <c r="C7328">
        <v>0</v>
      </c>
      <c r="D7328">
        <v>0</v>
      </c>
      <c r="E7328">
        <v>0</v>
      </c>
      <c r="F7328">
        <v>685</v>
      </c>
      <c r="G7328">
        <v>0</v>
      </c>
    </row>
    <row r="7329" spans="1:7">
      <c r="A7329">
        <v>42887853</v>
      </c>
      <c r="B7329">
        <v>0</v>
      </c>
      <c r="C7329">
        <v>0</v>
      </c>
      <c r="D7329">
        <v>0</v>
      </c>
      <c r="E7329">
        <v>0</v>
      </c>
      <c r="F7329">
        <v>685</v>
      </c>
      <c r="G7329">
        <v>0</v>
      </c>
    </row>
    <row r="7330" spans="1:7">
      <c r="A7330">
        <v>42887870</v>
      </c>
      <c r="B7330">
        <v>0</v>
      </c>
      <c r="C7330">
        <v>0</v>
      </c>
      <c r="D7330">
        <v>0</v>
      </c>
      <c r="E7330">
        <v>0</v>
      </c>
      <c r="F7330">
        <v>685</v>
      </c>
      <c r="G7330">
        <v>0</v>
      </c>
    </row>
    <row r="7331" spans="1:7">
      <c r="A7331">
        <v>42887887</v>
      </c>
      <c r="B7331">
        <v>0</v>
      </c>
      <c r="C7331">
        <v>0</v>
      </c>
      <c r="D7331">
        <v>0</v>
      </c>
      <c r="E7331">
        <v>0</v>
      </c>
      <c r="F7331">
        <v>685</v>
      </c>
      <c r="G7331">
        <v>0</v>
      </c>
    </row>
    <row r="7332" spans="1:7">
      <c r="A7332">
        <v>42887896</v>
      </c>
      <c r="B7332">
        <v>521827.35</v>
      </c>
      <c r="C7332">
        <v>0</v>
      </c>
      <c r="D7332">
        <v>0</v>
      </c>
      <c r="E7332">
        <v>521827.35</v>
      </c>
      <c r="F7332">
        <v>685</v>
      </c>
      <c r="G7332">
        <v>0</v>
      </c>
    </row>
    <row r="7333" spans="1:7">
      <c r="A7333">
        <v>42954124</v>
      </c>
      <c r="B7333">
        <v>0</v>
      </c>
      <c r="C7333">
        <v>0</v>
      </c>
      <c r="D7333">
        <v>0</v>
      </c>
      <c r="E7333">
        <v>0</v>
      </c>
      <c r="F7333">
        <v>685</v>
      </c>
      <c r="G7333">
        <v>0</v>
      </c>
    </row>
    <row r="7334" spans="1:7">
      <c r="A7334">
        <v>42954185</v>
      </c>
      <c r="B7334">
        <v>0</v>
      </c>
      <c r="C7334">
        <v>0</v>
      </c>
      <c r="D7334">
        <v>0</v>
      </c>
      <c r="E7334">
        <v>0</v>
      </c>
      <c r="F7334">
        <v>685</v>
      </c>
      <c r="G7334">
        <v>0</v>
      </c>
    </row>
    <row r="7335" spans="1:7">
      <c r="A7335">
        <v>42954212</v>
      </c>
      <c r="B7335">
        <v>0</v>
      </c>
      <c r="C7335">
        <v>0</v>
      </c>
      <c r="D7335">
        <v>0</v>
      </c>
      <c r="E7335">
        <v>0</v>
      </c>
      <c r="F7335">
        <v>685</v>
      </c>
      <c r="G7335">
        <v>0</v>
      </c>
    </row>
    <row r="7336" spans="1:7">
      <c r="A7336">
        <v>42954317</v>
      </c>
      <c r="B7336">
        <v>901788.66</v>
      </c>
      <c r="C7336">
        <v>0</v>
      </c>
      <c r="D7336">
        <v>0</v>
      </c>
      <c r="E7336">
        <v>901788.66</v>
      </c>
      <c r="F7336">
        <v>685</v>
      </c>
      <c r="G7336">
        <v>0</v>
      </c>
    </row>
    <row r="7337" spans="1:7">
      <c r="A7337">
        <v>42954354</v>
      </c>
      <c r="B7337">
        <v>0</v>
      </c>
      <c r="C7337">
        <v>0</v>
      </c>
      <c r="D7337">
        <v>0</v>
      </c>
      <c r="E7337">
        <v>0</v>
      </c>
      <c r="F7337">
        <v>823</v>
      </c>
      <c r="G7337">
        <v>0</v>
      </c>
    </row>
    <row r="7338" spans="1:7">
      <c r="A7338">
        <v>42954452</v>
      </c>
      <c r="B7338">
        <v>626697.30000000005</v>
      </c>
      <c r="C7338">
        <v>0</v>
      </c>
      <c r="D7338">
        <v>0</v>
      </c>
      <c r="E7338">
        <v>626697.30000000005</v>
      </c>
      <c r="F7338">
        <v>685</v>
      </c>
      <c r="G7338">
        <v>0</v>
      </c>
    </row>
    <row r="7339" spans="1:7">
      <c r="A7339">
        <v>42954460</v>
      </c>
      <c r="B7339">
        <v>0</v>
      </c>
      <c r="C7339">
        <v>0</v>
      </c>
      <c r="D7339">
        <v>0</v>
      </c>
      <c r="E7339">
        <v>0</v>
      </c>
      <c r="F7339">
        <v>685</v>
      </c>
      <c r="G7339">
        <v>0</v>
      </c>
    </row>
    <row r="7340" spans="1:7">
      <c r="A7340">
        <v>42954479</v>
      </c>
      <c r="B7340">
        <v>220824.92</v>
      </c>
      <c r="C7340">
        <v>2591.3000000000002</v>
      </c>
      <c r="D7340">
        <v>0</v>
      </c>
      <c r="E7340">
        <v>223416.22</v>
      </c>
      <c r="F7340">
        <v>685</v>
      </c>
      <c r="G7340">
        <v>1</v>
      </c>
    </row>
    <row r="7341" spans="1:7">
      <c r="A7341">
        <v>42954484</v>
      </c>
      <c r="B7341">
        <v>0</v>
      </c>
      <c r="C7341">
        <v>0</v>
      </c>
      <c r="D7341">
        <v>0</v>
      </c>
      <c r="E7341">
        <v>0</v>
      </c>
      <c r="F7341">
        <v>685</v>
      </c>
      <c r="G7341">
        <v>0</v>
      </c>
    </row>
    <row r="7342" spans="1:7">
      <c r="A7342">
        <v>42954491</v>
      </c>
      <c r="B7342">
        <v>703282.92</v>
      </c>
      <c r="C7342">
        <v>0</v>
      </c>
      <c r="D7342">
        <v>0</v>
      </c>
      <c r="E7342">
        <v>703282.92</v>
      </c>
      <c r="F7342">
        <v>685</v>
      </c>
      <c r="G7342">
        <v>0</v>
      </c>
    </row>
    <row r="7343" spans="1:7">
      <c r="A7343">
        <v>42954500</v>
      </c>
      <c r="B7343">
        <v>0</v>
      </c>
      <c r="C7343">
        <v>0</v>
      </c>
      <c r="D7343">
        <v>0</v>
      </c>
      <c r="E7343">
        <v>0</v>
      </c>
      <c r="F7343">
        <v>685</v>
      </c>
      <c r="G7343">
        <v>0</v>
      </c>
    </row>
    <row r="7344" spans="1:7">
      <c r="A7344">
        <v>42954516</v>
      </c>
      <c r="B7344">
        <v>0</v>
      </c>
      <c r="C7344">
        <v>0</v>
      </c>
      <c r="D7344">
        <v>0</v>
      </c>
      <c r="E7344">
        <v>0</v>
      </c>
      <c r="F7344">
        <v>685</v>
      </c>
      <c r="G7344">
        <v>0</v>
      </c>
    </row>
    <row r="7345" spans="1:7">
      <c r="A7345">
        <v>42954526</v>
      </c>
      <c r="B7345">
        <v>0</v>
      </c>
      <c r="C7345">
        <v>0</v>
      </c>
      <c r="D7345">
        <v>0</v>
      </c>
      <c r="E7345">
        <v>0</v>
      </c>
      <c r="F7345">
        <v>685</v>
      </c>
      <c r="G7345">
        <v>0</v>
      </c>
    </row>
    <row r="7346" spans="1:7">
      <c r="A7346">
        <v>42954530</v>
      </c>
      <c r="B7346">
        <v>123958.01</v>
      </c>
      <c r="C7346">
        <v>0</v>
      </c>
      <c r="D7346">
        <v>0</v>
      </c>
      <c r="E7346">
        <v>123958.01</v>
      </c>
      <c r="F7346">
        <v>685</v>
      </c>
      <c r="G7346">
        <v>0</v>
      </c>
    </row>
    <row r="7347" spans="1:7">
      <c r="A7347">
        <v>42954555</v>
      </c>
      <c r="B7347">
        <v>400251.13</v>
      </c>
      <c r="C7347">
        <v>0</v>
      </c>
      <c r="D7347">
        <v>108539.32</v>
      </c>
      <c r="E7347">
        <v>508790.45</v>
      </c>
      <c r="F7347">
        <v>685</v>
      </c>
      <c r="G7347">
        <v>25</v>
      </c>
    </row>
    <row r="7348" spans="1:7">
      <c r="A7348">
        <v>42954565</v>
      </c>
      <c r="B7348">
        <v>458750.16</v>
      </c>
      <c r="C7348">
        <v>0</v>
      </c>
      <c r="D7348">
        <v>0</v>
      </c>
      <c r="E7348">
        <v>458750.16</v>
      </c>
      <c r="F7348">
        <v>685</v>
      </c>
      <c r="G7348">
        <v>0</v>
      </c>
    </row>
    <row r="7349" spans="1:7">
      <c r="A7349">
        <v>42954575</v>
      </c>
      <c r="B7349">
        <v>0</v>
      </c>
      <c r="C7349">
        <v>0</v>
      </c>
      <c r="D7349">
        <v>0</v>
      </c>
      <c r="E7349">
        <v>0</v>
      </c>
      <c r="F7349">
        <v>685</v>
      </c>
      <c r="G7349">
        <v>0</v>
      </c>
    </row>
    <row r="7350" spans="1:7">
      <c r="A7350">
        <v>42954580</v>
      </c>
      <c r="B7350">
        <v>0</v>
      </c>
      <c r="C7350">
        <v>0</v>
      </c>
      <c r="D7350">
        <v>0</v>
      </c>
      <c r="E7350">
        <v>0</v>
      </c>
      <c r="F7350">
        <v>685</v>
      </c>
      <c r="G7350">
        <v>0</v>
      </c>
    </row>
    <row r="7351" spans="1:7">
      <c r="A7351">
        <v>43002188</v>
      </c>
      <c r="B7351">
        <v>0</v>
      </c>
      <c r="C7351">
        <v>0</v>
      </c>
      <c r="D7351">
        <v>0</v>
      </c>
      <c r="E7351">
        <v>0</v>
      </c>
      <c r="F7351">
        <v>685</v>
      </c>
      <c r="G7351">
        <v>0</v>
      </c>
    </row>
    <row r="7352" spans="1:7">
      <c r="A7352">
        <v>43002379</v>
      </c>
      <c r="B7352">
        <v>234955.15</v>
      </c>
      <c r="C7352">
        <v>0</v>
      </c>
      <c r="D7352">
        <v>0</v>
      </c>
      <c r="E7352">
        <v>234955.15</v>
      </c>
      <c r="F7352">
        <v>823</v>
      </c>
      <c r="G7352">
        <v>0</v>
      </c>
    </row>
    <row r="7353" spans="1:7">
      <c r="A7353">
        <v>43002674</v>
      </c>
      <c r="B7353">
        <v>216582</v>
      </c>
      <c r="C7353">
        <v>0</v>
      </c>
      <c r="D7353">
        <v>0</v>
      </c>
      <c r="E7353">
        <v>216582</v>
      </c>
      <c r="F7353">
        <v>823</v>
      </c>
      <c r="G7353">
        <v>0</v>
      </c>
    </row>
    <row r="7354" spans="1:7">
      <c r="A7354">
        <v>43002783</v>
      </c>
      <c r="B7354">
        <v>0</v>
      </c>
      <c r="C7354">
        <v>0</v>
      </c>
      <c r="D7354">
        <v>0</v>
      </c>
      <c r="E7354">
        <v>0</v>
      </c>
      <c r="F7354">
        <v>685</v>
      </c>
      <c r="G7354">
        <v>0</v>
      </c>
    </row>
    <row r="7355" spans="1:7">
      <c r="A7355">
        <v>43002871</v>
      </c>
      <c r="B7355">
        <v>0</v>
      </c>
      <c r="C7355">
        <v>0</v>
      </c>
      <c r="D7355">
        <v>0</v>
      </c>
      <c r="E7355">
        <v>0</v>
      </c>
      <c r="F7355">
        <v>685</v>
      </c>
      <c r="G7355">
        <v>0</v>
      </c>
    </row>
    <row r="7356" spans="1:7">
      <c r="A7356">
        <v>43002987</v>
      </c>
      <c r="B7356">
        <v>724809.14</v>
      </c>
      <c r="C7356">
        <v>0</v>
      </c>
      <c r="D7356">
        <v>588982.39</v>
      </c>
      <c r="E7356">
        <v>1313791.53</v>
      </c>
      <c r="F7356">
        <v>685</v>
      </c>
      <c r="G7356">
        <v>110</v>
      </c>
    </row>
    <row r="7357" spans="1:7">
      <c r="A7357">
        <v>43002993</v>
      </c>
      <c r="B7357">
        <v>0</v>
      </c>
      <c r="C7357">
        <v>0</v>
      </c>
      <c r="D7357">
        <v>0</v>
      </c>
      <c r="E7357">
        <v>0</v>
      </c>
      <c r="F7357">
        <v>685</v>
      </c>
      <c r="G7357">
        <v>0</v>
      </c>
    </row>
    <row r="7358" spans="1:7">
      <c r="A7358">
        <v>43003008</v>
      </c>
      <c r="B7358">
        <v>0</v>
      </c>
      <c r="C7358">
        <v>0</v>
      </c>
      <c r="D7358">
        <v>0</v>
      </c>
      <c r="E7358">
        <v>0</v>
      </c>
      <c r="F7358">
        <v>685</v>
      </c>
      <c r="G7358">
        <v>0</v>
      </c>
    </row>
    <row r="7359" spans="1:7">
      <c r="A7359">
        <v>43003010</v>
      </c>
      <c r="B7359">
        <v>0</v>
      </c>
      <c r="C7359">
        <v>0</v>
      </c>
      <c r="D7359">
        <v>0</v>
      </c>
      <c r="E7359">
        <v>0</v>
      </c>
      <c r="F7359">
        <v>685</v>
      </c>
      <c r="G7359">
        <v>0</v>
      </c>
    </row>
    <row r="7360" spans="1:7">
      <c r="A7360">
        <v>43003028</v>
      </c>
      <c r="B7360">
        <v>0</v>
      </c>
      <c r="C7360">
        <v>0</v>
      </c>
      <c r="D7360">
        <v>0</v>
      </c>
      <c r="E7360">
        <v>0</v>
      </c>
      <c r="F7360">
        <v>685</v>
      </c>
      <c r="G7360">
        <v>0</v>
      </c>
    </row>
    <row r="7361" spans="1:7">
      <c r="A7361">
        <v>43003031</v>
      </c>
      <c r="B7361">
        <v>0</v>
      </c>
      <c r="C7361">
        <v>0</v>
      </c>
      <c r="D7361">
        <v>0</v>
      </c>
      <c r="E7361">
        <v>0</v>
      </c>
      <c r="F7361">
        <v>685</v>
      </c>
      <c r="G7361">
        <v>0</v>
      </c>
    </row>
    <row r="7362" spans="1:7">
      <c r="A7362">
        <v>43003046</v>
      </c>
      <c r="B7362">
        <v>525390.88</v>
      </c>
      <c r="C7362">
        <v>0</v>
      </c>
      <c r="D7362">
        <v>0</v>
      </c>
      <c r="E7362">
        <v>525390.88</v>
      </c>
      <c r="F7362">
        <v>685</v>
      </c>
      <c r="G7362">
        <v>0</v>
      </c>
    </row>
    <row r="7363" spans="1:7">
      <c r="A7363">
        <v>43003056</v>
      </c>
      <c r="B7363">
        <v>0</v>
      </c>
      <c r="C7363">
        <v>0</v>
      </c>
      <c r="D7363">
        <v>0</v>
      </c>
      <c r="E7363">
        <v>0</v>
      </c>
      <c r="F7363">
        <v>685</v>
      </c>
      <c r="G7363">
        <v>0</v>
      </c>
    </row>
    <row r="7364" spans="1:7">
      <c r="A7364">
        <v>43003077</v>
      </c>
      <c r="B7364">
        <v>506232.26</v>
      </c>
      <c r="C7364">
        <v>12270.43</v>
      </c>
      <c r="D7364">
        <v>0</v>
      </c>
      <c r="E7364">
        <v>518502.69</v>
      </c>
      <c r="F7364">
        <v>685</v>
      </c>
      <c r="G7364">
        <v>2</v>
      </c>
    </row>
    <row r="7365" spans="1:7">
      <c r="A7365">
        <v>43003087</v>
      </c>
      <c r="B7365">
        <v>262506.75</v>
      </c>
      <c r="C7365">
        <v>0</v>
      </c>
      <c r="D7365">
        <v>0</v>
      </c>
      <c r="E7365">
        <v>262506.75</v>
      </c>
      <c r="F7365">
        <v>685</v>
      </c>
      <c r="G7365">
        <v>0</v>
      </c>
    </row>
    <row r="7366" spans="1:7">
      <c r="A7366">
        <v>43003098</v>
      </c>
      <c r="B7366">
        <v>0</v>
      </c>
      <c r="C7366">
        <v>0</v>
      </c>
      <c r="D7366">
        <v>0</v>
      </c>
      <c r="E7366">
        <v>0</v>
      </c>
      <c r="F7366">
        <v>685</v>
      </c>
      <c r="G7366">
        <v>0</v>
      </c>
    </row>
    <row r="7367" spans="1:7">
      <c r="A7367">
        <v>43003114</v>
      </c>
      <c r="B7367">
        <v>0</v>
      </c>
      <c r="C7367">
        <v>0</v>
      </c>
      <c r="D7367">
        <v>0</v>
      </c>
      <c r="E7367">
        <v>0</v>
      </c>
      <c r="F7367">
        <v>685</v>
      </c>
      <c r="G7367">
        <v>0</v>
      </c>
    </row>
    <row r="7368" spans="1:7">
      <c r="A7368">
        <v>43053810</v>
      </c>
      <c r="B7368">
        <v>0</v>
      </c>
      <c r="C7368">
        <v>0</v>
      </c>
      <c r="D7368">
        <v>0</v>
      </c>
      <c r="E7368">
        <v>0</v>
      </c>
      <c r="F7368">
        <v>823</v>
      </c>
      <c r="G7368">
        <v>0</v>
      </c>
    </row>
    <row r="7369" spans="1:7">
      <c r="A7369">
        <v>43053850</v>
      </c>
      <c r="B7369">
        <v>0</v>
      </c>
      <c r="C7369">
        <v>0</v>
      </c>
      <c r="D7369">
        <v>0</v>
      </c>
      <c r="E7369">
        <v>0</v>
      </c>
      <c r="F7369">
        <v>823</v>
      </c>
      <c r="G7369">
        <v>0</v>
      </c>
    </row>
    <row r="7370" spans="1:7">
      <c r="A7370">
        <v>43053977</v>
      </c>
      <c r="B7370">
        <v>0</v>
      </c>
      <c r="C7370">
        <v>0</v>
      </c>
      <c r="D7370">
        <v>0</v>
      </c>
      <c r="E7370">
        <v>0</v>
      </c>
      <c r="F7370">
        <v>685</v>
      </c>
      <c r="G7370">
        <v>0</v>
      </c>
    </row>
    <row r="7371" spans="1:7">
      <c r="A7371">
        <v>43054113</v>
      </c>
      <c r="B7371">
        <v>0</v>
      </c>
      <c r="C7371">
        <v>0</v>
      </c>
      <c r="D7371">
        <v>0</v>
      </c>
      <c r="E7371">
        <v>0</v>
      </c>
      <c r="F7371">
        <v>685</v>
      </c>
      <c r="G7371">
        <v>0</v>
      </c>
    </row>
    <row r="7372" spans="1:7">
      <c r="A7372">
        <v>43054180</v>
      </c>
      <c r="B7372">
        <v>0</v>
      </c>
      <c r="C7372">
        <v>0</v>
      </c>
      <c r="D7372">
        <v>0</v>
      </c>
      <c r="E7372">
        <v>0</v>
      </c>
      <c r="F7372">
        <v>685</v>
      </c>
      <c r="G7372">
        <v>0</v>
      </c>
    </row>
    <row r="7373" spans="1:7">
      <c r="A7373">
        <v>43054296</v>
      </c>
      <c r="B7373">
        <v>0</v>
      </c>
      <c r="C7373">
        <v>0</v>
      </c>
      <c r="D7373">
        <v>0</v>
      </c>
      <c r="E7373">
        <v>0</v>
      </c>
      <c r="F7373">
        <v>685</v>
      </c>
      <c r="G7373">
        <v>0</v>
      </c>
    </row>
    <row r="7374" spans="1:7">
      <c r="A7374">
        <v>43054575</v>
      </c>
      <c r="B7374">
        <v>0</v>
      </c>
      <c r="C7374">
        <v>0</v>
      </c>
      <c r="D7374">
        <v>0</v>
      </c>
      <c r="E7374">
        <v>0</v>
      </c>
      <c r="F7374">
        <v>823</v>
      </c>
      <c r="G7374">
        <v>0</v>
      </c>
    </row>
    <row r="7375" spans="1:7">
      <c r="A7375">
        <v>43054602</v>
      </c>
      <c r="B7375">
        <v>0</v>
      </c>
      <c r="C7375">
        <v>0</v>
      </c>
      <c r="D7375">
        <v>0</v>
      </c>
      <c r="E7375">
        <v>0</v>
      </c>
      <c r="F7375">
        <v>823</v>
      </c>
      <c r="G7375">
        <v>0</v>
      </c>
    </row>
    <row r="7376" spans="1:7">
      <c r="A7376">
        <v>43054637</v>
      </c>
      <c r="B7376">
        <v>0</v>
      </c>
      <c r="C7376">
        <v>0</v>
      </c>
      <c r="D7376">
        <v>0</v>
      </c>
      <c r="E7376">
        <v>0</v>
      </c>
      <c r="F7376">
        <v>685</v>
      </c>
      <c r="G7376">
        <v>0</v>
      </c>
    </row>
    <row r="7377" spans="1:7">
      <c r="A7377">
        <v>43054645</v>
      </c>
      <c r="B7377">
        <v>0</v>
      </c>
      <c r="C7377">
        <v>0</v>
      </c>
      <c r="D7377">
        <v>0</v>
      </c>
      <c r="E7377">
        <v>0</v>
      </c>
      <c r="F7377">
        <v>823</v>
      </c>
      <c r="G7377">
        <v>0</v>
      </c>
    </row>
    <row r="7378" spans="1:7">
      <c r="A7378">
        <v>43054655</v>
      </c>
      <c r="B7378">
        <v>0</v>
      </c>
      <c r="C7378">
        <v>0</v>
      </c>
      <c r="D7378">
        <v>0</v>
      </c>
      <c r="E7378">
        <v>0</v>
      </c>
      <c r="F7378">
        <v>685</v>
      </c>
      <c r="G7378">
        <v>0</v>
      </c>
    </row>
    <row r="7379" spans="1:7">
      <c r="A7379">
        <v>43054667</v>
      </c>
      <c r="B7379">
        <v>0</v>
      </c>
      <c r="C7379">
        <v>0</v>
      </c>
      <c r="D7379">
        <v>0</v>
      </c>
      <c r="E7379">
        <v>0</v>
      </c>
      <c r="F7379">
        <v>685</v>
      </c>
      <c r="G7379">
        <v>0</v>
      </c>
    </row>
    <row r="7380" spans="1:7">
      <c r="A7380">
        <v>43054677</v>
      </c>
      <c r="B7380">
        <v>0</v>
      </c>
      <c r="C7380">
        <v>0</v>
      </c>
      <c r="D7380">
        <v>0</v>
      </c>
      <c r="E7380">
        <v>0</v>
      </c>
      <c r="F7380">
        <v>685</v>
      </c>
      <c r="G7380">
        <v>0</v>
      </c>
    </row>
    <row r="7381" spans="1:7">
      <c r="A7381">
        <v>43054708</v>
      </c>
      <c r="B7381">
        <v>241714.97</v>
      </c>
      <c r="C7381">
        <v>0</v>
      </c>
      <c r="D7381">
        <v>0</v>
      </c>
      <c r="E7381">
        <v>241714.97</v>
      </c>
      <c r="F7381">
        <v>685</v>
      </c>
      <c r="G7381">
        <v>0</v>
      </c>
    </row>
    <row r="7382" spans="1:7">
      <c r="A7382">
        <v>43054744</v>
      </c>
      <c r="B7382">
        <v>0</v>
      </c>
      <c r="C7382">
        <v>0</v>
      </c>
      <c r="D7382">
        <v>0</v>
      </c>
      <c r="E7382">
        <v>0</v>
      </c>
      <c r="F7382">
        <v>685</v>
      </c>
      <c r="G7382">
        <v>0</v>
      </c>
    </row>
    <row r="7383" spans="1:7">
      <c r="A7383">
        <v>43054766</v>
      </c>
      <c r="B7383">
        <v>162603.26</v>
      </c>
      <c r="C7383">
        <v>0</v>
      </c>
      <c r="D7383">
        <v>0</v>
      </c>
      <c r="E7383">
        <v>162603.26</v>
      </c>
      <c r="F7383">
        <v>685</v>
      </c>
      <c r="G7383">
        <v>0</v>
      </c>
    </row>
    <row r="7384" spans="1:7">
      <c r="A7384">
        <v>43054778</v>
      </c>
      <c r="B7384">
        <v>585458.32999999996</v>
      </c>
      <c r="C7384">
        <v>0</v>
      </c>
      <c r="D7384">
        <v>491106.39</v>
      </c>
      <c r="E7384">
        <v>1076564.72</v>
      </c>
      <c r="F7384">
        <v>685</v>
      </c>
      <c r="G7384">
        <v>109</v>
      </c>
    </row>
    <row r="7385" spans="1:7">
      <c r="A7385">
        <v>43093386</v>
      </c>
      <c r="B7385">
        <v>0</v>
      </c>
      <c r="C7385">
        <v>0</v>
      </c>
      <c r="D7385">
        <v>0</v>
      </c>
      <c r="E7385">
        <v>0</v>
      </c>
      <c r="F7385">
        <v>685</v>
      </c>
      <c r="G7385">
        <v>0</v>
      </c>
    </row>
    <row r="7386" spans="1:7">
      <c r="A7386">
        <v>43093800</v>
      </c>
      <c r="B7386">
        <v>0</v>
      </c>
      <c r="C7386">
        <v>0</v>
      </c>
      <c r="D7386">
        <v>0</v>
      </c>
      <c r="E7386">
        <v>0</v>
      </c>
      <c r="F7386">
        <v>823</v>
      </c>
      <c r="G7386">
        <v>0</v>
      </c>
    </row>
    <row r="7387" spans="1:7">
      <c r="A7387">
        <v>43094114</v>
      </c>
      <c r="B7387">
        <v>0</v>
      </c>
      <c r="C7387">
        <v>0</v>
      </c>
      <c r="D7387">
        <v>0</v>
      </c>
      <c r="E7387">
        <v>0</v>
      </c>
      <c r="F7387">
        <v>685</v>
      </c>
      <c r="G7387">
        <v>0</v>
      </c>
    </row>
    <row r="7388" spans="1:7">
      <c r="A7388">
        <v>43094156</v>
      </c>
      <c r="B7388">
        <v>346521.25</v>
      </c>
      <c r="C7388">
        <v>0</v>
      </c>
      <c r="D7388">
        <v>0</v>
      </c>
      <c r="E7388">
        <v>346521.25</v>
      </c>
      <c r="F7388">
        <v>823</v>
      </c>
      <c r="G7388">
        <v>0</v>
      </c>
    </row>
    <row r="7389" spans="1:7">
      <c r="A7389">
        <v>43094177</v>
      </c>
      <c r="B7389">
        <v>0</v>
      </c>
      <c r="C7389">
        <v>0</v>
      </c>
      <c r="D7389">
        <v>0</v>
      </c>
      <c r="E7389">
        <v>0</v>
      </c>
      <c r="F7389">
        <v>685</v>
      </c>
      <c r="G7389">
        <v>0</v>
      </c>
    </row>
    <row r="7390" spans="1:7">
      <c r="A7390">
        <v>43094198</v>
      </c>
      <c r="B7390">
        <v>6438.76</v>
      </c>
      <c r="C7390">
        <v>0</v>
      </c>
      <c r="D7390">
        <v>0</v>
      </c>
      <c r="E7390">
        <v>6438.76</v>
      </c>
      <c r="F7390">
        <v>823</v>
      </c>
      <c r="G7390">
        <v>0</v>
      </c>
    </row>
    <row r="7391" spans="1:7">
      <c r="A7391">
        <v>43094206</v>
      </c>
      <c r="B7391">
        <v>107869.73</v>
      </c>
      <c r="C7391">
        <v>0</v>
      </c>
      <c r="D7391">
        <v>0</v>
      </c>
      <c r="E7391">
        <v>107869.73</v>
      </c>
      <c r="F7391">
        <v>685</v>
      </c>
      <c r="G7391">
        <v>0</v>
      </c>
    </row>
    <row r="7392" spans="1:7">
      <c r="A7392">
        <v>43094211</v>
      </c>
      <c r="B7392">
        <v>1158821.67</v>
      </c>
      <c r="C7392">
        <v>0</v>
      </c>
      <c r="D7392">
        <v>0</v>
      </c>
      <c r="E7392">
        <v>1158821.67</v>
      </c>
      <c r="F7392">
        <v>685</v>
      </c>
      <c r="G7392">
        <v>0</v>
      </c>
    </row>
    <row r="7393" spans="1:7">
      <c r="A7393">
        <v>43094228</v>
      </c>
      <c r="B7393">
        <v>0</v>
      </c>
      <c r="C7393">
        <v>0</v>
      </c>
      <c r="D7393">
        <v>0</v>
      </c>
      <c r="E7393">
        <v>0</v>
      </c>
      <c r="F7393">
        <v>685</v>
      </c>
      <c r="G7393">
        <v>0</v>
      </c>
    </row>
    <row r="7394" spans="1:7">
      <c r="A7394">
        <v>43094230</v>
      </c>
      <c r="B7394">
        <v>0</v>
      </c>
      <c r="C7394">
        <v>0</v>
      </c>
      <c r="D7394">
        <v>0</v>
      </c>
      <c r="E7394">
        <v>0</v>
      </c>
      <c r="F7394">
        <v>685</v>
      </c>
      <c r="G7394">
        <v>0</v>
      </c>
    </row>
    <row r="7395" spans="1:7">
      <c r="A7395">
        <v>43094246</v>
      </c>
      <c r="B7395">
        <v>0</v>
      </c>
      <c r="C7395">
        <v>0</v>
      </c>
      <c r="D7395">
        <v>0</v>
      </c>
      <c r="E7395">
        <v>0</v>
      </c>
      <c r="F7395">
        <v>685</v>
      </c>
      <c r="G7395">
        <v>0</v>
      </c>
    </row>
    <row r="7396" spans="1:7">
      <c r="A7396">
        <v>43094262</v>
      </c>
      <c r="B7396">
        <v>0</v>
      </c>
      <c r="C7396">
        <v>0</v>
      </c>
      <c r="D7396">
        <v>0</v>
      </c>
      <c r="E7396">
        <v>0</v>
      </c>
      <c r="F7396">
        <v>685</v>
      </c>
      <c r="G7396">
        <v>0</v>
      </c>
    </row>
    <row r="7397" spans="1:7">
      <c r="A7397">
        <v>43094275</v>
      </c>
      <c r="B7397">
        <v>0</v>
      </c>
      <c r="C7397">
        <v>0</v>
      </c>
      <c r="D7397">
        <v>0</v>
      </c>
      <c r="E7397">
        <v>0</v>
      </c>
      <c r="F7397">
        <v>685</v>
      </c>
      <c r="G7397">
        <v>0</v>
      </c>
    </row>
    <row r="7398" spans="1:7">
      <c r="A7398">
        <v>43094281</v>
      </c>
      <c r="B7398">
        <v>321471.19</v>
      </c>
      <c r="C7398">
        <v>0</v>
      </c>
      <c r="D7398">
        <v>0</v>
      </c>
      <c r="E7398">
        <v>321471.19</v>
      </c>
      <c r="F7398">
        <v>685</v>
      </c>
      <c r="G7398">
        <v>0</v>
      </c>
    </row>
    <row r="7399" spans="1:7">
      <c r="A7399">
        <v>43094298</v>
      </c>
      <c r="B7399">
        <v>424769.42</v>
      </c>
      <c r="C7399">
        <v>0</v>
      </c>
      <c r="D7399">
        <v>0</v>
      </c>
      <c r="E7399">
        <v>424769.42</v>
      </c>
      <c r="F7399">
        <v>685</v>
      </c>
      <c r="G7399">
        <v>0</v>
      </c>
    </row>
    <row r="7400" spans="1:7">
      <c r="A7400">
        <v>43094309</v>
      </c>
      <c r="B7400">
        <v>0</v>
      </c>
      <c r="C7400">
        <v>0</v>
      </c>
      <c r="D7400">
        <v>0</v>
      </c>
      <c r="E7400">
        <v>0</v>
      </c>
      <c r="F7400">
        <v>685</v>
      </c>
      <c r="G7400">
        <v>0</v>
      </c>
    </row>
    <row r="7401" spans="1:7">
      <c r="A7401">
        <v>43094313</v>
      </c>
      <c r="B7401">
        <v>215570.14</v>
      </c>
      <c r="C7401">
        <v>0</v>
      </c>
      <c r="D7401">
        <v>0</v>
      </c>
      <c r="E7401">
        <v>215570.14</v>
      </c>
      <c r="F7401">
        <v>685</v>
      </c>
      <c r="G7401">
        <v>0</v>
      </c>
    </row>
    <row r="7402" spans="1:7">
      <c r="A7402">
        <v>43151701</v>
      </c>
      <c r="B7402">
        <v>0</v>
      </c>
      <c r="C7402">
        <v>0</v>
      </c>
      <c r="D7402">
        <v>0</v>
      </c>
      <c r="E7402">
        <v>0</v>
      </c>
      <c r="F7402">
        <v>685</v>
      </c>
      <c r="G7402">
        <v>0</v>
      </c>
    </row>
    <row r="7403" spans="1:7">
      <c r="A7403">
        <v>43151802</v>
      </c>
      <c r="B7403">
        <v>0</v>
      </c>
      <c r="C7403">
        <v>0</v>
      </c>
      <c r="D7403">
        <v>0</v>
      </c>
      <c r="E7403">
        <v>0</v>
      </c>
      <c r="F7403">
        <v>685</v>
      </c>
      <c r="G7403">
        <v>0</v>
      </c>
    </row>
    <row r="7404" spans="1:7">
      <c r="A7404">
        <v>43151839</v>
      </c>
      <c r="B7404">
        <v>215076.1</v>
      </c>
      <c r="C7404">
        <v>0</v>
      </c>
      <c r="D7404">
        <v>0</v>
      </c>
      <c r="E7404">
        <v>215076.1</v>
      </c>
      <c r="F7404">
        <v>685</v>
      </c>
      <c r="G7404">
        <v>0</v>
      </c>
    </row>
    <row r="7405" spans="1:7">
      <c r="A7405">
        <v>43151858</v>
      </c>
      <c r="B7405">
        <v>0</v>
      </c>
      <c r="C7405">
        <v>0</v>
      </c>
      <c r="D7405">
        <v>0</v>
      </c>
      <c r="E7405">
        <v>0</v>
      </c>
      <c r="F7405">
        <v>685</v>
      </c>
      <c r="G7405">
        <v>0</v>
      </c>
    </row>
    <row r="7406" spans="1:7">
      <c r="A7406">
        <v>43151933</v>
      </c>
      <c r="B7406">
        <v>0</v>
      </c>
      <c r="C7406">
        <v>0</v>
      </c>
      <c r="D7406">
        <v>0</v>
      </c>
      <c r="E7406">
        <v>0</v>
      </c>
      <c r="F7406">
        <v>823</v>
      </c>
      <c r="G7406">
        <v>0</v>
      </c>
    </row>
    <row r="7407" spans="1:7">
      <c r="A7407">
        <v>43151975</v>
      </c>
      <c r="B7407">
        <v>0</v>
      </c>
      <c r="C7407">
        <v>0</v>
      </c>
      <c r="D7407">
        <v>0</v>
      </c>
      <c r="E7407">
        <v>0</v>
      </c>
      <c r="F7407">
        <v>685</v>
      </c>
      <c r="G7407">
        <v>0</v>
      </c>
    </row>
    <row r="7408" spans="1:7">
      <c r="A7408">
        <v>43152008</v>
      </c>
      <c r="B7408">
        <v>171086.56</v>
      </c>
      <c r="C7408">
        <v>0</v>
      </c>
      <c r="D7408">
        <v>0</v>
      </c>
      <c r="E7408">
        <v>171086.56</v>
      </c>
      <c r="F7408">
        <v>685</v>
      </c>
      <c r="G7408">
        <v>0</v>
      </c>
    </row>
    <row r="7409" spans="1:7">
      <c r="A7409">
        <v>43152017</v>
      </c>
      <c r="B7409">
        <v>0</v>
      </c>
      <c r="C7409">
        <v>0</v>
      </c>
      <c r="D7409">
        <v>0</v>
      </c>
      <c r="E7409">
        <v>0</v>
      </c>
      <c r="F7409">
        <v>685</v>
      </c>
      <c r="G7409">
        <v>0</v>
      </c>
    </row>
    <row r="7410" spans="1:7">
      <c r="A7410">
        <v>43152025</v>
      </c>
      <c r="B7410">
        <v>298206.95</v>
      </c>
      <c r="C7410">
        <v>0</v>
      </c>
      <c r="D7410">
        <v>0</v>
      </c>
      <c r="E7410">
        <v>298206.95</v>
      </c>
      <c r="F7410">
        <v>685</v>
      </c>
      <c r="G7410">
        <v>0</v>
      </c>
    </row>
    <row r="7411" spans="1:7">
      <c r="A7411">
        <v>43152038</v>
      </c>
      <c r="B7411">
        <v>0</v>
      </c>
      <c r="C7411">
        <v>0</v>
      </c>
      <c r="D7411">
        <v>0</v>
      </c>
      <c r="E7411">
        <v>0</v>
      </c>
      <c r="F7411">
        <v>685</v>
      </c>
      <c r="G7411">
        <v>0</v>
      </c>
    </row>
    <row r="7412" spans="1:7">
      <c r="A7412">
        <v>43152043</v>
      </c>
      <c r="B7412">
        <v>0</v>
      </c>
      <c r="C7412">
        <v>0</v>
      </c>
      <c r="D7412">
        <v>0</v>
      </c>
      <c r="E7412">
        <v>0</v>
      </c>
      <c r="F7412">
        <v>685</v>
      </c>
      <c r="G7412">
        <v>0</v>
      </c>
    </row>
    <row r="7413" spans="1:7">
      <c r="A7413">
        <v>43152053</v>
      </c>
      <c r="B7413">
        <v>0</v>
      </c>
      <c r="C7413">
        <v>0</v>
      </c>
      <c r="D7413">
        <v>0</v>
      </c>
      <c r="E7413">
        <v>0</v>
      </c>
      <c r="F7413">
        <v>685</v>
      </c>
      <c r="G7413">
        <v>0</v>
      </c>
    </row>
    <row r="7414" spans="1:7">
      <c r="A7414">
        <v>43152062</v>
      </c>
      <c r="B7414">
        <v>1480556.38</v>
      </c>
      <c r="C7414">
        <v>0</v>
      </c>
      <c r="D7414">
        <v>1095971.3</v>
      </c>
      <c r="E7414">
        <v>2576527.6800000002</v>
      </c>
      <c r="F7414">
        <v>685</v>
      </c>
      <c r="G7414">
        <v>101</v>
      </c>
    </row>
    <row r="7415" spans="1:7">
      <c r="A7415">
        <v>43152078</v>
      </c>
      <c r="B7415">
        <v>0</v>
      </c>
      <c r="C7415">
        <v>0</v>
      </c>
      <c r="D7415">
        <v>0</v>
      </c>
      <c r="E7415">
        <v>0</v>
      </c>
      <c r="F7415">
        <v>685</v>
      </c>
      <c r="G7415">
        <v>0</v>
      </c>
    </row>
    <row r="7416" spans="1:7">
      <c r="A7416">
        <v>43152089</v>
      </c>
      <c r="B7416">
        <v>275634.12</v>
      </c>
      <c r="C7416">
        <v>0</v>
      </c>
      <c r="D7416">
        <v>0</v>
      </c>
      <c r="E7416">
        <v>275634.12</v>
      </c>
      <c r="F7416">
        <v>685</v>
      </c>
      <c r="G7416">
        <v>0</v>
      </c>
    </row>
    <row r="7417" spans="1:7">
      <c r="A7417">
        <v>43152099</v>
      </c>
      <c r="B7417">
        <v>297204</v>
      </c>
      <c r="C7417">
        <v>7201.87</v>
      </c>
      <c r="D7417">
        <v>0</v>
      </c>
      <c r="E7417">
        <v>304405.87</v>
      </c>
      <c r="F7417">
        <v>685</v>
      </c>
      <c r="G7417">
        <v>2</v>
      </c>
    </row>
    <row r="7418" spans="1:7">
      <c r="A7418">
        <v>43152100</v>
      </c>
      <c r="B7418">
        <v>499103.69</v>
      </c>
      <c r="C7418">
        <v>0</v>
      </c>
      <c r="D7418">
        <v>123754.24000000001</v>
      </c>
      <c r="E7418">
        <v>622857.93000000005</v>
      </c>
      <c r="F7418">
        <v>685</v>
      </c>
      <c r="G7418">
        <v>23</v>
      </c>
    </row>
    <row r="7419" spans="1:7">
      <c r="A7419">
        <v>43152115</v>
      </c>
      <c r="B7419">
        <v>0</v>
      </c>
      <c r="C7419">
        <v>0</v>
      </c>
      <c r="D7419">
        <v>0</v>
      </c>
      <c r="E7419">
        <v>0</v>
      </c>
      <c r="F7419">
        <v>685</v>
      </c>
      <c r="G7419">
        <v>0</v>
      </c>
    </row>
    <row r="7420" spans="1:7">
      <c r="A7420">
        <v>43196864</v>
      </c>
      <c r="B7420">
        <v>162420.87</v>
      </c>
      <c r="C7420">
        <v>0</v>
      </c>
      <c r="D7420">
        <v>0</v>
      </c>
      <c r="E7420">
        <v>162420.87</v>
      </c>
      <c r="F7420">
        <v>823</v>
      </c>
      <c r="G7420">
        <v>0</v>
      </c>
    </row>
    <row r="7421" spans="1:7">
      <c r="A7421">
        <v>43196900</v>
      </c>
      <c r="B7421">
        <v>136282.59</v>
      </c>
      <c r="C7421">
        <v>0</v>
      </c>
      <c r="D7421">
        <v>0</v>
      </c>
      <c r="E7421">
        <v>136282.59</v>
      </c>
      <c r="F7421">
        <v>685</v>
      </c>
      <c r="G7421">
        <v>0</v>
      </c>
    </row>
    <row r="7422" spans="1:7">
      <c r="A7422">
        <v>43196990</v>
      </c>
      <c r="B7422">
        <v>0</v>
      </c>
      <c r="C7422">
        <v>0</v>
      </c>
      <c r="D7422">
        <v>0</v>
      </c>
      <c r="E7422">
        <v>0</v>
      </c>
      <c r="F7422">
        <v>823</v>
      </c>
      <c r="G7422">
        <v>0</v>
      </c>
    </row>
    <row r="7423" spans="1:7">
      <c r="A7423">
        <v>43197066</v>
      </c>
      <c r="B7423">
        <v>0</v>
      </c>
      <c r="C7423">
        <v>0</v>
      </c>
      <c r="D7423">
        <v>0</v>
      </c>
      <c r="E7423">
        <v>0</v>
      </c>
      <c r="F7423">
        <v>823</v>
      </c>
      <c r="G7423">
        <v>0</v>
      </c>
    </row>
    <row r="7424" spans="1:7">
      <c r="A7424">
        <v>43197228</v>
      </c>
      <c r="B7424">
        <v>0</v>
      </c>
      <c r="C7424">
        <v>0</v>
      </c>
      <c r="D7424">
        <v>0</v>
      </c>
      <c r="E7424">
        <v>0</v>
      </c>
      <c r="F7424">
        <v>823</v>
      </c>
      <c r="G7424">
        <v>0</v>
      </c>
    </row>
    <row r="7425" spans="1:7">
      <c r="A7425">
        <v>43197430</v>
      </c>
      <c r="B7425">
        <v>36596.370000000003</v>
      </c>
      <c r="C7425">
        <v>0</v>
      </c>
      <c r="D7425">
        <v>0</v>
      </c>
      <c r="E7425">
        <v>36596.370000000003</v>
      </c>
      <c r="F7425">
        <v>823</v>
      </c>
      <c r="G7425">
        <v>0</v>
      </c>
    </row>
    <row r="7426" spans="1:7">
      <c r="A7426">
        <v>43197519</v>
      </c>
      <c r="B7426">
        <v>0</v>
      </c>
      <c r="C7426">
        <v>0</v>
      </c>
      <c r="D7426">
        <v>0</v>
      </c>
      <c r="E7426">
        <v>0</v>
      </c>
      <c r="F7426">
        <v>685</v>
      </c>
      <c r="G7426">
        <v>0</v>
      </c>
    </row>
    <row r="7427" spans="1:7">
      <c r="A7427">
        <v>43197552</v>
      </c>
      <c r="B7427">
        <v>0</v>
      </c>
      <c r="C7427">
        <v>0</v>
      </c>
      <c r="D7427">
        <v>0</v>
      </c>
      <c r="E7427">
        <v>0</v>
      </c>
      <c r="F7427">
        <v>685</v>
      </c>
      <c r="G7427">
        <v>0</v>
      </c>
    </row>
    <row r="7428" spans="1:7">
      <c r="A7428">
        <v>43197562</v>
      </c>
      <c r="B7428">
        <v>328855.42</v>
      </c>
      <c r="C7428">
        <v>0</v>
      </c>
      <c r="D7428">
        <v>0</v>
      </c>
      <c r="E7428">
        <v>328855.42</v>
      </c>
      <c r="F7428">
        <v>685</v>
      </c>
      <c r="G7428">
        <v>0</v>
      </c>
    </row>
    <row r="7429" spans="1:7">
      <c r="A7429">
        <v>43197570</v>
      </c>
      <c r="B7429">
        <v>0</v>
      </c>
      <c r="C7429">
        <v>0</v>
      </c>
      <c r="D7429">
        <v>0</v>
      </c>
      <c r="E7429">
        <v>0</v>
      </c>
      <c r="F7429">
        <v>685</v>
      </c>
      <c r="G7429">
        <v>0</v>
      </c>
    </row>
    <row r="7430" spans="1:7">
      <c r="A7430">
        <v>43197580</v>
      </c>
      <c r="B7430">
        <v>411133</v>
      </c>
      <c r="C7430">
        <v>0</v>
      </c>
      <c r="D7430">
        <v>66872.47</v>
      </c>
      <c r="E7430">
        <v>478005.47</v>
      </c>
      <c r="F7430">
        <v>685</v>
      </c>
      <c r="G7430">
        <v>15</v>
      </c>
    </row>
    <row r="7431" spans="1:7">
      <c r="A7431">
        <v>43197626</v>
      </c>
      <c r="B7431">
        <v>36119.49</v>
      </c>
      <c r="C7431">
        <v>0</v>
      </c>
      <c r="D7431">
        <v>0</v>
      </c>
      <c r="E7431">
        <v>36119.49</v>
      </c>
      <c r="F7431">
        <v>685</v>
      </c>
      <c r="G7431">
        <v>0</v>
      </c>
    </row>
    <row r="7432" spans="1:7">
      <c r="A7432">
        <v>43197636</v>
      </c>
      <c r="B7432">
        <v>123201.91</v>
      </c>
      <c r="C7432">
        <v>0</v>
      </c>
      <c r="D7432">
        <v>0</v>
      </c>
      <c r="E7432">
        <v>123201.91</v>
      </c>
      <c r="F7432">
        <v>685</v>
      </c>
      <c r="G7432">
        <v>0</v>
      </c>
    </row>
    <row r="7433" spans="1:7">
      <c r="A7433">
        <v>43197642</v>
      </c>
      <c r="B7433">
        <v>0</v>
      </c>
      <c r="C7433">
        <v>0</v>
      </c>
      <c r="D7433">
        <v>0</v>
      </c>
      <c r="E7433">
        <v>0</v>
      </c>
      <c r="F7433">
        <v>823</v>
      </c>
      <c r="G7433">
        <v>0</v>
      </c>
    </row>
    <row r="7434" spans="1:7">
      <c r="A7434">
        <v>43197650</v>
      </c>
      <c r="B7434">
        <v>0</v>
      </c>
      <c r="C7434">
        <v>0</v>
      </c>
      <c r="D7434">
        <v>0</v>
      </c>
      <c r="E7434">
        <v>0</v>
      </c>
      <c r="F7434">
        <v>685</v>
      </c>
      <c r="G7434">
        <v>0</v>
      </c>
    </row>
    <row r="7435" spans="1:7">
      <c r="A7435">
        <v>43197662</v>
      </c>
      <c r="B7435">
        <v>0</v>
      </c>
      <c r="C7435">
        <v>0</v>
      </c>
      <c r="D7435">
        <v>0</v>
      </c>
      <c r="E7435">
        <v>0</v>
      </c>
      <c r="F7435">
        <v>823</v>
      </c>
      <c r="G7435">
        <v>0</v>
      </c>
    </row>
    <row r="7436" spans="1:7">
      <c r="A7436">
        <v>43197673</v>
      </c>
      <c r="B7436">
        <v>0</v>
      </c>
      <c r="C7436">
        <v>0</v>
      </c>
      <c r="D7436">
        <v>0</v>
      </c>
      <c r="E7436">
        <v>0</v>
      </c>
      <c r="F7436">
        <v>685</v>
      </c>
      <c r="G7436">
        <v>0</v>
      </c>
    </row>
    <row r="7437" spans="1:7">
      <c r="A7437">
        <v>43197680</v>
      </c>
      <c r="B7437">
        <v>0</v>
      </c>
      <c r="C7437">
        <v>0</v>
      </c>
      <c r="D7437">
        <v>0</v>
      </c>
      <c r="E7437">
        <v>0</v>
      </c>
      <c r="F7437">
        <v>685</v>
      </c>
      <c r="G7437">
        <v>0</v>
      </c>
    </row>
    <row r="7438" spans="1:7">
      <c r="A7438">
        <v>43197702</v>
      </c>
      <c r="B7438">
        <v>0</v>
      </c>
      <c r="C7438">
        <v>0</v>
      </c>
      <c r="D7438">
        <v>0</v>
      </c>
      <c r="E7438">
        <v>0</v>
      </c>
      <c r="F7438">
        <v>685</v>
      </c>
      <c r="G7438">
        <v>0</v>
      </c>
    </row>
    <row r="7439" spans="1:7">
      <c r="A7439">
        <v>43197719</v>
      </c>
      <c r="B7439">
        <v>0</v>
      </c>
      <c r="C7439">
        <v>0</v>
      </c>
      <c r="D7439">
        <v>0</v>
      </c>
      <c r="E7439">
        <v>0</v>
      </c>
      <c r="F7439">
        <v>685</v>
      </c>
      <c r="G7439">
        <v>0</v>
      </c>
    </row>
    <row r="7440" spans="1:7">
      <c r="A7440">
        <v>43197748</v>
      </c>
      <c r="B7440">
        <v>0</v>
      </c>
      <c r="C7440">
        <v>0</v>
      </c>
      <c r="D7440">
        <v>0</v>
      </c>
      <c r="E7440">
        <v>0</v>
      </c>
      <c r="F7440">
        <v>685</v>
      </c>
      <c r="G7440">
        <v>0</v>
      </c>
    </row>
    <row r="7441" spans="1:7">
      <c r="A7441">
        <v>43197769</v>
      </c>
      <c r="B7441">
        <v>0</v>
      </c>
      <c r="C7441">
        <v>0</v>
      </c>
      <c r="D7441">
        <v>0</v>
      </c>
      <c r="E7441">
        <v>0</v>
      </c>
      <c r="F7441">
        <v>685</v>
      </c>
      <c r="G7441">
        <v>0</v>
      </c>
    </row>
    <row r="7442" spans="1:7">
      <c r="A7442">
        <v>43197773</v>
      </c>
      <c r="B7442">
        <v>452133.55</v>
      </c>
      <c r="C7442">
        <v>0</v>
      </c>
      <c r="D7442">
        <v>0</v>
      </c>
      <c r="E7442">
        <v>452133.55</v>
      </c>
      <c r="F7442">
        <v>685</v>
      </c>
      <c r="G7442">
        <v>0</v>
      </c>
    </row>
    <row r="7443" spans="1:7">
      <c r="A7443">
        <v>43197790</v>
      </c>
      <c r="B7443">
        <v>0</v>
      </c>
      <c r="C7443">
        <v>0</v>
      </c>
      <c r="D7443">
        <v>0</v>
      </c>
      <c r="E7443">
        <v>0</v>
      </c>
      <c r="F7443">
        <v>685</v>
      </c>
      <c r="G7443">
        <v>0</v>
      </c>
    </row>
    <row r="7444" spans="1:7">
      <c r="A7444">
        <v>43197807</v>
      </c>
      <c r="B7444">
        <v>0</v>
      </c>
      <c r="C7444">
        <v>0</v>
      </c>
      <c r="D7444">
        <v>0</v>
      </c>
      <c r="E7444">
        <v>0</v>
      </c>
      <c r="F7444">
        <v>685</v>
      </c>
      <c r="G7444">
        <v>0</v>
      </c>
    </row>
    <row r="7445" spans="1:7">
      <c r="A7445">
        <v>43197820</v>
      </c>
      <c r="B7445">
        <v>210686.21</v>
      </c>
      <c r="C7445">
        <v>0</v>
      </c>
      <c r="D7445">
        <v>0</v>
      </c>
      <c r="E7445">
        <v>210686.21</v>
      </c>
      <c r="F7445">
        <v>685</v>
      </c>
      <c r="G7445">
        <v>0</v>
      </c>
    </row>
    <row r="7446" spans="1:7">
      <c r="A7446">
        <v>43197847</v>
      </c>
      <c r="B7446">
        <v>0</v>
      </c>
      <c r="C7446">
        <v>0</v>
      </c>
      <c r="D7446">
        <v>0</v>
      </c>
      <c r="E7446">
        <v>0</v>
      </c>
      <c r="F7446">
        <v>685</v>
      </c>
      <c r="G7446">
        <v>0</v>
      </c>
    </row>
    <row r="7447" spans="1:7">
      <c r="A7447">
        <v>43197862</v>
      </c>
      <c r="B7447">
        <v>0</v>
      </c>
      <c r="C7447">
        <v>0</v>
      </c>
      <c r="D7447">
        <v>0</v>
      </c>
      <c r="E7447">
        <v>0</v>
      </c>
      <c r="F7447">
        <v>685</v>
      </c>
      <c r="G7447">
        <v>0</v>
      </c>
    </row>
    <row r="7448" spans="1:7">
      <c r="A7448">
        <v>43235853</v>
      </c>
      <c r="B7448">
        <v>0</v>
      </c>
      <c r="C7448">
        <v>0</v>
      </c>
      <c r="D7448">
        <v>0</v>
      </c>
      <c r="E7448">
        <v>0</v>
      </c>
      <c r="F7448">
        <v>685</v>
      </c>
      <c r="G7448">
        <v>0</v>
      </c>
    </row>
    <row r="7449" spans="1:7">
      <c r="A7449">
        <v>43236290</v>
      </c>
      <c r="B7449">
        <v>0</v>
      </c>
      <c r="C7449">
        <v>0</v>
      </c>
      <c r="D7449">
        <v>0</v>
      </c>
      <c r="E7449">
        <v>0</v>
      </c>
      <c r="F7449">
        <v>823</v>
      </c>
      <c r="G7449">
        <v>0</v>
      </c>
    </row>
    <row r="7450" spans="1:7">
      <c r="A7450">
        <v>43236434</v>
      </c>
      <c r="B7450">
        <v>0</v>
      </c>
      <c r="C7450">
        <v>0</v>
      </c>
      <c r="D7450">
        <v>0</v>
      </c>
      <c r="E7450">
        <v>0</v>
      </c>
      <c r="F7450">
        <v>823</v>
      </c>
      <c r="G7450">
        <v>0</v>
      </c>
    </row>
    <row r="7451" spans="1:7">
      <c r="A7451">
        <v>43236505</v>
      </c>
      <c r="B7451">
        <v>0</v>
      </c>
      <c r="C7451">
        <v>0</v>
      </c>
      <c r="D7451">
        <v>0</v>
      </c>
      <c r="E7451">
        <v>0</v>
      </c>
      <c r="F7451">
        <v>685</v>
      </c>
      <c r="G7451">
        <v>0</v>
      </c>
    </row>
    <row r="7452" spans="1:7">
      <c r="A7452">
        <v>43236938</v>
      </c>
      <c r="B7452">
        <v>0</v>
      </c>
      <c r="C7452">
        <v>0</v>
      </c>
      <c r="D7452">
        <v>0</v>
      </c>
      <c r="E7452">
        <v>0</v>
      </c>
      <c r="F7452">
        <v>685</v>
      </c>
      <c r="G7452">
        <v>0</v>
      </c>
    </row>
    <row r="7453" spans="1:7">
      <c r="A7453">
        <v>43236963</v>
      </c>
      <c r="B7453">
        <v>253872.88</v>
      </c>
      <c r="C7453">
        <v>1076.32</v>
      </c>
      <c r="D7453">
        <v>0</v>
      </c>
      <c r="E7453">
        <v>254949.2</v>
      </c>
      <c r="F7453">
        <v>823</v>
      </c>
      <c r="G7453">
        <v>1</v>
      </c>
    </row>
    <row r="7454" spans="1:7">
      <c r="A7454">
        <v>43237000</v>
      </c>
      <c r="B7454">
        <v>0</v>
      </c>
      <c r="C7454">
        <v>0</v>
      </c>
      <c r="D7454">
        <v>0</v>
      </c>
      <c r="E7454">
        <v>0</v>
      </c>
      <c r="F7454">
        <v>685</v>
      </c>
      <c r="G7454">
        <v>0</v>
      </c>
    </row>
    <row r="7455" spans="1:7">
      <c r="A7455">
        <v>43237040</v>
      </c>
      <c r="B7455">
        <v>0</v>
      </c>
      <c r="C7455">
        <v>0</v>
      </c>
      <c r="D7455">
        <v>0</v>
      </c>
      <c r="E7455">
        <v>0</v>
      </c>
      <c r="F7455">
        <v>685</v>
      </c>
      <c r="G7455">
        <v>0</v>
      </c>
    </row>
    <row r="7456" spans="1:7">
      <c r="A7456">
        <v>43237109</v>
      </c>
      <c r="B7456">
        <v>950815.72</v>
      </c>
      <c r="C7456">
        <v>0</v>
      </c>
      <c r="D7456">
        <v>0</v>
      </c>
      <c r="E7456">
        <v>950815.72</v>
      </c>
      <c r="F7456">
        <v>823</v>
      </c>
      <c r="G7456">
        <v>0</v>
      </c>
    </row>
    <row r="7457" spans="1:7">
      <c r="A7457">
        <v>43237210</v>
      </c>
      <c r="B7457">
        <v>648192.65</v>
      </c>
      <c r="C7457">
        <v>0</v>
      </c>
      <c r="D7457">
        <v>0</v>
      </c>
      <c r="E7457">
        <v>648192.65</v>
      </c>
      <c r="F7457">
        <v>823</v>
      </c>
      <c r="G7457">
        <v>0</v>
      </c>
    </row>
    <row r="7458" spans="1:7">
      <c r="A7458">
        <v>43237264</v>
      </c>
      <c r="B7458">
        <v>0</v>
      </c>
      <c r="C7458">
        <v>0</v>
      </c>
      <c r="D7458">
        <v>0</v>
      </c>
      <c r="E7458">
        <v>0</v>
      </c>
      <c r="F7458">
        <v>823</v>
      </c>
      <c r="G7458">
        <v>0</v>
      </c>
    </row>
    <row r="7459" spans="1:7">
      <c r="A7459">
        <v>43237329</v>
      </c>
      <c r="B7459">
        <v>0</v>
      </c>
      <c r="C7459">
        <v>0</v>
      </c>
      <c r="D7459">
        <v>0</v>
      </c>
      <c r="E7459">
        <v>0</v>
      </c>
      <c r="F7459">
        <v>823</v>
      </c>
      <c r="G7459">
        <v>0</v>
      </c>
    </row>
    <row r="7460" spans="1:7">
      <c r="A7460">
        <v>43237441</v>
      </c>
      <c r="B7460">
        <v>680417.48</v>
      </c>
      <c r="C7460">
        <v>0</v>
      </c>
      <c r="D7460">
        <v>0</v>
      </c>
      <c r="E7460">
        <v>680417.48</v>
      </c>
      <c r="F7460">
        <v>685</v>
      </c>
      <c r="G7460">
        <v>0</v>
      </c>
    </row>
    <row r="7461" spans="1:7">
      <c r="A7461">
        <v>43237494</v>
      </c>
      <c r="B7461">
        <v>0</v>
      </c>
      <c r="C7461">
        <v>0</v>
      </c>
      <c r="D7461">
        <v>0</v>
      </c>
      <c r="E7461">
        <v>0</v>
      </c>
      <c r="F7461">
        <v>823</v>
      </c>
      <c r="G7461">
        <v>0</v>
      </c>
    </row>
    <row r="7462" spans="1:7">
      <c r="A7462">
        <v>43237519</v>
      </c>
      <c r="B7462">
        <v>0</v>
      </c>
      <c r="C7462">
        <v>0</v>
      </c>
      <c r="D7462">
        <v>0</v>
      </c>
      <c r="E7462">
        <v>0</v>
      </c>
      <c r="F7462">
        <v>685</v>
      </c>
      <c r="G7462">
        <v>0</v>
      </c>
    </row>
    <row r="7463" spans="1:7">
      <c r="A7463">
        <v>43237529</v>
      </c>
      <c r="B7463">
        <v>0</v>
      </c>
      <c r="C7463">
        <v>0</v>
      </c>
      <c r="D7463">
        <v>0</v>
      </c>
      <c r="E7463">
        <v>0</v>
      </c>
      <c r="F7463">
        <v>823</v>
      </c>
      <c r="G7463">
        <v>0</v>
      </c>
    </row>
    <row r="7464" spans="1:7">
      <c r="A7464">
        <v>43237559</v>
      </c>
      <c r="B7464">
        <v>305911.65000000002</v>
      </c>
      <c r="C7464">
        <v>0</v>
      </c>
      <c r="D7464">
        <v>0</v>
      </c>
      <c r="E7464">
        <v>305911.65000000002</v>
      </c>
      <c r="F7464">
        <v>823</v>
      </c>
      <c r="G7464">
        <v>0</v>
      </c>
    </row>
    <row r="7465" spans="1:7">
      <c r="A7465">
        <v>43237632</v>
      </c>
      <c r="B7465">
        <v>1097181.1100000001</v>
      </c>
      <c r="C7465">
        <v>13344.29</v>
      </c>
      <c r="D7465">
        <v>0</v>
      </c>
      <c r="E7465">
        <v>1110525.3999999999</v>
      </c>
      <c r="F7465">
        <v>685</v>
      </c>
      <c r="G7465">
        <v>1</v>
      </c>
    </row>
    <row r="7466" spans="1:7">
      <c r="A7466">
        <v>43237679</v>
      </c>
      <c r="B7466">
        <v>408033.26</v>
      </c>
      <c r="C7466">
        <v>0</v>
      </c>
      <c r="D7466">
        <v>285543.65000000002</v>
      </c>
      <c r="E7466">
        <v>693576.91</v>
      </c>
      <c r="F7466">
        <v>685</v>
      </c>
      <c r="G7466">
        <v>92</v>
      </c>
    </row>
    <row r="7467" spans="1:7">
      <c r="A7467">
        <v>43237682</v>
      </c>
      <c r="B7467">
        <v>0</v>
      </c>
      <c r="C7467">
        <v>0</v>
      </c>
      <c r="D7467">
        <v>0</v>
      </c>
      <c r="E7467">
        <v>0</v>
      </c>
      <c r="F7467">
        <v>823</v>
      </c>
      <c r="G7467">
        <v>0</v>
      </c>
    </row>
    <row r="7468" spans="1:7">
      <c r="A7468">
        <v>43237706</v>
      </c>
      <c r="B7468">
        <v>1846895.27</v>
      </c>
      <c r="C7468">
        <v>0</v>
      </c>
      <c r="D7468">
        <v>0</v>
      </c>
      <c r="E7468">
        <v>1846895.27</v>
      </c>
      <c r="F7468">
        <v>823</v>
      </c>
      <c r="G7468">
        <v>0</v>
      </c>
    </row>
    <row r="7469" spans="1:7">
      <c r="A7469">
        <v>43237711</v>
      </c>
      <c r="B7469">
        <v>132579.18</v>
      </c>
      <c r="C7469">
        <v>0</v>
      </c>
      <c r="D7469">
        <v>28238.73</v>
      </c>
      <c r="E7469">
        <v>160817.91</v>
      </c>
      <c r="F7469">
        <v>685</v>
      </c>
      <c r="G7469">
        <v>19</v>
      </c>
    </row>
    <row r="7470" spans="1:7">
      <c r="A7470">
        <v>43237754</v>
      </c>
      <c r="B7470">
        <v>0</v>
      </c>
      <c r="C7470">
        <v>0</v>
      </c>
      <c r="D7470">
        <v>0</v>
      </c>
      <c r="E7470">
        <v>0</v>
      </c>
      <c r="F7470">
        <v>685</v>
      </c>
      <c r="G7470">
        <v>0</v>
      </c>
    </row>
    <row r="7471" spans="1:7">
      <c r="A7471">
        <v>43237760</v>
      </c>
      <c r="B7471">
        <v>627437.01</v>
      </c>
      <c r="C7471">
        <v>2497.2800000000002</v>
      </c>
      <c r="D7471">
        <v>0</v>
      </c>
      <c r="E7471">
        <v>629934.29</v>
      </c>
      <c r="F7471">
        <v>685</v>
      </c>
      <c r="G7471">
        <v>1</v>
      </c>
    </row>
    <row r="7472" spans="1:7">
      <c r="A7472">
        <v>43237781</v>
      </c>
      <c r="B7472">
        <v>0</v>
      </c>
      <c r="C7472">
        <v>0</v>
      </c>
      <c r="D7472">
        <v>0</v>
      </c>
      <c r="E7472">
        <v>0</v>
      </c>
      <c r="F7472">
        <v>685</v>
      </c>
      <c r="G7472">
        <v>0</v>
      </c>
    </row>
    <row r="7473" spans="1:7">
      <c r="A7473">
        <v>43237808</v>
      </c>
      <c r="B7473">
        <v>0</v>
      </c>
      <c r="C7473">
        <v>0</v>
      </c>
      <c r="D7473">
        <v>0</v>
      </c>
      <c r="E7473">
        <v>0</v>
      </c>
      <c r="F7473">
        <v>685</v>
      </c>
      <c r="G7473">
        <v>0</v>
      </c>
    </row>
    <row r="7474" spans="1:7">
      <c r="A7474">
        <v>43237814</v>
      </c>
      <c r="B7474">
        <v>0</v>
      </c>
      <c r="C7474">
        <v>0</v>
      </c>
      <c r="D7474">
        <v>0</v>
      </c>
      <c r="E7474">
        <v>0</v>
      </c>
      <c r="F7474">
        <v>685</v>
      </c>
      <c r="G7474">
        <v>0</v>
      </c>
    </row>
    <row r="7475" spans="1:7">
      <c r="A7475">
        <v>43237827</v>
      </c>
      <c r="B7475">
        <v>389493.04</v>
      </c>
      <c r="C7475">
        <v>0</v>
      </c>
      <c r="D7475">
        <v>0</v>
      </c>
      <c r="E7475">
        <v>389493.04</v>
      </c>
      <c r="F7475">
        <v>685</v>
      </c>
      <c r="G7475">
        <v>0</v>
      </c>
    </row>
    <row r="7476" spans="1:7">
      <c r="A7476">
        <v>43237833</v>
      </c>
      <c r="B7476">
        <v>0</v>
      </c>
      <c r="C7476">
        <v>0</v>
      </c>
      <c r="D7476">
        <v>0</v>
      </c>
      <c r="E7476">
        <v>0</v>
      </c>
      <c r="F7476">
        <v>685</v>
      </c>
      <c r="G7476">
        <v>0</v>
      </c>
    </row>
    <row r="7477" spans="1:7">
      <c r="A7477">
        <v>43237847</v>
      </c>
      <c r="B7477">
        <v>0</v>
      </c>
      <c r="C7477">
        <v>0</v>
      </c>
      <c r="D7477">
        <v>0</v>
      </c>
      <c r="E7477">
        <v>0</v>
      </c>
      <c r="F7477">
        <v>685</v>
      </c>
      <c r="G7477">
        <v>0</v>
      </c>
    </row>
    <row r="7478" spans="1:7">
      <c r="A7478">
        <v>43237850</v>
      </c>
      <c r="B7478">
        <v>0</v>
      </c>
      <c r="C7478">
        <v>0</v>
      </c>
      <c r="D7478">
        <v>0</v>
      </c>
      <c r="E7478">
        <v>0</v>
      </c>
      <c r="F7478">
        <v>685</v>
      </c>
      <c r="G7478">
        <v>0</v>
      </c>
    </row>
    <row r="7479" spans="1:7">
      <c r="A7479">
        <v>43237873</v>
      </c>
      <c r="B7479">
        <v>134903.37</v>
      </c>
      <c r="C7479">
        <v>1644.52</v>
      </c>
      <c r="D7479">
        <v>0</v>
      </c>
      <c r="E7479">
        <v>136547.89000000001</v>
      </c>
      <c r="F7479">
        <v>685</v>
      </c>
      <c r="G7479">
        <v>1</v>
      </c>
    </row>
    <row r="7480" spans="1:7">
      <c r="A7480">
        <v>43237882</v>
      </c>
      <c r="B7480">
        <v>0</v>
      </c>
      <c r="C7480">
        <v>0</v>
      </c>
      <c r="D7480">
        <v>0</v>
      </c>
      <c r="E7480">
        <v>0</v>
      </c>
      <c r="F7480">
        <v>685</v>
      </c>
      <c r="G7480">
        <v>0</v>
      </c>
    </row>
    <row r="7481" spans="1:7">
      <c r="A7481">
        <v>43237908</v>
      </c>
      <c r="B7481">
        <v>0</v>
      </c>
      <c r="C7481">
        <v>0</v>
      </c>
      <c r="D7481">
        <v>0</v>
      </c>
      <c r="E7481">
        <v>0</v>
      </c>
      <c r="F7481">
        <v>685</v>
      </c>
      <c r="G7481">
        <v>0</v>
      </c>
    </row>
    <row r="7482" spans="1:7">
      <c r="A7482">
        <v>43237910</v>
      </c>
      <c r="B7482">
        <v>602321.59</v>
      </c>
      <c r="C7482">
        <v>0</v>
      </c>
      <c r="D7482">
        <v>0</v>
      </c>
      <c r="E7482">
        <v>602321.59</v>
      </c>
      <c r="F7482">
        <v>685</v>
      </c>
      <c r="G7482">
        <v>0</v>
      </c>
    </row>
    <row r="7483" spans="1:7">
      <c r="A7483">
        <v>43237921</v>
      </c>
      <c r="B7483">
        <v>480512.51</v>
      </c>
      <c r="C7483">
        <v>0</v>
      </c>
      <c r="D7483">
        <v>0</v>
      </c>
      <c r="E7483">
        <v>480512.51</v>
      </c>
      <c r="F7483">
        <v>685</v>
      </c>
      <c r="G7483">
        <v>0</v>
      </c>
    </row>
    <row r="7484" spans="1:7">
      <c r="A7484">
        <v>43237936</v>
      </c>
      <c r="B7484">
        <v>0</v>
      </c>
      <c r="C7484">
        <v>0</v>
      </c>
      <c r="D7484">
        <v>0</v>
      </c>
      <c r="E7484">
        <v>0</v>
      </c>
      <c r="F7484">
        <v>685</v>
      </c>
      <c r="G7484">
        <v>0</v>
      </c>
    </row>
    <row r="7485" spans="1:7">
      <c r="A7485">
        <v>43237954</v>
      </c>
      <c r="B7485">
        <v>0</v>
      </c>
      <c r="C7485">
        <v>0</v>
      </c>
      <c r="D7485">
        <v>0</v>
      </c>
      <c r="E7485">
        <v>0</v>
      </c>
      <c r="F7485">
        <v>685</v>
      </c>
      <c r="G7485">
        <v>0</v>
      </c>
    </row>
    <row r="7486" spans="1:7">
      <c r="A7486">
        <v>43237961</v>
      </c>
      <c r="B7486">
        <v>0</v>
      </c>
      <c r="C7486">
        <v>0</v>
      </c>
      <c r="D7486">
        <v>0</v>
      </c>
      <c r="E7486">
        <v>0</v>
      </c>
      <c r="F7486">
        <v>685</v>
      </c>
      <c r="G7486">
        <v>0</v>
      </c>
    </row>
    <row r="7487" spans="1:7">
      <c r="A7487">
        <v>43237970</v>
      </c>
      <c r="B7487">
        <v>0</v>
      </c>
      <c r="C7487">
        <v>0</v>
      </c>
      <c r="D7487">
        <v>0</v>
      </c>
      <c r="E7487">
        <v>0</v>
      </c>
      <c r="F7487">
        <v>685</v>
      </c>
      <c r="G7487">
        <v>0</v>
      </c>
    </row>
    <row r="7488" spans="1:7">
      <c r="A7488">
        <v>43237984</v>
      </c>
      <c r="B7488">
        <v>0</v>
      </c>
      <c r="C7488">
        <v>0</v>
      </c>
      <c r="D7488">
        <v>0</v>
      </c>
      <c r="E7488">
        <v>0</v>
      </c>
      <c r="F7488">
        <v>685</v>
      </c>
      <c r="G7488">
        <v>0</v>
      </c>
    </row>
    <row r="7489" spans="1:7">
      <c r="A7489">
        <v>43238006</v>
      </c>
      <c r="B7489">
        <v>760440.14</v>
      </c>
      <c r="C7489">
        <v>0</v>
      </c>
      <c r="D7489">
        <v>0</v>
      </c>
      <c r="E7489">
        <v>760440.14</v>
      </c>
      <c r="F7489">
        <v>685</v>
      </c>
      <c r="G7489">
        <v>0</v>
      </c>
    </row>
    <row r="7490" spans="1:7">
      <c r="A7490">
        <v>43238017</v>
      </c>
      <c r="B7490">
        <v>458175.66</v>
      </c>
      <c r="C7490">
        <v>0</v>
      </c>
      <c r="D7490">
        <v>0</v>
      </c>
      <c r="E7490">
        <v>458175.66</v>
      </c>
      <c r="F7490">
        <v>685</v>
      </c>
      <c r="G7490">
        <v>0</v>
      </c>
    </row>
    <row r="7491" spans="1:7">
      <c r="A7491">
        <v>43238029</v>
      </c>
      <c r="B7491">
        <v>0</v>
      </c>
      <c r="C7491">
        <v>0</v>
      </c>
      <c r="D7491">
        <v>0</v>
      </c>
      <c r="E7491">
        <v>0</v>
      </c>
      <c r="F7491">
        <v>685</v>
      </c>
      <c r="G7491">
        <v>0</v>
      </c>
    </row>
    <row r="7492" spans="1:7">
      <c r="A7492">
        <v>43238034</v>
      </c>
      <c r="B7492">
        <v>0</v>
      </c>
      <c r="C7492">
        <v>0</v>
      </c>
      <c r="D7492">
        <v>0</v>
      </c>
      <c r="E7492">
        <v>0</v>
      </c>
      <c r="F7492">
        <v>685</v>
      </c>
      <c r="G7492">
        <v>0</v>
      </c>
    </row>
    <row r="7493" spans="1:7">
      <c r="A7493">
        <v>43238040</v>
      </c>
      <c r="B7493">
        <v>4511756.3899999997</v>
      </c>
      <c r="C7493">
        <v>0</v>
      </c>
      <c r="D7493">
        <v>0</v>
      </c>
      <c r="E7493">
        <v>4511756.3899999997</v>
      </c>
      <c r="F7493">
        <v>823</v>
      </c>
      <c r="G7493">
        <v>0</v>
      </c>
    </row>
    <row r="7494" spans="1:7">
      <c r="A7494">
        <v>43238050</v>
      </c>
      <c r="B7494">
        <v>0</v>
      </c>
      <c r="C7494">
        <v>0</v>
      </c>
      <c r="D7494">
        <v>0</v>
      </c>
      <c r="E7494">
        <v>0</v>
      </c>
      <c r="F7494">
        <v>685</v>
      </c>
      <c r="G7494">
        <v>0</v>
      </c>
    </row>
    <row r="7495" spans="1:7">
      <c r="A7495">
        <v>43238060</v>
      </c>
      <c r="B7495">
        <v>327770.59999999998</v>
      </c>
      <c r="C7495">
        <v>4691.12</v>
      </c>
      <c r="D7495">
        <v>0</v>
      </c>
      <c r="E7495">
        <v>332461.71999999997</v>
      </c>
      <c r="F7495">
        <v>685</v>
      </c>
      <c r="G7495">
        <v>2</v>
      </c>
    </row>
    <row r="7496" spans="1:7">
      <c r="A7496">
        <v>43238100</v>
      </c>
      <c r="B7496">
        <v>0</v>
      </c>
      <c r="C7496">
        <v>0</v>
      </c>
      <c r="D7496">
        <v>0</v>
      </c>
      <c r="E7496">
        <v>0</v>
      </c>
      <c r="F7496">
        <v>685</v>
      </c>
      <c r="G7496">
        <v>0</v>
      </c>
    </row>
    <row r="7497" spans="1:7">
      <c r="A7497">
        <v>43238112</v>
      </c>
      <c r="B7497">
        <v>0</v>
      </c>
      <c r="C7497">
        <v>0</v>
      </c>
      <c r="D7497">
        <v>0</v>
      </c>
      <c r="E7497">
        <v>0</v>
      </c>
      <c r="F7497">
        <v>685</v>
      </c>
      <c r="G7497">
        <v>0</v>
      </c>
    </row>
    <row r="7498" spans="1:7">
      <c r="A7498">
        <v>43238122</v>
      </c>
      <c r="B7498">
        <v>0</v>
      </c>
      <c r="C7498">
        <v>0</v>
      </c>
      <c r="D7498">
        <v>0</v>
      </c>
      <c r="E7498">
        <v>0</v>
      </c>
      <c r="F7498">
        <v>685</v>
      </c>
      <c r="G7498">
        <v>0</v>
      </c>
    </row>
    <row r="7499" spans="1:7">
      <c r="A7499">
        <v>43238137</v>
      </c>
      <c r="B7499">
        <v>0</v>
      </c>
      <c r="C7499">
        <v>0</v>
      </c>
      <c r="D7499">
        <v>0</v>
      </c>
      <c r="E7499">
        <v>0</v>
      </c>
      <c r="F7499">
        <v>685</v>
      </c>
      <c r="G7499">
        <v>0</v>
      </c>
    </row>
    <row r="7500" spans="1:7">
      <c r="A7500">
        <v>43238140</v>
      </c>
      <c r="B7500">
        <v>0</v>
      </c>
      <c r="C7500">
        <v>0</v>
      </c>
      <c r="D7500">
        <v>0</v>
      </c>
      <c r="E7500">
        <v>0</v>
      </c>
      <c r="F7500">
        <v>685</v>
      </c>
      <c r="G7500">
        <v>0</v>
      </c>
    </row>
    <row r="7501" spans="1:7">
      <c r="A7501">
        <v>43238164</v>
      </c>
      <c r="B7501">
        <v>665552.32999999996</v>
      </c>
      <c r="C7501">
        <v>0</v>
      </c>
      <c r="D7501">
        <v>0</v>
      </c>
      <c r="E7501">
        <v>665552.32999999996</v>
      </c>
      <c r="F7501">
        <v>685</v>
      </c>
      <c r="G7501">
        <v>0</v>
      </c>
    </row>
    <row r="7502" spans="1:7">
      <c r="A7502">
        <v>43238179</v>
      </c>
      <c r="B7502">
        <v>393759.94</v>
      </c>
      <c r="C7502">
        <v>0</v>
      </c>
      <c r="D7502">
        <v>0</v>
      </c>
      <c r="E7502">
        <v>393759.94</v>
      </c>
      <c r="F7502">
        <v>685</v>
      </c>
      <c r="G7502">
        <v>0</v>
      </c>
    </row>
    <row r="7503" spans="1:7">
      <c r="A7503">
        <v>43238197</v>
      </c>
      <c r="B7503">
        <v>0</v>
      </c>
      <c r="C7503">
        <v>0</v>
      </c>
      <c r="D7503">
        <v>0</v>
      </c>
      <c r="E7503">
        <v>0</v>
      </c>
      <c r="F7503">
        <v>685</v>
      </c>
      <c r="G7503">
        <v>0</v>
      </c>
    </row>
    <row r="7504" spans="1:7">
      <c r="A7504">
        <v>43238221</v>
      </c>
      <c r="B7504">
        <v>0</v>
      </c>
      <c r="C7504">
        <v>0</v>
      </c>
      <c r="D7504">
        <v>0</v>
      </c>
      <c r="E7504">
        <v>0</v>
      </c>
      <c r="F7504">
        <v>685</v>
      </c>
      <c r="G7504">
        <v>0</v>
      </c>
    </row>
    <row r="7505" spans="1:7">
      <c r="A7505">
        <v>43238234</v>
      </c>
      <c r="B7505">
        <v>0</v>
      </c>
      <c r="C7505">
        <v>0</v>
      </c>
      <c r="D7505">
        <v>0</v>
      </c>
      <c r="E7505">
        <v>0</v>
      </c>
      <c r="F7505">
        <v>685</v>
      </c>
      <c r="G7505">
        <v>0</v>
      </c>
    </row>
    <row r="7506" spans="1:7">
      <c r="A7506">
        <v>43238247</v>
      </c>
      <c r="B7506">
        <v>0</v>
      </c>
      <c r="C7506">
        <v>0</v>
      </c>
      <c r="D7506">
        <v>0</v>
      </c>
      <c r="E7506">
        <v>0</v>
      </c>
      <c r="F7506">
        <v>685</v>
      </c>
      <c r="G7506">
        <v>0</v>
      </c>
    </row>
    <row r="7507" spans="1:7">
      <c r="A7507">
        <v>43238255</v>
      </c>
      <c r="B7507">
        <v>0</v>
      </c>
      <c r="C7507">
        <v>0</v>
      </c>
      <c r="D7507">
        <v>0</v>
      </c>
      <c r="E7507">
        <v>0</v>
      </c>
      <c r="F7507">
        <v>685</v>
      </c>
      <c r="G7507">
        <v>0</v>
      </c>
    </row>
    <row r="7508" spans="1:7">
      <c r="A7508">
        <v>43238263</v>
      </c>
      <c r="B7508">
        <v>0</v>
      </c>
      <c r="C7508">
        <v>0</v>
      </c>
      <c r="D7508">
        <v>0</v>
      </c>
      <c r="E7508">
        <v>0</v>
      </c>
      <c r="F7508">
        <v>685</v>
      </c>
      <c r="G7508">
        <v>0</v>
      </c>
    </row>
    <row r="7509" spans="1:7">
      <c r="A7509">
        <v>43238271</v>
      </c>
      <c r="B7509">
        <v>0</v>
      </c>
      <c r="C7509">
        <v>0</v>
      </c>
      <c r="D7509">
        <v>0</v>
      </c>
      <c r="E7509">
        <v>0</v>
      </c>
      <c r="F7509">
        <v>685</v>
      </c>
      <c r="G7509">
        <v>0</v>
      </c>
    </row>
    <row r="7510" spans="1:7">
      <c r="A7510">
        <v>43238285</v>
      </c>
      <c r="B7510">
        <v>454822.24</v>
      </c>
      <c r="C7510">
        <v>5649.44</v>
      </c>
      <c r="D7510">
        <v>0</v>
      </c>
      <c r="E7510">
        <v>460471.68</v>
      </c>
      <c r="F7510">
        <v>685</v>
      </c>
      <c r="G7510">
        <v>1</v>
      </c>
    </row>
    <row r="7511" spans="1:7">
      <c r="A7511">
        <v>43238307</v>
      </c>
      <c r="B7511">
        <v>0</v>
      </c>
      <c r="C7511">
        <v>0</v>
      </c>
      <c r="D7511">
        <v>0</v>
      </c>
      <c r="E7511">
        <v>0</v>
      </c>
      <c r="F7511">
        <v>685</v>
      </c>
      <c r="G7511">
        <v>0</v>
      </c>
    </row>
    <row r="7512" spans="1:7">
      <c r="A7512">
        <v>43238313</v>
      </c>
      <c r="B7512">
        <v>598362.03</v>
      </c>
      <c r="C7512">
        <v>7228.92</v>
      </c>
      <c r="D7512">
        <v>0</v>
      </c>
      <c r="E7512">
        <v>605590.94999999995</v>
      </c>
      <c r="F7512">
        <v>685</v>
      </c>
      <c r="G7512">
        <v>1</v>
      </c>
    </row>
    <row r="7513" spans="1:7">
      <c r="A7513">
        <v>43238326</v>
      </c>
      <c r="B7513">
        <v>0</v>
      </c>
      <c r="C7513">
        <v>0</v>
      </c>
      <c r="D7513">
        <v>0</v>
      </c>
      <c r="E7513">
        <v>0</v>
      </c>
      <c r="F7513">
        <v>685</v>
      </c>
      <c r="G7513">
        <v>0</v>
      </c>
    </row>
    <row r="7514" spans="1:7">
      <c r="A7514">
        <v>43238341</v>
      </c>
      <c r="B7514">
        <v>530961.41</v>
      </c>
      <c r="C7514">
        <v>0</v>
      </c>
      <c r="D7514">
        <v>0</v>
      </c>
      <c r="E7514">
        <v>530961.41</v>
      </c>
      <c r="F7514">
        <v>685</v>
      </c>
      <c r="G7514">
        <v>0</v>
      </c>
    </row>
    <row r="7515" spans="1:7">
      <c r="A7515">
        <v>43238364</v>
      </c>
      <c r="B7515">
        <v>0</v>
      </c>
      <c r="C7515">
        <v>0</v>
      </c>
      <c r="D7515">
        <v>0</v>
      </c>
      <c r="E7515">
        <v>0</v>
      </c>
      <c r="F7515">
        <v>685</v>
      </c>
      <c r="G7515">
        <v>0</v>
      </c>
    </row>
    <row r="7516" spans="1:7">
      <c r="A7516">
        <v>43238393</v>
      </c>
      <c r="B7516">
        <v>0</v>
      </c>
      <c r="C7516">
        <v>0</v>
      </c>
      <c r="D7516">
        <v>0</v>
      </c>
      <c r="E7516">
        <v>0</v>
      </c>
      <c r="F7516">
        <v>685</v>
      </c>
      <c r="G7516">
        <v>0</v>
      </c>
    </row>
    <row r="7517" spans="1:7">
      <c r="A7517">
        <v>43238402</v>
      </c>
      <c r="B7517">
        <v>278116.78000000003</v>
      </c>
      <c r="C7517">
        <v>0</v>
      </c>
      <c r="D7517">
        <v>0</v>
      </c>
      <c r="E7517">
        <v>278116.78000000003</v>
      </c>
      <c r="F7517">
        <v>685</v>
      </c>
      <c r="G7517">
        <v>0</v>
      </c>
    </row>
    <row r="7518" spans="1:7">
      <c r="A7518">
        <v>43238429</v>
      </c>
      <c r="B7518">
        <v>0</v>
      </c>
      <c r="C7518">
        <v>0</v>
      </c>
      <c r="D7518">
        <v>0</v>
      </c>
      <c r="E7518">
        <v>0</v>
      </c>
      <c r="F7518">
        <v>685</v>
      </c>
      <c r="G7518">
        <v>0</v>
      </c>
    </row>
    <row r="7519" spans="1:7">
      <c r="A7519">
        <v>43238430</v>
      </c>
      <c r="B7519">
        <v>0</v>
      </c>
      <c r="C7519">
        <v>0</v>
      </c>
      <c r="D7519">
        <v>0</v>
      </c>
      <c r="E7519">
        <v>0</v>
      </c>
      <c r="F7519">
        <v>823</v>
      </c>
      <c r="G7519">
        <v>0</v>
      </c>
    </row>
    <row r="7520" spans="1:7">
      <c r="A7520">
        <v>43238442</v>
      </c>
      <c r="B7520">
        <v>159288.74</v>
      </c>
      <c r="C7520">
        <v>5758.82</v>
      </c>
      <c r="D7520">
        <v>0</v>
      </c>
      <c r="E7520">
        <v>165047.56</v>
      </c>
      <c r="F7520">
        <v>685</v>
      </c>
      <c r="G7520">
        <v>3</v>
      </c>
    </row>
    <row r="7521" spans="1:7">
      <c r="A7521">
        <v>43238452</v>
      </c>
      <c r="B7521">
        <v>327071.23</v>
      </c>
      <c r="C7521">
        <v>0</v>
      </c>
      <c r="D7521">
        <v>0</v>
      </c>
      <c r="E7521">
        <v>327071.23</v>
      </c>
      <c r="F7521">
        <v>685</v>
      </c>
      <c r="G7521">
        <v>0</v>
      </c>
    </row>
    <row r="7522" spans="1:7">
      <c r="A7522">
        <v>43238460</v>
      </c>
      <c r="B7522">
        <v>0</v>
      </c>
      <c r="C7522">
        <v>0</v>
      </c>
      <c r="D7522">
        <v>0</v>
      </c>
      <c r="E7522">
        <v>0</v>
      </c>
      <c r="F7522">
        <v>685</v>
      </c>
      <c r="G7522">
        <v>0</v>
      </c>
    </row>
    <row r="7523" spans="1:7">
      <c r="A7523">
        <v>43238484</v>
      </c>
      <c r="B7523">
        <v>0</v>
      </c>
      <c r="C7523">
        <v>0</v>
      </c>
      <c r="D7523">
        <v>0</v>
      </c>
      <c r="E7523">
        <v>0</v>
      </c>
      <c r="F7523">
        <v>685</v>
      </c>
      <c r="G7523">
        <v>0</v>
      </c>
    </row>
    <row r="7524" spans="1:7">
      <c r="A7524">
        <v>43238494</v>
      </c>
      <c r="B7524">
        <v>435813.63</v>
      </c>
      <c r="C7524">
        <v>0</v>
      </c>
      <c r="D7524">
        <v>269113.31</v>
      </c>
      <c r="E7524">
        <v>704926.94</v>
      </c>
      <c r="F7524">
        <v>685</v>
      </c>
      <c r="G7524">
        <v>68</v>
      </c>
    </row>
    <row r="7525" spans="1:7">
      <c r="A7525">
        <v>43238501</v>
      </c>
      <c r="B7525">
        <v>0</v>
      </c>
      <c r="C7525">
        <v>0</v>
      </c>
      <c r="D7525">
        <v>0</v>
      </c>
      <c r="E7525">
        <v>0</v>
      </c>
      <c r="F7525">
        <v>685</v>
      </c>
      <c r="G7525">
        <v>0</v>
      </c>
    </row>
    <row r="7526" spans="1:7">
      <c r="A7526">
        <v>43238510</v>
      </c>
      <c r="B7526">
        <v>758380.3</v>
      </c>
      <c r="C7526">
        <v>0</v>
      </c>
      <c r="D7526">
        <v>0</v>
      </c>
      <c r="E7526">
        <v>758380.3</v>
      </c>
      <c r="F7526">
        <v>823</v>
      </c>
      <c r="G7526">
        <v>0</v>
      </c>
    </row>
    <row r="7527" spans="1:7">
      <c r="A7527">
        <v>43285744</v>
      </c>
      <c r="B7527">
        <v>27147.9</v>
      </c>
      <c r="C7527">
        <v>0</v>
      </c>
      <c r="D7527">
        <v>0</v>
      </c>
      <c r="E7527">
        <v>27147.9</v>
      </c>
      <c r="F7527">
        <v>823</v>
      </c>
      <c r="G7527">
        <v>0</v>
      </c>
    </row>
    <row r="7528" spans="1:7">
      <c r="A7528">
        <v>43285809</v>
      </c>
      <c r="B7528">
        <v>185322.68</v>
      </c>
      <c r="C7528">
        <v>0</v>
      </c>
      <c r="D7528">
        <v>0</v>
      </c>
      <c r="E7528">
        <v>185322.68</v>
      </c>
      <c r="F7528">
        <v>685</v>
      </c>
      <c r="G7528">
        <v>0</v>
      </c>
    </row>
    <row r="7529" spans="1:7">
      <c r="A7529">
        <v>43285826</v>
      </c>
      <c r="B7529">
        <v>0</v>
      </c>
      <c r="C7529">
        <v>0</v>
      </c>
      <c r="D7529">
        <v>0</v>
      </c>
      <c r="E7529">
        <v>0</v>
      </c>
      <c r="F7529">
        <v>685</v>
      </c>
      <c r="G7529">
        <v>0</v>
      </c>
    </row>
    <row r="7530" spans="1:7">
      <c r="A7530">
        <v>43285863</v>
      </c>
      <c r="B7530">
        <v>815187.95</v>
      </c>
      <c r="C7530">
        <v>0</v>
      </c>
      <c r="D7530">
        <v>0</v>
      </c>
      <c r="E7530">
        <v>815187.95</v>
      </c>
      <c r="F7530">
        <v>685</v>
      </c>
      <c r="G7530">
        <v>0</v>
      </c>
    </row>
    <row r="7531" spans="1:7">
      <c r="A7531">
        <v>43285876</v>
      </c>
      <c r="B7531">
        <v>0</v>
      </c>
      <c r="C7531">
        <v>0</v>
      </c>
      <c r="D7531">
        <v>0</v>
      </c>
      <c r="E7531">
        <v>0</v>
      </c>
      <c r="F7531">
        <v>685</v>
      </c>
      <c r="G7531">
        <v>0</v>
      </c>
    </row>
    <row r="7532" spans="1:7">
      <c r="A7532">
        <v>43285883</v>
      </c>
      <c r="B7532">
        <v>0</v>
      </c>
      <c r="C7532">
        <v>0</v>
      </c>
      <c r="D7532">
        <v>0</v>
      </c>
      <c r="E7532">
        <v>0</v>
      </c>
      <c r="F7532">
        <v>685</v>
      </c>
      <c r="G7532">
        <v>0</v>
      </c>
    </row>
    <row r="7533" spans="1:7">
      <c r="A7533">
        <v>43285895</v>
      </c>
      <c r="B7533">
        <v>0</v>
      </c>
      <c r="C7533">
        <v>0</v>
      </c>
      <c r="D7533">
        <v>0</v>
      </c>
      <c r="E7533">
        <v>0</v>
      </c>
      <c r="F7533">
        <v>685</v>
      </c>
      <c r="G7533">
        <v>0</v>
      </c>
    </row>
    <row r="7534" spans="1:7">
      <c r="A7534">
        <v>43285903</v>
      </c>
      <c r="B7534">
        <v>524810.1</v>
      </c>
      <c r="C7534">
        <v>0</v>
      </c>
      <c r="D7534">
        <v>0</v>
      </c>
      <c r="E7534">
        <v>524810.1</v>
      </c>
      <c r="F7534">
        <v>823</v>
      </c>
      <c r="G7534">
        <v>0</v>
      </c>
    </row>
    <row r="7535" spans="1:7">
      <c r="A7535">
        <v>43285910</v>
      </c>
      <c r="B7535">
        <v>0</v>
      </c>
      <c r="C7535">
        <v>0</v>
      </c>
      <c r="D7535">
        <v>0</v>
      </c>
      <c r="E7535">
        <v>0</v>
      </c>
      <c r="F7535">
        <v>685</v>
      </c>
      <c r="G7535">
        <v>0</v>
      </c>
    </row>
    <row r="7536" spans="1:7">
      <c r="A7536">
        <v>43323834</v>
      </c>
      <c r="B7536">
        <v>0</v>
      </c>
      <c r="C7536">
        <v>0</v>
      </c>
      <c r="D7536">
        <v>0</v>
      </c>
      <c r="E7536">
        <v>0</v>
      </c>
      <c r="F7536">
        <v>685</v>
      </c>
      <c r="G7536">
        <v>0</v>
      </c>
    </row>
    <row r="7537" spans="1:7">
      <c r="A7537">
        <v>43323963</v>
      </c>
      <c r="B7537">
        <v>0</v>
      </c>
      <c r="C7537">
        <v>0</v>
      </c>
      <c r="D7537">
        <v>0</v>
      </c>
      <c r="E7537">
        <v>0</v>
      </c>
      <c r="F7537">
        <v>823</v>
      </c>
      <c r="G7537">
        <v>0</v>
      </c>
    </row>
    <row r="7538" spans="1:7">
      <c r="A7538">
        <v>43324251</v>
      </c>
      <c r="B7538">
        <v>0</v>
      </c>
      <c r="C7538">
        <v>0</v>
      </c>
      <c r="D7538">
        <v>0</v>
      </c>
      <c r="E7538">
        <v>0</v>
      </c>
      <c r="F7538">
        <v>823</v>
      </c>
      <c r="G7538">
        <v>0</v>
      </c>
    </row>
    <row r="7539" spans="1:7">
      <c r="A7539">
        <v>43324317</v>
      </c>
      <c r="B7539">
        <v>13855.07</v>
      </c>
      <c r="C7539">
        <v>6198.23</v>
      </c>
      <c r="D7539">
        <v>0</v>
      </c>
      <c r="E7539">
        <v>20053.3</v>
      </c>
      <c r="F7539">
        <v>685</v>
      </c>
      <c r="G7539">
        <v>1</v>
      </c>
    </row>
    <row r="7540" spans="1:7">
      <c r="A7540">
        <v>43324324</v>
      </c>
      <c r="B7540">
        <v>0</v>
      </c>
      <c r="C7540">
        <v>0</v>
      </c>
      <c r="D7540">
        <v>0</v>
      </c>
      <c r="E7540">
        <v>0</v>
      </c>
      <c r="F7540">
        <v>685</v>
      </c>
      <c r="G7540">
        <v>0</v>
      </c>
    </row>
    <row r="7541" spans="1:7">
      <c r="A7541">
        <v>43324350</v>
      </c>
      <c r="B7541">
        <v>979120.05</v>
      </c>
      <c r="C7541">
        <v>18176.060000000001</v>
      </c>
      <c r="D7541">
        <v>0</v>
      </c>
      <c r="E7541">
        <v>997296.11</v>
      </c>
      <c r="F7541">
        <v>823</v>
      </c>
      <c r="G7541">
        <v>2</v>
      </c>
    </row>
    <row r="7542" spans="1:7">
      <c r="A7542">
        <v>43324361</v>
      </c>
      <c r="B7542">
        <v>0</v>
      </c>
      <c r="C7542">
        <v>0</v>
      </c>
      <c r="D7542">
        <v>0</v>
      </c>
      <c r="E7542">
        <v>0</v>
      </c>
      <c r="F7542">
        <v>685</v>
      </c>
      <c r="G7542">
        <v>0</v>
      </c>
    </row>
    <row r="7543" spans="1:7">
      <c r="A7543">
        <v>43324386</v>
      </c>
      <c r="B7543">
        <v>232164.77</v>
      </c>
      <c r="C7543">
        <v>0</v>
      </c>
      <c r="D7543">
        <v>0</v>
      </c>
      <c r="E7543">
        <v>232164.77</v>
      </c>
      <c r="F7543">
        <v>685</v>
      </c>
      <c r="G7543">
        <v>0</v>
      </c>
    </row>
    <row r="7544" spans="1:7">
      <c r="A7544">
        <v>43374845</v>
      </c>
      <c r="B7544">
        <v>0</v>
      </c>
      <c r="C7544">
        <v>0</v>
      </c>
      <c r="D7544">
        <v>0</v>
      </c>
      <c r="E7544">
        <v>0</v>
      </c>
      <c r="F7544">
        <v>823</v>
      </c>
      <c r="G7544">
        <v>0</v>
      </c>
    </row>
    <row r="7545" spans="1:7">
      <c r="A7545">
        <v>43374888</v>
      </c>
      <c r="B7545">
        <v>0</v>
      </c>
      <c r="C7545">
        <v>0</v>
      </c>
      <c r="D7545">
        <v>0</v>
      </c>
      <c r="E7545">
        <v>0</v>
      </c>
      <c r="F7545">
        <v>685</v>
      </c>
      <c r="G7545">
        <v>0</v>
      </c>
    </row>
    <row r="7546" spans="1:7">
      <c r="A7546">
        <v>43374995</v>
      </c>
      <c r="B7546">
        <v>0</v>
      </c>
      <c r="C7546">
        <v>0</v>
      </c>
      <c r="D7546">
        <v>0</v>
      </c>
      <c r="E7546">
        <v>0</v>
      </c>
      <c r="F7546">
        <v>685</v>
      </c>
      <c r="G7546">
        <v>0</v>
      </c>
    </row>
    <row r="7547" spans="1:7">
      <c r="A7547">
        <v>43375113</v>
      </c>
      <c r="B7547">
        <v>0</v>
      </c>
      <c r="C7547">
        <v>0</v>
      </c>
      <c r="D7547">
        <v>0</v>
      </c>
      <c r="E7547">
        <v>0</v>
      </c>
      <c r="F7547">
        <v>685</v>
      </c>
      <c r="G7547">
        <v>0</v>
      </c>
    </row>
    <row r="7548" spans="1:7">
      <c r="A7548">
        <v>43375215</v>
      </c>
      <c r="B7548">
        <v>2579609.79</v>
      </c>
      <c r="C7548">
        <v>0</v>
      </c>
      <c r="D7548">
        <v>209168.84</v>
      </c>
      <c r="E7548">
        <v>2788778.63</v>
      </c>
      <c r="F7548">
        <v>823</v>
      </c>
      <c r="G7548">
        <v>7</v>
      </c>
    </row>
    <row r="7549" spans="1:7">
      <c r="A7549">
        <v>43375244</v>
      </c>
      <c r="B7549">
        <v>456074.74</v>
      </c>
      <c r="C7549">
        <v>0</v>
      </c>
      <c r="D7549">
        <v>0</v>
      </c>
      <c r="E7549">
        <v>456074.74</v>
      </c>
      <c r="F7549">
        <v>823</v>
      </c>
      <c r="G7549">
        <v>0</v>
      </c>
    </row>
    <row r="7550" spans="1:7">
      <c r="A7550">
        <v>43375698</v>
      </c>
      <c r="B7550">
        <v>795502.01</v>
      </c>
      <c r="C7550">
        <v>0</v>
      </c>
      <c r="D7550">
        <v>166155.79</v>
      </c>
      <c r="E7550">
        <v>961657.8</v>
      </c>
      <c r="F7550">
        <v>685</v>
      </c>
      <c r="G7550">
        <v>20</v>
      </c>
    </row>
    <row r="7551" spans="1:7">
      <c r="A7551">
        <v>43375720</v>
      </c>
      <c r="B7551">
        <v>0</v>
      </c>
      <c r="C7551">
        <v>0</v>
      </c>
      <c r="D7551">
        <v>0</v>
      </c>
      <c r="E7551">
        <v>0</v>
      </c>
      <c r="F7551">
        <v>823</v>
      </c>
      <c r="G7551">
        <v>0</v>
      </c>
    </row>
    <row r="7552" spans="1:7">
      <c r="A7552">
        <v>43375747</v>
      </c>
      <c r="B7552">
        <v>1008229.12</v>
      </c>
      <c r="C7552">
        <v>0</v>
      </c>
      <c r="D7552">
        <v>171317.22</v>
      </c>
      <c r="E7552">
        <v>1179546.3400000001</v>
      </c>
      <c r="F7552">
        <v>685</v>
      </c>
      <c r="G7552">
        <v>16</v>
      </c>
    </row>
    <row r="7553" spans="1:7">
      <c r="A7553">
        <v>43375754</v>
      </c>
      <c r="B7553">
        <v>0</v>
      </c>
      <c r="C7553">
        <v>0</v>
      </c>
      <c r="D7553">
        <v>0</v>
      </c>
      <c r="E7553">
        <v>0</v>
      </c>
      <c r="F7553">
        <v>685</v>
      </c>
      <c r="G7553">
        <v>0</v>
      </c>
    </row>
    <row r="7554" spans="1:7">
      <c r="A7554">
        <v>43375765</v>
      </c>
      <c r="B7554">
        <v>293353.58</v>
      </c>
      <c r="C7554">
        <v>0</v>
      </c>
      <c r="D7554">
        <v>51875.46</v>
      </c>
      <c r="E7554">
        <v>345229.04</v>
      </c>
      <c r="F7554">
        <v>685</v>
      </c>
      <c r="G7554">
        <v>17</v>
      </c>
    </row>
    <row r="7555" spans="1:7">
      <c r="A7555">
        <v>43375777</v>
      </c>
      <c r="B7555">
        <v>273135.34999999998</v>
      </c>
      <c r="C7555">
        <v>0</v>
      </c>
      <c r="D7555">
        <v>174704.18</v>
      </c>
      <c r="E7555">
        <v>447839.53</v>
      </c>
      <c r="F7555">
        <v>823</v>
      </c>
      <c r="G7555">
        <v>52</v>
      </c>
    </row>
    <row r="7556" spans="1:7">
      <c r="A7556">
        <v>43375784</v>
      </c>
      <c r="B7556">
        <v>0</v>
      </c>
      <c r="C7556">
        <v>0</v>
      </c>
      <c r="D7556">
        <v>0</v>
      </c>
      <c r="E7556">
        <v>0</v>
      </c>
      <c r="F7556">
        <v>685</v>
      </c>
      <c r="G7556">
        <v>0</v>
      </c>
    </row>
    <row r="7557" spans="1:7">
      <c r="A7557">
        <v>43375795</v>
      </c>
      <c r="B7557">
        <v>806127.79</v>
      </c>
      <c r="C7557">
        <v>0</v>
      </c>
      <c r="D7557">
        <v>0</v>
      </c>
      <c r="E7557">
        <v>806127.79</v>
      </c>
      <c r="F7557">
        <v>685</v>
      </c>
      <c r="G7557">
        <v>0</v>
      </c>
    </row>
    <row r="7558" spans="1:7">
      <c r="A7558">
        <v>43375808</v>
      </c>
      <c r="B7558">
        <v>0</v>
      </c>
      <c r="C7558">
        <v>0</v>
      </c>
      <c r="D7558">
        <v>0</v>
      </c>
      <c r="E7558">
        <v>0</v>
      </c>
      <c r="F7558">
        <v>685</v>
      </c>
      <c r="G7558">
        <v>0</v>
      </c>
    </row>
    <row r="7559" spans="1:7">
      <c r="A7559">
        <v>43375813</v>
      </c>
      <c r="B7559">
        <v>301246.64</v>
      </c>
      <c r="C7559">
        <v>0</v>
      </c>
      <c r="D7559">
        <v>0</v>
      </c>
      <c r="E7559">
        <v>301246.64</v>
      </c>
      <c r="F7559">
        <v>685</v>
      </c>
      <c r="G7559">
        <v>0</v>
      </c>
    </row>
    <row r="7560" spans="1:7">
      <c r="A7560">
        <v>43375833</v>
      </c>
      <c r="B7560">
        <v>0</v>
      </c>
      <c r="C7560">
        <v>0</v>
      </c>
      <c r="D7560">
        <v>0</v>
      </c>
      <c r="E7560">
        <v>0</v>
      </c>
      <c r="F7560">
        <v>685</v>
      </c>
      <c r="G7560">
        <v>0</v>
      </c>
    </row>
    <row r="7561" spans="1:7">
      <c r="A7561">
        <v>43375848</v>
      </c>
      <c r="B7561">
        <v>751181.88</v>
      </c>
      <c r="C7561">
        <v>0</v>
      </c>
      <c r="D7561">
        <v>0</v>
      </c>
      <c r="E7561">
        <v>751181.88</v>
      </c>
      <c r="F7561">
        <v>685</v>
      </c>
      <c r="G7561">
        <v>0</v>
      </c>
    </row>
    <row r="7562" spans="1:7">
      <c r="A7562">
        <v>43375855</v>
      </c>
      <c r="B7562">
        <v>0</v>
      </c>
      <c r="C7562">
        <v>0</v>
      </c>
      <c r="D7562">
        <v>0</v>
      </c>
      <c r="E7562">
        <v>0</v>
      </c>
      <c r="F7562">
        <v>685</v>
      </c>
      <c r="G7562">
        <v>0</v>
      </c>
    </row>
    <row r="7563" spans="1:7">
      <c r="A7563">
        <v>43375860</v>
      </c>
      <c r="B7563">
        <v>267430.17</v>
      </c>
      <c r="C7563">
        <v>0</v>
      </c>
      <c r="D7563">
        <v>0</v>
      </c>
      <c r="E7563">
        <v>267430.17</v>
      </c>
      <c r="F7563">
        <v>685</v>
      </c>
      <c r="G7563">
        <v>0</v>
      </c>
    </row>
    <row r="7564" spans="1:7">
      <c r="A7564">
        <v>43375878</v>
      </c>
      <c r="B7564">
        <v>7748.47</v>
      </c>
      <c r="C7564">
        <v>0</v>
      </c>
      <c r="D7564">
        <v>0</v>
      </c>
      <c r="E7564">
        <v>7748.47</v>
      </c>
      <c r="F7564">
        <v>685</v>
      </c>
      <c r="G7564">
        <v>0</v>
      </c>
    </row>
    <row r="7565" spans="1:7">
      <c r="A7565">
        <v>43419941</v>
      </c>
      <c r="B7565">
        <v>0</v>
      </c>
      <c r="C7565">
        <v>0</v>
      </c>
      <c r="D7565">
        <v>0</v>
      </c>
      <c r="E7565">
        <v>0</v>
      </c>
      <c r="F7565">
        <v>685</v>
      </c>
      <c r="G7565">
        <v>0</v>
      </c>
    </row>
    <row r="7566" spans="1:7">
      <c r="A7566">
        <v>43420214</v>
      </c>
      <c r="B7566">
        <v>0</v>
      </c>
      <c r="C7566">
        <v>0</v>
      </c>
      <c r="D7566">
        <v>0</v>
      </c>
      <c r="E7566">
        <v>0</v>
      </c>
      <c r="F7566">
        <v>685</v>
      </c>
      <c r="G7566">
        <v>0</v>
      </c>
    </row>
    <row r="7567" spans="1:7">
      <c r="A7567">
        <v>43420387</v>
      </c>
      <c r="B7567">
        <v>140711.49</v>
      </c>
      <c r="C7567">
        <v>0</v>
      </c>
      <c r="D7567">
        <v>0</v>
      </c>
      <c r="E7567">
        <v>140711.49</v>
      </c>
      <c r="F7567">
        <v>685</v>
      </c>
      <c r="G7567">
        <v>0</v>
      </c>
    </row>
    <row r="7568" spans="1:7">
      <c r="A7568">
        <v>43420572</v>
      </c>
      <c r="B7568">
        <v>180562.22</v>
      </c>
      <c r="C7568">
        <v>0</v>
      </c>
      <c r="D7568">
        <v>0</v>
      </c>
      <c r="E7568">
        <v>180562.22</v>
      </c>
      <c r="F7568">
        <v>823</v>
      </c>
      <c r="G7568">
        <v>0</v>
      </c>
    </row>
    <row r="7569" spans="1:7">
      <c r="A7569">
        <v>43420653</v>
      </c>
      <c r="B7569">
        <v>0</v>
      </c>
      <c r="C7569">
        <v>0</v>
      </c>
      <c r="D7569">
        <v>0</v>
      </c>
      <c r="E7569">
        <v>0</v>
      </c>
      <c r="F7569">
        <v>685</v>
      </c>
      <c r="G7569">
        <v>0</v>
      </c>
    </row>
    <row r="7570" spans="1:7">
      <c r="A7570">
        <v>43420751</v>
      </c>
      <c r="B7570">
        <v>0</v>
      </c>
      <c r="C7570">
        <v>0</v>
      </c>
      <c r="D7570">
        <v>0</v>
      </c>
      <c r="E7570">
        <v>0</v>
      </c>
      <c r="F7570">
        <v>685</v>
      </c>
      <c r="G7570">
        <v>0</v>
      </c>
    </row>
    <row r="7571" spans="1:7">
      <c r="A7571">
        <v>43420760</v>
      </c>
      <c r="B7571">
        <v>0</v>
      </c>
      <c r="C7571">
        <v>0</v>
      </c>
      <c r="D7571">
        <v>0</v>
      </c>
      <c r="E7571">
        <v>0</v>
      </c>
      <c r="F7571">
        <v>685</v>
      </c>
      <c r="G7571">
        <v>0</v>
      </c>
    </row>
    <row r="7572" spans="1:7">
      <c r="A7572">
        <v>43420777</v>
      </c>
      <c r="B7572">
        <v>0</v>
      </c>
      <c r="C7572">
        <v>0</v>
      </c>
      <c r="D7572">
        <v>0</v>
      </c>
      <c r="E7572">
        <v>0</v>
      </c>
      <c r="F7572">
        <v>685</v>
      </c>
      <c r="G7572">
        <v>0</v>
      </c>
    </row>
    <row r="7573" spans="1:7">
      <c r="A7573">
        <v>43420785</v>
      </c>
      <c r="B7573">
        <v>0</v>
      </c>
      <c r="C7573">
        <v>0</v>
      </c>
      <c r="D7573">
        <v>0</v>
      </c>
      <c r="E7573">
        <v>0</v>
      </c>
      <c r="F7573">
        <v>685</v>
      </c>
      <c r="G7573">
        <v>0</v>
      </c>
    </row>
    <row r="7574" spans="1:7">
      <c r="A7574">
        <v>43420799</v>
      </c>
      <c r="B7574">
        <v>323977.99</v>
      </c>
      <c r="C7574">
        <v>0</v>
      </c>
      <c r="D7574">
        <v>0</v>
      </c>
      <c r="E7574">
        <v>323977.99</v>
      </c>
      <c r="F7574">
        <v>685</v>
      </c>
      <c r="G7574">
        <v>0</v>
      </c>
    </row>
    <row r="7575" spans="1:7">
      <c r="A7575">
        <v>43420802</v>
      </c>
      <c r="B7575">
        <v>0</v>
      </c>
      <c r="C7575">
        <v>0</v>
      </c>
      <c r="D7575">
        <v>0</v>
      </c>
      <c r="E7575">
        <v>0</v>
      </c>
      <c r="F7575">
        <v>685</v>
      </c>
      <c r="G7575">
        <v>0</v>
      </c>
    </row>
    <row r="7576" spans="1:7">
      <c r="A7576">
        <v>43465798</v>
      </c>
      <c r="B7576">
        <v>0</v>
      </c>
      <c r="C7576">
        <v>0</v>
      </c>
      <c r="D7576">
        <v>0</v>
      </c>
      <c r="E7576">
        <v>0</v>
      </c>
      <c r="F7576">
        <v>685</v>
      </c>
      <c r="G7576">
        <v>0</v>
      </c>
    </row>
    <row r="7577" spans="1:7">
      <c r="A7577">
        <v>43465839</v>
      </c>
      <c r="B7577">
        <v>0</v>
      </c>
      <c r="C7577">
        <v>0</v>
      </c>
      <c r="D7577">
        <v>0</v>
      </c>
      <c r="E7577">
        <v>0</v>
      </c>
      <c r="F7577">
        <v>685</v>
      </c>
      <c r="G7577">
        <v>0</v>
      </c>
    </row>
    <row r="7578" spans="1:7">
      <c r="A7578">
        <v>43465878</v>
      </c>
      <c r="B7578">
        <v>0</v>
      </c>
      <c r="C7578">
        <v>0</v>
      </c>
      <c r="D7578">
        <v>0</v>
      </c>
      <c r="E7578">
        <v>0</v>
      </c>
      <c r="F7578">
        <v>685</v>
      </c>
      <c r="G7578">
        <v>0</v>
      </c>
    </row>
    <row r="7579" spans="1:7">
      <c r="A7579">
        <v>43465905</v>
      </c>
      <c r="B7579">
        <v>0</v>
      </c>
      <c r="C7579">
        <v>0</v>
      </c>
      <c r="D7579">
        <v>0</v>
      </c>
      <c r="E7579">
        <v>0</v>
      </c>
      <c r="F7579">
        <v>685</v>
      </c>
      <c r="G7579">
        <v>0</v>
      </c>
    </row>
    <row r="7580" spans="1:7">
      <c r="A7580">
        <v>43465912</v>
      </c>
      <c r="B7580">
        <v>0</v>
      </c>
      <c r="C7580">
        <v>0</v>
      </c>
      <c r="D7580">
        <v>0</v>
      </c>
      <c r="E7580">
        <v>0</v>
      </c>
      <c r="F7580">
        <v>685</v>
      </c>
      <c r="G7580">
        <v>0</v>
      </c>
    </row>
    <row r="7581" spans="1:7">
      <c r="A7581">
        <v>43465926</v>
      </c>
      <c r="B7581">
        <v>610277.06000000006</v>
      </c>
      <c r="C7581">
        <v>0</v>
      </c>
      <c r="D7581">
        <v>0</v>
      </c>
      <c r="E7581">
        <v>610277.06000000006</v>
      </c>
      <c r="F7581">
        <v>685</v>
      </c>
      <c r="G7581">
        <v>0</v>
      </c>
    </row>
    <row r="7582" spans="1:7">
      <c r="A7582">
        <v>43465930</v>
      </c>
      <c r="B7582">
        <v>0</v>
      </c>
      <c r="C7582">
        <v>0</v>
      </c>
      <c r="D7582">
        <v>0</v>
      </c>
      <c r="E7582">
        <v>0</v>
      </c>
      <c r="F7582">
        <v>685</v>
      </c>
      <c r="G7582">
        <v>0</v>
      </c>
    </row>
    <row r="7583" spans="1:7">
      <c r="A7583">
        <v>43465944</v>
      </c>
      <c r="B7583">
        <v>0</v>
      </c>
      <c r="C7583">
        <v>0</v>
      </c>
      <c r="D7583">
        <v>0</v>
      </c>
      <c r="E7583">
        <v>0</v>
      </c>
      <c r="F7583">
        <v>823</v>
      </c>
      <c r="G7583">
        <v>0</v>
      </c>
    </row>
    <row r="7584" spans="1:7">
      <c r="A7584">
        <v>43465990</v>
      </c>
      <c r="B7584">
        <v>0</v>
      </c>
      <c r="C7584">
        <v>0</v>
      </c>
      <c r="D7584">
        <v>0</v>
      </c>
      <c r="E7584">
        <v>0</v>
      </c>
      <c r="F7584">
        <v>685</v>
      </c>
      <c r="G7584">
        <v>0</v>
      </c>
    </row>
    <row r="7585" spans="1:7">
      <c r="A7585">
        <v>43466008</v>
      </c>
      <c r="B7585">
        <v>366717.18</v>
      </c>
      <c r="C7585">
        <v>0</v>
      </c>
      <c r="D7585">
        <v>221212.22</v>
      </c>
      <c r="E7585">
        <v>587929.4</v>
      </c>
      <c r="F7585">
        <v>685</v>
      </c>
      <c r="G7585">
        <v>77</v>
      </c>
    </row>
    <row r="7586" spans="1:7">
      <c r="A7586">
        <v>43466028</v>
      </c>
      <c r="B7586">
        <v>0</v>
      </c>
      <c r="C7586">
        <v>0</v>
      </c>
      <c r="D7586">
        <v>0</v>
      </c>
      <c r="E7586">
        <v>0</v>
      </c>
      <c r="F7586">
        <v>685</v>
      </c>
      <c r="G7586">
        <v>0</v>
      </c>
    </row>
    <row r="7587" spans="1:7">
      <c r="A7587">
        <v>43466040</v>
      </c>
      <c r="B7587">
        <v>785014.12</v>
      </c>
      <c r="C7587">
        <v>0</v>
      </c>
      <c r="D7587">
        <v>291002.77</v>
      </c>
      <c r="E7587">
        <v>1076016.8899999999</v>
      </c>
      <c r="F7587">
        <v>823</v>
      </c>
      <c r="G7587">
        <v>37</v>
      </c>
    </row>
    <row r="7588" spans="1:7">
      <c r="A7588">
        <v>43466057</v>
      </c>
      <c r="B7588">
        <v>295411.99</v>
      </c>
      <c r="C7588">
        <v>0</v>
      </c>
      <c r="D7588">
        <v>168025.58</v>
      </c>
      <c r="E7588">
        <v>463437.57</v>
      </c>
      <c r="F7588">
        <v>685</v>
      </c>
      <c r="G7588">
        <v>69</v>
      </c>
    </row>
    <row r="7589" spans="1:7">
      <c r="A7589">
        <v>43466064</v>
      </c>
      <c r="B7589">
        <v>292977.98</v>
      </c>
      <c r="C7589">
        <v>0</v>
      </c>
      <c r="D7589">
        <v>0</v>
      </c>
      <c r="E7589">
        <v>292977.98</v>
      </c>
      <c r="F7589">
        <v>685</v>
      </c>
      <c r="G7589">
        <v>0</v>
      </c>
    </row>
    <row r="7590" spans="1:7">
      <c r="A7590">
        <v>43466078</v>
      </c>
      <c r="B7590">
        <v>0</v>
      </c>
      <c r="C7590">
        <v>0</v>
      </c>
      <c r="D7590">
        <v>0</v>
      </c>
      <c r="E7590">
        <v>0</v>
      </c>
      <c r="F7590">
        <v>685</v>
      </c>
      <c r="G7590">
        <v>0</v>
      </c>
    </row>
    <row r="7591" spans="1:7">
      <c r="A7591">
        <v>43466082</v>
      </c>
      <c r="B7591">
        <v>0</v>
      </c>
      <c r="C7591">
        <v>0</v>
      </c>
      <c r="D7591">
        <v>0</v>
      </c>
      <c r="E7591">
        <v>0</v>
      </c>
      <c r="F7591">
        <v>685</v>
      </c>
      <c r="G7591">
        <v>0</v>
      </c>
    </row>
    <row r="7592" spans="1:7">
      <c r="A7592">
        <v>43466103</v>
      </c>
      <c r="B7592">
        <v>0</v>
      </c>
      <c r="C7592">
        <v>0</v>
      </c>
      <c r="D7592">
        <v>0</v>
      </c>
      <c r="E7592">
        <v>0</v>
      </c>
      <c r="F7592">
        <v>685</v>
      </c>
      <c r="G7592">
        <v>0</v>
      </c>
    </row>
    <row r="7593" spans="1:7">
      <c r="A7593">
        <v>43466113</v>
      </c>
      <c r="B7593">
        <v>0</v>
      </c>
      <c r="C7593">
        <v>0</v>
      </c>
      <c r="D7593">
        <v>0</v>
      </c>
      <c r="E7593">
        <v>0</v>
      </c>
      <c r="F7593">
        <v>685</v>
      </c>
      <c r="G7593">
        <v>0</v>
      </c>
    </row>
    <row r="7594" spans="1:7">
      <c r="A7594">
        <v>43505751</v>
      </c>
      <c r="B7594">
        <v>0</v>
      </c>
      <c r="C7594">
        <v>0</v>
      </c>
      <c r="D7594">
        <v>0</v>
      </c>
      <c r="E7594">
        <v>0</v>
      </c>
      <c r="F7594">
        <v>685</v>
      </c>
      <c r="G7594">
        <v>0</v>
      </c>
    </row>
    <row r="7595" spans="1:7">
      <c r="A7595">
        <v>43506065</v>
      </c>
      <c r="B7595">
        <v>0</v>
      </c>
      <c r="C7595">
        <v>0</v>
      </c>
      <c r="D7595">
        <v>0</v>
      </c>
      <c r="E7595">
        <v>0</v>
      </c>
      <c r="F7595">
        <v>685</v>
      </c>
      <c r="G7595">
        <v>0</v>
      </c>
    </row>
    <row r="7596" spans="1:7">
      <c r="A7596">
        <v>43506309</v>
      </c>
      <c r="B7596">
        <v>0</v>
      </c>
      <c r="C7596">
        <v>0</v>
      </c>
      <c r="D7596">
        <v>0</v>
      </c>
      <c r="E7596">
        <v>0</v>
      </c>
      <c r="F7596">
        <v>823</v>
      </c>
      <c r="G7596">
        <v>0</v>
      </c>
    </row>
    <row r="7597" spans="1:7">
      <c r="A7597">
        <v>43506531</v>
      </c>
      <c r="B7597">
        <v>0</v>
      </c>
      <c r="C7597">
        <v>0</v>
      </c>
      <c r="D7597">
        <v>0</v>
      </c>
      <c r="E7597">
        <v>0</v>
      </c>
      <c r="F7597">
        <v>685</v>
      </c>
      <c r="G7597">
        <v>0</v>
      </c>
    </row>
    <row r="7598" spans="1:7">
      <c r="A7598">
        <v>43506680</v>
      </c>
      <c r="B7598">
        <v>1733020.62</v>
      </c>
      <c r="C7598">
        <v>0</v>
      </c>
      <c r="D7598">
        <v>805276.91</v>
      </c>
      <c r="E7598">
        <v>2538297.5299999998</v>
      </c>
      <c r="F7598">
        <v>685</v>
      </c>
      <c r="G7598">
        <v>53</v>
      </c>
    </row>
    <row r="7599" spans="1:7">
      <c r="A7599">
        <v>43506699</v>
      </c>
      <c r="B7599">
        <v>591159.6</v>
      </c>
      <c r="C7599">
        <v>0</v>
      </c>
      <c r="D7599">
        <v>0</v>
      </c>
      <c r="E7599">
        <v>591159.6</v>
      </c>
      <c r="F7599">
        <v>685</v>
      </c>
      <c r="G7599">
        <v>0</v>
      </c>
    </row>
    <row r="7600" spans="1:7">
      <c r="A7600">
        <v>43506700</v>
      </c>
      <c r="B7600">
        <v>0</v>
      </c>
      <c r="C7600">
        <v>0</v>
      </c>
      <c r="D7600">
        <v>0</v>
      </c>
      <c r="E7600">
        <v>0</v>
      </c>
      <c r="F7600">
        <v>685</v>
      </c>
      <c r="G7600">
        <v>0</v>
      </c>
    </row>
    <row r="7601" spans="1:7">
      <c r="A7601">
        <v>43506712</v>
      </c>
      <c r="B7601">
        <v>0</v>
      </c>
      <c r="C7601">
        <v>0</v>
      </c>
      <c r="D7601">
        <v>0</v>
      </c>
      <c r="E7601">
        <v>0</v>
      </c>
      <c r="F7601">
        <v>685</v>
      </c>
      <c r="G7601">
        <v>0</v>
      </c>
    </row>
    <row r="7602" spans="1:7">
      <c r="A7602">
        <v>43506720</v>
      </c>
      <c r="B7602">
        <v>0</v>
      </c>
      <c r="C7602">
        <v>0</v>
      </c>
      <c r="D7602">
        <v>0</v>
      </c>
      <c r="E7602">
        <v>0</v>
      </c>
      <c r="F7602">
        <v>685</v>
      </c>
      <c r="G7602">
        <v>0</v>
      </c>
    </row>
    <row r="7603" spans="1:7">
      <c r="A7603">
        <v>43506752</v>
      </c>
      <c r="B7603">
        <v>0</v>
      </c>
      <c r="C7603">
        <v>0</v>
      </c>
      <c r="D7603">
        <v>0</v>
      </c>
      <c r="E7603">
        <v>0</v>
      </c>
      <c r="F7603">
        <v>685</v>
      </c>
      <c r="G7603">
        <v>0</v>
      </c>
    </row>
    <row r="7604" spans="1:7">
      <c r="A7604">
        <v>43506765</v>
      </c>
      <c r="B7604">
        <v>349871.64</v>
      </c>
      <c r="C7604">
        <v>8570.75</v>
      </c>
      <c r="D7604">
        <v>0</v>
      </c>
      <c r="E7604">
        <v>358442.39</v>
      </c>
      <c r="F7604">
        <v>685</v>
      </c>
      <c r="G7604">
        <v>2</v>
      </c>
    </row>
    <row r="7605" spans="1:7">
      <c r="A7605">
        <v>43506771</v>
      </c>
      <c r="B7605">
        <v>796986.58</v>
      </c>
      <c r="C7605">
        <v>0</v>
      </c>
      <c r="D7605">
        <v>0</v>
      </c>
      <c r="E7605">
        <v>796986.58</v>
      </c>
      <c r="F7605">
        <v>685</v>
      </c>
      <c r="G7605">
        <v>0</v>
      </c>
    </row>
    <row r="7606" spans="1:7">
      <c r="A7606">
        <v>43506808</v>
      </c>
      <c r="B7606">
        <v>0</v>
      </c>
      <c r="C7606">
        <v>0</v>
      </c>
      <c r="D7606">
        <v>0</v>
      </c>
      <c r="E7606">
        <v>0</v>
      </c>
      <c r="F7606">
        <v>685</v>
      </c>
      <c r="G7606">
        <v>0</v>
      </c>
    </row>
    <row r="7607" spans="1:7">
      <c r="A7607">
        <v>43506810</v>
      </c>
      <c r="B7607">
        <v>0</v>
      </c>
      <c r="C7607">
        <v>0</v>
      </c>
      <c r="D7607">
        <v>0</v>
      </c>
      <c r="E7607">
        <v>0</v>
      </c>
      <c r="F7607">
        <v>685</v>
      </c>
      <c r="G7607">
        <v>0</v>
      </c>
    </row>
    <row r="7608" spans="1:7">
      <c r="A7608">
        <v>43506820</v>
      </c>
      <c r="B7608">
        <v>0</v>
      </c>
      <c r="C7608">
        <v>0</v>
      </c>
      <c r="D7608">
        <v>0</v>
      </c>
      <c r="E7608">
        <v>0</v>
      </c>
      <c r="F7608">
        <v>685</v>
      </c>
      <c r="G7608">
        <v>0</v>
      </c>
    </row>
    <row r="7609" spans="1:7">
      <c r="A7609">
        <v>43552036</v>
      </c>
      <c r="B7609">
        <v>0</v>
      </c>
      <c r="C7609">
        <v>0</v>
      </c>
      <c r="D7609">
        <v>0</v>
      </c>
      <c r="E7609">
        <v>0</v>
      </c>
      <c r="F7609">
        <v>823</v>
      </c>
      <c r="G7609">
        <v>0</v>
      </c>
    </row>
    <row r="7610" spans="1:7">
      <c r="A7610">
        <v>43552814</v>
      </c>
      <c r="B7610">
        <v>0</v>
      </c>
      <c r="C7610">
        <v>0</v>
      </c>
      <c r="D7610">
        <v>0</v>
      </c>
      <c r="E7610">
        <v>0</v>
      </c>
      <c r="F7610">
        <v>823</v>
      </c>
      <c r="G7610">
        <v>0</v>
      </c>
    </row>
    <row r="7611" spans="1:7">
      <c r="A7611">
        <v>43552823</v>
      </c>
      <c r="B7611">
        <v>0</v>
      </c>
      <c r="C7611">
        <v>0</v>
      </c>
      <c r="D7611">
        <v>0</v>
      </c>
      <c r="E7611">
        <v>0</v>
      </c>
      <c r="F7611">
        <v>823</v>
      </c>
      <c r="G7611">
        <v>0</v>
      </c>
    </row>
    <row r="7612" spans="1:7">
      <c r="A7612">
        <v>43552853</v>
      </c>
      <c r="B7612">
        <v>174124.68</v>
      </c>
      <c r="C7612">
        <v>0</v>
      </c>
      <c r="D7612">
        <v>0</v>
      </c>
      <c r="E7612">
        <v>174124.68</v>
      </c>
      <c r="F7612">
        <v>685</v>
      </c>
      <c r="G7612">
        <v>0</v>
      </c>
    </row>
    <row r="7613" spans="1:7">
      <c r="A7613">
        <v>43552887</v>
      </c>
      <c r="B7613">
        <v>0</v>
      </c>
      <c r="C7613">
        <v>0</v>
      </c>
      <c r="D7613">
        <v>0</v>
      </c>
      <c r="E7613">
        <v>0</v>
      </c>
      <c r="F7613">
        <v>685</v>
      </c>
      <c r="G7613">
        <v>0</v>
      </c>
    </row>
    <row r="7614" spans="1:7">
      <c r="A7614">
        <v>43553257</v>
      </c>
      <c r="B7614">
        <v>0</v>
      </c>
      <c r="C7614">
        <v>0</v>
      </c>
      <c r="D7614">
        <v>0</v>
      </c>
      <c r="E7614">
        <v>0</v>
      </c>
      <c r="F7614">
        <v>823</v>
      </c>
      <c r="G7614">
        <v>0</v>
      </c>
    </row>
    <row r="7615" spans="1:7">
      <c r="A7615">
        <v>43553305</v>
      </c>
      <c r="B7615">
        <v>0</v>
      </c>
      <c r="C7615">
        <v>0</v>
      </c>
      <c r="D7615">
        <v>0</v>
      </c>
      <c r="E7615">
        <v>0</v>
      </c>
      <c r="F7615">
        <v>823</v>
      </c>
      <c r="G7615">
        <v>0</v>
      </c>
    </row>
    <row r="7616" spans="1:7">
      <c r="A7616">
        <v>43553678</v>
      </c>
      <c r="B7616">
        <v>0</v>
      </c>
      <c r="C7616">
        <v>0</v>
      </c>
      <c r="D7616">
        <v>0</v>
      </c>
      <c r="E7616">
        <v>0</v>
      </c>
      <c r="F7616">
        <v>685</v>
      </c>
      <c r="G7616">
        <v>0</v>
      </c>
    </row>
    <row r="7617" spans="1:7">
      <c r="A7617">
        <v>43553687</v>
      </c>
      <c r="B7617">
        <v>214268.73</v>
      </c>
      <c r="C7617">
        <v>0</v>
      </c>
      <c r="D7617">
        <v>0</v>
      </c>
      <c r="E7617">
        <v>214268.73</v>
      </c>
      <c r="F7617">
        <v>685</v>
      </c>
      <c r="G7617">
        <v>0</v>
      </c>
    </row>
    <row r="7618" spans="1:7">
      <c r="A7618">
        <v>43553697</v>
      </c>
      <c r="B7618">
        <v>0</v>
      </c>
      <c r="C7618">
        <v>0</v>
      </c>
      <c r="D7618">
        <v>0</v>
      </c>
      <c r="E7618">
        <v>0</v>
      </c>
      <c r="F7618">
        <v>685</v>
      </c>
      <c r="G7618">
        <v>0</v>
      </c>
    </row>
    <row r="7619" spans="1:7">
      <c r="A7619">
        <v>43553740</v>
      </c>
      <c r="B7619">
        <v>0</v>
      </c>
      <c r="C7619">
        <v>0</v>
      </c>
      <c r="D7619">
        <v>0</v>
      </c>
      <c r="E7619">
        <v>0</v>
      </c>
      <c r="F7619">
        <v>685</v>
      </c>
      <c r="G7619">
        <v>0</v>
      </c>
    </row>
    <row r="7620" spans="1:7">
      <c r="A7620">
        <v>43553752</v>
      </c>
      <c r="B7620">
        <v>0</v>
      </c>
      <c r="C7620">
        <v>0</v>
      </c>
      <c r="D7620">
        <v>0</v>
      </c>
      <c r="E7620">
        <v>0</v>
      </c>
      <c r="F7620">
        <v>685</v>
      </c>
      <c r="G7620">
        <v>0</v>
      </c>
    </row>
    <row r="7621" spans="1:7">
      <c r="A7621">
        <v>43553775</v>
      </c>
      <c r="B7621">
        <v>0</v>
      </c>
      <c r="C7621">
        <v>0</v>
      </c>
      <c r="D7621">
        <v>0</v>
      </c>
      <c r="E7621">
        <v>0</v>
      </c>
      <c r="F7621">
        <v>685</v>
      </c>
      <c r="G7621">
        <v>0</v>
      </c>
    </row>
    <row r="7622" spans="1:7">
      <c r="A7622">
        <v>43553788</v>
      </c>
      <c r="B7622">
        <v>452577.51</v>
      </c>
      <c r="C7622">
        <v>10752.37</v>
      </c>
      <c r="D7622">
        <v>0</v>
      </c>
      <c r="E7622">
        <v>463329.88</v>
      </c>
      <c r="F7622">
        <v>685</v>
      </c>
      <c r="G7622">
        <v>2</v>
      </c>
    </row>
    <row r="7623" spans="1:7">
      <c r="A7623">
        <v>43553799</v>
      </c>
      <c r="B7623">
        <v>0</v>
      </c>
      <c r="C7623">
        <v>0</v>
      </c>
      <c r="D7623">
        <v>0</v>
      </c>
      <c r="E7623">
        <v>0</v>
      </c>
      <c r="F7623">
        <v>685</v>
      </c>
      <c r="G7623">
        <v>0</v>
      </c>
    </row>
    <row r="7624" spans="1:7">
      <c r="A7624">
        <v>43553806</v>
      </c>
      <c r="B7624">
        <v>444263.2</v>
      </c>
      <c r="C7624">
        <v>0</v>
      </c>
      <c r="D7624">
        <v>0</v>
      </c>
      <c r="E7624">
        <v>444263.2</v>
      </c>
      <c r="F7624">
        <v>823</v>
      </c>
      <c r="G7624">
        <v>0</v>
      </c>
    </row>
    <row r="7625" spans="1:7">
      <c r="A7625">
        <v>43553813</v>
      </c>
      <c r="B7625">
        <v>585956.16</v>
      </c>
      <c r="C7625">
        <v>0</v>
      </c>
      <c r="D7625">
        <v>0</v>
      </c>
      <c r="E7625">
        <v>585956.16</v>
      </c>
      <c r="F7625">
        <v>685</v>
      </c>
      <c r="G7625">
        <v>0</v>
      </c>
    </row>
    <row r="7626" spans="1:7">
      <c r="A7626">
        <v>43616629</v>
      </c>
      <c r="B7626">
        <v>70911.820000000007</v>
      </c>
      <c r="C7626">
        <v>0</v>
      </c>
      <c r="D7626">
        <v>0</v>
      </c>
      <c r="E7626">
        <v>70911.820000000007</v>
      </c>
      <c r="F7626">
        <v>823</v>
      </c>
      <c r="G7626">
        <v>0</v>
      </c>
    </row>
    <row r="7627" spans="1:7">
      <c r="A7627">
        <v>43616640</v>
      </c>
      <c r="B7627">
        <v>0</v>
      </c>
      <c r="C7627">
        <v>0</v>
      </c>
      <c r="D7627">
        <v>0</v>
      </c>
      <c r="E7627">
        <v>0</v>
      </c>
      <c r="F7627">
        <v>823</v>
      </c>
      <c r="G7627">
        <v>0</v>
      </c>
    </row>
    <row r="7628" spans="1:7">
      <c r="A7628">
        <v>43616699</v>
      </c>
      <c r="B7628">
        <v>322128.23</v>
      </c>
      <c r="C7628">
        <v>0</v>
      </c>
      <c r="D7628">
        <v>0</v>
      </c>
      <c r="E7628">
        <v>322128.23</v>
      </c>
      <c r="F7628">
        <v>685</v>
      </c>
      <c r="G7628">
        <v>0</v>
      </c>
    </row>
    <row r="7629" spans="1:7">
      <c r="A7629">
        <v>43616847</v>
      </c>
      <c r="B7629">
        <v>355753.78</v>
      </c>
      <c r="C7629">
        <v>0</v>
      </c>
      <c r="D7629">
        <v>0</v>
      </c>
      <c r="E7629">
        <v>355753.78</v>
      </c>
      <c r="F7629">
        <v>685</v>
      </c>
      <c r="G7629">
        <v>0</v>
      </c>
    </row>
    <row r="7630" spans="1:7">
      <c r="A7630">
        <v>43617052</v>
      </c>
      <c r="B7630">
        <v>276902.69</v>
      </c>
      <c r="C7630">
        <v>0</v>
      </c>
      <c r="D7630">
        <v>0</v>
      </c>
      <c r="E7630">
        <v>276902.69</v>
      </c>
      <c r="F7630">
        <v>823</v>
      </c>
      <c r="G7630">
        <v>0</v>
      </c>
    </row>
    <row r="7631" spans="1:7">
      <c r="A7631">
        <v>43617169</v>
      </c>
      <c r="B7631">
        <v>272804.44</v>
      </c>
      <c r="C7631">
        <v>0</v>
      </c>
      <c r="D7631">
        <v>0</v>
      </c>
      <c r="E7631">
        <v>272804.44</v>
      </c>
      <c r="F7631">
        <v>685</v>
      </c>
      <c r="G7631">
        <v>0</v>
      </c>
    </row>
    <row r="7632" spans="1:7">
      <c r="A7632">
        <v>43617445</v>
      </c>
      <c r="B7632">
        <v>0</v>
      </c>
      <c r="C7632">
        <v>0</v>
      </c>
      <c r="D7632">
        <v>0</v>
      </c>
      <c r="E7632">
        <v>0</v>
      </c>
      <c r="F7632">
        <v>823</v>
      </c>
      <c r="G7632">
        <v>0</v>
      </c>
    </row>
    <row r="7633" spans="1:7">
      <c r="A7633">
        <v>43617476</v>
      </c>
      <c r="B7633">
        <v>0</v>
      </c>
      <c r="C7633">
        <v>0</v>
      </c>
      <c r="D7633">
        <v>0</v>
      </c>
      <c r="E7633">
        <v>0</v>
      </c>
      <c r="F7633">
        <v>685</v>
      </c>
      <c r="G7633">
        <v>0</v>
      </c>
    </row>
    <row r="7634" spans="1:7">
      <c r="A7634">
        <v>43617481</v>
      </c>
      <c r="B7634">
        <v>1243828.3500000001</v>
      </c>
      <c r="C7634">
        <v>0</v>
      </c>
      <c r="D7634">
        <v>0</v>
      </c>
      <c r="E7634">
        <v>1243828.3500000001</v>
      </c>
      <c r="F7634">
        <v>823</v>
      </c>
      <c r="G7634">
        <v>0</v>
      </c>
    </row>
    <row r="7635" spans="1:7">
      <c r="A7635">
        <v>43617502</v>
      </c>
      <c r="B7635">
        <v>746266.24</v>
      </c>
      <c r="C7635">
        <v>0</v>
      </c>
      <c r="D7635">
        <v>25847.03</v>
      </c>
      <c r="E7635">
        <v>772113.27</v>
      </c>
      <c r="F7635">
        <v>685</v>
      </c>
      <c r="G7635">
        <v>3</v>
      </c>
    </row>
    <row r="7636" spans="1:7">
      <c r="A7636">
        <v>43617519</v>
      </c>
      <c r="B7636">
        <v>0</v>
      </c>
      <c r="C7636">
        <v>0</v>
      </c>
      <c r="D7636">
        <v>0</v>
      </c>
      <c r="E7636">
        <v>0</v>
      </c>
      <c r="F7636">
        <v>685</v>
      </c>
      <c r="G7636">
        <v>0</v>
      </c>
    </row>
    <row r="7637" spans="1:7">
      <c r="A7637">
        <v>43617528</v>
      </c>
      <c r="B7637">
        <v>0</v>
      </c>
      <c r="C7637">
        <v>0</v>
      </c>
      <c r="D7637">
        <v>0</v>
      </c>
      <c r="E7637">
        <v>0</v>
      </c>
      <c r="F7637">
        <v>685</v>
      </c>
      <c r="G7637">
        <v>0</v>
      </c>
    </row>
    <row r="7638" spans="1:7">
      <c r="A7638">
        <v>43676131</v>
      </c>
      <c r="B7638">
        <v>0</v>
      </c>
      <c r="C7638">
        <v>0</v>
      </c>
      <c r="D7638">
        <v>0</v>
      </c>
      <c r="E7638">
        <v>0</v>
      </c>
      <c r="F7638">
        <v>685</v>
      </c>
      <c r="G7638">
        <v>0</v>
      </c>
    </row>
    <row r="7639" spans="1:7">
      <c r="A7639">
        <v>43676224</v>
      </c>
      <c r="B7639">
        <v>0</v>
      </c>
      <c r="C7639">
        <v>0</v>
      </c>
      <c r="D7639">
        <v>0</v>
      </c>
      <c r="E7639">
        <v>0</v>
      </c>
      <c r="F7639">
        <v>823</v>
      </c>
      <c r="G7639">
        <v>0</v>
      </c>
    </row>
    <row r="7640" spans="1:7">
      <c r="A7640">
        <v>43676259</v>
      </c>
      <c r="B7640">
        <v>0</v>
      </c>
      <c r="C7640">
        <v>0</v>
      </c>
      <c r="D7640">
        <v>0</v>
      </c>
      <c r="E7640">
        <v>0</v>
      </c>
      <c r="F7640">
        <v>823</v>
      </c>
      <c r="G7640">
        <v>0</v>
      </c>
    </row>
    <row r="7641" spans="1:7">
      <c r="A7641">
        <v>43676342</v>
      </c>
      <c r="B7641">
        <v>0</v>
      </c>
      <c r="C7641">
        <v>0</v>
      </c>
      <c r="D7641">
        <v>0</v>
      </c>
      <c r="E7641">
        <v>0</v>
      </c>
      <c r="F7641">
        <v>823</v>
      </c>
      <c r="G7641">
        <v>0</v>
      </c>
    </row>
    <row r="7642" spans="1:7">
      <c r="A7642">
        <v>43676835</v>
      </c>
      <c r="B7642">
        <v>0</v>
      </c>
      <c r="C7642">
        <v>0</v>
      </c>
      <c r="D7642">
        <v>0</v>
      </c>
      <c r="E7642">
        <v>0</v>
      </c>
      <c r="F7642">
        <v>685</v>
      </c>
      <c r="G7642">
        <v>0</v>
      </c>
    </row>
    <row r="7643" spans="1:7">
      <c r="A7643">
        <v>43676915</v>
      </c>
      <c r="B7643">
        <v>7168.7</v>
      </c>
      <c r="C7643">
        <v>0</v>
      </c>
      <c r="D7643">
        <v>0</v>
      </c>
      <c r="E7643">
        <v>7168.7</v>
      </c>
      <c r="F7643">
        <v>685</v>
      </c>
      <c r="G7643">
        <v>0</v>
      </c>
    </row>
    <row r="7644" spans="1:7">
      <c r="A7644">
        <v>43676939</v>
      </c>
      <c r="B7644">
        <v>0</v>
      </c>
      <c r="C7644">
        <v>0</v>
      </c>
      <c r="D7644">
        <v>0</v>
      </c>
      <c r="E7644">
        <v>0</v>
      </c>
      <c r="F7644">
        <v>823</v>
      </c>
      <c r="G7644">
        <v>0</v>
      </c>
    </row>
    <row r="7645" spans="1:7">
      <c r="A7645">
        <v>43676940</v>
      </c>
      <c r="B7645">
        <v>0</v>
      </c>
      <c r="C7645">
        <v>0</v>
      </c>
      <c r="D7645">
        <v>0</v>
      </c>
      <c r="E7645">
        <v>0</v>
      </c>
      <c r="F7645">
        <v>685</v>
      </c>
      <c r="G7645">
        <v>0</v>
      </c>
    </row>
    <row r="7646" spans="1:7">
      <c r="A7646">
        <v>43676963</v>
      </c>
      <c r="B7646">
        <v>0</v>
      </c>
      <c r="C7646">
        <v>0</v>
      </c>
      <c r="D7646">
        <v>0</v>
      </c>
      <c r="E7646">
        <v>0</v>
      </c>
      <c r="F7646">
        <v>685</v>
      </c>
      <c r="G7646">
        <v>0</v>
      </c>
    </row>
    <row r="7647" spans="1:7">
      <c r="A7647">
        <v>43676983</v>
      </c>
      <c r="B7647">
        <v>1693262.09</v>
      </c>
      <c r="C7647">
        <v>0</v>
      </c>
      <c r="D7647">
        <v>606950.22</v>
      </c>
      <c r="E7647">
        <v>2300212.31</v>
      </c>
      <c r="F7647">
        <v>685</v>
      </c>
      <c r="G7647">
        <v>35</v>
      </c>
    </row>
    <row r="7648" spans="1:7">
      <c r="A7648">
        <v>43677002</v>
      </c>
      <c r="B7648">
        <v>0</v>
      </c>
      <c r="C7648">
        <v>0</v>
      </c>
      <c r="D7648">
        <v>0</v>
      </c>
      <c r="E7648">
        <v>0</v>
      </c>
      <c r="F7648">
        <v>685</v>
      </c>
      <c r="G7648">
        <v>0</v>
      </c>
    </row>
    <row r="7649" spans="1:7">
      <c r="A7649">
        <v>43677016</v>
      </c>
      <c r="B7649">
        <v>0</v>
      </c>
      <c r="C7649">
        <v>0</v>
      </c>
      <c r="D7649">
        <v>0</v>
      </c>
      <c r="E7649">
        <v>0</v>
      </c>
      <c r="F7649">
        <v>685</v>
      </c>
      <c r="G7649">
        <v>0</v>
      </c>
    </row>
    <row r="7650" spans="1:7">
      <c r="A7650">
        <v>43677020</v>
      </c>
      <c r="B7650">
        <v>698264.31</v>
      </c>
      <c r="C7650">
        <v>0</v>
      </c>
      <c r="D7650">
        <v>0</v>
      </c>
      <c r="E7650">
        <v>698264.31</v>
      </c>
      <c r="F7650">
        <v>685</v>
      </c>
      <c r="G7650">
        <v>0</v>
      </c>
    </row>
    <row r="7651" spans="1:7">
      <c r="A7651">
        <v>43677063</v>
      </c>
      <c r="B7651">
        <v>0</v>
      </c>
      <c r="C7651">
        <v>0</v>
      </c>
      <c r="D7651">
        <v>0</v>
      </c>
      <c r="E7651">
        <v>0</v>
      </c>
      <c r="F7651">
        <v>823</v>
      </c>
      <c r="G7651">
        <v>0</v>
      </c>
    </row>
    <row r="7652" spans="1:7">
      <c r="A7652">
        <v>43677077</v>
      </c>
      <c r="B7652">
        <v>0</v>
      </c>
      <c r="C7652">
        <v>0</v>
      </c>
      <c r="D7652">
        <v>0</v>
      </c>
      <c r="E7652">
        <v>0</v>
      </c>
      <c r="F7652">
        <v>685</v>
      </c>
      <c r="G7652">
        <v>0</v>
      </c>
    </row>
    <row r="7653" spans="1:7">
      <c r="A7653">
        <v>43677099</v>
      </c>
      <c r="B7653">
        <v>210781.54</v>
      </c>
      <c r="C7653">
        <v>0</v>
      </c>
      <c r="D7653">
        <v>0</v>
      </c>
      <c r="E7653">
        <v>210781.54</v>
      </c>
      <c r="F7653">
        <v>685</v>
      </c>
      <c r="G7653">
        <v>0</v>
      </c>
    </row>
    <row r="7654" spans="1:7">
      <c r="A7654">
        <v>43677102</v>
      </c>
      <c r="B7654">
        <v>262422.33</v>
      </c>
      <c r="C7654">
        <v>0</v>
      </c>
      <c r="D7654">
        <v>0</v>
      </c>
      <c r="E7654">
        <v>262422.33</v>
      </c>
      <c r="F7654">
        <v>685</v>
      </c>
      <c r="G7654">
        <v>0</v>
      </c>
    </row>
    <row r="7655" spans="1:7">
      <c r="A7655">
        <v>43677110</v>
      </c>
      <c r="B7655">
        <v>0</v>
      </c>
      <c r="C7655">
        <v>0</v>
      </c>
      <c r="D7655">
        <v>0</v>
      </c>
      <c r="E7655">
        <v>0</v>
      </c>
      <c r="F7655">
        <v>685</v>
      </c>
      <c r="G7655">
        <v>0</v>
      </c>
    </row>
    <row r="7656" spans="1:7">
      <c r="A7656">
        <v>43677126</v>
      </c>
      <c r="B7656">
        <v>0</v>
      </c>
      <c r="C7656">
        <v>0</v>
      </c>
      <c r="D7656">
        <v>0</v>
      </c>
      <c r="E7656">
        <v>0</v>
      </c>
      <c r="F7656">
        <v>685</v>
      </c>
      <c r="G7656">
        <v>0</v>
      </c>
    </row>
    <row r="7657" spans="1:7">
      <c r="A7657">
        <v>43677130</v>
      </c>
      <c r="B7657">
        <v>0</v>
      </c>
      <c r="C7657">
        <v>0</v>
      </c>
      <c r="D7657">
        <v>0</v>
      </c>
      <c r="E7657">
        <v>0</v>
      </c>
      <c r="F7657">
        <v>685</v>
      </c>
      <c r="G7657">
        <v>0</v>
      </c>
    </row>
    <row r="7658" spans="1:7">
      <c r="A7658">
        <v>43677157</v>
      </c>
      <c r="B7658">
        <v>243961.93</v>
      </c>
      <c r="C7658">
        <v>0</v>
      </c>
      <c r="D7658">
        <v>0</v>
      </c>
      <c r="E7658">
        <v>243961.93</v>
      </c>
      <c r="F7658">
        <v>685</v>
      </c>
      <c r="G7658">
        <v>0</v>
      </c>
    </row>
    <row r="7659" spans="1:7">
      <c r="A7659">
        <v>43677160</v>
      </c>
      <c r="B7659">
        <v>0</v>
      </c>
      <c r="C7659">
        <v>0</v>
      </c>
      <c r="D7659">
        <v>0</v>
      </c>
      <c r="E7659">
        <v>0</v>
      </c>
      <c r="F7659">
        <v>823</v>
      </c>
      <c r="G7659">
        <v>0</v>
      </c>
    </row>
    <row r="7660" spans="1:7">
      <c r="A7660">
        <v>43677179</v>
      </c>
      <c r="B7660">
        <v>791363.77</v>
      </c>
      <c r="C7660">
        <v>16577.55</v>
      </c>
      <c r="D7660">
        <v>0</v>
      </c>
      <c r="E7660">
        <v>807941.32</v>
      </c>
      <c r="F7660">
        <v>685</v>
      </c>
      <c r="G7660">
        <v>2</v>
      </c>
    </row>
    <row r="7661" spans="1:7">
      <c r="A7661">
        <v>43677195</v>
      </c>
      <c r="B7661">
        <v>0</v>
      </c>
      <c r="C7661">
        <v>0</v>
      </c>
      <c r="D7661">
        <v>0</v>
      </c>
      <c r="E7661">
        <v>0</v>
      </c>
      <c r="F7661">
        <v>685</v>
      </c>
      <c r="G7661">
        <v>0</v>
      </c>
    </row>
    <row r="7662" spans="1:7">
      <c r="A7662">
        <v>43677206</v>
      </c>
      <c r="B7662">
        <v>0</v>
      </c>
      <c r="C7662">
        <v>0</v>
      </c>
      <c r="D7662">
        <v>0</v>
      </c>
      <c r="E7662">
        <v>0</v>
      </c>
      <c r="F7662">
        <v>685</v>
      </c>
      <c r="G7662">
        <v>0</v>
      </c>
    </row>
    <row r="7663" spans="1:7">
      <c r="A7663">
        <v>43677222</v>
      </c>
      <c r="B7663">
        <v>0</v>
      </c>
      <c r="C7663">
        <v>0</v>
      </c>
      <c r="D7663">
        <v>0</v>
      </c>
      <c r="E7663">
        <v>0</v>
      </c>
      <c r="F7663">
        <v>685</v>
      </c>
      <c r="G7663">
        <v>0</v>
      </c>
    </row>
    <row r="7664" spans="1:7">
      <c r="A7664">
        <v>43718863</v>
      </c>
      <c r="B7664">
        <v>105520.81</v>
      </c>
      <c r="C7664">
        <v>0</v>
      </c>
      <c r="D7664">
        <v>0</v>
      </c>
      <c r="E7664">
        <v>105520.81</v>
      </c>
      <c r="F7664">
        <v>823</v>
      </c>
      <c r="G7664">
        <v>0</v>
      </c>
    </row>
    <row r="7665" spans="1:7">
      <c r="A7665">
        <v>43718891</v>
      </c>
      <c r="B7665">
        <v>675116.18</v>
      </c>
      <c r="C7665">
        <v>0</v>
      </c>
      <c r="D7665">
        <v>0</v>
      </c>
      <c r="E7665">
        <v>675116.18</v>
      </c>
      <c r="F7665">
        <v>823</v>
      </c>
      <c r="G7665">
        <v>0</v>
      </c>
    </row>
    <row r="7666" spans="1:7">
      <c r="A7666">
        <v>43718940</v>
      </c>
      <c r="B7666">
        <v>0</v>
      </c>
      <c r="C7666">
        <v>0</v>
      </c>
      <c r="D7666">
        <v>0</v>
      </c>
      <c r="E7666">
        <v>0</v>
      </c>
      <c r="F7666">
        <v>685</v>
      </c>
      <c r="G7666">
        <v>0</v>
      </c>
    </row>
    <row r="7667" spans="1:7">
      <c r="A7667">
        <v>43719007</v>
      </c>
      <c r="B7667">
        <v>0</v>
      </c>
      <c r="C7667">
        <v>0</v>
      </c>
      <c r="D7667">
        <v>0</v>
      </c>
      <c r="E7667">
        <v>0</v>
      </c>
      <c r="F7667">
        <v>685</v>
      </c>
      <c r="G7667">
        <v>0</v>
      </c>
    </row>
    <row r="7668" spans="1:7">
      <c r="A7668">
        <v>43719010</v>
      </c>
      <c r="B7668">
        <v>0</v>
      </c>
      <c r="C7668">
        <v>0</v>
      </c>
      <c r="D7668">
        <v>0</v>
      </c>
      <c r="E7668">
        <v>0</v>
      </c>
      <c r="F7668">
        <v>685</v>
      </c>
      <c r="G7668">
        <v>0</v>
      </c>
    </row>
    <row r="7669" spans="1:7">
      <c r="A7669">
        <v>43719024</v>
      </c>
      <c r="B7669">
        <v>725489.27</v>
      </c>
      <c r="C7669">
        <v>0</v>
      </c>
      <c r="D7669">
        <v>498103.66</v>
      </c>
      <c r="E7669">
        <v>1223592.93</v>
      </c>
      <c r="F7669">
        <v>685</v>
      </c>
      <c r="G7669">
        <v>95</v>
      </c>
    </row>
    <row r="7670" spans="1:7">
      <c r="A7670">
        <v>43719030</v>
      </c>
      <c r="B7670">
        <v>0</v>
      </c>
      <c r="C7670">
        <v>0</v>
      </c>
      <c r="D7670">
        <v>0</v>
      </c>
      <c r="E7670">
        <v>0</v>
      </c>
      <c r="F7670">
        <v>685</v>
      </c>
      <c r="G7670">
        <v>0</v>
      </c>
    </row>
    <row r="7671" spans="1:7">
      <c r="A7671">
        <v>43719048</v>
      </c>
      <c r="B7671">
        <v>237752.95999999999</v>
      </c>
      <c r="C7671">
        <v>0</v>
      </c>
      <c r="D7671">
        <v>0</v>
      </c>
      <c r="E7671">
        <v>237752.95999999999</v>
      </c>
      <c r="F7671">
        <v>685</v>
      </c>
      <c r="G7671">
        <v>0</v>
      </c>
    </row>
    <row r="7672" spans="1:7">
      <c r="A7672">
        <v>43719069</v>
      </c>
      <c r="B7672">
        <v>436918.84</v>
      </c>
      <c r="C7672">
        <v>0</v>
      </c>
      <c r="D7672">
        <v>0</v>
      </c>
      <c r="E7672">
        <v>436918.84</v>
      </c>
      <c r="F7672">
        <v>823</v>
      </c>
      <c r="G7672">
        <v>0</v>
      </c>
    </row>
    <row r="7673" spans="1:7">
      <c r="A7673">
        <v>43719070</v>
      </c>
      <c r="B7673">
        <v>0</v>
      </c>
      <c r="C7673">
        <v>0</v>
      </c>
      <c r="D7673">
        <v>0</v>
      </c>
      <c r="E7673">
        <v>0</v>
      </c>
      <c r="F7673">
        <v>823</v>
      </c>
      <c r="G7673">
        <v>0</v>
      </c>
    </row>
    <row r="7674" spans="1:7">
      <c r="A7674">
        <v>43719083</v>
      </c>
      <c r="B7674">
        <v>1013791.12</v>
      </c>
      <c r="C7674">
        <v>0</v>
      </c>
      <c r="D7674">
        <v>0</v>
      </c>
      <c r="E7674">
        <v>1013791.12</v>
      </c>
      <c r="F7674">
        <v>823</v>
      </c>
      <c r="G7674">
        <v>0</v>
      </c>
    </row>
    <row r="7675" spans="1:7">
      <c r="A7675">
        <v>43719101</v>
      </c>
      <c r="B7675">
        <v>159714.29999999999</v>
      </c>
      <c r="C7675">
        <v>2053.3000000000002</v>
      </c>
      <c r="D7675">
        <v>0</v>
      </c>
      <c r="E7675">
        <v>161767.6</v>
      </c>
      <c r="F7675">
        <v>685</v>
      </c>
      <c r="G7675">
        <v>1</v>
      </c>
    </row>
    <row r="7676" spans="1:7">
      <c r="A7676">
        <v>43719119</v>
      </c>
      <c r="B7676">
        <v>0</v>
      </c>
      <c r="C7676">
        <v>0</v>
      </c>
      <c r="D7676">
        <v>0</v>
      </c>
      <c r="E7676">
        <v>0</v>
      </c>
      <c r="F7676">
        <v>685</v>
      </c>
      <c r="G7676">
        <v>0</v>
      </c>
    </row>
    <row r="7677" spans="1:7">
      <c r="A7677">
        <v>43719122</v>
      </c>
      <c r="B7677">
        <v>0</v>
      </c>
      <c r="C7677">
        <v>0</v>
      </c>
      <c r="D7677">
        <v>0</v>
      </c>
      <c r="E7677">
        <v>0</v>
      </c>
      <c r="F7677">
        <v>685</v>
      </c>
      <c r="G7677">
        <v>0</v>
      </c>
    </row>
    <row r="7678" spans="1:7">
      <c r="A7678">
        <v>43719133</v>
      </c>
      <c r="B7678">
        <v>732084.73</v>
      </c>
      <c r="C7678">
        <v>0</v>
      </c>
      <c r="D7678">
        <v>0</v>
      </c>
      <c r="E7678">
        <v>732084.73</v>
      </c>
      <c r="F7678">
        <v>685</v>
      </c>
      <c r="G7678">
        <v>0</v>
      </c>
    </row>
    <row r="7679" spans="1:7">
      <c r="A7679">
        <v>43719161</v>
      </c>
      <c r="B7679">
        <v>237323.33</v>
      </c>
      <c r="C7679">
        <v>0</v>
      </c>
      <c r="D7679">
        <v>0</v>
      </c>
      <c r="E7679">
        <v>237323.33</v>
      </c>
      <c r="F7679">
        <v>685</v>
      </c>
      <c r="G7679">
        <v>0</v>
      </c>
    </row>
    <row r="7680" spans="1:7">
      <c r="A7680">
        <v>43719170</v>
      </c>
      <c r="B7680">
        <v>0</v>
      </c>
      <c r="C7680">
        <v>0</v>
      </c>
      <c r="D7680">
        <v>0</v>
      </c>
      <c r="E7680">
        <v>0</v>
      </c>
      <c r="F7680">
        <v>685</v>
      </c>
      <c r="G7680">
        <v>0</v>
      </c>
    </row>
    <row r="7681" spans="1:7">
      <c r="A7681">
        <v>43775855</v>
      </c>
      <c r="B7681">
        <v>0</v>
      </c>
      <c r="C7681">
        <v>0</v>
      </c>
      <c r="D7681">
        <v>0</v>
      </c>
      <c r="E7681">
        <v>0</v>
      </c>
      <c r="F7681">
        <v>823</v>
      </c>
      <c r="G7681">
        <v>0</v>
      </c>
    </row>
    <row r="7682" spans="1:7">
      <c r="A7682">
        <v>43776119</v>
      </c>
      <c r="B7682">
        <v>282314.03999999998</v>
      </c>
      <c r="C7682">
        <v>0</v>
      </c>
      <c r="D7682">
        <v>169322.34</v>
      </c>
      <c r="E7682">
        <v>451636.38</v>
      </c>
      <c r="F7682">
        <v>685</v>
      </c>
      <c r="G7682">
        <v>77</v>
      </c>
    </row>
    <row r="7683" spans="1:7">
      <c r="A7683">
        <v>43776318</v>
      </c>
      <c r="B7683">
        <v>0</v>
      </c>
      <c r="C7683">
        <v>0</v>
      </c>
      <c r="D7683">
        <v>0</v>
      </c>
      <c r="E7683">
        <v>0</v>
      </c>
      <c r="F7683">
        <v>685</v>
      </c>
      <c r="G7683">
        <v>0</v>
      </c>
    </row>
    <row r="7684" spans="1:7">
      <c r="A7684">
        <v>43776464</v>
      </c>
      <c r="B7684">
        <v>0</v>
      </c>
      <c r="C7684">
        <v>0</v>
      </c>
      <c r="D7684">
        <v>0</v>
      </c>
      <c r="E7684">
        <v>0</v>
      </c>
      <c r="F7684">
        <v>685</v>
      </c>
      <c r="G7684">
        <v>0</v>
      </c>
    </row>
    <row r="7685" spans="1:7">
      <c r="A7685">
        <v>43776576</v>
      </c>
      <c r="B7685">
        <v>323444.82</v>
      </c>
      <c r="C7685">
        <v>0</v>
      </c>
      <c r="D7685">
        <v>0</v>
      </c>
      <c r="E7685">
        <v>323444.82</v>
      </c>
      <c r="F7685">
        <v>685</v>
      </c>
      <c r="G7685">
        <v>0</v>
      </c>
    </row>
    <row r="7686" spans="1:7">
      <c r="A7686">
        <v>43776590</v>
      </c>
      <c r="B7686">
        <v>537419.12</v>
      </c>
      <c r="C7686">
        <v>0</v>
      </c>
      <c r="D7686">
        <v>0</v>
      </c>
      <c r="E7686">
        <v>537419.12</v>
      </c>
      <c r="F7686">
        <v>685</v>
      </c>
      <c r="G7686">
        <v>0</v>
      </c>
    </row>
    <row r="7687" spans="1:7">
      <c r="A7687">
        <v>43776611</v>
      </c>
      <c r="B7687">
        <v>177490.07</v>
      </c>
      <c r="C7687">
        <v>0</v>
      </c>
      <c r="D7687">
        <v>0</v>
      </c>
      <c r="E7687">
        <v>177490.07</v>
      </c>
      <c r="F7687">
        <v>685</v>
      </c>
      <c r="G7687">
        <v>0</v>
      </c>
    </row>
    <row r="7688" spans="1:7">
      <c r="A7688">
        <v>43776638</v>
      </c>
      <c r="B7688">
        <v>381142.59</v>
      </c>
      <c r="C7688">
        <v>0</v>
      </c>
      <c r="D7688">
        <v>174836.07</v>
      </c>
      <c r="E7688">
        <v>555978.66</v>
      </c>
      <c r="F7688">
        <v>685</v>
      </c>
      <c r="G7688">
        <v>49</v>
      </c>
    </row>
    <row r="7689" spans="1:7">
      <c r="A7689">
        <v>43776644</v>
      </c>
      <c r="B7689">
        <v>0</v>
      </c>
      <c r="C7689">
        <v>0</v>
      </c>
      <c r="D7689">
        <v>0</v>
      </c>
      <c r="E7689">
        <v>0</v>
      </c>
      <c r="F7689">
        <v>685</v>
      </c>
      <c r="G7689">
        <v>0</v>
      </c>
    </row>
    <row r="7690" spans="1:7">
      <c r="A7690">
        <v>43776664</v>
      </c>
      <c r="B7690">
        <v>0</v>
      </c>
      <c r="C7690">
        <v>0</v>
      </c>
      <c r="D7690">
        <v>0</v>
      </c>
      <c r="E7690">
        <v>0</v>
      </c>
      <c r="F7690">
        <v>685</v>
      </c>
      <c r="G7690">
        <v>0</v>
      </c>
    </row>
    <row r="7691" spans="1:7">
      <c r="A7691">
        <v>43776671</v>
      </c>
      <c r="B7691">
        <v>111512.72</v>
      </c>
      <c r="C7691">
        <v>0</v>
      </c>
      <c r="D7691">
        <v>0</v>
      </c>
      <c r="E7691">
        <v>111512.72</v>
      </c>
      <c r="F7691">
        <v>685</v>
      </c>
      <c r="G7691">
        <v>0</v>
      </c>
    </row>
    <row r="7692" spans="1:7">
      <c r="A7692">
        <v>43776688</v>
      </c>
      <c r="B7692">
        <v>688523.36</v>
      </c>
      <c r="C7692">
        <v>0</v>
      </c>
      <c r="D7692">
        <v>0</v>
      </c>
      <c r="E7692">
        <v>688523.36</v>
      </c>
      <c r="F7692">
        <v>685</v>
      </c>
      <c r="G7692">
        <v>0</v>
      </c>
    </row>
    <row r="7693" spans="1:7">
      <c r="A7693">
        <v>43776710</v>
      </c>
      <c r="B7693">
        <v>0</v>
      </c>
      <c r="C7693">
        <v>0</v>
      </c>
      <c r="D7693">
        <v>0</v>
      </c>
      <c r="E7693">
        <v>0</v>
      </c>
      <c r="F7693">
        <v>685</v>
      </c>
      <c r="G7693">
        <v>0</v>
      </c>
    </row>
    <row r="7694" spans="1:7">
      <c r="A7694">
        <v>43776723</v>
      </c>
      <c r="B7694">
        <v>0</v>
      </c>
      <c r="C7694">
        <v>0</v>
      </c>
      <c r="D7694">
        <v>0</v>
      </c>
      <c r="E7694">
        <v>0</v>
      </c>
      <c r="F7694">
        <v>685</v>
      </c>
      <c r="G7694">
        <v>0</v>
      </c>
    </row>
    <row r="7695" spans="1:7">
      <c r="A7695">
        <v>43776730</v>
      </c>
      <c r="B7695">
        <v>0</v>
      </c>
      <c r="C7695">
        <v>0</v>
      </c>
      <c r="D7695">
        <v>0</v>
      </c>
      <c r="E7695">
        <v>0</v>
      </c>
      <c r="F7695">
        <v>685</v>
      </c>
      <c r="G7695">
        <v>0</v>
      </c>
    </row>
    <row r="7696" spans="1:7">
      <c r="A7696">
        <v>43776740</v>
      </c>
      <c r="B7696">
        <v>0</v>
      </c>
      <c r="C7696">
        <v>0</v>
      </c>
      <c r="D7696">
        <v>0</v>
      </c>
      <c r="E7696">
        <v>0</v>
      </c>
      <c r="F7696">
        <v>685</v>
      </c>
      <c r="G7696">
        <v>0</v>
      </c>
    </row>
    <row r="7697" spans="1:7">
      <c r="A7697">
        <v>43776754</v>
      </c>
      <c r="B7697">
        <v>0</v>
      </c>
      <c r="C7697">
        <v>0</v>
      </c>
      <c r="D7697">
        <v>0</v>
      </c>
      <c r="E7697">
        <v>0</v>
      </c>
      <c r="F7697">
        <v>685</v>
      </c>
      <c r="G7697">
        <v>0</v>
      </c>
    </row>
    <row r="7698" spans="1:7">
      <c r="A7698">
        <v>43776766</v>
      </c>
      <c r="B7698">
        <v>1155525.32</v>
      </c>
      <c r="C7698">
        <v>0</v>
      </c>
      <c r="D7698">
        <v>0</v>
      </c>
      <c r="E7698">
        <v>1155525.32</v>
      </c>
      <c r="F7698">
        <v>685</v>
      </c>
      <c r="G7698">
        <v>0</v>
      </c>
    </row>
    <row r="7699" spans="1:7">
      <c r="A7699">
        <v>43776775</v>
      </c>
      <c r="B7699">
        <v>0</v>
      </c>
      <c r="C7699">
        <v>0</v>
      </c>
      <c r="D7699">
        <v>0</v>
      </c>
      <c r="E7699">
        <v>0</v>
      </c>
      <c r="F7699">
        <v>685</v>
      </c>
      <c r="G7699">
        <v>0</v>
      </c>
    </row>
    <row r="7700" spans="1:7">
      <c r="A7700">
        <v>43831423</v>
      </c>
      <c r="B7700">
        <v>0</v>
      </c>
      <c r="C7700">
        <v>0</v>
      </c>
      <c r="D7700">
        <v>0</v>
      </c>
      <c r="E7700">
        <v>0</v>
      </c>
      <c r="F7700">
        <v>685</v>
      </c>
      <c r="G7700">
        <v>0</v>
      </c>
    </row>
    <row r="7701" spans="1:7">
      <c r="A7701">
        <v>43831473</v>
      </c>
      <c r="B7701">
        <v>0</v>
      </c>
      <c r="C7701">
        <v>0</v>
      </c>
      <c r="D7701">
        <v>0</v>
      </c>
      <c r="E7701">
        <v>0</v>
      </c>
      <c r="F7701">
        <v>823</v>
      </c>
      <c r="G7701">
        <v>0</v>
      </c>
    </row>
    <row r="7702" spans="1:7">
      <c r="A7702">
        <v>43831510</v>
      </c>
      <c r="B7702">
        <v>0</v>
      </c>
      <c r="C7702">
        <v>0</v>
      </c>
      <c r="D7702">
        <v>0</v>
      </c>
      <c r="E7702">
        <v>0</v>
      </c>
      <c r="F7702">
        <v>685</v>
      </c>
      <c r="G7702">
        <v>0</v>
      </c>
    </row>
    <row r="7703" spans="1:7">
      <c r="A7703">
        <v>43831614</v>
      </c>
      <c r="B7703">
        <v>0</v>
      </c>
      <c r="C7703">
        <v>0</v>
      </c>
      <c r="D7703">
        <v>0</v>
      </c>
      <c r="E7703">
        <v>0</v>
      </c>
      <c r="F7703">
        <v>823</v>
      </c>
      <c r="G7703">
        <v>0</v>
      </c>
    </row>
    <row r="7704" spans="1:7">
      <c r="A7704">
        <v>43831620</v>
      </c>
      <c r="B7704">
        <v>0</v>
      </c>
      <c r="C7704">
        <v>0</v>
      </c>
      <c r="D7704">
        <v>0</v>
      </c>
      <c r="E7704">
        <v>0</v>
      </c>
      <c r="F7704">
        <v>685</v>
      </c>
      <c r="G7704">
        <v>0</v>
      </c>
    </row>
    <row r="7705" spans="1:7">
      <c r="A7705">
        <v>43831670</v>
      </c>
      <c r="B7705">
        <v>429935.59</v>
      </c>
      <c r="C7705">
        <v>0</v>
      </c>
      <c r="D7705">
        <v>0</v>
      </c>
      <c r="E7705">
        <v>429935.59</v>
      </c>
      <c r="F7705">
        <v>685</v>
      </c>
      <c r="G7705">
        <v>0</v>
      </c>
    </row>
    <row r="7706" spans="1:7">
      <c r="A7706">
        <v>43831702</v>
      </c>
      <c r="B7706">
        <v>0</v>
      </c>
      <c r="C7706">
        <v>0</v>
      </c>
      <c r="D7706">
        <v>0</v>
      </c>
      <c r="E7706">
        <v>0</v>
      </c>
      <c r="F7706">
        <v>685</v>
      </c>
      <c r="G7706">
        <v>0</v>
      </c>
    </row>
    <row r="7707" spans="1:7">
      <c r="A7707">
        <v>43831714</v>
      </c>
      <c r="B7707">
        <v>1451031.01</v>
      </c>
      <c r="C7707">
        <v>0</v>
      </c>
      <c r="D7707">
        <v>0</v>
      </c>
      <c r="E7707">
        <v>1451031.01</v>
      </c>
      <c r="F7707">
        <v>685</v>
      </c>
      <c r="G7707">
        <v>0</v>
      </c>
    </row>
    <row r="7708" spans="1:7">
      <c r="A7708">
        <v>43831754</v>
      </c>
      <c r="B7708">
        <v>0</v>
      </c>
      <c r="C7708">
        <v>0</v>
      </c>
      <c r="D7708">
        <v>0</v>
      </c>
      <c r="E7708">
        <v>0</v>
      </c>
      <c r="F7708">
        <v>685</v>
      </c>
      <c r="G7708">
        <v>0</v>
      </c>
    </row>
    <row r="7709" spans="1:7">
      <c r="A7709">
        <v>43831771</v>
      </c>
      <c r="B7709">
        <v>235795.01</v>
      </c>
      <c r="C7709">
        <v>2922.23</v>
      </c>
      <c r="D7709">
        <v>0</v>
      </c>
      <c r="E7709">
        <v>238717.24</v>
      </c>
      <c r="F7709">
        <v>685</v>
      </c>
      <c r="G7709">
        <v>1</v>
      </c>
    </row>
    <row r="7710" spans="1:7">
      <c r="A7710">
        <v>43831780</v>
      </c>
      <c r="B7710">
        <v>0</v>
      </c>
      <c r="C7710">
        <v>0</v>
      </c>
      <c r="D7710">
        <v>209949.07</v>
      </c>
      <c r="E7710">
        <v>209949.07</v>
      </c>
      <c r="F7710">
        <v>685</v>
      </c>
      <c r="G7710">
        <v>10</v>
      </c>
    </row>
    <row r="7711" spans="1:7">
      <c r="A7711">
        <v>43831790</v>
      </c>
      <c r="B7711">
        <v>123145.84</v>
      </c>
      <c r="C7711">
        <v>0</v>
      </c>
      <c r="D7711">
        <v>0</v>
      </c>
      <c r="E7711">
        <v>123145.84</v>
      </c>
      <c r="F7711">
        <v>685</v>
      </c>
      <c r="G7711">
        <v>0</v>
      </c>
    </row>
    <row r="7712" spans="1:7">
      <c r="A7712">
        <v>43831804</v>
      </c>
      <c r="B7712">
        <v>535946.17000000004</v>
      </c>
      <c r="C7712">
        <v>0</v>
      </c>
      <c r="D7712">
        <v>0</v>
      </c>
      <c r="E7712">
        <v>535946.17000000004</v>
      </c>
      <c r="F7712">
        <v>685</v>
      </c>
      <c r="G7712">
        <v>0</v>
      </c>
    </row>
    <row r="7713" spans="1:7">
      <c r="A7713">
        <v>43831810</v>
      </c>
      <c r="B7713">
        <v>0</v>
      </c>
      <c r="C7713">
        <v>0</v>
      </c>
      <c r="D7713">
        <v>0</v>
      </c>
      <c r="E7713">
        <v>0</v>
      </c>
      <c r="F7713">
        <v>685</v>
      </c>
      <c r="G7713">
        <v>0</v>
      </c>
    </row>
    <row r="7714" spans="1:7">
      <c r="A7714">
        <v>43831830</v>
      </c>
      <c r="B7714">
        <v>1065763.9099999999</v>
      </c>
      <c r="C7714">
        <v>0</v>
      </c>
      <c r="D7714">
        <v>270691.95</v>
      </c>
      <c r="E7714">
        <v>1336455.8600000001</v>
      </c>
      <c r="F7714">
        <v>685</v>
      </c>
      <c r="G7714">
        <v>24</v>
      </c>
    </row>
    <row r="7715" spans="1:7">
      <c r="A7715">
        <v>43831865</v>
      </c>
      <c r="B7715">
        <v>0</v>
      </c>
      <c r="C7715">
        <v>0</v>
      </c>
      <c r="D7715">
        <v>0</v>
      </c>
      <c r="E7715">
        <v>0</v>
      </c>
      <c r="F7715">
        <v>685</v>
      </c>
      <c r="G7715">
        <v>0</v>
      </c>
    </row>
    <row r="7716" spans="1:7">
      <c r="A7716">
        <v>43885546</v>
      </c>
      <c r="B7716">
        <v>0</v>
      </c>
      <c r="C7716">
        <v>0</v>
      </c>
      <c r="D7716">
        <v>0</v>
      </c>
      <c r="E7716">
        <v>0</v>
      </c>
      <c r="F7716">
        <v>685</v>
      </c>
      <c r="G7716">
        <v>0</v>
      </c>
    </row>
    <row r="7717" spans="1:7">
      <c r="A7717">
        <v>43885578</v>
      </c>
      <c r="B7717">
        <v>166830.85999999999</v>
      </c>
      <c r="C7717">
        <v>2358.85</v>
      </c>
      <c r="D7717">
        <v>0</v>
      </c>
      <c r="E7717">
        <v>169189.71</v>
      </c>
      <c r="F7717">
        <v>823</v>
      </c>
      <c r="G7717">
        <v>1</v>
      </c>
    </row>
    <row r="7718" spans="1:7">
      <c r="A7718">
        <v>43885610</v>
      </c>
      <c r="B7718">
        <v>0</v>
      </c>
      <c r="C7718">
        <v>0</v>
      </c>
      <c r="D7718">
        <v>0</v>
      </c>
      <c r="E7718">
        <v>0</v>
      </c>
      <c r="F7718">
        <v>685</v>
      </c>
      <c r="G7718">
        <v>0</v>
      </c>
    </row>
    <row r="7719" spans="1:7">
      <c r="A7719">
        <v>43885626</v>
      </c>
      <c r="B7719">
        <v>0</v>
      </c>
      <c r="C7719">
        <v>0</v>
      </c>
      <c r="D7719">
        <v>0</v>
      </c>
      <c r="E7719">
        <v>0</v>
      </c>
      <c r="F7719">
        <v>685</v>
      </c>
      <c r="G7719">
        <v>0</v>
      </c>
    </row>
    <row r="7720" spans="1:7">
      <c r="A7720">
        <v>43886202</v>
      </c>
      <c r="B7720">
        <v>0</v>
      </c>
      <c r="C7720">
        <v>0</v>
      </c>
      <c r="D7720">
        <v>0</v>
      </c>
      <c r="E7720">
        <v>0</v>
      </c>
      <c r="F7720">
        <v>823</v>
      </c>
      <c r="G7720">
        <v>0</v>
      </c>
    </row>
    <row r="7721" spans="1:7">
      <c r="A7721">
        <v>43886233</v>
      </c>
      <c r="B7721">
        <v>225832.84</v>
      </c>
      <c r="C7721">
        <v>0</v>
      </c>
      <c r="D7721">
        <v>0</v>
      </c>
      <c r="E7721">
        <v>225832.84</v>
      </c>
      <c r="F7721">
        <v>685</v>
      </c>
      <c r="G7721">
        <v>0</v>
      </c>
    </row>
    <row r="7722" spans="1:7">
      <c r="A7722">
        <v>43886272</v>
      </c>
      <c r="B7722">
        <v>0</v>
      </c>
      <c r="C7722">
        <v>0</v>
      </c>
      <c r="D7722">
        <v>0</v>
      </c>
      <c r="E7722">
        <v>0</v>
      </c>
      <c r="F7722">
        <v>823</v>
      </c>
      <c r="G7722">
        <v>0</v>
      </c>
    </row>
    <row r="7723" spans="1:7">
      <c r="A7723">
        <v>43886281</v>
      </c>
      <c r="B7723">
        <v>266098.99</v>
      </c>
      <c r="C7723">
        <v>2376.69</v>
      </c>
      <c r="D7723">
        <v>0</v>
      </c>
      <c r="E7723">
        <v>268475.68</v>
      </c>
      <c r="F7723">
        <v>685</v>
      </c>
      <c r="G7723">
        <v>1</v>
      </c>
    </row>
    <row r="7724" spans="1:7">
      <c r="A7724">
        <v>43886311</v>
      </c>
      <c r="B7724">
        <v>876048.26</v>
      </c>
      <c r="C7724">
        <v>0</v>
      </c>
      <c r="D7724">
        <v>0</v>
      </c>
      <c r="E7724">
        <v>876048.26</v>
      </c>
      <c r="F7724">
        <v>685</v>
      </c>
      <c r="G7724">
        <v>0</v>
      </c>
    </row>
    <row r="7725" spans="1:7">
      <c r="A7725">
        <v>43886320</v>
      </c>
      <c r="B7725">
        <v>0</v>
      </c>
      <c r="C7725">
        <v>0</v>
      </c>
      <c r="D7725">
        <v>0</v>
      </c>
      <c r="E7725">
        <v>0</v>
      </c>
      <c r="F7725">
        <v>685</v>
      </c>
      <c r="G7725">
        <v>0</v>
      </c>
    </row>
    <row r="7726" spans="1:7">
      <c r="A7726">
        <v>43886330</v>
      </c>
      <c r="B7726">
        <v>261793.19</v>
      </c>
      <c r="C7726">
        <v>0</v>
      </c>
      <c r="D7726">
        <v>0</v>
      </c>
      <c r="E7726">
        <v>261793.19</v>
      </c>
      <c r="F7726">
        <v>685</v>
      </c>
      <c r="G7726">
        <v>0</v>
      </c>
    </row>
    <row r="7727" spans="1:7">
      <c r="A7727">
        <v>43886349</v>
      </c>
      <c r="B7727">
        <v>0</v>
      </c>
      <c r="C7727">
        <v>0</v>
      </c>
      <c r="D7727">
        <v>0</v>
      </c>
      <c r="E7727">
        <v>0</v>
      </c>
      <c r="F7727">
        <v>685</v>
      </c>
      <c r="G7727">
        <v>0</v>
      </c>
    </row>
    <row r="7728" spans="1:7">
      <c r="A7728">
        <v>43886370</v>
      </c>
      <c r="B7728">
        <v>326900.28000000003</v>
      </c>
      <c r="C7728">
        <v>0</v>
      </c>
      <c r="D7728">
        <v>0</v>
      </c>
      <c r="E7728">
        <v>326900.28000000003</v>
      </c>
      <c r="F7728">
        <v>685</v>
      </c>
      <c r="G7728">
        <v>0</v>
      </c>
    </row>
    <row r="7729" spans="1:7">
      <c r="A7729">
        <v>43886384</v>
      </c>
      <c r="B7729">
        <v>444746.83</v>
      </c>
      <c r="C7729">
        <v>0</v>
      </c>
      <c r="D7729">
        <v>281733.76000000001</v>
      </c>
      <c r="E7729">
        <v>726480.59</v>
      </c>
      <c r="F7729">
        <v>685</v>
      </c>
      <c r="G7729">
        <v>76</v>
      </c>
    </row>
    <row r="7730" spans="1:7">
      <c r="A7730">
        <v>43886396</v>
      </c>
      <c r="B7730">
        <v>0</v>
      </c>
      <c r="C7730">
        <v>0</v>
      </c>
      <c r="D7730">
        <v>0</v>
      </c>
      <c r="E7730">
        <v>0</v>
      </c>
      <c r="F7730">
        <v>685</v>
      </c>
      <c r="G7730">
        <v>0</v>
      </c>
    </row>
    <row r="7731" spans="1:7">
      <c r="A7731">
        <v>43886413</v>
      </c>
      <c r="B7731">
        <v>654451.54</v>
      </c>
      <c r="C7731">
        <v>0</v>
      </c>
      <c r="D7731">
        <v>34757.94</v>
      </c>
      <c r="E7731">
        <v>689209.48</v>
      </c>
      <c r="F7731">
        <v>685</v>
      </c>
      <c r="G7731">
        <v>5</v>
      </c>
    </row>
    <row r="7732" spans="1:7">
      <c r="A7732">
        <v>43886425</v>
      </c>
      <c r="B7732">
        <v>366172.48</v>
      </c>
      <c r="C7732">
        <v>0</v>
      </c>
      <c r="D7732">
        <v>159977.39000000001</v>
      </c>
      <c r="E7732">
        <v>526149.87</v>
      </c>
      <c r="F7732">
        <v>685</v>
      </c>
      <c r="G7732">
        <v>48</v>
      </c>
    </row>
    <row r="7733" spans="1:7">
      <c r="A7733">
        <v>43886436</v>
      </c>
      <c r="B7733">
        <v>0</v>
      </c>
      <c r="C7733">
        <v>0</v>
      </c>
      <c r="D7733">
        <v>0</v>
      </c>
      <c r="E7733">
        <v>0</v>
      </c>
      <c r="F7733">
        <v>685</v>
      </c>
      <c r="G7733">
        <v>0</v>
      </c>
    </row>
    <row r="7734" spans="1:7">
      <c r="A7734">
        <v>43886449</v>
      </c>
      <c r="B7734">
        <v>0</v>
      </c>
      <c r="C7734">
        <v>0</v>
      </c>
      <c r="D7734">
        <v>0</v>
      </c>
      <c r="E7734">
        <v>0</v>
      </c>
      <c r="F7734">
        <v>685</v>
      </c>
      <c r="G7734">
        <v>0</v>
      </c>
    </row>
    <row r="7735" spans="1:7">
      <c r="A7735">
        <v>43886479</v>
      </c>
      <c r="B7735">
        <v>0</v>
      </c>
      <c r="C7735">
        <v>0</v>
      </c>
      <c r="D7735">
        <v>0</v>
      </c>
      <c r="E7735">
        <v>0</v>
      </c>
      <c r="F7735">
        <v>685</v>
      </c>
      <c r="G7735">
        <v>0</v>
      </c>
    </row>
    <row r="7736" spans="1:7">
      <c r="A7736">
        <v>43886488</v>
      </c>
      <c r="B7736">
        <v>273138.05</v>
      </c>
      <c r="C7736">
        <v>0</v>
      </c>
      <c r="D7736">
        <v>0</v>
      </c>
      <c r="E7736">
        <v>273138.05</v>
      </c>
      <c r="F7736">
        <v>685</v>
      </c>
      <c r="G7736">
        <v>0</v>
      </c>
    </row>
    <row r="7737" spans="1:7">
      <c r="A7737">
        <v>43945220</v>
      </c>
      <c r="B7737">
        <v>0</v>
      </c>
      <c r="C7737">
        <v>0</v>
      </c>
      <c r="D7737">
        <v>0</v>
      </c>
      <c r="E7737">
        <v>0</v>
      </c>
      <c r="F7737">
        <v>823</v>
      </c>
      <c r="G7737">
        <v>0</v>
      </c>
    </row>
    <row r="7738" spans="1:7">
      <c r="A7738">
        <v>43945296</v>
      </c>
      <c r="B7738">
        <v>344290.86</v>
      </c>
      <c r="C7738">
        <v>0</v>
      </c>
      <c r="D7738">
        <v>0</v>
      </c>
      <c r="E7738">
        <v>344290.86</v>
      </c>
      <c r="F7738">
        <v>823</v>
      </c>
      <c r="G7738">
        <v>0</v>
      </c>
    </row>
    <row r="7739" spans="1:7">
      <c r="A7739">
        <v>43945575</v>
      </c>
      <c r="B7739">
        <v>0</v>
      </c>
      <c r="C7739">
        <v>0</v>
      </c>
      <c r="D7739">
        <v>0</v>
      </c>
      <c r="E7739">
        <v>0</v>
      </c>
      <c r="F7739">
        <v>823</v>
      </c>
      <c r="G7739">
        <v>0</v>
      </c>
    </row>
    <row r="7740" spans="1:7">
      <c r="A7740">
        <v>43945609</v>
      </c>
      <c r="B7740">
        <v>238340.97</v>
      </c>
      <c r="C7740">
        <v>0</v>
      </c>
      <c r="D7740">
        <v>0</v>
      </c>
      <c r="E7740">
        <v>238340.97</v>
      </c>
      <c r="F7740">
        <v>823</v>
      </c>
      <c r="G7740">
        <v>0</v>
      </c>
    </row>
    <row r="7741" spans="1:7">
      <c r="A7741">
        <v>43945668</v>
      </c>
      <c r="B7741">
        <v>0</v>
      </c>
      <c r="C7741">
        <v>0</v>
      </c>
      <c r="D7741">
        <v>0</v>
      </c>
      <c r="E7741">
        <v>0</v>
      </c>
      <c r="F7741">
        <v>823</v>
      </c>
      <c r="G7741">
        <v>0</v>
      </c>
    </row>
    <row r="7742" spans="1:7">
      <c r="A7742">
        <v>43945719</v>
      </c>
      <c r="B7742">
        <v>0</v>
      </c>
      <c r="C7742">
        <v>0</v>
      </c>
      <c r="D7742">
        <v>0</v>
      </c>
      <c r="E7742">
        <v>0</v>
      </c>
      <c r="F7742">
        <v>823</v>
      </c>
      <c r="G7742">
        <v>0</v>
      </c>
    </row>
    <row r="7743" spans="1:7">
      <c r="A7743">
        <v>43945845</v>
      </c>
      <c r="B7743">
        <v>0</v>
      </c>
      <c r="C7743">
        <v>0</v>
      </c>
      <c r="D7743">
        <v>0</v>
      </c>
      <c r="E7743">
        <v>0</v>
      </c>
      <c r="F7743">
        <v>823</v>
      </c>
      <c r="G7743">
        <v>0</v>
      </c>
    </row>
    <row r="7744" spans="1:7">
      <c r="A7744">
        <v>43945871</v>
      </c>
      <c r="B7744">
        <v>775120.57</v>
      </c>
      <c r="C7744">
        <v>0</v>
      </c>
      <c r="D7744">
        <v>0</v>
      </c>
      <c r="E7744">
        <v>775120.57</v>
      </c>
      <c r="F7744">
        <v>823</v>
      </c>
      <c r="G7744">
        <v>0</v>
      </c>
    </row>
    <row r="7745" spans="1:7">
      <c r="A7745">
        <v>43945916</v>
      </c>
      <c r="B7745">
        <v>0</v>
      </c>
      <c r="C7745">
        <v>0</v>
      </c>
      <c r="D7745">
        <v>0</v>
      </c>
      <c r="E7745">
        <v>0</v>
      </c>
      <c r="F7745">
        <v>685</v>
      </c>
      <c r="G7745">
        <v>0</v>
      </c>
    </row>
    <row r="7746" spans="1:7">
      <c r="A7746">
        <v>43945984</v>
      </c>
      <c r="B7746">
        <v>0</v>
      </c>
      <c r="C7746">
        <v>0</v>
      </c>
      <c r="D7746">
        <v>0</v>
      </c>
      <c r="E7746">
        <v>0</v>
      </c>
      <c r="F7746">
        <v>685</v>
      </c>
      <c r="G7746">
        <v>0</v>
      </c>
    </row>
    <row r="7747" spans="1:7">
      <c r="A7747">
        <v>43946014</v>
      </c>
      <c r="B7747">
        <v>0</v>
      </c>
      <c r="C7747">
        <v>0</v>
      </c>
      <c r="D7747">
        <v>0</v>
      </c>
      <c r="E7747">
        <v>0</v>
      </c>
      <c r="F7747">
        <v>823</v>
      </c>
      <c r="G7747">
        <v>0</v>
      </c>
    </row>
    <row r="7748" spans="1:7">
      <c r="A7748">
        <v>43946091</v>
      </c>
      <c r="B7748">
        <v>0</v>
      </c>
      <c r="C7748">
        <v>0</v>
      </c>
      <c r="D7748">
        <v>0</v>
      </c>
      <c r="E7748">
        <v>0</v>
      </c>
      <c r="F7748">
        <v>823</v>
      </c>
      <c r="G7748">
        <v>0</v>
      </c>
    </row>
    <row r="7749" spans="1:7">
      <c r="A7749">
        <v>43946105</v>
      </c>
      <c r="B7749">
        <v>0</v>
      </c>
      <c r="C7749">
        <v>0</v>
      </c>
      <c r="D7749">
        <v>0</v>
      </c>
      <c r="E7749">
        <v>0</v>
      </c>
      <c r="F7749">
        <v>685</v>
      </c>
      <c r="G7749">
        <v>0</v>
      </c>
    </row>
    <row r="7750" spans="1:7">
      <c r="A7750">
        <v>43946113</v>
      </c>
      <c r="B7750">
        <v>0</v>
      </c>
      <c r="C7750">
        <v>0</v>
      </c>
      <c r="D7750">
        <v>0</v>
      </c>
      <c r="E7750">
        <v>0</v>
      </c>
      <c r="F7750">
        <v>685</v>
      </c>
      <c r="G7750">
        <v>0</v>
      </c>
    </row>
    <row r="7751" spans="1:7">
      <c r="A7751">
        <v>43946129</v>
      </c>
      <c r="B7751">
        <v>316726.52</v>
      </c>
      <c r="C7751">
        <v>0</v>
      </c>
      <c r="D7751">
        <v>0</v>
      </c>
      <c r="E7751">
        <v>316726.52</v>
      </c>
      <c r="F7751">
        <v>685</v>
      </c>
      <c r="G7751">
        <v>0</v>
      </c>
    </row>
    <row r="7752" spans="1:7">
      <c r="A7752">
        <v>43946141</v>
      </c>
      <c r="B7752">
        <v>0</v>
      </c>
      <c r="C7752">
        <v>0</v>
      </c>
      <c r="D7752">
        <v>0</v>
      </c>
      <c r="E7752">
        <v>0</v>
      </c>
      <c r="F7752">
        <v>823</v>
      </c>
      <c r="G7752">
        <v>0</v>
      </c>
    </row>
    <row r="7753" spans="1:7">
      <c r="A7753">
        <v>43946159</v>
      </c>
      <c r="B7753">
        <v>0</v>
      </c>
      <c r="C7753">
        <v>0</v>
      </c>
      <c r="D7753">
        <v>0</v>
      </c>
      <c r="E7753">
        <v>0</v>
      </c>
      <c r="F7753">
        <v>685</v>
      </c>
      <c r="G7753">
        <v>0</v>
      </c>
    </row>
    <row r="7754" spans="1:7">
      <c r="A7754">
        <v>43946160</v>
      </c>
      <c r="B7754">
        <v>0</v>
      </c>
      <c r="C7754">
        <v>0</v>
      </c>
      <c r="D7754">
        <v>0</v>
      </c>
      <c r="E7754">
        <v>0</v>
      </c>
      <c r="F7754">
        <v>685</v>
      </c>
      <c r="G7754">
        <v>0</v>
      </c>
    </row>
    <row r="7755" spans="1:7">
      <c r="A7755">
        <v>43946170</v>
      </c>
      <c r="B7755">
        <v>0</v>
      </c>
      <c r="C7755">
        <v>0</v>
      </c>
      <c r="D7755">
        <v>0</v>
      </c>
      <c r="E7755">
        <v>0</v>
      </c>
      <c r="F7755">
        <v>685</v>
      </c>
      <c r="G7755">
        <v>0</v>
      </c>
    </row>
    <row r="7756" spans="1:7">
      <c r="A7756">
        <v>43946198</v>
      </c>
      <c r="B7756">
        <v>967352.74</v>
      </c>
      <c r="C7756">
        <v>0</v>
      </c>
      <c r="D7756">
        <v>0</v>
      </c>
      <c r="E7756">
        <v>967352.74</v>
      </c>
      <c r="F7756">
        <v>823</v>
      </c>
      <c r="G7756">
        <v>0</v>
      </c>
    </row>
    <row r="7757" spans="1:7">
      <c r="A7757">
        <v>43946201</v>
      </c>
      <c r="B7757">
        <v>0</v>
      </c>
      <c r="C7757">
        <v>0</v>
      </c>
      <c r="D7757">
        <v>0</v>
      </c>
      <c r="E7757">
        <v>0</v>
      </c>
      <c r="F7757">
        <v>685</v>
      </c>
      <c r="G7757">
        <v>0</v>
      </c>
    </row>
    <row r="7758" spans="1:7">
      <c r="A7758">
        <v>43946223</v>
      </c>
      <c r="B7758">
        <v>214798.19</v>
      </c>
      <c r="C7758">
        <v>0</v>
      </c>
      <c r="D7758">
        <v>0</v>
      </c>
      <c r="E7758">
        <v>214798.19</v>
      </c>
      <c r="F7758">
        <v>685</v>
      </c>
      <c r="G7758">
        <v>0</v>
      </c>
    </row>
    <row r="7759" spans="1:7">
      <c r="A7759">
        <v>43946241</v>
      </c>
      <c r="B7759">
        <v>255050.78</v>
      </c>
      <c r="C7759">
        <v>3808.23</v>
      </c>
      <c r="D7759">
        <v>0</v>
      </c>
      <c r="E7759">
        <v>258859.01</v>
      </c>
      <c r="F7759">
        <v>685</v>
      </c>
      <c r="G7759">
        <v>1</v>
      </c>
    </row>
    <row r="7760" spans="1:7">
      <c r="A7760">
        <v>43946256</v>
      </c>
      <c r="B7760">
        <v>69643.210000000006</v>
      </c>
      <c r="C7760">
        <v>0</v>
      </c>
      <c r="D7760">
        <v>0</v>
      </c>
      <c r="E7760">
        <v>69643.210000000006</v>
      </c>
      <c r="F7760">
        <v>685</v>
      </c>
      <c r="G7760">
        <v>0</v>
      </c>
    </row>
    <row r="7761" spans="1:7">
      <c r="A7761">
        <v>43946279</v>
      </c>
      <c r="B7761">
        <v>161193.37</v>
      </c>
      <c r="C7761">
        <v>0</v>
      </c>
      <c r="D7761">
        <v>0</v>
      </c>
      <c r="E7761">
        <v>161193.37</v>
      </c>
      <c r="F7761">
        <v>685</v>
      </c>
      <c r="G7761">
        <v>0</v>
      </c>
    </row>
    <row r="7762" spans="1:7">
      <c r="A7762">
        <v>43946291</v>
      </c>
      <c r="B7762">
        <v>0</v>
      </c>
      <c r="C7762">
        <v>0</v>
      </c>
      <c r="D7762">
        <v>0</v>
      </c>
      <c r="E7762">
        <v>0</v>
      </c>
      <c r="F7762">
        <v>685</v>
      </c>
      <c r="G7762">
        <v>0</v>
      </c>
    </row>
    <row r="7763" spans="1:7">
      <c r="A7763">
        <v>43946308</v>
      </c>
      <c r="B7763">
        <v>0</v>
      </c>
      <c r="C7763">
        <v>0</v>
      </c>
      <c r="D7763">
        <v>0</v>
      </c>
      <c r="E7763">
        <v>0</v>
      </c>
      <c r="F7763">
        <v>685</v>
      </c>
      <c r="G7763">
        <v>0</v>
      </c>
    </row>
    <row r="7764" spans="1:7">
      <c r="A7764">
        <v>43946318</v>
      </c>
      <c r="B7764">
        <v>342100.73</v>
      </c>
      <c r="C7764">
        <v>0</v>
      </c>
      <c r="D7764">
        <v>0</v>
      </c>
      <c r="E7764">
        <v>342100.73</v>
      </c>
      <c r="F7764">
        <v>685</v>
      </c>
      <c r="G7764">
        <v>0</v>
      </c>
    </row>
    <row r="7765" spans="1:7">
      <c r="A7765">
        <v>43946326</v>
      </c>
      <c r="B7765">
        <v>0</v>
      </c>
      <c r="C7765">
        <v>0</v>
      </c>
      <c r="D7765">
        <v>0</v>
      </c>
      <c r="E7765">
        <v>0</v>
      </c>
      <c r="F7765">
        <v>685</v>
      </c>
      <c r="G7765">
        <v>0</v>
      </c>
    </row>
    <row r="7766" spans="1:7">
      <c r="A7766">
        <v>43946331</v>
      </c>
      <c r="B7766">
        <v>155707.18</v>
      </c>
      <c r="C7766">
        <v>0</v>
      </c>
      <c r="D7766">
        <v>0</v>
      </c>
      <c r="E7766">
        <v>155707.18</v>
      </c>
      <c r="F7766">
        <v>685</v>
      </c>
      <c r="G7766">
        <v>0</v>
      </c>
    </row>
    <row r="7767" spans="1:7">
      <c r="A7767">
        <v>43946357</v>
      </c>
      <c r="B7767">
        <v>0</v>
      </c>
      <c r="C7767">
        <v>0</v>
      </c>
      <c r="D7767">
        <v>0</v>
      </c>
      <c r="E7767">
        <v>0</v>
      </c>
      <c r="F7767">
        <v>685</v>
      </c>
      <c r="G7767">
        <v>0</v>
      </c>
    </row>
    <row r="7768" spans="1:7">
      <c r="A7768">
        <v>43946361</v>
      </c>
      <c r="B7768">
        <v>324370.26</v>
      </c>
      <c r="C7768">
        <v>0</v>
      </c>
      <c r="D7768">
        <v>0</v>
      </c>
      <c r="E7768">
        <v>324370.26</v>
      </c>
      <c r="F7768">
        <v>685</v>
      </c>
      <c r="G7768">
        <v>0</v>
      </c>
    </row>
    <row r="7769" spans="1:7">
      <c r="A7769">
        <v>43946393</v>
      </c>
      <c r="B7769">
        <v>0</v>
      </c>
      <c r="C7769">
        <v>0</v>
      </c>
      <c r="D7769">
        <v>0</v>
      </c>
      <c r="E7769">
        <v>0</v>
      </c>
      <c r="F7769">
        <v>685</v>
      </c>
      <c r="G7769">
        <v>0</v>
      </c>
    </row>
    <row r="7770" spans="1:7">
      <c r="A7770">
        <v>43946421</v>
      </c>
      <c r="B7770">
        <v>200833.71</v>
      </c>
      <c r="C7770">
        <v>0</v>
      </c>
      <c r="D7770">
        <v>0</v>
      </c>
      <c r="E7770">
        <v>200833.71</v>
      </c>
      <c r="F7770">
        <v>685</v>
      </c>
      <c r="G7770">
        <v>0</v>
      </c>
    </row>
    <row r="7771" spans="1:7">
      <c r="A7771">
        <v>43946432</v>
      </c>
      <c r="B7771">
        <v>0</v>
      </c>
      <c r="C7771">
        <v>0</v>
      </c>
      <c r="D7771">
        <v>0</v>
      </c>
      <c r="E7771">
        <v>0</v>
      </c>
      <c r="F7771">
        <v>685</v>
      </c>
      <c r="G7771">
        <v>0</v>
      </c>
    </row>
    <row r="7772" spans="1:7">
      <c r="A7772">
        <v>43946443</v>
      </c>
      <c r="B7772">
        <v>0</v>
      </c>
      <c r="C7772">
        <v>0</v>
      </c>
      <c r="D7772">
        <v>0</v>
      </c>
      <c r="E7772">
        <v>0</v>
      </c>
      <c r="F7772">
        <v>685</v>
      </c>
      <c r="G7772">
        <v>0</v>
      </c>
    </row>
    <row r="7773" spans="1:7">
      <c r="A7773">
        <v>43946475</v>
      </c>
      <c r="B7773">
        <v>573099.98</v>
      </c>
      <c r="C7773">
        <v>0</v>
      </c>
      <c r="D7773">
        <v>113704.26</v>
      </c>
      <c r="E7773">
        <v>686804.24</v>
      </c>
      <c r="F7773">
        <v>685</v>
      </c>
      <c r="G7773">
        <v>18</v>
      </c>
    </row>
    <row r="7774" spans="1:7">
      <c r="A7774">
        <v>43946485</v>
      </c>
      <c r="B7774">
        <v>0</v>
      </c>
      <c r="C7774">
        <v>0</v>
      </c>
      <c r="D7774">
        <v>0</v>
      </c>
      <c r="E7774">
        <v>0</v>
      </c>
      <c r="F7774">
        <v>685</v>
      </c>
      <c r="G7774">
        <v>0</v>
      </c>
    </row>
    <row r="7775" spans="1:7">
      <c r="A7775">
        <v>43946498</v>
      </c>
      <c r="B7775">
        <v>0</v>
      </c>
      <c r="C7775">
        <v>0</v>
      </c>
      <c r="D7775">
        <v>0</v>
      </c>
      <c r="E7775">
        <v>0</v>
      </c>
      <c r="F7775">
        <v>685</v>
      </c>
      <c r="G7775">
        <v>0</v>
      </c>
    </row>
    <row r="7776" spans="1:7">
      <c r="A7776">
        <v>43946538</v>
      </c>
      <c r="B7776">
        <v>0</v>
      </c>
      <c r="C7776">
        <v>0</v>
      </c>
      <c r="D7776">
        <v>0</v>
      </c>
      <c r="E7776">
        <v>0</v>
      </c>
      <c r="F7776">
        <v>685</v>
      </c>
      <c r="G7776">
        <v>0</v>
      </c>
    </row>
    <row r="7777" spans="1:7">
      <c r="A7777">
        <v>43993120</v>
      </c>
      <c r="B7777">
        <v>0</v>
      </c>
      <c r="C7777">
        <v>0</v>
      </c>
      <c r="D7777">
        <v>0</v>
      </c>
      <c r="E7777">
        <v>0</v>
      </c>
      <c r="F7777">
        <v>685</v>
      </c>
      <c r="G7777">
        <v>0</v>
      </c>
    </row>
    <row r="7778" spans="1:7">
      <c r="A7778">
        <v>43993147</v>
      </c>
      <c r="B7778">
        <v>332642.24</v>
      </c>
      <c r="C7778">
        <v>81824.42</v>
      </c>
      <c r="D7778">
        <v>0</v>
      </c>
      <c r="E7778">
        <v>414466.66</v>
      </c>
      <c r="F7778">
        <v>685</v>
      </c>
      <c r="G7778">
        <v>3</v>
      </c>
    </row>
    <row r="7779" spans="1:7">
      <c r="A7779">
        <v>43993279</v>
      </c>
      <c r="B7779">
        <v>0</v>
      </c>
      <c r="C7779">
        <v>0</v>
      </c>
      <c r="D7779">
        <v>0</v>
      </c>
      <c r="E7779">
        <v>0</v>
      </c>
      <c r="F7779">
        <v>685</v>
      </c>
      <c r="G7779">
        <v>0</v>
      </c>
    </row>
    <row r="7780" spans="1:7">
      <c r="A7780">
        <v>43993289</v>
      </c>
      <c r="B7780">
        <v>0</v>
      </c>
      <c r="C7780">
        <v>0</v>
      </c>
      <c r="D7780">
        <v>0</v>
      </c>
      <c r="E7780">
        <v>0</v>
      </c>
      <c r="F7780">
        <v>685</v>
      </c>
      <c r="G7780">
        <v>0</v>
      </c>
    </row>
    <row r="7781" spans="1:7">
      <c r="A7781">
        <v>43993293</v>
      </c>
      <c r="B7781">
        <v>636315.36</v>
      </c>
      <c r="C7781">
        <v>20337.96</v>
      </c>
      <c r="D7781">
        <v>0</v>
      </c>
      <c r="E7781">
        <v>656653.31999999995</v>
      </c>
      <c r="F7781">
        <v>685</v>
      </c>
      <c r="G7781">
        <v>3</v>
      </c>
    </row>
    <row r="7782" spans="1:7">
      <c r="A7782">
        <v>43993319</v>
      </c>
      <c r="B7782">
        <v>334389.7</v>
      </c>
      <c r="C7782">
        <v>4040.45</v>
      </c>
      <c r="D7782">
        <v>0</v>
      </c>
      <c r="E7782">
        <v>338430.15</v>
      </c>
      <c r="F7782">
        <v>685</v>
      </c>
      <c r="G7782">
        <v>1</v>
      </c>
    </row>
    <row r="7783" spans="1:7">
      <c r="A7783">
        <v>43993320</v>
      </c>
      <c r="B7783">
        <v>153311.5</v>
      </c>
      <c r="C7783">
        <v>0</v>
      </c>
      <c r="D7783">
        <v>0</v>
      </c>
      <c r="E7783">
        <v>153311.5</v>
      </c>
      <c r="F7783">
        <v>685</v>
      </c>
      <c r="G7783">
        <v>0</v>
      </c>
    </row>
    <row r="7784" spans="1:7">
      <c r="A7784">
        <v>43993334</v>
      </c>
      <c r="B7784">
        <v>0</v>
      </c>
      <c r="C7784">
        <v>0</v>
      </c>
      <c r="D7784">
        <v>0</v>
      </c>
      <c r="E7784">
        <v>0</v>
      </c>
      <c r="F7784">
        <v>685</v>
      </c>
      <c r="G7784">
        <v>0</v>
      </c>
    </row>
    <row r="7785" spans="1:7">
      <c r="A7785">
        <v>43993344</v>
      </c>
      <c r="B7785">
        <v>0</v>
      </c>
      <c r="C7785">
        <v>0</v>
      </c>
      <c r="D7785">
        <v>0</v>
      </c>
      <c r="E7785">
        <v>0</v>
      </c>
      <c r="F7785">
        <v>685</v>
      </c>
      <c r="G7785">
        <v>0</v>
      </c>
    </row>
    <row r="7786" spans="1:7">
      <c r="A7786">
        <v>44046009</v>
      </c>
      <c r="B7786">
        <v>679566.12</v>
      </c>
      <c r="C7786">
        <v>0</v>
      </c>
      <c r="D7786">
        <v>464103.09</v>
      </c>
      <c r="E7786">
        <v>1143669.21</v>
      </c>
      <c r="F7786">
        <v>823</v>
      </c>
      <c r="G7786">
        <v>82</v>
      </c>
    </row>
    <row r="7787" spans="1:7">
      <c r="A7787">
        <v>44046125</v>
      </c>
      <c r="B7787">
        <v>0</v>
      </c>
      <c r="C7787">
        <v>0</v>
      </c>
      <c r="D7787">
        <v>0</v>
      </c>
      <c r="E7787">
        <v>0</v>
      </c>
      <c r="F7787">
        <v>685</v>
      </c>
      <c r="G7787">
        <v>0</v>
      </c>
    </row>
    <row r="7788" spans="1:7">
      <c r="A7788">
        <v>44046191</v>
      </c>
      <c r="B7788">
        <v>0</v>
      </c>
      <c r="C7788">
        <v>0</v>
      </c>
      <c r="D7788">
        <v>0</v>
      </c>
      <c r="E7788">
        <v>0</v>
      </c>
      <c r="F7788">
        <v>823</v>
      </c>
      <c r="G7788">
        <v>0</v>
      </c>
    </row>
    <row r="7789" spans="1:7">
      <c r="A7789">
        <v>44046740</v>
      </c>
      <c r="B7789">
        <v>0</v>
      </c>
      <c r="C7789">
        <v>0</v>
      </c>
      <c r="D7789">
        <v>0</v>
      </c>
      <c r="E7789">
        <v>0</v>
      </c>
      <c r="F7789">
        <v>685</v>
      </c>
      <c r="G7789">
        <v>0</v>
      </c>
    </row>
    <row r="7790" spans="1:7">
      <c r="A7790">
        <v>44047661</v>
      </c>
      <c r="B7790">
        <v>0</v>
      </c>
      <c r="C7790">
        <v>0</v>
      </c>
      <c r="D7790">
        <v>0</v>
      </c>
      <c r="E7790">
        <v>0</v>
      </c>
      <c r="F7790">
        <v>685</v>
      </c>
      <c r="G7790">
        <v>0</v>
      </c>
    </row>
    <row r="7791" spans="1:7">
      <c r="A7791">
        <v>44047676</v>
      </c>
      <c r="B7791">
        <v>251484.91</v>
      </c>
      <c r="C7791">
        <v>0</v>
      </c>
      <c r="D7791">
        <v>0</v>
      </c>
      <c r="E7791">
        <v>251484.91</v>
      </c>
      <c r="F7791">
        <v>823</v>
      </c>
      <c r="G7791">
        <v>0</v>
      </c>
    </row>
    <row r="7792" spans="1:7">
      <c r="A7792">
        <v>44047688</v>
      </c>
      <c r="B7792">
        <v>216712.25</v>
      </c>
      <c r="C7792">
        <v>0</v>
      </c>
      <c r="D7792">
        <v>181867.78</v>
      </c>
      <c r="E7792">
        <v>398580.03</v>
      </c>
      <c r="F7792">
        <v>685</v>
      </c>
      <c r="G7792">
        <v>68</v>
      </c>
    </row>
    <row r="7793" spans="1:7">
      <c r="A7793">
        <v>44047713</v>
      </c>
      <c r="B7793">
        <v>335274.8</v>
      </c>
      <c r="C7793">
        <v>0</v>
      </c>
      <c r="D7793">
        <v>0</v>
      </c>
      <c r="E7793">
        <v>335274.8</v>
      </c>
      <c r="F7793">
        <v>685</v>
      </c>
      <c r="G7793">
        <v>0</v>
      </c>
    </row>
    <row r="7794" spans="1:7">
      <c r="A7794">
        <v>44047739</v>
      </c>
      <c r="B7794">
        <v>0</v>
      </c>
      <c r="C7794">
        <v>0</v>
      </c>
      <c r="D7794">
        <v>0</v>
      </c>
      <c r="E7794">
        <v>0</v>
      </c>
      <c r="F7794">
        <v>685</v>
      </c>
      <c r="G7794">
        <v>0</v>
      </c>
    </row>
    <row r="7795" spans="1:7">
      <c r="A7795">
        <v>44047740</v>
      </c>
      <c r="B7795">
        <v>0</v>
      </c>
      <c r="C7795">
        <v>0</v>
      </c>
      <c r="D7795">
        <v>0</v>
      </c>
      <c r="E7795">
        <v>0</v>
      </c>
      <c r="F7795">
        <v>685</v>
      </c>
      <c r="G7795">
        <v>0</v>
      </c>
    </row>
    <row r="7796" spans="1:7">
      <c r="A7796">
        <v>44047750</v>
      </c>
      <c r="B7796">
        <v>0</v>
      </c>
      <c r="C7796">
        <v>0</v>
      </c>
      <c r="D7796">
        <v>0</v>
      </c>
      <c r="E7796">
        <v>0</v>
      </c>
      <c r="F7796">
        <v>685</v>
      </c>
      <c r="G7796">
        <v>0</v>
      </c>
    </row>
    <row r="7797" spans="1:7">
      <c r="A7797">
        <v>44102147</v>
      </c>
      <c r="B7797">
        <v>211518.43</v>
      </c>
      <c r="C7797">
        <v>0</v>
      </c>
      <c r="D7797">
        <v>0</v>
      </c>
      <c r="E7797">
        <v>211518.43</v>
      </c>
      <c r="F7797">
        <v>823</v>
      </c>
      <c r="G7797">
        <v>0</v>
      </c>
    </row>
    <row r="7798" spans="1:7">
      <c r="A7798">
        <v>44102169</v>
      </c>
      <c r="B7798">
        <v>1628923.5</v>
      </c>
      <c r="C7798">
        <v>0</v>
      </c>
      <c r="D7798">
        <v>320724.57</v>
      </c>
      <c r="E7798">
        <v>1949648.07</v>
      </c>
      <c r="F7798">
        <v>685</v>
      </c>
      <c r="G7798">
        <v>19</v>
      </c>
    </row>
    <row r="7799" spans="1:7">
      <c r="A7799">
        <v>44102176</v>
      </c>
      <c r="B7799">
        <v>148913.62</v>
      </c>
      <c r="C7799">
        <v>3500.05</v>
      </c>
      <c r="D7799">
        <v>0</v>
      </c>
      <c r="E7799">
        <v>152413.67000000001</v>
      </c>
      <c r="F7799">
        <v>823</v>
      </c>
      <c r="G7799">
        <v>2</v>
      </c>
    </row>
    <row r="7800" spans="1:7">
      <c r="A7800">
        <v>44102180</v>
      </c>
      <c r="B7800">
        <v>0</v>
      </c>
      <c r="C7800">
        <v>0</v>
      </c>
      <c r="D7800">
        <v>0</v>
      </c>
      <c r="E7800">
        <v>0</v>
      </c>
      <c r="F7800">
        <v>685</v>
      </c>
      <c r="G7800">
        <v>0</v>
      </c>
    </row>
    <row r="7801" spans="1:7">
      <c r="A7801">
        <v>44102194</v>
      </c>
      <c r="B7801">
        <v>153996.93</v>
      </c>
      <c r="C7801">
        <v>506.45</v>
      </c>
      <c r="D7801">
        <v>0</v>
      </c>
      <c r="E7801">
        <v>154503.38</v>
      </c>
      <c r="F7801">
        <v>685</v>
      </c>
      <c r="G7801">
        <v>1</v>
      </c>
    </row>
    <row r="7802" spans="1:7">
      <c r="A7802">
        <v>44102202</v>
      </c>
      <c r="B7802">
        <v>294258.39</v>
      </c>
      <c r="C7802">
        <v>0</v>
      </c>
      <c r="D7802">
        <v>17013.939999999999</v>
      </c>
      <c r="E7802">
        <v>311272.33</v>
      </c>
      <c r="F7802">
        <v>685</v>
      </c>
      <c r="G7802">
        <v>5</v>
      </c>
    </row>
    <row r="7803" spans="1:7">
      <c r="A7803">
        <v>44102217</v>
      </c>
      <c r="B7803">
        <v>1208298.22</v>
      </c>
      <c r="C7803">
        <v>0</v>
      </c>
      <c r="D7803">
        <v>0</v>
      </c>
      <c r="E7803">
        <v>1208298.22</v>
      </c>
      <c r="F7803">
        <v>823</v>
      </c>
      <c r="G7803">
        <v>0</v>
      </c>
    </row>
    <row r="7804" spans="1:7">
      <c r="A7804">
        <v>44102223</v>
      </c>
      <c r="B7804">
        <v>338529.81</v>
      </c>
      <c r="C7804">
        <v>0</v>
      </c>
      <c r="D7804">
        <v>0</v>
      </c>
      <c r="E7804">
        <v>338529.81</v>
      </c>
      <c r="F7804">
        <v>685</v>
      </c>
      <c r="G7804">
        <v>0</v>
      </c>
    </row>
    <row r="7805" spans="1:7">
      <c r="A7805">
        <v>44102230</v>
      </c>
      <c r="B7805">
        <v>0</v>
      </c>
      <c r="C7805">
        <v>0</v>
      </c>
      <c r="D7805">
        <v>0</v>
      </c>
      <c r="E7805">
        <v>0</v>
      </c>
      <c r="F7805">
        <v>685</v>
      </c>
      <c r="G7805">
        <v>0</v>
      </c>
    </row>
    <row r="7806" spans="1:7">
      <c r="A7806">
        <v>44102256</v>
      </c>
      <c r="B7806">
        <v>0</v>
      </c>
      <c r="C7806">
        <v>0</v>
      </c>
      <c r="D7806">
        <v>0</v>
      </c>
      <c r="E7806">
        <v>0</v>
      </c>
      <c r="F7806">
        <v>685</v>
      </c>
      <c r="G7806">
        <v>0</v>
      </c>
    </row>
    <row r="7807" spans="1:7">
      <c r="A7807">
        <v>44160150</v>
      </c>
      <c r="B7807">
        <v>0</v>
      </c>
      <c r="C7807">
        <v>0</v>
      </c>
      <c r="D7807">
        <v>0</v>
      </c>
      <c r="E7807">
        <v>0</v>
      </c>
      <c r="F7807">
        <v>685</v>
      </c>
      <c r="G7807">
        <v>0</v>
      </c>
    </row>
    <row r="7808" spans="1:7">
      <c r="A7808">
        <v>44160198</v>
      </c>
      <c r="B7808">
        <v>317682.92</v>
      </c>
      <c r="C7808">
        <v>0</v>
      </c>
      <c r="D7808">
        <v>0</v>
      </c>
      <c r="E7808">
        <v>317682.92</v>
      </c>
      <c r="F7808">
        <v>685</v>
      </c>
      <c r="G7808">
        <v>0</v>
      </c>
    </row>
    <row r="7809" spans="1:7">
      <c r="A7809">
        <v>44160561</v>
      </c>
      <c r="B7809">
        <v>7366.75</v>
      </c>
      <c r="C7809">
        <v>0</v>
      </c>
      <c r="D7809">
        <v>15546.73</v>
      </c>
      <c r="E7809">
        <v>22913.48</v>
      </c>
      <c r="F7809">
        <v>685</v>
      </c>
      <c r="G7809">
        <v>5</v>
      </c>
    </row>
    <row r="7810" spans="1:7">
      <c r="A7810">
        <v>44160571</v>
      </c>
      <c r="B7810">
        <v>253662.31</v>
      </c>
      <c r="C7810">
        <v>0</v>
      </c>
      <c r="D7810">
        <v>0</v>
      </c>
      <c r="E7810">
        <v>253662.31</v>
      </c>
      <c r="F7810">
        <v>685</v>
      </c>
      <c r="G7810">
        <v>0</v>
      </c>
    </row>
    <row r="7811" spans="1:7">
      <c r="A7811">
        <v>44161489</v>
      </c>
      <c r="B7811">
        <v>0</v>
      </c>
      <c r="C7811">
        <v>0</v>
      </c>
      <c r="D7811">
        <v>0</v>
      </c>
      <c r="E7811">
        <v>0</v>
      </c>
      <c r="F7811">
        <v>685</v>
      </c>
      <c r="G7811">
        <v>0</v>
      </c>
    </row>
    <row r="7812" spans="1:7">
      <c r="A7812">
        <v>44161497</v>
      </c>
      <c r="B7812">
        <v>0</v>
      </c>
      <c r="C7812">
        <v>0</v>
      </c>
      <c r="D7812">
        <v>0</v>
      </c>
      <c r="E7812">
        <v>0</v>
      </c>
      <c r="F7812">
        <v>685</v>
      </c>
      <c r="G7812">
        <v>0</v>
      </c>
    </row>
    <row r="7813" spans="1:7">
      <c r="A7813">
        <v>44161508</v>
      </c>
      <c r="B7813">
        <v>0</v>
      </c>
      <c r="C7813">
        <v>0</v>
      </c>
      <c r="D7813">
        <v>0</v>
      </c>
      <c r="E7813">
        <v>0</v>
      </c>
      <c r="F7813">
        <v>685</v>
      </c>
      <c r="G7813">
        <v>0</v>
      </c>
    </row>
    <row r="7814" spans="1:7">
      <c r="A7814">
        <v>44161520</v>
      </c>
      <c r="B7814">
        <v>0</v>
      </c>
      <c r="C7814">
        <v>0</v>
      </c>
      <c r="D7814">
        <v>0</v>
      </c>
      <c r="E7814">
        <v>0</v>
      </c>
      <c r="F7814">
        <v>823</v>
      </c>
      <c r="G7814">
        <v>0</v>
      </c>
    </row>
    <row r="7815" spans="1:7">
      <c r="A7815">
        <v>44161535</v>
      </c>
      <c r="B7815">
        <v>0</v>
      </c>
      <c r="C7815">
        <v>0</v>
      </c>
      <c r="D7815">
        <v>0</v>
      </c>
      <c r="E7815">
        <v>0</v>
      </c>
      <c r="F7815">
        <v>685</v>
      </c>
      <c r="G7815">
        <v>0</v>
      </c>
    </row>
    <row r="7816" spans="1:7">
      <c r="A7816">
        <v>44161540</v>
      </c>
      <c r="B7816">
        <v>751651.9</v>
      </c>
      <c r="C7816">
        <v>0</v>
      </c>
      <c r="D7816">
        <v>0</v>
      </c>
      <c r="E7816">
        <v>751651.9</v>
      </c>
      <c r="F7816">
        <v>685</v>
      </c>
      <c r="G7816">
        <v>0</v>
      </c>
    </row>
    <row r="7817" spans="1:7">
      <c r="A7817">
        <v>44161555</v>
      </c>
      <c r="B7817">
        <v>167309.45000000001</v>
      </c>
      <c r="C7817">
        <v>0</v>
      </c>
      <c r="D7817">
        <v>0</v>
      </c>
      <c r="E7817">
        <v>167309.45000000001</v>
      </c>
      <c r="F7817">
        <v>685</v>
      </c>
      <c r="G7817">
        <v>0</v>
      </c>
    </row>
    <row r="7818" spans="1:7">
      <c r="A7818">
        <v>44161560</v>
      </c>
      <c r="B7818">
        <v>0</v>
      </c>
      <c r="C7818">
        <v>0</v>
      </c>
      <c r="D7818">
        <v>0</v>
      </c>
      <c r="E7818">
        <v>0</v>
      </c>
      <c r="F7818">
        <v>685</v>
      </c>
      <c r="G7818">
        <v>0</v>
      </c>
    </row>
    <row r="7819" spans="1:7">
      <c r="A7819">
        <v>44161574</v>
      </c>
      <c r="B7819">
        <v>196233.4</v>
      </c>
      <c r="C7819">
        <v>0</v>
      </c>
      <c r="D7819">
        <v>0</v>
      </c>
      <c r="E7819">
        <v>196233.4</v>
      </c>
      <c r="F7819">
        <v>685</v>
      </c>
      <c r="G7819">
        <v>0</v>
      </c>
    </row>
    <row r="7820" spans="1:7">
      <c r="A7820">
        <v>44161593</v>
      </c>
      <c r="B7820">
        <v>0</v>
      </c>
      <c r="C7820">
        <v>0</v>
      </c>
      <c r="D7820">
        <v>0</v>
      </c>
      <c r="E7820">
        <v>0</v>
      </c>
      <c r="F7820">
        <v>685</v>
      </c>
      <c r="G7820">
        <v>0</v>
      </c>
    </row>
    <row r="7821" spans="1:7">
      <c r="A7821">
        <v>44161622</v>
      </c>
      <c r="B7821">
        <v>546455.89</v>
      </c>
      <c r="C7821">
        <v>0</v>
      </c>
      <c r="D7821">
        <v>0</v>
      </c>
      <c r="E7821">
        <v>546455.89</v>
      </c>
      <c r="F7821">
        <v>685</v>
      </c>
      <c r="G7821">
        <v>0</v>
      </c>
    </row>
    <row r="7822" spans="1:7">
      <c r="A7822">
        <v>44161631</v>
      </c>
      <c r="B7822">
        <v>0</v>
      </c>
      <c r="C7822">
        <v>0</v>
      </c>
      <c r="D7822">
        <v>0</v>
      </c>
      <c r="E7822">
        <v>0</v>
      </c>
      <c r="F7822">
        <v>685</v>
      </c>
      <c r="G7822">
        <v>0</v>
      </c>
    </row>
    <row r="7823" spans="1:7">
      <c r="A7823">
        <v>44161645</v>
      </c>
      <c r="B7823">
        <v>54047.53</v>
      </c>
      <c r="C7823">
        <v>0</v>
      </c>
      <c r="D7823">
        <v>0</v>
      </c>
      <c r="E7823">
        <v>54047.53</v>
      </c>
      <c r="F7823">
        <v>823</v>
      </c>
      <c r="G7823">
        <v>0</v>
      </c>
    </row>
    <row r="7824" spans="1:7">
      <c r="A7824">
        <v>44161655</v>
      </c>
      <c r="B7824">
        <v>314571.76</v>
      </c>
      <c r="C7824">
        <v>0</v>
      </c>
      <c r="D7824">
        <v>0</v>
      </c>
      <c r="E7824">
        <v>314571.76</v>
      </c>
      <c r="F7824">
        <v>685</v>
      </c>
      <c r="G7824">
        <v>0</v>
      </c>
    </row>
    <row r="7825" spans="1:7">
      <c r="A7825">
        <v>44161662</v>
      </c>
      <c r="B7825">
        <v>0</v>
      </c>
      <c r="C7825">
        <v>0</v>
      </c>
      <c r="D7825">
        <v>0</v>
      </c>
      <c r="E7825">
        <v>0</v>
      </c>
      <c r="F7825">
        <v>685</v>
      </c>
      <c r="G7825">
        <v>0</v>
      </c>
    </row>
    <row r="7826" spans="1:7">
      <c r="A7826">
        <v>44161699</v>
      </c>
      <c r="B7826">
        <v>967352.74</v>
      </c>
      <c r="C7826">
        <v>0</v>
      </c>
      <c r="D7826">
        <v>0</v>
      </c>
      <c r="E7826">
        <v>967352.74</v>
      </c>
      <c r="F7826">
        <v>685</v>
      </c>
      <c r="G7826">
        <v>0</v>
      </c>
    </row>
    <row r="7827" spans="1:7">
      <c r="A7827">
        <v>44161703</v>
      </c>
      <c r="B7827">
        <v>0</v>
      </c>
      <c r="C7827">
        <v>0</v>
      </c>
      <c r="D7827">
        <v>0</v>
      </c>
      <c r="E7827">
        <v>0</v>
      </c>
      <c r="F7827">
        <v>685</v>
      </c>
      <c r="G7827">
        <v>0</v>
      </c>
    </row>
    <row r="7828" spans="1:7">
      <c r="A7828">
        <v>44204944</v>
      </c>
      <c r="B7828">
        <v>226055.93</v>
      </c>
      <c r="C7828">
        <v>0</v>
      </c>
      <c r="D7828">
        <v>0</v>
      </c>
      <c r="E7828">
        <v>226055.93</v>
      </c>
      <c r="F7828">
        <v>685</v>
      </c>
      <c r="G7828">
        <v>0</v>
      </c>
    </row>
    <row r="7829" spans="1:7">
      <c r="A7829">
        <v>44249755</v>
      </c>
      <c r="B7829">
        <v>336295.7</v>
      </c>
      <c r="C7829">
        <v>0</v>
      </c>
      <c r="D7829">
        <v>120720.66</v>
      </c>
      <c r="E7829">
        <v>457016.36</v>
      </c>
      <c r="F7829">
        <v>685</v>
      </c>
      <c r="G7829">
        <v>37</v>
      </c>
    </row>
    <row r="7830" spans="1:7">
      <c r="A7830">
        <v>44249761</v>
      </c>
      <c r="B7830">
        <v>128284.04</v>
      </c>
      <c r="C7830">
        <v>0</v>
      </c>
      <c r="D7830">
        <v>0</v>
      </c>
      <c r="E7830">
        <v>128284.04</v>
      </c>
      <c r="F7830">
        <v>685</v>
      </c>
      <c r="G7830">
        <v>0</v>
      </c>
    </row>
    <row r="7831" spans="1:7">
      <c r="A7831">
        <v>44249779</v>
      </c>
      <c r="B7831">
        <v>224401.07</v>
      </c>
      <c r="C7831">
        <v>0</v>
      </c>
      <c r="D7831">
        <v>0</v>
      </c>
      <c r="E7831">
        <v>224401.07</v>
      </c>
      <c r="F7831">
        <v>685</v>
      </c>
      <c r="G7831">
        <v>0</v>
      </c>
    </row>
    <row r="7832" spans="1:7">
      <c r="A7832">
        <v>44291864</v>
      </c>
      <c r="B7832">
        <v>370157.83</v>
      </c>
      <c r="C7832">
        <v>2536.8000000000002</v>
      </c>
      <c r="D7832">
        <v>0</v>
      </c>
      <c r="E7832">
        <v>372694.63</v>
      </c>
      <c r="F7832">
        <v>685</v>
      </c>
      <c r="G7832">
        <v>1</v>
      </c>
    </row>
    <row r="7833" spans="1:7">
      <c r="A7833">
        <v>44293065</v>
      </c>
      <c r="B7833">
        <v>144032.31</v>
      </c>
      <c r="C7833">
        <v>0</v>
      </c>
      <c r="D7833">
        <v>0</v>
      </c>
      <c r="E7833">
        <v>144032.31</v>
      </c>
      <c r="F7833">
        <v>685</v>
      </c>
      <c r="G7833">
        <v>0</v>
      </c>
    </row>
    <row r="7834" spans="1:7">
      <c r="A7834">
        <v>44293071</v>
      </c>
      <c r="B7834">
        <v>469403.79</v>
      </c>
      <c r="C7834">
        <v>0</v>
      </c>
      <c r="D7834">
        <v>17895.87</v>
      </c>
      <c r="E7834">
        <v>487299.66</v>
      </c>
      <c r="F7834">
        <v>685</v>
      </c>
      <c r="G7834">
        <v>3</v>
      </c>
    </row>
    <row r="7835" spans="1:7">
      <c r="A7835">
        <v>44346347</v>
      </c>
      <c r="B7835">
        <v>404051.8</v>
      </c>
      <c r="C7835">
        <v>0</v>
      </c>
      <c r="D7835">
        <v>0</v>
      </c>
      <c r="E7835">
        <v>404051.8</v>
      </c>
      <c r="F7835">
        <v>685</v>
      </c>
      <c r="G7835">
        <v>0</v>
      </c>
    </row>
    <row r="7836" spans="1:7">
      <c r="A7836">
        <v>44346620</v>
      </c>
      <c r="B7836">
        <v>0</v>
      </c>
      <c r="C7836">
        <v>0</v>
      </c>
      <c r="D7836">
        <v>0</v>
      </c>
      <c r="E7836">
        <v>0</v>
      </c>
      <c r="F7836">
        <v>685</v>
      </c>
      <c r="G7836">
        <v>0</v>
      </c>
    </row>
    <row r="7837" spans="1:7">
      <c r="A7837">
        <v>44391759</v>
      </c>
      <c r="B7837">
        <v>0</v>
      </c>
      <c r="C7837">
        <v>0</v>
      </c>
      <c r="D7837">
        <v>0</v>
      </c>
      <c r="E7837">
        <v>0</v>
      </c>
      <c r="F7837">
        <v>823</v>
      </c>
      <c r="G7837">
        <v>0</v>
      </c>
    </row>
    <row r="7838" spans="1:7">
      <c r="A7838">
        <v>44391763</v>
      </c>
      <c r="B7838">
        <v>0</v>
      </c>
      <c r="C7838">
        <v>0</v>
      </c>
      <c r="D7838">
        <v>0</v>
      </c>
      <c r="E7838">
        <v>0</v>
      </c>
      <c r="F7838">
        <v>823</v>
      </c>
      <c r="G7838">
        <v>0</v>
      </c>
    </row>
    <row r="7839" spans="1:7">
      <c r="A7839">
        <v>44391853</v>
      </c>
      <c r="B7839">
        <v>0</v>
      </c>
      <c r="C7839">
        <v>0</v>
      </c>
      <c r="D7839">
        <v>0</v>
      </c>
      <c r="E7839">
        <v>0</v>
      </c>
      <c r="F7839">
        <v>685</v>
      </c>
      <c r="G7839">
        <v>0</v>
      </c>
    </row>
    <row r="7840" spans="1:7">
      <c r="A7840">
        <v>44392295</v>
      </c>
      <c r="B7840">
        <v>0</v>
      </c>
      <c r="C7840">
        <v>0</v>
      </c>
      <c r="D7840">
        <v>0</v>
      </c>
      <c r="E7840">
        <v>0</v>
      </c>
      <c r="F7840">
        <v>685</v>
      </c>
      <c r="G7840">
        <v>0</v>
      </c>
    </row>
    <row r="7841" spans="1:7">
      <c r="A7841">
        <v>44392386</v>
      </c>
      <c r="B7841">
        <v>268232.03000000003</v>
      </c>
      <c r="C7841">
        <v>0</v>
      </c>
      <c r="D7841">
        <v>0</v>
      </c>
      <c r="E7841">
        <v>268232.03000000003</v>
      </c>
      <c r="F7841">
        <v>823</v>
      </c>
      <c r="G7841">
        <v>0</v>
      </c>
    </row>
    <row r="7842" spans="1:7">
      <c r="A7842">
        <v>44392687</v>
      </c>
      <c r="B7842">
        <v>42518.53</v>
      </c>
      <c r="C7842">
        <v>0</v>
      </c>
      <c r="D7842">
        <v>0</v>
      </c>
      <c r="E7842">
        <v>42518.53</v>
      </c>
      <c r="F7842">
        <v>685</v>
      </c>
      <c r="G7842">
        <v>0</v>
      </c>
    </row>
    <row r="7843" spans="1:7">
      <c r="A7843">
        <v>44392704</v>
      </c>
      <c r="B7843">
        <v>0</v>
      </c>
      <c r="C7843">
        <v>0</v>
      </c>
      <c r="D7843">
        <v>0</v>
      </c>
      <c r="E7843">
        <v>0</v>
      </c>
      <c r="F7843">
        <v>685</v>
      </c>
      <c r="G7843">
        <v>0</v>
      </c>
    </row>
    <row r="7844" spans="1:7">
      <c r="A7844">
        <v>44454171</v>
      </c>
      <c r="B7844">
        <v>472903.67</v>
      </c>
      <c r="C7844">
        <v>0</v>
      </c>
      <c r="D7844">
        <v>0</v>
      </c>
      <c r="E7844">
        <v>472903.67</v>
      </c>
      <c r="F7844">
        <v>685</v>
      </c>
      <c r="G7844">
        <v>0</v>
      </c>
    </row>
    <row r="7845" spans="1:7">
      <c r="A7845">
        <v>44454294</v>
      </c>
      <c r="B7845">
        <v>0</v>
      </c>
      <c r="C7845">
        <v>0</v>
      </c>
      <c r="D7845">
        <v>0</v>
      </c>
      <c r="E7845">
        <v>0</v>
      </c>
      <c r="F7845">
        <v>823</v>
      </c>
      <c r="G7845">
        <v>0</v>
      </c>
    </row>
    <row r="7846" spans="1:7">
      <c r="A7846">
        <v>44454604</v>
      </c>
      <c r="B7846">
        <v>290398.42</v>
      </c>
      <c r="C7846">
        <v>0</v>
      </c>
      <c r="D7846">
        <v>0</v>
      </c>
      <c r="E7846">
        <v>290398.42</v>
      </c>
      <c r="F7846">
        <v>685</v>
      </c>
      <c r="G7846">
        <v>0</v>
      </c>
    </row>
    <row r="7847" spans="1:7">
      <c r="A7847">
        <v>44485054</v>
      </c>
      <c r="B7847">
        <v>439503.86</v>
      </c>
      <c r="C7847">
        <v>0</v>
      </c>
      <c r="D7847">
        <v>166298.92000000001</v>
      </c>
      <c r="E7847">
        <v>605802.78</v>
      </c>
      <c r="F7847">
        <v>685</v>
      </c>
      <c r="G7847">
        <v>40</v>
      </c>
    </row>
    <row r="7848" spans="1:7">
      <c r="A7848">
        <v>44485368</v>
      </c>
      <c r="B7848">
        <v>207674.91</v>
      </c>
      <c r="C7848">
        <v>2324.58</v>
      </c>
      <c r="D7848">
        <v>0</v>
      </c>
      <c r="E7848">
        <v>209999.49</v>
      </c>
      <c r="F7848">
        <v>823</v>
      </c>
      <c r="G7848">
        <v>1</v>
      </c>
    </row>
    <row r="7849" spans="1:7">
      <c r="A7849">
        <v>44486032</v>
      </c>
      <c r="B7849">
        <v>0</v>
      </c>
      <c r="C7849">
        <v>0</v>
      </c>
      <c r="D7849">
        <v>0</v>
      </c>
      <c r="E7849">
        <v>0</v>
      </c>
      <c r="F7849">
        <v>685</v>
      </c>
      <c r="G7849">
        <v>0</v>
      </c>
    </row>
    <row r="7850" spans="1:7">
      <c r="A7850">
        <v>44486075</v>
      </c>
      <c r="B7850">
        <v>390185.25</v>
      </c>
      <c r="C7850">
        <v>0</v>
      </c>
      <c r="D7850">
        <v>0</v>
      </c>
      <c r="E7850">
        <v>390185.25</v>
      </c>
      <c r="F7850">
        <v>823</v>
      </c>
      <c r="G7850">
        <v>0</v>
      </c>
    </row>
    <row r="7851" spans="1:7">
      <c r="A7851">
        <v>44486088</v>
      </c>
      <c r="B7851">
        <v>0</v>
      </c>
      <c r="C7851">
        <v>0</v>
      </c>
      <c r="D7851">
        <v>0</v>
      </c>
      <c r="E7851">
        <v>0</v>
      </c>
      <c r="F7851">
        <v>685</v>
      </c>
      <c r="G7851">
        <v>0</v>
      </c>
    </row>
    <row r="7852" spans="1:7">
      <c r="A7852">
        <v>44486090</v>
      </c>
      <c r="B7852">
        <v>199889.37</v>
      </c>
      <c r="C7852">
        <v>0</v>
      </c>
      <c r="D7852">
        <v>0</v>
      </c>
      <c r="E7852">
        <v>199889.37</v>
      </c>
      <c r="F7852">
        <v>685</v>
      </c>
      <c r="G7852">
        <v>0</v>
      </c>
    </row>
    <row r="7853" spans="1:7">
      <c r="A7853">
        <v>44486107</v>
      </c>
      <c r="B7853">
        <v>274636.03999999998</v>
      </c>
      <c r="C7853">
        <v>0</v>
      </c>
      <c r="D7853">
        <v>0</v>
      </c>
      <c r="E7853">
        <v>274636.03999999998</v>
      </c>
      <c r="F7853">
        <v>685</v>
      </c>
      <c r="G7853">
        <v>0</v>
      </c>
    </row>
    <row r="7854" spans="1:7">
      <c r="A7854">
        <v>44486115</v>
      </c>
      <c r="B7854">
        <v>0</v>
      </c>
      <c r="C7854">
        <v>0</v>
      </c>
      <c r="D7854">
        <v>0</v>
      </c>
      <c r="E7854">
        <v>0</v>
      </c>
      <c r="F7854">
        <v>685</v>
      </c>
      <c r="G7854">
        <v>0</v>
      </c>
    </row>
    <row r="7855" spans="1:7">
      <c r="A7855">
        <v>44486121</v>
      </c>
      <c r="B7855">
        <v>95204.19</v>
      </c>
      <c r="C7855">
        <v>0</v>
      </c>
      <c r="D7855">
        <v>0</v>
      </c>
      <c r="E7855">
        <v>95204.19</v>
      </c>
      <c r="F7855">
        <v>685</v>
      </c>
      <c r="G7855">
        <v>0</v>
      </c>
    </row>
    <row r="7856" spans="1:7">
      <c r="A7856">
        <v>44486138</v>
      </c>
      <c r="B7856">
        <v>167455.9</v>
      </c>
      <c r="C7856">
        <v>0</v>
      </c>
      <c r="D7856">
        <v>0</v>
      </c>
      <c r="E7856">
        <v>167455.9</v>
      </c>
      <c r="F7856">
        <v>685</v>
      </c>
      <c r="G7856">
        <v>0</v>
      </c>
    </row>
    <row r="7857" spans="1:7">
      <c r="A7857">
        <v>44486143</v>
      </c>
      <c r="B7857">
        <v>60087.27</v>
      </c>
      <c r="C7857">
        <v>0</v>
      </c>
      <c r="D7857">
        <v>0</v>
      </c>
      <c r="E7857">
        <v>60087.27</v>
      </c>
      <c r="F7857">
        <v>685</v>
      </c>
      <c r="G7857">
        <v>0</v>
      </c>
    </row>
    <row r="7858" spans="1:7">
      <c r="A7858">
        <v>44486153</v>
      </c>
      <c r="B7858">
        <v>0</v>
      </c>
      <c r="C7858">
        <v>0</v>
      </c>
      <c r="D7858">
        <v>0</v>
      </c>
      <c r="E7858">
        <v>0</v>
      </c>
      <c r="F7858">
        <v>685</v>
      </c>
      <c r="G7858">
        <v>0</v>
      </c>
    </row>
    <row r="7859" spans="1:7">
      <c r="A7859">
        <v>44526733</v>
      </c>
      <c r="B7859">
        <v>342682.26</v>
      </c>
      <c r="C7859">
        <v>0</v>
      </c>
      <c r="D7859">
        <v>0</v>
      </c>
      <c r="E7859">
        <v>342682.26</v>
      </c>
      <c r="F7859">
        <v>685</v>
      </c>
      <c r="G7859">
        <v>0</v>
      </c>
    </row>
    <row r="7860" spans="1:7">
      <c r="A7860">
        <v>44526744</v>
      </c>
      <c r="B7860">
        <v>0</v>
      </c>
      <c r="C7860">
        <v>0</v>
      </c>
      <c r="D7860">
        <v>0</v>
      </c>
      <c r="E7860">
        <v>0</v>
      </c>
      <c r="F7860">
        <v>685</v>
      </c>
      <c r="G7860">
        <v>0</v>
      </c>
    </row>
    <row r="7861" spans="1:7">
      <c r="A7861">
        <v>44526758</v>
      </c>
      <c r="B7861">
        <v>183947.6</v>
      </c>
      <c r="C7861">
        <v>0</v>
      </c>
      <c r="D7861">
        <v>0</v>
      </c>
      <c r="E7861">
        <v>183947.6</v>
      </c>
      <c r="F7861">
        <v>685</v>
      </c>
      <c r="G7861">
        <v>0</v>
      </c>
    </row>
    <row r="7862" spans="1:7">
      <c r="A7862">
        <v>44526767</v>
      </c>
      <c r="B7862">
        <v>0</v>
      </c>
      <c r="C7862">
        <v>0</v>
      </c>
      <c r="D7862">
        <v>0</v>
      </c>
      <c r="E7862">
        <v>0</v>
      </c>
      <c r="F7862">
        <v>685</v>
      </c>
      <c r="G7862">
        <v>0</v>
      </c>
    </row>
    <row r="7863" spans="1:7">
      <c r="A7863">
        <v>44567185</v>
      </c>
      <c r="B7863">
        <v>0</v>
      </c>
      <c r="C7863">
        <v>0</v>
      </c>
      <c r="D7863">
        <v>0</v>
      </c>
      <c r="E7863">
        <v>0</v>
      </c>
      <c r="F7863">
        <v>685</v>
      </c>
      <c r="G7863">
        <v>0</v>
      </c>
    </row>
    <row r="7864" spans="1:7">
      <c r="A7864">
        <v>44567650</v>
      </c>
      <c r="B7864">
        <v>0</v>
      </c>
      <c r="C7864">
        <v>0</v>
      </c>
      <c r="D7864">
        <v>0</v>
      </c>
      <c r="E7864">
        <v>0</v>
      </c>
      <c r="F7864">
        <v>685</v>
      </c>
      <c r="G7864">
        <v>0</v>
      </c>
    </row>
    <row r="7865" spans="1:7">
      <c r="A7865">
        <v>44568257</v>
      </c>
      <c r="B7865">
        <v>0</v>
      </c>
      <c r="C7865">
        <v>0</v>
      </c>
      <c r="D7865">
        <v>0</v>
      </c>
      <c r="E7865">
        <v>0</v>
      </c>
      <c r="F7865">
        <v>685</v>
      </c>
      <c r="G7865">
        <v>0</v>
      </c>
    </row>
    <row r="7866" spans="1:7">
      <c r="A7866">
        <v>44568512</v>
      </c>
      <c r="B7866">
        <v>0</v>
      </c>
      <c r="C7866">
        <v>0</v>
      </c>
      <c r="D7866">
        <v>0</v>
      </c>
      <c r="E7866">
        <v>0</v>
      </c>
      <c r="F7866">
        <v>685</v>
      </c>
      <c r="G7866">
        <v>0</v>
      </c>
    </row>
    <row r="7867" spans="1:7">
      <c r="A7867">
        <v>44568526</v>
      </c>
      <c r="B7867">
        <v>284008.40999999997</v>
      </c>
      <c r="C7867">
        <v>3160.49</v>
      </c>
      <c r="D7867">
        <v>0</v>
      </c>
      <c r="E7867">
        <v>287168.90000000002</v>
      </c>
      <c r="F7867">
        <v>685</v>
      </c>
      <c r="G7867">
        <v>1</v>
      </c>
    </row>
    <row r="7868" spans="1:7">
      <c r="A7868">
        <v>44568568</v>
      </c>
      <c r="B7868">
        <v>1823147.62</v>
      </c>
      <c r="C7868">
        <v>0</v>
      </c>
      <c r="D7868">
        <v>425232.77</v>
      </c>
      <c r="E7868">
        <v>2248380.39</v>
      </c>
      <c r="F7868">
        <v>685</v>
      </c>
      <c r="G7868">
        <v>22</v>
      </c>
    </row>
    <row r="7869" spans="1:7">
      <c r="A7869">
        <v>44568570</v>
      </c>
      <c r="B7869">
        <v>0</v>
      </c>
      <c r="C7869">
        <v>0</v>
      </c>
      <c r="D7869">
        <v>0</v>
      </c>
      <c r="E7869">
        <v>0</v>
      </c>
      <c r="F7869">
        <v>685</v>
      </c>
      <c r="G7869">
        <v>0</v>
      </c>
    </row>
    <row r="7870" spans="1:7">
      <c r="A7870">
        <v>44568588</v>
      </c>
      <c r="B7870">
        <v>140100.68</v>
      </c>
      <c r="C7870">
        <v>0</v>
      </c>
      <c r="D7870">
        <v>0</v>
      </c>
      <c r="E7870">
        <v>140100.68</v>
      </c>
      <c r="F7870">
        <v>685</v>
      </c>
      <c r="G7870">
        <v>0</v>
      </c>
    </row>
    <row r="7871" spans="1:7">
      <c r="A7871">
        <v>44568592</v>
      </c>
      <c r="B7871">
        <v>0</v>
      </c>
      <c r="C7871">
        <v>0</v>
      </c>
      <c r="D7871">
        <v>0</v>
      </c>
      <c r="E7871">
        <v>0</v>
      </c>
      <c r="F7871">
        <v>685</v>
      </c>
      <c r="G7871">
        <v>0</v>
      </c>
    </row>
    <row r="7872" spans="1:7">
      <c r="A7872">
        <v>44568600</v>
      </c>
      <c r="B7872">
        <v>291978.11</v>
      </c>
      <c r="C7872">
        <v>0</v>
      </c>
      <c r="D7872">
        <v>0</v>
      </c>
      <c r="E7872">
        <v>291978.11</v>
      </c>
      <c r="F7872">
        <v>685</v>
      </c>
      <c r="G7872">
        <v>0</v>
      </c>
    </row>
    <row r="7873" spans="1:7">
      <c r="A7873">
        <v>44568613</v>
      </c>
      <c r="B7873">
        <v>0</v>
      </c>
      <c r="C7873">
        <v>0</v>
      </c>
      <c r="D7873">
        <v>0</v>
      </c>
      <c r="E7873">
        <v>0</v>
      </c>
      <c r="F7873">
        <v>685</v>
      </c>
      <c r="G7873">
        <v>0</v>
      </c>
    </row>
    <row r="7874" spans="1:7">
      <c r="A7874">
        <v>44610800</v>
      </c>
      <c r="B7874">
        <v>0</v>
      </c>
      <c r="C7874">
        <v>0</v>
      </c>
      <c r="D7874">
        <v>0</v>
      </c>
      <c r="E7874">
        <v>0</v>
      </c>
      <c r="F7874">
        <v>823</v>
      </c>
      <c r="G7874">
        <v>0</v>
      </c>
    </row>
    <row r="7875" spans="1:7">
      <c r="A7875">
        <v>44611491</v>
      </c>
      <c r="B7875">
        <v>155445.65</v>
      </c>
      <c r="C7875">
        <v>0</v>
      </c>
      <c r="D7875">
        <v>0</v>
      </c>
      <c r="E7875">
        <v>155445.65</v>
      </c>
      <c r="F7875">
        <v>685</v>
      </c>
      <c r="G7875">
        <v>0</v>
      </c>
    </row>
    <row r="7876" spans="1:7">
      <c r="A7876">
        <v>44611517</v>
      </c>
      <c r="B7876">
        <v>0</v>
      </c>
      <c r="C7876">
        <v>0</v>
      </c>
      <c r="D7876">
        <v>0</v>
      </c>
      <c r="E7876">
        <v>0</v>
      </c>
      <c r="F7876">
        <v>685</v>
      </c>
      <c r="G7876">
        <v>0</v>
      </c>
    </row>
    <row r="7877" spans="1:7">
      <c r="A7877">
        <v>44611521</v>
      </c>
      <c r="B7877">
        <v>0</v>
      </c>
      <c r="C7877">
        <v>0</v>
      </c>
      <c r="D7877">
        <v>0</v>
      </c>
      <c r="E7877">
        <v>0</v>
      </c>
      <c r="F7877">
        <v>685</v>
      </c>
      <c r="G7877">
        <v>0</v>
      </c>
    </row>
    <row r="7878" spans="1:7">
      <c r="A7878">
        <v>44611540</v>
      </c>
      <c r="B7878">
        <v>358685.29</v>
      </c>
      <c r="C7878">
        <v>0</v>
      </c>
      <c r="D7878">
        <v>145818.56</v>
      </c>
      <c r="E7878">
        <v>504503.85</v>
      </c>
      <c r="F7878">
        <v>685</v>
      </c>
      <c r="G7878">
        <v>41</v>
      </c>
    </row>
    <row r="7879" spans="1:7">
      <c r="A7879">
        <v>44611550</v>
      </c>
      <c r="B7879">
        <v>1057180.42</v>
      </c>
      <c r="C7879">
        <v>0</v>
      </c>
      <c r="D7879">
        <v>0</v>
      </c>
      <c r="E7879">
        <v>1057180.42</v>
      </c>
      <c r="F7879">
        <v>685</v>
      </c>
      <c r="G7879">
        <v>0</v>
      </c>
    </row>
    <row r="7880" spans="1:7">
      <c r="A7880">
        <v>44611564</v>
      </c>
      <c r="B7880">
        <v>200909</v>
      </c>
      <c r="C7880">
        <v>0</v>
      </c>
      <c r="D7880">
        <v>0</v>
      </c>
      <c r="E7880">
        <v>200909</v>
      </c>
      <c r="F7880">
        <v>685</v>
      </c>
      <c r="G7880">
        <v>0</v>
      </c>
    </row>
    <row r="7881" spans="1:7">
      <c r="A7881">
        <v>44611579</v>
      </c>
      <c r="B7881">
        <v>261033.15</v>
      </c>
      <c r="C7881">
        <v>0</v>
      </c>
      <c r="D7881">
        <v>0</v>
      </c>
      <c r="E7881">
        <v>261033.15</v>
      </c>
      <c r="F7881">
        <v>685</v>
      </c>
      <c r="G7881">
        <v>0</v>
      </c>
    </row>
    <row r="7882" spans="1:7">
      <c r="A7882">
        <v>44611583</v>
      </c>
      <c r="B7882">
        <v>0</v>
      </c>
      <c r="C7882">
        <v>0</v>
      </c>
      <c r="D7882">
        <v>0</v>
      </c>
      <c r="E7882">
        <v>0</v>
      </c>
      <c r="F7882">
        <v>823</v>
      </c>
      <c r="G7882">
        <v>0</v>
      </c>
    </row>
    <row r="7883" spans="1:7">
      <c r="A7883">
        <v>44611590</v>
      </c>
      <c r="B7883">
        <v>0</v>
      </c>
      <c r="C7883">
        <v>0</v>
      </c>
      <c r="D7883">
        <v>0</v>
      </c>
      <c r="E7883">
        <v>0</v>
      </c>
      <c r="F7883">
        <v>685</v>
      </c>
      <c r="G7883">
        <v>0</v>
      </c>
    </row>
    <row r="7884" spans="1:7">
      <c r="A7884">
        <v>44679233</v>
      </c>
      <c r="B7884">
        <v>0</v>
      </c>
      <c r="C7884">
        <v>0</v>
      </c>
      <c r="D7884">
        <v>0</v>
      </c>
      <c r="E7884">
        <v>0</v>
      </c>
      <c r="F7884">
        <v>685</v>
      </c>
      <c r="G7884">
        <v>0</v>
      </c>
    </row>
    <row r="7885" spans="1:7">
      <c r="A7885">
        <v>44679265</v>
      </c>
      <c r="B7885">
        <v>298348.03999999998</v>
      </c>
      <c r="C7885">
        <v>0</v>
      </c>
      <c r="D7885">
        <v>0</v>
      </c>
      <c r="E7885">
        <v>298348.03999999998</v>
      </c>
      <c r="F7885">
        <v>685</v>
      </c>
      <c r="G7885">
        <v>0</v>
      </c>
    </row>
    <row r="7886" spans="1:7">
      <c r="A7886">
        <v>44679277</v>
      </c>
      <c r="B7886">
        <v>282784.44</v>
      </c>
      <c r="C7886">
        <v>0</v>
      </c>
      <c r="D7886">
        <v>0</v>
      </c>
      <c r="E7886">
        <v>282784.44</v>
      </c>
      <c r="F7886">
        <v>685</v>
      </c>
      <c r="G7886">
        <v>0</v>
      </c>
    </row>
    <row r="7887" spans="1:7">
      <c r="A7887">
        <v>44679298</v>
      </c>
      <c r="B7887">
        <v>1240228.8899999999</v>
      </c>
      <c r="C7887">
        <v>0</v>
      </c>
      <c r="D7887">
        <v>245000.77</v>
      </c>
      <c r="E7887">
        <v>1485229.66</v>
      </c>
      <c r="F7887">
        <v>685</v>
      </c>
      <c r="G7887">
        <v>19</v>
      </c>
    </row>
    <row r="7888" spans="1:7">
      <c r="A7888">
        <v>44679305</v>
      </c>
      <c r="B7888">
        <v>0</v>
      </c>
      <c r="C7888">
        <v>0</v>
      </c>
      <c r="D7888">
        <v>0</v>
      </c>
      <c r="E7888">
        <v>0</v>
      </c>
      <c r="F7888">
        <v>685</v>
      </c>
      <c r="G7888">
        <v>0</v>
      </c>
    </row>
    <row r="7889" spans="1:7">
      <c r="A7889">
        <v>44679310</v>
      </c>
      <c r="B7889">
        <v>0</v>
      </c>
      <c r="C7889">
        <v>0</v>
      </c>
      <c r="D7889">
        <v>0</v>
      </c>
      <c r="E7889">
        <v>0</v>
      </c>
      <c r="F7889">
        <v>685</v>
      </c>
      <c r="G7889">
        <v>0</v>
      </c>
    </row>
    <row r="7890" spans="1:7">
      <c r="A7890">
        <v>44714597</v>
      </c>
      <c r="B7890">
        <v>0</v>
      </c>
      <c r="C7890">
        <v>0</v>
      </c>
      <c r="D7890">
        <v>0</v>
      </c>
      <c r="E7890">
        <v>0</v>
      </c>
      <c r="F7890">
        <v>823</v>
      </c>
      <c r="G7890">
        <v>0</v>
      </c>
    </row>
    <row r="7891" spans="1:7">
      <c r="A7891">
        <v>44715836</v>
      </c>
      <c r="B7891">
        <v>0</v>
      </c>
      <c r="C7891">
        <v>0</v>
      </c>
      <c r="D7891">
        <v>0</v>
      </c>
      <c r="E7891">
        <v>0</v>
      </c>
      <c r="F7891">
        <v>823</v>
      </c>
      <c r="G7891">
        <v>0</v>
      </c>
    </row>
    <row r="7892" spans="1:7">
      <c r="A7892">
        <v>44716285</v>
      </c>
      <c r="B7892">
        <v>0</v>
      </c>
      <c r="C7892">
        <v>0</v>
      </c>
      <c r="D7892">
        <v>0</v>
      </c>
      <c r="E7892">
        <v>0</v>
      </c>
      <c r="F7892">
        <v>685</v>
      </c>
      <c r="G7892">
        <v>0</v>
      </c>
    </row>
    <row r="7893" spans="1:7">
      <c r="A7893">
        <v>44716371</v>
      </c>
      <c r="B7893">
        <v>0</v>
      </c>
      <c r="C7893">
        <v>0</v>
      </c>
      <c r="D7893">
        <v>0</v>
      </c>
      <c r="E7893">
        <v>0</v>
      </c>
      <c r="F7893">
        <v>685</v>
      </c>
      <c r="G7893">
        <v>0</v>
      </c>
    </row>
    <row r="7894" spans="1:7">
      <c r="A7894">
        <v>44716390</v>
      </c>
      <c r="B7894">
        <v>0</v>
      </c>
      <c r="C7894">
        <v>0</v>
      </c>
      <c r="D7894">
        <v>0</v>
      </c>
      <c r="E7894">
        <v>0</v>
      </c>
      <c r="F7894">
        <v>823</v>
      </c>
      <c r="G7894">
        <v>0</v>
      </c>
    </row>
    <row r="7895" spans="1:7">
      <c r="A7895">
        <v>44716414</v>
      </c>
      <c r="B7895">
        <v>0</v>
      </c>
      <c r="C7895">
        <v>0</v>
      </c>
      <c r="D7895">
        <v>0</v>
      </c>
      <c r="E7895">
        <v>0</v>
      </c>
      <c r="F7895">
        <v>685</v>
      </c>
      <c r="G7895">
        <v>0</v>
      </c>
    </row>
    <row r="7896" spans="1:7">
      <c r="A7896">
        <v>44716426</v>
      </c>
      <c r="B7896">
        <v>235309.67</v>
      </c>
      <c r="C7896">
        <v>0</v>
      </c>
      <c r="D7896">
        <v>0</v>
      </c>
      <c r="E7896">
        <v>235309.67</v>
      </c>
      <c r="F7896">
        <v>685</v>
      </c>
      <c r="G7896">
        <v>0</v>
      </c>
    </row>
    <row r="7897" spans="1:7">
      <c r="A7897">
        <v>44716433</v>
      </c>
      <c r="B7897">
        <v>1080175.17</v>
      </c>
      <c r="C7897">
        <v>0</v>
      </c>
      <c r="D7897">
        <v>0</v>
      </c>
      <c r="E7897">
        <v>1080175.17</v>
      </c>
      <c r="F7897">
        <v>685</v>
      </c>
      <c r="G7897">
        <v>0</v>
      </c>
    </row>
    <row r="7898" spans="1:7">
      <c r="A7898">
        <v>44760730</v>
      </c>
      <c r="B7898">
        <v>0</v>
      </c>
      <c r="C7898">
        <v>0</v>
      </c>
      <c r="D7898">
        <v>0</v>
      </c>
      <c r="E7898">
        <v>0</v>
      </c>
      <c r="F7898">
        <v>685</v>
      </c>
      <c r="G7898">
        <v>0</v>
      </c>
    </row>
    <row r="7899" spans="1:7">
      <c r="A7899">
        <v>44761430</v>
      </c>
      <c r="B7899">
        <v>0</v>
      </c>
      <c r="C7899">
        <v>0</v>
      </c>
      <c r="D7899">
        <v>0</v>
      </c>
      <c r="E7899">
        <v>0</v>
      </c>
      <c r="F7899">
        <v>685</v>
      </c>
      <c r="G7899">
        <v>0</v>
      </c>
    </row>
    <row r="7900" spans="1:7">
      <c r="A7900">
        <v>44761457</v>
      </c>
      <c r="B7900">
        <v>0</v>
      </c>
      <c r="C7900">
        <v>0</v>
      </c>
      <c r="D7900">
        <v>0</v>
      </c>
      <c r="E7900">
        <v>0</v>
      </c>
      <c r="F7900">
        <v>685</v>
      </c>
      <c r="G7900">
        <v>0</v>
      </c>
    </row>
    <row r="7901" spans="1:7">
      <c r="A7901">
        <v>44761480</v>
      </c>
      <c r="B7901">
        <v>0</v>
      </c>
      <c r="C7901">
        <v>0</v>
      </c>
      <c r="D7901">
        <v>0</v>
      </c>
      <c r="E7901">
        <v>0</v>
      </c>
      <c r="F7901">
        <v>685</v>
      </c>
      <c r="G7901">
        <v>0</v>
      </c>
    </row>
    <row r="7902" spans="1:7">
      <c r="A7902">
        <v>44761490</v>
      </c>
      <c r="B7902">
        <v>0</v>
      </c>
      <c r="C7902">
        <v>0</v>
      </c>
      <c r="D7902">
        <v>0</v>
      </c>
      <c r="E7902">
        <v>0</v>
      </c>
      <c r="F7902">
        <v>685</v>
      </c>
      <c r="G7902">
        <v>0</v>
      </c>
    </row>
    <row r="7903" spans="1:7">
      <c r="A7903">
        <v>44802799</v>
      </c>
      <c r="B7903">
        <v>39105.39</v>
      </c>
      <c r="C7903">
        <v>0</v>
      </c>
      <c r="D7903">
        <v>0</v>
      </c>
      <c r="E7903">
        <v>39105.39</v>
      </c>
      <c r="F7903">
        <v>685</v>
      </c>
      <c r="G7903">
        <v>0</v>
      </c>
    </row>
    <row r="7904" spans="1:7">
      <c r="A7904">
        <v>44802960</v>
      </c>
      <c r="B7904">
        <v>0</v>
      </c>
      <c r="C7904">
        <v>0</v>
      </c>
      <c r="D7904">
        <v>0</v>
      </c>
      <c r="E7904">
        <v>0</v>
      </c>
      <c r="F7904">
        <v>685</v>
      </c>
      <c r="G7904">
        <v>0</v>
      </c>
    </row>
    <row r="7905" spans="1:7">
      <c r="A7905">
        <v>44803163</v>
      </c>
      <c r="B7905">
        <v>710302.66</v>
      </c>
      <c r="C7905">
        <v>6929.48</v>
      </c>
      <c r="D7905">
        <v>0</v>
      </c>
      <c r="E7905">
        <v>717232.14</v>
      </c>
      <c r="F7905">
        <v>685</v>
      </c>
      <c r="G7905">
        <v>1</v>
      </c>
    </row>
    <row r="7906" spans="1:7">
      <c r="A7906">
        <v>44803271</v>
      </c>
      <c r="B7906">
        <v>311202.53999999998</v>
      </c>
      <c r="C7906">
        <v>0</v>
      </c>
      <c r="D7906">
        <v>0</v>
      </c>
      <c r="E7906">
        <v>311202.53999999998</v>
      </c>
      <c r="F7906">
        <v>823</v>
      </c>
      <c r="G7906">
        <v>0</v>
      </c>
    </row>
    <row r="7907" spans="1:7">
      <c r="A7907">
        <v>44803282</v>
      </c>
      <c r="B7907">
        <v>0</v>
      </c>
      <c r="C7907">
        <v>0</v>
      </c>
      <c r="D7907">
        <v>0</v>
      </c>
      <c r="E7907">
        <v>0</v>
      </c>
      <c r="F7907">
        <v>823</v>
      </c>
      <c r="G7907">
        <v>0</v>
      </c>
    </row>
    <row r="7908" spans="1:7">
      <c r="A7908">
        <v>44803357</v>
      </c>
      <c r="B7908">
        <v>0</v>
      </c>
      <c r="C7908">
        <v>0</v>
      </c>
      <c r="D7908">
        <v>0</v>
      </c>
      <c r="E7908">
        <v>0</v>
      </c>
      <c r="F7908">
        <v>685</v>
      </c>
      <c r="G7908">
        <v>0</v>
      </c>
    </row>
    <row r="7909" spans="1:7">
      <c r="A7909">
        <v>44803383</v>
      </c>
      <c r="B7909">
        <v>0</v>
      </c>
      <c r="C7909">
        <v>0</v>
      </c>
      <c r="D7909">
        <v>0</v>
      </c>
      <c r="E7909">
        <v>0</v>
      </c>
      <c r="F7909">
        <v>685</v>
      </c>
      <c r="G7909">
        <v>0</v>
      </c>
    </row>
    <row r="7910" spans="1:7">
      <c r="A7910">
        <v>44803408</v>
      </c>
      <c r="B7910">
        <v>762647.85</v>
      </c>
      <c r="C7910">
        <v>26873.64</v>
      </c>
      <c r="D7910">
        <v>0</v>
      </c>
      <c r="E7910">
        <v>789521.49</v>
      </c>
      <c r="F7910">
        <v>685</v>
      </c>
      <c r="G7910">
        <v>3</v>
      </c>
    </row>
    <row r="7911" spans="1:7">
      <c r="A7911">
        <v>44803417</v>
      </c>
      <c r="B7911">
        <v>0</v>
      </c>
      <c r="C7911">
        <v>0</v>
      </c>
      <c r="D7911">
        <v>0</v>
      </c>
      <c r="E7911">
        <v>0</v>
      </c>
      <c r="F7911">
        <v>685</v>
      </c>
      <c r="G7911">
        <v>0</v>
      </c>
    </row>
    <row r="7912" spans="1:7">
      <c r="A7912">
        <v>44803420</v>
      </c>
      <c r="B7912">
        <v>644830.03</v>
      </c>
      <c r="C7912">
        <v>0</v>
      </c>
      <c r="D7912">
        <v>0</v>
      </c>
      <c r="E7912">
        <v>644830.03</v>
      </c>
      <c r="F7912">
        <v>685</v>
      </c>
      <c r="G7912">
        <v>0</v>
      </c>
    </row>
    <row r="7913" spans="1:7">
      <c r="A7913">
        <v>44803435</v>
      </c>
      <c r="B7913">
        <v>0</v>
      </c>
      <c r="C7913">
        <v>0</v>
      </c>
      <c r="D7913">
        <v>0</v>
      </c>
      <c r="E7913">
        <v>0</v>
      </c>
      <c r="F7913">
        <v>823</v>
      </c>
      <c r="G7913">
        <v>0</v>
      </c>
    </row>
    <row r="7914" spans="1:7">
      <c r="A7914">
        <v>44803446</v>
      </c>
      <c r="B7914">
        <v>328670.32</v>
      </c>
      <c r="C7914">
        <v>0</v>
      </c>
      <c r="D7914">
        <v>0</v>
      </c>
      <c r="E7914">
        <v>328670.32</v>
      </c>
      <c r="F7914">
        <v>685</v>
      </c>
      <c r="G7914">
        <v>0</v>
      </c>
    </row>
    <row r="7915" spans="1:7">
      <c r="A7915">
        <v>44803450</v>
      </c>
      <c r="B7915">
        <v>0</v>
      </c>
      <c r="C7915">
        <v>0</v>
      </c>
      <c r="D7915">
        <v>0</v>
      </c>
      <c r="E7915">
        <v>0</v>
      </c>
      <c r="F7915">
        <v>685</v>
      </c>
      <c r="G7915">
        <v>0</v>
      </c>
    </row>
    <row r="7916" spans="1:7">
      <c r="A7916">
        <v>44803470</v>
      </c>
      <c r="B7916">
        <v>0</v>
      </c>
      <c r="C7916">
        <v>0</v>
      </c>
      <c r="D7916">
        <v>0</v>
      </c>
      <c r="E7916">
        <v>0</v>
      </c>
      <c r="F7916">
        <v>685</v>
      </c>
      <c r="G7916">
        <v>0</v>
      </c>
    </row>
    <row r="7917" spans="1:7">
      <c r="A7917">
        <v>44803482</v>
      </c>
      <c r="B7917">
        <v>0</v>
      </c>
      <c r="C7917">
        <v>0</v>
      </c>
      <c r="D7917">
        <v>0</v>
      </c>
      <c r="E7917">
        <v>0</v>
      </c>
      <c r="F7917">
        <v>685</v>
      </c>
      <c r="G7917">
        <v>0</v>
      </c>
    </row>
    <row r="7918" spans="1:7">
      <c r="A7918">
        <v>44803500</v>
      </c>
      <c r="B7918">
        <v>623215.06999999995</v>
      </c>
      <c r="C7918">
        <v>0</v>
      </c>
      <c r="D7918">
        <v>452914.75</v>
      </c>
      <c r="E7918">
        <v>1076129.82</v>
      </c>
      <c r="F7918">
        <v>685</v>
      </c>
      <c r="G7918">
        <v>92</v>
      </c>
    </row>
    <row r="7919" spans="1:7">
      <c r="A7919">
        <v>44803513</v>
      </c>
      <c r="B7919">
        <v>1076676.0900000001</v>
      </c>
      <c r="C7919">
        <v>0</v>
      </c>
      <c r="D7919">
        <v>402586.34</v>
      </c>
      <c r="E7919">
        <v>1479262.43</v>
      </c>
      <c r="F7919">
        <v>685</v>
      </c>
      <c r="G7919">
        <v>37</v>
      </c>
    </row>
    <row r="7920" spans="1:7">
      <c r="A7920">
        <v>44803528</v>
      </c>
      <c r="B7920">
        <v>0</v>
      </c>
      <c r="C7920">
        <v>0</v>
      </c>
      <c r="D7920">
        <v>0</v>
      </c>
      <c r="E7920">
        <v>0</v>
      </c>
      <c r="F7920">
        <v>685</v>
      </c>
      <c r="G7920">
        <v>0</v>
      </c>
    </row>
    <row r="7921" spans="1:7">
      <c r="A7921">
        <v>44849449</v>
      </c>
      <c r="B7921">
        <v>61085.18</v>
      </c>
      <c r="C7921">
        <v>0</v>
      </c>
      <c r="D7921">
        <v>0</v>
      </c>
      <c r="E7921">
        <v>61085.18</v>
      </c>
      <c r="F7921">
        <v>823</v>
      </c>
      <c r="G7921">
        <v>0</v>
      </c>
    </row>
    <row r="7922" spans="1:7">
      <c r="A7922">
        <v>44850020</v>
      </c>
      <c r="B7922">
        <v>248777.87</v>
      </c>
      <c r="C7922">
        <v>0</v>
      </c>
      <c r="D7922">
        <v>148394.56</v>
      </c>
      <c r="E7922">
        <v>397172.43</v>
      </c>
      <c r="F7922">
        <v>685</v>
      </c>
      <c r="G7922">
        <v>77</v>
      </c>
    </row>
    <row r="7923" spans="1:7">
      <c r="A7923">
        <v>44850180</v>
      </c>
      <c r="B7923">
        <v>0</v>
      </c>
      <c r="C7923">
        <v>0</v>
      </c>
      <c r="D7923">
        <v>0</v>
      </c>
      <c r="E7923">
        <v>0</v>
      </c>
      <c r="F7923">
        <v>685</v>
      </c>
      <c r="G7923">
        <v>0</v>
      </c>
    </row>
    <row r="7924" spans="1:7">
      <c r="A7924">
        <v>44850190</v>
      </c>
      <c r="B7924">
        <v>813006.42</v>
      </c>
      <c r="C7924">
        <v>0</v>
      </c>
      <c r="D7924">
        <v>0</v>
      </c>
      <c r="E7924">
        <v>813006.42</v>
      </c>
      <c r="F7924">
        <v>823</v>
      </c>
      <c r="G7924">
        <v>0</v>
      </c>
    </row>
    <row r="7925" spans="1:7">
      <c r="A7925">
        <v>44850200</v>
      </c>
      <c r="B7925">
        <v>510715.88</v>
      </c>
      <c r="C7925">
        <v>0</v>
      </c>
      <c r="D7925">
        <v>0</v>
      </c>
      <c r="E7925">
        <v>510715.88</v>
      </c>
      <c r="F7925">
        <v>685</v>
      </c>
      <c r="G7925">
        <v>0</v>
      </c>
    </row>
    <row r="7926" spans="1:7">
      <c r="A7926">
        <v>44850210</v>
      </c>
      <c r="B7926">
        <v>0</v>
      </c>
      <c r="C7926">
        <v>0</v>
      </c>
      <c r="D7926">
        <v>0</v>
      </c>
      <c r="E7926">
        <v>0</v>
      </c>
      <c r="F7926">
        <v>685</v>
      </c>
      <c r="G7926">
        <v>0</v>
      </c>
    </row>
    <row r="7927" spans="1:7">
      <c r="A7927">
        <v>44900429</v>
      </c>
      <c r="B7927">
        <v>1419362.22</v>
      </c>
      <c r="C7927">
        <v>0</v>
      </c>
      <c r="D7927">
        <v>1024350.41</v>
      </c>
      <c r="E7927">
        <v>2443712.63</v>
      </c>
      <c r="F7927">
        <v>685</v>
      </c>
      <c r="G7927">
        <v>91</v>
      </c>
    </row>
    <row r="7928" spans="1:7">
      <c r="A7928">
        <v>44900978</v>
      </c>
      <c r="B7928">
        <v>0</v>
      </c>
      <c r="C7928">
        <v>0</v>
      </c>
      <c r="D7928">
        <v>0</v>
      </c>
      <c r="E7928">
        <v>0</v>
      </c>
      <c r="F7928">
        <v>685</v>
      </c>
      <c r="G7928">
        <v>0</v>
      </c>
    </row>
    <row r="7929" spans="1:7">
      <c r="A7929">
        <v>44902270</v>
      </c>
      <c r="B7929">
        <v>0</v>
      </c>
      <c r="C7929">
        <v>0</v>
      </c>
      <c r="D7929">
        <v>0</v>
      </c>
      <c r="E7929">
        <v>0</v>
      </c>
      <c r="F7929">
        <v>685</v>
      </c>
      <c r="G7929">
        <v>0</v>
      </c>
    </row>
    <row r="7930" spans="1:7">
      <c r="A7930">
        <v>44902425</v>
      </c>
      <c r="B7930">
        <v>171979.86</v>
      </c>
      <c r="C7930">
        <v>0</v>
      </c>
      <c r="D7930">
        <v>109522.24000000001</v>
      </c>
      <c r="E7930">
        <v>281502.09999999998</v>
      </c>
      <c r="F7930">
        <v>685</v>
      </c>
      <c r="G7930">
        <v>78</v>
      </c>
    </row>
    <row r="7931" spans="1:7">
      <c r="A7931">
        <v>44902437</v>
      </c>
      <c r="B7931">
        <v>0</v>
      </c>
      <c r="C7931">
        <v>0</v>
      </c>
      <c r="D7931">
        <v>0</v>
      </c>
      <c r="E7931">
        <v>0</v>
      </c>
      <c r="F7931">
        <v>685</v>
      </c>
      <c r="G7931">
        <v>0</v>
      </c>
    </row>
    <row r="7932" spans="1:7">
      <c r="A7932">
        <v>44902445</v>
      </c>
      <c r="B7932">
        <v>0</v>
      </c>
      <c r="C7932">
        <v>0</v>
      </c>
      <c r="D7932">
        <v>0</v>
      </c>
      <c r="E7932">
        <v>0</v>
      </c>
      <c r="F7932">
        <v>685</v>
      </c>
      <c r="G7932">
        <v>0</v>
      </c>
    </row>
    <row r="7933" spans="1:7">
      <c r="A7933">
        <v>44902460</v>
      </c>
      <c r="B7933">
        <v>284551.03000000003</v>
      </c>
      <c r="C7933">
        <v>0</v>
      </c>
      <c r="D7933">
        <v>107047.54</v>
      </c>
      <c r="E7933">
        <v>391598.57</v>
      </c>
      <c r="F7933">
        <v>685</v>
      </c>
      <c r="G7933">
        <v>40</v>
      </c>
    </row>
    <row r="7934" spans="1:7">
      <c r="A7934">
        <v>44902473</v>
      </c>
      <c r="B7934">
        <v>543665.24</v>
      </c>
      <c r="C7934">
        <v>0</v>
      </c>
      <c r="D7934">
        <v>0</v>
      </c>
      <c r="E7934">
        <v>543665.24</v>
      </c>
      <c r="F7934">
        <v>685</v>
      </c>
      <c r="G7934">
        <v>0</v>
      </c>
    </row>
    <row r="7935" spans="1:7">
      <c r="A7935">
        <v>44902480</v>
      </c>
      <c r="B7935">
        <v>312025.21999999997</v>
      </c>
      <c r="C7935">
        <v>0</v>
      </c>
      <c r="D7935">
        <v>0</v>
      </c>
      <c r="E7935">
        <v>312025.21999999997</v>
      </c>
      <c r="F7935">
        <v>685</v>
      </c>
      <c r="G7935">
        <v>0</v>
      </c>
    </row>
    <row r="7936" spans="1:7">
      <c r="A7936">
        <v>44937173</v>
      </c>
      <c r="B7936">
        <v>329618.19</v>
      </c>
      <c r="C7936">
        <v>0</v>
      </c>
      <c r="D7936">
        <v>0</v>
      </c>
      <c r="E7936">
        <v>329618.19</v>
      </c>
      <c r="F7936">
        <v>823</v>
      </c>
      <c r="G7936">
        <v>0</v>
      </c>
    </row>
    <row r="7937" spans="1:7">
      <c r="A7937">
        <v>44938843</v>
      </c>
      <c r="B7937">
        <v>0</v>
      </c>
      <c r="C7937">
        <v>0</v>
      </c>
      <c r="D7937">
        <v>0</v>
      </c>
      <c r="E7937">
        <v>0</v>
      </c>
      <c r="F7937">
        <v>685</v>
      </c>
      <c r="G7937">
        <v>0</v>
      </c>
    </row>
    <row r="7938" spans="1:7">
      <c r="A7938">
        <v>44938853</v>
      </c>
      <c r="B7938">
        <v>0</v>
      </c>
      <c r="C7938">
        <v>0</v>
      </c>
      <c r="D7938">
        <v>0</v>
      </c>
      <c r="E7938">
        <v>0</v>
      </c>
      <c r="F7938">
        <v>823</v>
      </c>
      <c r="G7938">
        <v>0</v>
      </c>
    </row>
    <row r="7939" spans="1:7">
      <c r="A7939">
        <v>44938878</v>
      </c>
      <c r="B7939">
        <v>0</v>
      </c>
      <c r="C7939">
        <v>0</v>
      </c>
      <c r="D7939">
        <v>0</v>
      </c>
      <c r="E7939">
        <v>0</v>
      </c>
      <c r="F7939">
        <v>685</v>
      </c>
      <c r="G7939">
        <v>0</v>
      </c>
    </row>
    <row r="7940" spans="1:7">
      <c r="A7940">
        <v>44938882</v>
      </c>
      <c r="B7940">
        <v>330583.94</v>
      </c>
      <c r="C7940">
        <v>0</v>
      </c>
      <c r="D7940">
        <v>0</v>
      </c>
      <c r="E7940">
        <v>330583.94</v>
      </c>
      <c r="F7940">
        <v>823</v>
      </c>
      <c r="G7940">
        <v>0</v>
      </c>
    </row>
    <row r="7941" spans="1:7">
      <c r="A7941">
        <v>44938893</v>
      </c>
      <c r="B7941">
        <v>0</v>
      </c>
      <c r="C7941">
        <v>0</v>
      </c>
      <c r="D7941">
        <v>0</v>
      </c>
      <c r="E7941">
        <v>0</v>
      </c>
      <c r="F7941">
        <v>685</v>
      </c>
      <c r="G7941">
        <v>0</v>
      </c>
    </row>
    <row r="7942" spans="1:7">
      <c r="A7942">
        <v>44938907</v>
      </c>
      <c r="B7942">
        <v>0</v>
      </c>
      <c r="C7942">
        <v>0</v>
      </c>
      <c r="D7942">
        <v>0</v>
      </c>
      <c r="E7942">
        <v>0</v>
      </c>
      <c r="F7942">
        <v>685</v>
      </c>
      <c r="G7942">
        <v>0</v>
      </c>
    </row>
    <row r="7943" spans="1:7">
      <c r="A7943">
        <v>44938912</v>
      </c>
      <c r="B7943">
        <v>0</v>
      </c>
      <c r="C7943">
        <v>0</v>
      </c>
      <c r="D7943">
        <v>0</v>
      </c>
      <c r="E7943">
        <v>0</v>
      </c>
      <c r="F7943">
        <v>685</v>
      </c>
      <c r="G7943">
        <v>0</v>
      </c>
    </row>
    <row r="7944" spans="1:7">
      <c r="A7944">
        <v>44938925</v>
      </c>
      <c r="B7944">
        <v>302033.26</v>
      </c>
      <c r="C7944">
        <v>0</v>
      </c>
      <c r="D7944">
        <v>106180.44</v>
      </c>
      <c r="E7944">
        <v>408213.7</v>
      </c>
      <c r="F7944">
        <v>685</v>
      </c>
      <c r="G7944">
        <v>36</v>
      </c>
    </row>
    <row r="7945" spans="1:7">
      <c r="A7945">
        <v>44938936</v>
      </c>
      <c r="B7945">
        <v>558386.91</v>
      </c>
      <c r="C7945">
        <v>0</v>
      </c>
      <c r="D7945">
        <v>0</v>
      </c>
      <c r="E7945">
        <v>558386.91</v>
      </c>
      <c r="F7945">
        <v>685</v>
      </c>
      <c r="G7945">
        <v>0</v>
      </c>
    </row>
    <row r="7946" spans="1:7">
      <c r="A7946">
        <v>44938945</v>
      </c>
      <c r="B7946">
        <v>0</v>
      </c>
      <c r="C7946">
        <v>0</v>
      </c>
      <c r="D7946">
        <v>0</v>
      </c>
      <c r="E7946">
        <v>0</v>
      </c>
      <c r="F7946">
        <v>685</v>
      </c>
      <c r="G7946">
        <v>0</v>
      </c>
    </row>
    <row r="7947" spans="1:7">
      <c r="A7947">
        <v>44938958</v>
      </c>
      <c r="B7947">
        <v>389176.5</v>
      </c>
      <c r="C7947">
        <v>0</v>
      </c>
      <c r="D7947">
        <v>0</v>
      </c>
      <c r="E7947">
        <v>389176.5</v>
      </c>
      <c r="F7947">
        <v>685</v>
      </c>
      <c r="G7947">
        <v>0</v>
      </c>
    </row>
    <row r="7948" spans="1:7">
      <c r="A7948">
        <v>44938961</v>
      </c>
      <c r="B7948">
        <v>0</v>
      </c>
      <c r="C7948">
        <v>0</v>
      </c>
      <c r="D7948">
        <v>0</v>
      </c>
      <c r="E7948">
        <v>0</v>
      </c>
      <c r="F7948">
        <v>823</v>
      </c>
      <c r="G7948">
        <v>0</v>
      </c>
    </row>
    <row r="7949" spans="1:7">
      <c r="A7949">
        <v>44968519</v>
      </c>
      <c r="B7949">
        <v>0</v>
      </c>
      <c r="C7949">
        <v>0</v>
      </c>
      <c r="D7949">
        <v>0</v>
      </c>
      <c r="E7949">
        <v>0</v>
      </c>
      <c r="F7949">
        <v>685</v>
      </c>
      <c r="G7949">
        <v>0</v>
      </c>
    </row>
    <row r="7950" spans="1:7">
      <c r="A7950">
        <v>44969676</v>
      </c>
      <c r="B7950">
        <v>0</v>
      </c>
      <c r="C7950">
        <v>0</v>
      </c>
      <c r="D7950">
        <v>0</v>
      </c>
      <c r="E7950">
        <v>0</v>
      </c>
      <c r="F7950">
        <v>685</v>
      </c>
      <c r="G7950">
        <v>0</v>
      </c>
    </row>
    <row r="7951" spans="1:7">
      <c r="A7951">
        <v>44969680</v>
      </c>
      <c r="B7951">
        <v>0</v>
      </c>
      <c r="C7951">
        <v>0</v>
      </c>
      <c r="D7951">
        <v>0</v>
      </c>
      <c r="E7951">
        <v>0</v>
      </c>
      <c r="F7951">
        <v>685</v>
      </c>
      <c r="G7951">
        <v>0</v>
      </c>
    </row>
    <row r="7952" spans="1:7">
      <c r="A7952">
        <v>44969727</v>
      </c>
      <c r="B7952">
        <v>0</v>
      </c>
      <c r="C7952">
        <v>0</v>
      </c>
      <c r="D7952">
        <v>0</v>
      </c>
      <c r="E7952">
        <v>0</v>
      </c>
      <c r="F7952">
        <v>685</v>
      </c>
      <c r="G7952">
        <v>0</v>
      </c>
    </row>
    <row r="7953" spans="1:7">
      <c r="A7953">
        <v>44969760</v>
      </c>
      <c r="B7953">
        <v>242758.87</v>
      </c>
      <c r="C7953">
        <v>0</v>
      </c>
      <c r="D7953">
        <v>0</v>
      </c>
      <c r="E7953">
        <v>242758.87</v>
      </c>
      <c r="F7953">
        <v>685</v>
      </c>
      <c r="G7953">
        <v>0</v>
      </c>
    </row>
    <row r="7954" spans="1:7">
      <c r="A7954">
        <v>45007951</v>
      </c>
      <c r="B7954">
        <v>178881.82</v>
      </c>
      <c r="C7954">
        <v>0</v>
      </c>
      <c r="D7954">
        <v>0</v>
      </c>
      <c r="E7954">
        <v>178881.82</v>
      </c>
      <c r="F7954">
        <v>685</v>
      </c>
      <c r="G7954">
        <v>0</v>
      </c>
    </row>
    <row r="7955" spans="1:7">
      <c r="A7955">
        <v>45008130</v>
      </c>
      <c r="B7955">
        <v>0</v>
      </c>
      <c r="C7955">
        <v>0</v>
      </c>
      <c r="D7955">
        <v>0</v>
      </c>
      <c r="E7955">
        <v>0</v>
      </c>
      <c r="F7955">
        <v>685</v>
      </c>
      <c r="G7955">
        <v>0</v>
      </c>
    </row>
    <row r="7956" spans="1:7">
      <c r="A7956">
        <v>45008141</v>
      </c>
      <c r="B7956">
        <v>261033.15</v>
      </c>
      <c r="C7956">
        <v>0</v>
      </c>
      <c r="D7956">
        <v>0</v>
      </c>
      <c r="E7956">
        <v>261033.15</v>
      </c>
      <c r="F7956">
        <v>685</v>
      </c>
      <c r="G7956">
        <v>0</v>
      </c>
    </row>
    <row r="7957" spans="1:7">
      <c r="A7957">
        <v>45008162</v>
      </c>
      <c r="B7957">
        <v>0</v>
      </c>
      <c r="C7957">
        <v>0</v>
      </c>
      <c r="D7957">
        <v>0</v>
      </c>
      <c r="E7957">
        <v>0</v>
      </c>
      <c r="F7957">
        <v>685</v>
      </c>
      <c r="G7957">
        <v>0</v>
      </c>
    </row>
    <row r="7958" spans="1:7">
      <c r="A7958">
        <v>45008177</v>
      </c>
      <c r="B7958">
        <v>0</v>
      </c>
      <c r="C7958">
        <v>0</v>
      </c>
      <c r="D7958">
        <v>0</v>
      </c>
      <c r="E7958">
        <v>0</v>
      </c>
      <c r="F7958">
        <v>685</v>
      </c>
      <c r="G7958">
        <v>0</v>
      </c>
    </row>
    <row r="7959" spans="1:7">
      <c r="A7959">
        <v>45008189</v>
      </c>
      <c r="B7959">
        <v>0</v>
      </c>
      <c r="C7959">
        <v>0</v>
      </c>
      <c r="D7959">
        <v>0</v>
      </c>
      <c r="E7959">
        <v>0</v>
      </c>
      <c r="F7959">
        <v>685</v>
      </c>
      <c r="G7959">
        <v>0</v>
      </c>
    </row>
    <row r="7960" spans="1:7">
      <c r="A7960">
        <v>45008195</v>
      </c>
      <c r="B7960">
        <v>0</v>
      </c>
      <c r="C7960">
        <v>0</v>
      </c>
      <c r="D7960">
        <v>0</v>
      </c>
      <c r="E7960">
        <v>0</v>
      </c>
      <c r="F7960">
        <v>685</v>
      </c>
      <c r="G7960">
        <v>0</v>
      </c>
    </row>
    <row r="7961" spans="1:7">
      <c r="A7961">
        <v>45008208</v>
      </c>
      <c r="B7961">
        <v>138063.41</v>
      </c>
      <c r="C7961">
        <v>0</v>
      </c>
      <c r="D7961">
        <v>0</v>
      </c>
      <c r="E7961">
        <v>138063.41</v>
      </c>
      <c r="F7961">
        <v>685</v>
      </c>
      <c r="G7961">
        <v>0</v>
      </c>
    </row>
    <row r="7962" spans="1:7">
      <c r="A7962">
        <v>45008212</v>
      </c>
      <c r="B7962">
        <v>0</v>
      </c>
      <c r="C7962">
        <v>0</v>
      </c>
      <c r="D7962">
        <v>0</v>
      </c>
      <c r="E7962">
        <v>0</v>
      </c>
      <c r="F7962">
        <v>685</v>
      </c>
      <c r="G7962">
        <v>0</v>
      </c>
    </row>
    <row r="7963" spans="1:7">
      <c r="A7963">
        <v>45008221</v>
      </c>
      <c r="B7963">
        <v>205500.22</v>
      </c>
      <c r="C7963">
        <v>1679.98</v>
      </c>
      <c r="D7963">
        <v>0</v>
      </c>
      <c r="E7963">
        <v>207180.2</v>
      </c>
      <c r="F7963">
        <v>685</v>
      </c>
      <c r="G7963">
        <v>1</v>
      </c>
    </row>
    <row r="7964" spans="1:7">
      <c r="A7964">
        <v>45008233</v>
      </c>
      <c r="B7964">
        <v>0</v>
      </c>
      <c r="C7964">
        <v>0</v>
      </c>
      <c r="D7964">
        <v>0</v>
      </c>
      <c r="E7964">
        <v>0</v>
      </c>
      <c r="F7964">
        <v>685</v>
      </c>
      <c r="G7964">
        <v>0</v>
      </c>
    </row>
    <row r="7965" spans="1:7">
      <c r="A7965">
        <v>45008248</v>
      </c>
      <c r="B7965">
        <v>0</v>
      </c>
      <c r="C7965">
        <v>0</v>
      </c>
      <c r="D7965">
        <v>0</v>
      </c>
      <c r="E7965">
        <v>0</v>
      </c>
      <c r="F7965">
        <v>685</v>
      </c>
      <c r="G7965">
        <v>0</v>
      </c>
    </row>
    <row r="7966" spans="1:7">
      <c r="A7966">
        <v>45008255</v>
      </c>
      <c r="B7966">
        <v>928170.78</v>
      </c>
      <c r="C7966">
        <v>0</v>
      </c>
      <c r="D7966">
        <v>0</v>
      </c>
      <c r="E7966">
        <v>928170.78</v>
      </c>
      <c r="F7966">
        <v>685</v>
      </c>
      <c r="G7966">
        <v>0</v>
      </c>
    </row>
    <row r="7967" spans="1:7">
      <c r="A7967">
        <v>45008267</v>
      </c>
      <c r="B7967">
        <v>0</v>
      </c>
      <c r="C7967">
        <v>0</v>
      </c>
      <c r="D7967">
        <v>0</v>
      </c>
      <c r="E7967">
        <v>0</v>
      </c>
      <c r="F7967">
        <v>685</v>
      </c>
      <c r="G7967">
        <v>0</v>
      </c>
    </row>
    <row r="7968" spans="1:7">
      <c r="A7968">
        <v>45008279</v>
      </c>
      <c r="B7968">
        <v>0</v>
      </c>
      <c r="C7968">
        <v>0</v>
      </c>
      <c r="D7968">
        <v>0</v>
      </c>
      <c r="E7968">
        <v>0</v>
      </c>
      <c r="F7968">
        <v>685</v>
      </c>
      <c r="G7968">
        <v>0</v>
      </c>
    </row>
    <row r="7969" spans="1:7">
      <c r="A7969">
        <v>45008281</v>
      </c>
      <c r="B7969">
        <v>229435.55</v>
      </c>
      <c r="C7969">
        <v>0</v>
      </c>
      <c r="D7969">
        <v>0</v>
      </c>
      <c r="E7969">
        <v>229435.55</v>
      </c>
      <c r="F7969">
        <v>685</v>
      </c>
      <c r="G7969">
        <v>0</v>
      </c>
    </row>
    <row r="7970" spans="1:7">
      <c r="A7970">
        <v>45008310</v>
      </c>
      <c r="B7970">
        <v>0</v>
      </c>
      <c r="C7970">
        <v>0</v>
      </c>
      <c r="D7970">
        <v>0</v>
      </c>
      <c r="E7970">
        <v>0</v>
      </c>
      <c r="F7970">
        <v>685</v>
      </c>
      <c r="G7970">
        <v>0</v>
      </c>
    </row>
    <row r="7971" spans="1:7">
      <c r="A7971">
        <v>45059381</v>
      </c>
      <c r="B7971">
        <v>0</v>
      </c>
      <c r="C7971">
        <v>0</v>
      </c>
      <c r="D7971">
        <v>0</v>
      </c>
      <c r="E7971">
        <v>0</v>
      </c>
      <c r="F7971">
        <v>823</v>
      </c>
      <c r="G7971">
        <v>0</v>
      </c>
    </row>
    <row r="7972" spans="1:7">
      <c r="A7972">
        <v>45060086</v>
      </c>
      <c r="B7972">
        <v>423193.62</v>
      </c>
      <c r="C7972">
        <v>0</v>
      </c>
      <c r="D7972">
        <v>0</v>
      </c>
      <c r="E7972">
        <v>423193.62</v>
      </c>
      <c r="F7972">
        <v>685</v>
      </c>
      <c r="G7972">
        <v>0</v>
      </c>
    </row>
    <row r="7973" spans="1:7">
      <c r="A7973">
        <v>45060117</v>
      </c>
      <c r="B7973">
        <v>832039.81</v>
      </c>
      <c r="C7973">
        <v>0</v>
      </c>
      <c r="D7973">
        <v>648376.75</v>
      </c>
      <c r="E7973">
        <v>1480416.56</v>
      </c>
      <c r="F7973">
        <v>685</v>
      </c>
      <c r="G7973">
        <v>103</v>
      </c>
    </row>
    <row r="7974" spans="1:7">
      <c r="A7974">
        <v>45060153</v>
      </c>
      <c r="B7974">
        <v>465630.16</v>
      </c>
      <c r="C7974">
        <v>0</v>
      </c>
      <c r="D7974">
        <v>0</v>
      </c>
      <c r="E7974">
        <v>465630.16</v>
      </c>
      <c r="F7974">
        <v>685</v>
      </c>
      <c r="G7974">
        <v>0</v>
      </c>
    </row>
    <row r="7975" spans="1:7">
      <c r="A7975">
        <v>45060240</v>
      </c>
      <c r="B7975">
        <v>0</v>
      </c>
      <c r="C7975">
        <v>0</v>
      </c>
      <c r="D7975">
        <v>0</v>
      </c>
      <c r="E7975">
        <v>0</v>
      </c>
      <c r="F7975">
        <v>685</v>
      </c>
      <c r="G7975">
        <v>0</v>
      </c>
    </row>
    <row r="7976" spans="1:7">
      <c r="A7976">
        <v>45060259</v>
      </c>
      <c r="B7976">
        <v>0</v>
      </c>
      <c r="C7976">
        <v>0</v>
      </c>
      <c r="D7976">
        <v>0</v>
      </c>
      <c r="E7976">
        <v>0</v>
      </c>
      <c r="F7976">
        <v>823</v>
      </c>
      <c r="G7976">
        <v>0</v>
      </c>
    </row>
    <row r="7977" spans="1:7">
      <c r="A7977">
        <v>45060296</v>
      </c>
      <c r="B7977">
        <v>0</v>
      </c>
      <c r="C7977">
        <v>0</v>
      </c>
      <c r="D7977">
        <v>0</v>
      </c>
      <c r="E7977">
        <v>0</v>
      </c>
      <c r="F7977">
        <v>685</v>
      </c>
      <c r="G7977">
        <v>0</v>
      </c>
    </row>
    <row r="7978" spans="1:7">
      <c r="A7978">
        <v>45060309</v>
      </c>
      <c r="B7978">
        <v>588147.17000000004</v>
      </c>
      <c r="C7978">
        <v>0</v>
      </c>
      <c r="D7978">
        <v>0</v>
      </c>
      <c r="E7978">
        <v>588147.17000000004</v>
      </c>
      <c r="F7978">
        <v>685</v>
      </c>
      <c r="G7978">
        <v>0</v>
      </c>
    </row>
    <row r="7979" spans="1:7">
      <c r="A7979">
        <v>45060320</v>
      </c>
      <c r="B7979">
        <v>162655.67999999999</v>
      </c>
      <c r="C7979">
        <v>0</v>
      </c>
      <c r="D7979">
        <v>0</v>
      </c>
      <c r="E7979">
        <v>162655.67999999999</v>
      </c>
      <c r="F7979">
        <v>685</v>
      </c>
      <c r="G7979">
        <v>0</v>
      </c>
    </row>
    <row r="7980" spans="1:7">
      <c r="A7980">
        <v>45060330</v>
      </c>
      <c r="B7980">
        <v>753295.89</v>
      </c>
      <c r="C7980">
        <v>0</v>
      </c>
      <c r="D7980">
        <v>0</v>
      </c>
      <c r="E7980">
        <v>753295.89</v>
      </c>
      <c r="F7980">
        <v>685</v>
      </c>
      <c r="G7980">
        <v>0</v>
      </c>
    </row>
    <row r="7981" spans="1:7">
      <c r="A7981">
        <v>45060346</v>
      </c>
      <c r="B7981">
        <v>0</v>
      </c>
      <c r="C7981">
        <v>0</v>
      </c>
      <c r="D7981">
        <v>0</v>
      </c>
      <c r="E7981">
        <v>0</v>
      </c>
      <c r="F7981">
        <v>685</v>
      </c>
      <c r="G7981">
        <v>0</v>
      </c>
    </row>
    <row r="7982" spans="1:7">
      <c r="A7982">
        <v>45060352</v>
      </c>
      <c r="B7982">
        <v>869640.66</v>
      </c>
      <c r="C7982">
        <v>0</v>
      </c>
      <c r="D7982">
        <v>0</v>
      </c>
      <c r="E7982">
        <v>869640.66</v>
      </c>
      <c r="F7982">
        <v>685</v>
      </c>
      <c r="G7982">
        <v>0</v>
      </c>
    </row>
    <row r="7983" spans="1:7">
      <c r="A7983">
        <v>45112729</v>
      </c>
      <c r="B7983">
        <v>0</v>
      </c>
      <c r="C7983">
        <v>0</v>
      </c>
      <c r="D7983">
        <v>0</v>
      </c>
      <c r="E7983">
        <v>0</v>
      </c>
      <c r="F7983">
        <v>823</v>
      </c>
      <c r="G7983">
        <v>0</v>
      </c>
    </row>
    <row r="7984" spans="1:7">
      <c r="A7984">
        <v>45112901</v>
      </c>
      <c r="B7984">
        <v>0</v>
      </c>
      <c r="C7984">
        <v>0</v>
      </c>
      <c r="D7984">
        <v>0</v>
      </c>
      <c r="E7984">
        <v>0</v>
      </c>
      <c r="F7984">
        <v>823</v>
      </c>
      <c r="G7984">
        <v>0</v>
      </c>
    </row>
    <row r="7985" spans="1:7">
      <c r="A7985">
        <v>45113160</v>
      </c>
      <c r="B7985">
        <v>0</v>
      </c>
      <c r="C7985">
        <v>0</v>
      </c>
      <c r="D7985">
        <v>0</v>
      </c>
      <c r="E7985">
        <v>0</v>
      </c>
      <c r="F7985">
        <v>685</v>
      </c>
      <c r="G7985">
        <v>0</v>
      </c>
    </row>
    <row r="7986" spans="1:7">
      <c r="A7986">
        <v>45113613</v>
      </c>
      <c r="B7986">
        <v>0</v>
      </c>
      <c r="C7986">
        <v>0</v>
      </c>
      <c r="D7986">
        <v>0</v>
      </c>
      <c r="E7986">
        <v>0</v>
      </c>
      <c r="F7986">
        <v>685</v>
      </c>
      <c r="G7986">
        <v>0</v>
      </c>
    </row>
    <row r="7987" spans="1:7">
      <c r="A7987">
        <v>45113760</v>
      </c>
      <c r="B7987">
        <v>0</v>
      </c>
      <c r="C7987">
        <v>0</v>
      </c>
      <c r="D7987">
        <v>0</v>
      </c>
      <c r="E7987">
        <v>0</v>
      </c>
      <c r="F7987">
        <v>685</v>
      </c>
      <c r="G7987">
        <v>0</v>
      </c>
    </row>
    <row r="7988" spans="1:7">
      <c r="A7988">
        <v>45113782</v>
      </c>
      <c r="B7988">
        <v>0</v>
      </c>
      <c r="C7988">
        <v>0</v>
      </c>
      <c r="D7988">
        <v>0</v>
      </c>
      <c r="E7988">
        <v>0</v>
      </c>
      <c r="F7988">
        <v>685</v>
      </c>
      <c r="G7988">
        <v>0</v>
      </c>
    </row>
    <row r="7989" spans="1:7">
      <c r="A7989">
        <v>45113815</v>
      </c>
      <c r="B7989">
        <v>0</v>
      </c>
      <c r="C7989">
        <v>0</v>
      </c>
      <c r="D7989">
        <v>0</v>
      </c>
      <c r="E7989">
        <v>0</v>
      </c>
      <c r="F7989">
        <v>685</v>
      </c>
      <c r="G7989">
        <v>0</v>
      </c>
    </row>
    <row r="7990" spans="1:7">
      <c r="A7990">
        <v>45113829</v>
      </c>
      <c r="B7990">
        <v>0</v>
      </c>
      <c r="C7990">
        <v>0</v>
      </c>
      <c r="D7990">
        <v>0</v>
      </c>
      <c r="E7990">
        <v>0</v>
      </c>
      <c r="F7990">
        <v>685</v>
      </c>
      <c r="G7990">
        <v>0</v>
      </c>
    </row>
    <row r="7991" spans="1:7">
      <c r="A7991">
        <v>45113831</v>
      </c>
      <c r="B7991">
        <v>281578.64</v>
      </c>
      <c r="C7991">
        <v>0</v>
      </c>
      <c r="D7991">
        <v>0</v>
      </c>
      <c r="E7991">
        <v>281578.64</v>
      </c>
      <c r="F7991">
        <v>823</v>
      </c>
      <c r="G7991">
        <v>0</v>
      </c>
    </row>
    <row r="7992" spans="1:7">
      <c r="A7992">
        <v>45113847</v>
      </c>
      <c r="B7992">
        <v>0</v>
      </c>
      <c r="C7992">
        <v>0</v>
      </c>
      <c r="D7992">
        <v>0</v>
      </c>
      <c r="E7992">
        <v>0</v>
      </c>
      <c r="F7992">
        <v>685</v>
      </c>
      <c r="G7992">
        <v>0</v>
      </c>
    </row>
    <row r="7993" spans="1:7">
      <c r="A7993">
        <v>45113859</v>
      </c>
      <c r="B7993">
        <v>0</v>
      </c>
      <c r="C7993">
        <v>0</v>
      </c>
      <c r="D7993">
        <v>0</v>
      </c>
      <c r="E7993">
        <v>0</v>
      </c>
      <c r="F7993">
        <v>685</v>
      </c>
      <c r="G7993">
        <v>0</v>
      </c>
    </row>
    <row r="7994" spans="1:7">
      <c r="A7994">
        <v>45113861</v>
      </c>
      <c r="B7994">
        <v>252835.66</v>
      </c>
      <c r="C7994">
        <v>0</v>
      </c>
      <c r="D7994">
        <v>0</v>
      </c>
      <c r="E7994">
        <v>252835.66</v>
      </c>
      <c r="F7994">
        <v>685</v>
      </c>
      <c r="G7994">
        <v>0</v>
      </c>
    </row>
    <row r="7995" spans="1:7">
      <c r="A7995">
        <v>45113891</v>
      </c>
      <c r="B7995">
        <v>0</v>
      </c>
      <c r="C7995">
        <v>0</v>
      </c>
      <c r="D7995">
        <v>0</v>
      </c>
      <c r="E7995">
        <v>0</v>
      </c>
      <c r="F7995">
        <v>685</v>
      </c>
      <c r="G7995">
        <v>0</v>
      </c>
    </row>
    <row r="7996" spans="1:7">
      <c r="A7996">
        <v>45155010</v>
      </c>
      <c r="B7996">
        <v>348044.73</v>
      </c>
      <c r="C7996">
        <v>0</v>
      </c>
      <c r="D7996">
        <v>0</v>
      </c>
      <c r="E7996">
        <v>348044.73</v>
      </c>
      <c r="F7996">
        <v>823</v>
      </c>
      <c r="G7996">
        <v>0</v>
      </c>
    </row>
    <row r="7997" spans="1:7">
      <c r="A7997">
        <v>45155142</v>
      </c>
      <c r="B7997">
        <v>771971.68</v>
      </c>
      <c r="C7997">
        <v>0</v>
      </c>
      <c r="D7997">
        <v>134431.89000000001</v>
      </c>
      <c r="E7997">
        <v>906403.57</v>
      </c>
      <c r="F7997">
        <v>685</v>
      </c>
      <c r="G7997">
        <v>17</v>
      </c>
    </row>
    <row r="7998" spans="1:7">
      <c r="A7998">
        <v>45155179</v>
      </c>
      <c r="B7998">
        <v>0</v>
      </c>
      <c r="C7998">
        <v>0</v>
      </c>
      <c r="D7998">
        <v>0</v>
      </c>
      <c r="E7998">
        <v>0</v>
      </c>
      <c r="F7998">
        <v>823</v>
      </c>
      <c r="G7998">
        <v>0</v>
      </c>
    </row>
    <row r="7999" spans="1:7">
      <c r="A7999">
        <v>45155250</v>
      </c>
      <c r="B7999">
        <v>624849.34</v>
      </c>
      <c r="C7999">
        <v>21589.63</v>
      </c>
      <c r="D7999">
        <v>0</v>
      </c>
      <c r="E7999">
        <v>646438.97</v>
      </c>
      <c r="F7999">
        <v>823</v>
      </c>
      <c r="G7999">
        <v>3</v>
      </c>
    </row>
    <row r="8000" spans="1:7">
      <c r="A8000">
        <v>45155265</v>
      </c>
      <c r="B8000">
        <v>543072.23</v>
      </c>
      <c r="C8000">
        <v>0</v>
      </c>
      <c r="D8000">
        <v>0</v>
      </c>
      <c r="E8000">
        <v>543072.23</v>
      </c>
      <c r="F8000">
        <v>685</v>
      </c>
      <c r="G8000">
        <v>0</v>
      </c>
    </row>
    <row r="8001" spans="1:7">
      <c r="A8001">
        <v>45155487</v>
      </c>
      <c r="B8001">
        <v>0</v>
      </c>
      <c r="C8001">
        <v>0</v>
      </c>
      <c r="D8001">
        <v>0</v>
      </c>
      <c r="E8001">
        <v>0</v>
      </c>
      <c r="F8001">
        <v>685</v>
      </c>
      <c r="G8001">
        <v>0</v>
      </c>
    </row>
    <row r="8002" spans="1:7">
      <c r="A8002">
        <v>45155618</v>
      </c>
      <c r="B8002">
        <v>197613.83</v>
      </c>
      <c r="C8002">
        <v>0</v>
      </c>
      <c r="D8002">
        <v>0</v>
      </c>
      <c r="E8002">
        <v>197613.83</v>
      </c>
      <c r="F8002">
        <v>685</v>
      </c>
      <c r="G8002">
        <v>0</v>
      </c>
    </row>
    <row r="8003" spans="1:7">
      <c r="A8003">
        <v>45155626</v>
      </c>
      <c r="B8003">
        <v>597449.81999999995</v>
      </c>
      <c r="C8003">
        <v>0</v>
      </c>
      <c r="D8003">
        <v>0</v>
      </c>
      <c r="E8003">
        <v>597449.81999999995</v>
      </c>
      <c r="F8003">
        <v>823</v>
      </c>
      <c r="G8003">
        <v>0</v>
      </c>
    </row>
    <row r="8004" spans="1:7">
      <c r="A8004">
        <v>45155688</v>
      </c>
      <c r="B8004">
        <v>239696.38</v>
      </c>
      <c r="C8004">
        <v>0</v>
      </c>
      <c r="D8004">
        <v>0</v>
      </c>
      <c r="E8004">
        <v>239696.38</v>
      </c>
      <c r="F8004">
        <v>823</v>
      </c>
      <c r="G8004">
        <v>0</v>
      </c>
    </row>
    <row r="8005" spans="1:7">
      <c r="A8005">
        <v>45155794</v>
      </c>
      <c r="B8005">
        <v>249789.5</v>
      </c>
      <c r="C8005">
        <v>0</v>
      </c>
      <c r="D8005">
        <v>0</v>
      </c>
      <c r="E8005">
        <v>249789.5</v>
      </c>
      <c r="F8005">
        <v>685</v>
      </c>
      <c r="G8005">
        <v>0</v>
      </c>
    </row>
    <row r="8006" spans="1:7">
      <c r="A8006">
        <v>45155812</v>
      </c>
      <c r="B8006">
        <v>273315.39</v>
      </c>
      <c r="C8006">
        <v>3259.32</v>
      </c>
      <c r="D8006">
        <v>0</v>
      </c>
      <c r="E8006">
        <v>276574.71000000002</v>
      </c>
      <c r="F8006">
        <v>823</v>
      </c>
      <c r="G8006">
        <v>1</v>
      </c>
    </row>
    <row r="8007" spans="1:7">
      <c r="A8007">
        <v>45156089</v>
      </c>
      <c r="B8007">
        <v>0</v>
      </c>
      <c r="C8007">
        <v>0</v>
      </c>
      <c r="D8007">
        <v>0</v>
      </c>
      <c r="E8007">
        <v>0</v>
      </c>
      <c r="F8007">
        <v>685</v>
      </c>
      <c r="G8007">
        <v>0</v>
      </c>
    </row>
    <row r="8008" spans="1:7">
      <c r="A8008">
        <v>45156205</v>
      </c>
      <c r="B8008">
        <v>422537.17</v>
      </c>
      <c r="C8008">
        <v>0</v>
      </c>
      <c r="D8008">
        <v>0</v>
      </c>
      <c r="E8008">
        <v>422537.17</v>
      </c>
      <c r="F8008">
        <v>823</v>
      </c>
      <c r="G8008">
        <v>0</v>
      </c>
    </row>
    <row r="8009" spans="1:7">
      <c r="A8009">
        <v>45156582</v>
      </c>
      <c r="B8009">
        <v>0</v>
      </c>
      <c r="C8009">
        <v>0</v>
      </c>
      <c r="D8009">
        <v>0</v>
      </c>
      <c r="E8009">
        <v>0</v>
      </c>
      <c r="F8009">
        <v>823</v>
      </c>
      <c r="G8009">
        <v>0</v>
      </c>
    </row>
    <row r="8010" spans="1:7">
      <c r="A8010">
        <v>45156596</v>
      </c>
      <c r="B8010">
        <v>221575.97</v>
      </c>
      <c r="C8010">
        <v>0</v>
      </c>
      <c r="D8010">
        <v>0</v>
      </c>
      <c r="E8010">
        <v>221575.97</v>
      </c>
      <c r="F8010">
        <v>685</v>
      </c>
      <c r="G8010">
        <v>0</v>
      </c>
    </row>
    <row r="8011" spans="1:7">
      <c r="A8011">
        <v>45156667</v>
      </c>
      <c r="B8011">
        <v>509542.89</v>
      </c>
      <c r="C8011">
        <v>0</v>
      </c>
      <c r="D8011">
        <v>0</v>
      </c>
      <c r="E8011">
        <v>509542.89</v>
      </c>
      <c r="F8011">
        <v>685</v>
      </c>
      <c r="G8011">
        <v>0</v>
      </c>
    </row>
    <row r="8012" spans="1:7">
      <c r="A8012">
        <v>45156686</v>
      </c>
      <c r="B8012">
        <v>17132.689999999999</v>
      </c>
      <c r="C8012">
        <v>0</v>
      </c>
      <c r="D8012">
        <v>0</v>
      </c>
      <c r="E8012">
        <v>17132.689999999999</v>
      </c>
      <c r="F8012">
        <v>685</v>
      </c>
      <c r="G8012">
        <v>0</v>
      </c>
    </row>
    <row r="8013" spans="1:7">
      <c r="A8013">
        <v>45156716</v>
      </c>
      <c r="B8013">
        <v>1072978.6499999999</v>
      </c>
      <c r="C8013">
        <v>0</v>
      </c>
      <c r="D8013">
        <v>208448.93</v>
      </c>
      <c r="E8013">
        <v>1281427.58</v>
      </c>
      <c r="F8013">
        <v>823</v>
      </c>
      <c r="G8013">
        <v>18</v>
      </c>
    </row>
    <row r="8014" spans="1:7">
      <c r="A8014">
        <v>45156720</v>
      </c>
      <c r="B8014">
        <v>230000</v>
      </c>
      <c r="C8014">
        <v>0</v>
      </c>
      <c r="D8014">
        <v>0</v>
      </c>
      <c r="E8014">
        <v>230000</v>
      </c>
      <c r="F8014">
        <v>685</v>
      </c>
      <c r="G8014">
        <v>0</v>
      </c>
    </row>
    <row r="8015" spans="1:7">
      <c r="A8015">
        <v>45156730</v>
      </c>
      <c r="B8015">
        <v>0</v>
      </c>
      <c r="C8015">
        <v>0</v>
      </c>
      <c r="D8015">
        <v>0</v>
      </c>
      <c r="E8015">
        <v>0</v>
      </c>
      <c r="F8015">
        <v>685</v>
      </c>
      <c r="G8015">
        <v>0</v>
      </c>
    </row>
    <row r="8016" spans="1:7">
      <c r="A8016">
        <v>45156753</v>
      </c>
      <c r="B8016">
        <v>222702.31</v>
      </c>
      <c r="C8016">
        <v>0</v>
      </c>
      <c r="D8016">
        <v>0</v>
      </c>
      <c r="E8016">
        <v>222702.31</v>
      </c>
      <c r="F8016">
        <v>685</v>
      </c>
      <c r="G8016">
        <v>0</v>
      </c>
    </row>
    <row r="8017" spans="1:7">
      <c r="A8017">
        <v>45156779</v>
      </c>
      <c r="B8017">
        <v>0</v>
      </c>
      <c r="C8017">
        <v>0</v>
      </c>
      <c r="D8017">
        <v>0</v>
      </c>
      <c r="E8017">
        <v>0</v>
      </c>
      <c r="F8017">
        <v>823</v>
      </c>
      <c r="G8017">
        <v>0</v>
      </c>
    </row>
    <row r="8018" spans="1:7">
      <c r="A8018">
        <v>45156790</v>
      </c>
      <c r="B8018">
        <v>0</v>
      </c>
      <c r="C8018">
        <v>0</v>
      </c>
      <c r="D8018">
        <v>0</v>
      </c>
      <c r="E8018">
        <v>0</v>
      </c>
      <c r="F8018">
        <v>685</v>
      </c>
      <c r="G8018">
        <v>0</v>
      </c>
    </row>
    <row r="8019" spans="1:7">
      <c r="A8019">
        <v>45156805</v>
      </c>
      <c r="B8019">
        <v>284937.96999999997</v>
      </c>
      <c r="C8019">
        <v>0</v>
      </c>
      <c r="D8019">
        <v>0</v>
      </c>
      <c r="E8019">
        <v>284937.96999999997</v>
      </c>
      <c r="F8019">
        <v>685</v>
      </c>
      <c r="G8019">
        <v>0</v>
      </c>
    </row>
    <row r="8020" spans="1:7">
      <c r="A8020">
        <v>45156814</v>
      </c>
      <c r="B8020">
        <v>0</v>
      </c>
      <c r="C8020">
        <v>0</v>
      </c>
      <c r="D8020">
        <v>0</v>
      </c>
      <c r="E8020">
        <v>0</v>
      </c>
      <c r="F8020">
        <v>685</v>
      </c>
      <c r="G8020">
        <v>0</v>
      </c>
    </row>
    <row r="8021" spans="1:7">
      <c r="A8021">
        <v>45156820</v>
      </c>
      <c r="B8021">
        <v>0</v>
      </c>
      <c r="C8021">
        <v>0</v>
      </c>
      <c r="D8021">
        <v>0</v>
      </c>
      <c r="E8021">
        <v>0</v>
      </c>
      <c r="F8021">
        <v>685</v>
      </c>
      <c r="G8021">
        <v>0</v>
      </c>
    </row>
    <row r="8022" spans="1:7">
      <c r="A8022">
        <v>45156851</v>
      </c>
      <c r="B8022">
        <v>221441.69</v>
      </c>
      <c r="C8022">
        <v>0</v>
      </c>
      <c r="D8022">
        <v>0</v>
      </c>
      <c r="E8022">
        <v>221441.69</v>
      </c>
      <c r="F8022">
        <v>685</v>
      </c>
      <c r="G8022">
        <v>0</v>
      </c>
    </row>
    <row r="8023" spans="1:7">
      <c r="A8023">
        <v>45217657</v>
      </c>
      <c r="B8023">
        <v>0</v>
      </c>
      <c r="C8023">
        <v>0</v>
      </c>
      <c r="D8023">
        <v>0</v>
      </c>
      <c r="E8023">
        <v>0</v>
      </c>
      <c r="F8023">
        <v>823</v>
      </c>
      <c r="G8023">
        <v>0</v>
      </c>
    </row>
    <row r="8024" spans="1:7">
      <c r="A8024">
        <v>45217660</v>
      </c>
      <c r="B8024">
        <v>390226.51</v>
      </c>
      <c r="C8024">
        <v>0</v>
      </c>
      <c r="D8024">
        <v>0</v>
      </c>
      <c r="E8024">
        <v>390226.51</v>
      </c>
      <c r="F8024">
        <v>685</v>
      </c>
      <c r="G8024">
        <v>0</v>
      </c>
    </row>
    <row r="8025" spans="1:7">
      <c r="A8025">
        <v>45217680</v>
      </c>
      <c r="B8025">
        <v>0</v>
      </c>
      <c r="C8025">
        <v>0</v>
      </c>
      <c r="D8025">
        <v>0</v>
      </c>
      <c r="E8025">
        <v>0</v>
      </c>
      <c r="F8025">
        <v>685</v>
      </c>
      <c r="G8025">
        <v>0</v>
      </c>
    </row>
    <row r="8026" spans="1:7">
      <c r="A8026">
        <v>45217696</v>
      </c>
      <c r="B8026">
        <v>0</v>
      </c>
      <c r="C8026">
        <v>0</v>
      </c>
      <c r="D8026">
        <v>0</v>
      </c>
      <c r="E8026">
        <v>0</v>
      </c>
      <c r="F8026">
        <v>685</v>
      </c>
      <c r="G8026">
        <v>0</v>
      </c>
    </row>
    <row r="8027" spans="1:7">
      <c r="A8027">
        <v>45217708</v>
      </c>
      <c r="B8027">
        <v>657355.25</v>
      </c>
      <c r="C8027">
        <v>0</v>
      </c>
      <c r="D8027">
        <v>45070.65</v>
      </c>
      <c r="E8027">
        <v>702425.9</v>
      </c>
      <c r="F8027">
        <v>685</v>
      </c>
      <c r="G8027">
        <v>6</v>
      </c>
    </row>
    <row r="8028" spans="1:7">
      <c r="A8028">
        <v>45254869</v>
      </c>
      <c r="B8028">
        <v>0</v>
      </c>
      <c r="C8028">
        <v>0</v>
      </c>
      <c r="D8028">
        <v>0</v>
      </c>
      <c r="E8028">
        <v>0</v>
      </c>
      <c r="F8028">
        <v>823</v>
      </c>
      <c r="G8028">
        <v>0</v>
      </c>
    </row>
    <row r="8029" spans="1:7">
      <c r="A8029">
        <v>45255050</v>
      </c>
      <c r="B8029">
        <v>0</v>
      </c>
      <c r="C8029">
        <v>0</v>
      </c>
      <c r="D8029">
        <v>0</v>
      </c>
      <c r="E8029">
        <v>0</v>
      </c>
      <c r="F8029">
        <v>685</v>
      </c>
      <c r="G8029">
        <v>0</v>
      </c>
    </row>
    <row r="8030" spans="1:7">
      <c r="A8030">
        <v>45256003</v>
      </c>
      <c r="B8030">
        <v>313432.37</v>
      </c>
      <c r="C8030">
        <v>0</v>
      </c>
      <c r="D8030">
        <v>0</v>
      </c>
      <c r="E8030">
        <v>313432.37</v>
      </c>
      <c r="F8030">
        <v>823</v>
      </c>
      <c r="G8030">
        <v>0</v>
      </c>
    </row>
    <row r="8031" spans="1:7">
      <c r="A8031">
        <v>45256224</v>
      </c>
      <c r="B8031">
        <v>0</v>
      </c>
      <c r="C8031">
        <v>0</v>
      </c>
      <c r="D8031">
        <v>0</v>
      </c>
      <c r="E8031">
        <v>0</v>
      </c>
      <c r="F8031">
        <v>823</v>
      </c>
      <c r="G8031">
        <v>0</v>
      </c>
    </row>
    <row r="8032" spans="1:7">
      <c r="A8032">
        <v>45256258</v>
      </c>
      <c r="B8032">
        <v>0</v>
      </c>
      <c r="C8032">
        <v>0</v>
      </c>
      <c r="D8032">
        <v>0</v>
      </c>
      <c r="E8032">
        <v>0</v>
      </c>
      <c r="F8032">
        <v>685</v>
      </c>
      <c r="G8032">
        <v>0</v>
      </c>
    </row>
    <row r="8033" spans="1:7">
      <c r="A8033">
        <v>45256266</v>
      </c>
      <c r="B8033">
        <v>0</v>
      </c>
      <c r="C8033">
        <v>0</v>
      </c>
      <c r="D8033">
        <v>0</v>
      </c>
      <c r="E8033">
        <v>0</v>
      </c>
      <c r="F8033">
        <v>685</v>
      </c>
      <c r="G8033">
        <v>0</v>
      </c>
    </row>
    <row r="8034" spans="1:7">
      <c r="A8034">
        <v>45256272</v>
      </c>
      <c r="B8034">
        <v>234121.94</v>
      </c>
      <c r="C8034">
        <v>0</v>
      </c>
      <c r="D8034">
        <v>0</v>
      </c>
      <c r="E8034">
        <v>234121.94</v>
      </c>
      <c r="F8034">
        <v>823</v>
      </c>
      <c r="G8034">
        <v>0</v>
      </c>
    </row>
    <row r="8035" spans="1:7">
      <c r="A8035">
        <v>45292576</v>
      </c>
      <c r="B8035">
        <v>353861.17</v>
      </c>
      <c r="C8035">
        <v>0</v>
      </c>
      <c r="D8035">
        <v>0</v>
      </c>
      <c r="E8035">
        <v>353861.17</v>
      </c>
      <c r="F8035">
        <v>823</v>
      </c>
      <c r="G8035">
        <v>0</v>
      </c>
    </row>
    <row r="8036" spans="1:7">
      <c r="A8036">
        <v>45292909</v>
      </c>
      <c r="B8036">
        <v>0</v>
      </c>
      <c r="C8036">
        <v>0</v>
      </c>
      <c r="D8036">
        <v>0</v>
      </c>
      <c r="E8036">
        <v>0</v>
      </c>
      <c r="F8036">
        <v>823</v>
      </c>
      <c r="G8036">
        <v>0</v>
      </c>
    </row>
    <row r="8037" spans="1:7">
      <c r="A8037">
        <v>45292935</v>
      </c>
      <c r="B8037">
        <v>0</v>
      </c>
      <c r="C8037">
        <v>0</v>
      </c>
      <c r="D8037">
        <v>0</v>
      </c>
      <c r="E8037">
        <v>0</v>
      </c>
      <c r="F8037">
        <v>685</v>
      </c>
      <c r="G8037">
        <v>0</v>
      </c>
    </row>
    <row r="8038" spans="1:7">
      <c r="A8038">
        <v>45338266</v>
      </c>
      <c r="B8038">
        <v>0</v>
      </c>
      <c r="C8038">
        <v>0</v>
      </c>
      <c r="D8038">
        <v>0</v>
      </c>
      <c r="E8038">
        <v>0</v>
      </c>
      <c r="F8038">
        <v>823</v>
      </c>
      <c r="G8038">
        <v>0</v>
      </c>
    </row>
    <row r="8039" spans="1:7">
      <c r="A8039">
        <v>45338280</v>
      </c>
      <c r="B8039">
        <v>0</v>
      </c>
      <c r="C8039">
        <v>0</v>
      </c>
      <c r="D8039">
        <v>0</v>
      </c>
      <c r="E8039">
        <v>0</v>
      </c>
      <c r="F8039">
        <v>685</v>
      </c>
      <c r="G8039">
        <v>0</v>
      </c>
    </row>
    <row r="8040" spans="1:7">
      <c r="A8040">
        <v>45338309</v>
      </c>
      <c r="B8040">
        <v>383684.73</v>
      </c>
      <c r="C8040">
        <v>0</v>
      </c>
      <c r="D8040">
        <v>0</v>
      </c>
      <c r="E8040">
        <v>383684.73</v>
      </c>
      <c r="F8040">
        <v>685</v>
      </c>
      <c r="G8040">
        <v>0</v>
      </c>
    </row>
    <row r="8041" spans="1:7">
      <c r="A8041">
        <v>45338317</v>
      </c>
      <c r="B8041">
        <v>2058480.5</v>
      </c>
      <c r="C8041">
        <v>22431.3</v>
      </c>
      <c r="D8041">
        <v>0</v>
      </c>
      <c r="E8041">
        <v>2080911.8</v>
      </c>
      <c r="F8041">
        <v>685</v>
      </c>
      <c r="G8041">
        <v>1</v>
      </c>
    </row>
    <row r="8042" spans="1:7">
      <c r="A8042">
        <v>45338321</v>
      </c>
      <c r="B8042">
        <v>0</v>
      </c>
      <c r="C8042">
        <v>0</v>
      </c>
      <c r="D8042">
        <v>0</v>
      </c>
      <c r="E8042">
        <v>0</v>
      </c>
      <c r="F8042">
        <v>685</v>
      </c>
      <c r="G8042">
        <v>0</v>
      </c>
    </row>
    <row r="8043" spans="1:7">
      <c r="A8043">
        <v>45338337</v>
      </c>
      <c r="B8043">
        <v>0</v>
      </c>
      <c r="C8043">
        <v>0</v>
      </c>
      <c r="D8043">
        <v>0</v>
      </c>
      <c r="E8043">
        <v>0</v>
      </c>
      <c r="F8043">
        <v>685</v>
      </c>
      <c r="G8043">
        <v>0</v>
      </c>
    </row>
    <row r="8044" spans="1:7">
      <c r="A8044">
        <v>45385543</v>
      </c>
      <c r="B8044">
        <v>0</v>
      </c>
      <c r="C8044">
        <v>0</v>
      </c>
      <c r="D8044">
        <v>0</v>
      </c>
      <c r="E8044">
        <v>0</v>
      </c>
      <c r="F8044">
        <v>823</v>
      </c>
      <c r="G8044">
        <v>0</v>
      </c>
    </row>
    <row r="8045" spans="1:7">
      <c r="A8045">
        <v>45385968</v>
      </c>
      <c r="B8045">
        <v>303641.84999999998</v>
      </c>
      <c r="C8045">
        <v>0</v>
      </c>
      <c r="D8045">
        <v>93454.93</v>
      </c>
      <c r="E8045">
        <v>397096.78</v>
      </c>
      <c r="F8045">
        <v>685</v>
      </c>
      <c r="G8045">
        <v>33</v>
      </c>
    </row>
    <row r="8046" spans="1:7">
      <c r="A8046">
        <v>45386013</v>
      </c>
      <c r="B8046">
        <v>0</v>
      </c>
      <c r="C8046">
        <v>0</v>
      </c>
      <c r="D8046">
        <v>0</v>
      </c>
      <c r="E8046">
        <v>0</v>
      </c>
      <c r="F8046">
        <v>685</v>
      </c>
      <c r="G8046">
        <v>0</v>
      </c>
    </row>
    <row r="8047" spans="1:7">
      <c r="A8047">
        <v>45386189</v>
      </c>
      <c r="B8047">
        <v>336205.54</v>
      </c>
      <c r="C8047">
        <v>14801.29</v>
      </c>
      <c r="D8047">
        <v>0</v>
      </c>
      <c r="E8047">
        <v>351006.83</v>
      </c>
      <c r="F8047">
        <v>823</v>
      </c>
      <c r="G8047">
        <v>2</v>
      </c>
    </row>
    <row r="8048" spans="1:7">
      <c r="A8048">
        <v>45386279</v>
      </c>
      <c r="B8048">
        <v>0</v>
      </c>
      <c r="C8048">
        <v>0</v>
      </c>
      <c r="D8048">
        <v>0</v>
      </c>
      <c r="E8048">
        <v>0</v>
      </c>
      <c r="F8048">
        <v>685</v>
      </c>
      <c r="G8048">
        <v>0</v>
      </c>
    </row>
    <row r="8049" spans="1:7">
      <c r="A8049">
        <v>45386306</v>
      </c>
      <c r="B8049">
        <v>0</v>
      </c>
      <c r="C8049">
        <v>0</v>
      </c>
      <c r="D8049">
        <v>0</v>
      </c>
      <c r="E8049">
        <v>0</v>
      </c>
      <c r="F8049">
        <v>685</v>
      </c>
      <c r="G8049">
        <v>0</v>
      </c>
    </row>
    <row r="8050" spans="1:7">
      <c r="A8050">
        <v>45386319</v>
      </c>
      <c r="B8050">
        <v>286067.67</v>
      </c>
      <c r="C8050">
        <v>0</v>
      </c>
      <c r="D8050">
        <v>193086.19</v>
      </c>
      <c r="E8050">
        <v>479153.86</v>
      </c>
      <c r="F8050">
        <v>685</v>
      </c>
      <c r="G8050">
        <v>88</v>
      </c>
    </row>
    <row r="8051" spans="1:7">
      <c r="A8051">
        <v>45429279</v>
      </c>
      <c r="B8051">
        <v>34872.339999999997</v>
      </c>
      <c r="C8051">
        <v>0</v>
      </c>
      <c r="D8051">
        <v>8494.2099999999991</v>
      </c>
      <c r="E8051">
        <v>43366.55</v>
      </c>
      <c r="F8051">
        <v>685</v>
      </c>
      <c r="G8051">
        <v>1</v>
      </c>
    </row>
    <row r="8052" spans="1:7">
      <c r="A8052">
        <v>45429362</v>
      </c>
      <c r="B8052">
        <v>342528.35</v>
      </c>
      <c r="C8052">
        <v>0</v>
      </c>
      <c r="D8052">
        <v>0</v>
      </c>
      <c r="E8052">
        <v>342528.35</v>
      </c>
      <c r="F8052">
        <v>685</v>
      </c>
      <c r="G8052">
        <v>0</v>
      </c>
    </row>
    <row r="8053" spans="1:7">
      <c r="A8053">
        <v>45429451</v>
      </c>
      <c r="B8053">
        <v>0</v>
      </c>
      <c r="C8053">
        <v>0</v>
      </c>
      <c r="D8053">
        <v>0</v>
      </c>
      <c r="E8053">
        <v>0</v>
      </c>
      <c r="F8053">
        <v>685</v>
      </c>
      <c r="G8053">
        <v>0</v>
      </c>
    </row>
    <row r="8054" spans="1:7">
      <c r="A8054">
        <v>45429999</v>
      </c>
      <c r="B8054">
        <v>368746.32</v>
      </c>
      <c r="C8054">
        <v>0</v>
      </c>
      <c r="D8054">
        <v>0</v>
      </c>
      <c r="E8054">
        <v>368746.32</v>
      </c>
      <c r="F8054">
        <v>823</v>
      </c>
      <c r="G8054">
        <v>0</v>
      </c>
    </row>
    <row r="8055" spans="1:7">
      <c r="A8055">
        <v>45430102</v>
      </c>
      <c r="B8055">
        <v>0</v>
      </c>
      <c r="C8055">
        <v>0</v>
      </c>
      <c r="D8055">
        <v>0</v>
      </c>
      <c r="E8055">
        <v>0</v>
      </c>
      <c r="F8055">
        <v>823</v>
      </c>
      <c r="G8055">
        <v>0</v>
      </c>
    </row>
    <row r="8056" spans="1:7">
      <c r="A8056">
        <v>45430355</v>
      </c>
      <c r="B8056">
        <v>0</v>
      </c>
      <c r="C8056">
        <v>0</v>
      </c>
      <c r="D8056">
        <v>0</v>
      </c>
      <c r="E8056">
        <v>0</v>
      </c>
      <c r="F8056">
        <v>685</v>
      </c>
      <c r="G8056">
        <v>0</v>
      </c>
    </row>
    <row r="8057" spans="1:7">
      <c r="A8057">
        <v>45430476</v>
      </c>
      <c r="B8057">
        <v>0</v>
      </c>
      <c r="C8057">
        <v>0</v>
      </c>
      <c r="D8057">
        <v>0</v>
      </c>
      <c r="E8057">
        <v>0</v>
      </c>
      <c r="F8057">
        <v>685</v>
      </c>
      <c r="G8057">
        <v>0</v>
      </c>
    </row>
    <row r="8058" spans="1:7">
      <c r="A8058">
        <v>45430749</v>
      </c>
      <c r="B8058">
        <v>0</v>
      </c>
      <c r="C8058">
        <v>0</v>
      </c>
      <c r="D8058">
        <v>0</v>
      </c>
      <c r="E8058">
        <v>0</v>
      </c>
      <c r="F8058">
        <v>823</v>
      </c>
      <c r="G8058">
        <v>0</v>
      </c>
    </row>
    <row r="8059" spans="1:7">
      <c r="A8059">
        <v>45430845</v>
      </c>
      <c r="B8059">
        <v>256218.11</v>
      </c>
      <c r="C8059">
        <v>0</v>
      </c>
      <c r="D8059">
        <v>0</v>
      </c>
      <c r="E8059">
        <v>256218.11</v>
      </c>
      <c r="F8059">
        <v>685</v>
      </c>
      <c r="G8059">
        <v>0</v>
      </c>
    </row>
    <row r="8060" spans="1:7">
      <c r="A8060">
        <v>45430862</v>
      </c>
      <c r="B8060">
        <v>77244.990000000005</v>
      </c>
      <c r="C8060">
        <v>0</v>
      </c>
      <c r="D8060">
        <v>0</v>
      </c>
      <c r="E8060">
        <v>77244.990000000005</v>
      </c>
      <c r="F8060">
        <v>685</v>
      </c>
      <c r="G8060">
        <v>0</v>
      </c>
    </row>
    <row r="8061" spans="1:7">
      <c r="A8061">
        <v>45430872</v>
      </c>
      <c r="B8061">
        <v>298568.7</v>
      </c>
      <c r="C8061">
        <v>0</v>
      </c>
      <c r="D8061">
        <v>15920.76</v>
      </c>
      <c r="E8061">
        <v>314489.46000000002</v>
      </c>
      <c r="F8061">
        <v>685</v>
      </c>
      <c r="G8061">
        <v>5</v>
      </c>
    </row>
    <row r="8062" spans="1:7">
      <c r="A8062">
        <v>45430880</v>
      </c>
      <c r="B8062">
        <v>432709.04</v>
      </c>
      <c r="C8062">
        <v>0</v>
      </c>
      <c r="D8062">
        <v>0</v>
      </c>
      <c r="E8062">
        <v>432709.04</v>
      </c>
      <c r="F8062">
        <v>823</v>
      </c>
      <c r="G8062">
        <v>0</v>
      </c>
    </row>
    <row r="8063" spans="1:7">
      <c r="A8063">
        <v>45430915</v>
      </c>
      <c r="B8063">
        <v>0</v>
      </c>
      <c r="C8063">
        <v>0</v>
      </c>
      <c r="D8063">
        <v>0</v>
      </c>
      <c r="E8063">
        <v>0</v>
      </c>
      <c r="F8063">
        <v>823</v>
      </c>
      <c r="G8063">
        <v>0</v>
      </c>
    </row>
    <row r="8064" spans="1:7">
      <c r="A8064">
        <v>45430980</v>
      </c>
      <c r="B8064">
        <v>299586.01</v>
      </c>
      <c r="C8064">
        <v>0</v>
      </c>
      <c r="D8064">
        <v>0</v>
      </c>
      <c r="E8064">
        <v>299586.01</v>
      </c>
      <c r="F8064">
        <v>685</v>
      </c>
      <c r="G8064">
        <v>0</v>
      </c>
    </row>
    <row r="8065" spans="1:7">
      <c r="A8065">
        <v>45430991</v>
      </c>
      <c r="B8065">
        <v>0</v>
      </c>
      <c r="C8065">
        <v>0</v>
      </c>
      <c r="D8065">
        <v>0</v>
      </c>
      <c r="E8065">
        <v>0</v>
      </c>
      <c r="F8065">
        <v>685</v>
      </c>
      <c r="G8065">
        <v>0</v>
      </c>
    </row>
    <row r="8066" spans="1:7">
      <c r="A8066">
        <v>45431017</v>
      </c>
      <c r="B8066">
        <v>0</v>
      </c>
      <c r="C8066">
        <v>0</v>
      </c>
      <c r="D8066">
        <v>0</v>
      </c>
      <c r="E8066">
        <v>0</v>
      </c>
      <c r="F8066">
        <v>685</v>
      </c>
      <c r="G8066">
        <v>0</v>
      </c>
    </row>
    <row r="8067" spans="1:7">
      <c r="A8067">
        <v>45431038</v>
      </c>
      <c r="B8067">
        <v>459179.14</v>
      </c>
      <c r="C8067">
        <v>5348.89</v>
      </c>
      <c r="D8067">
        <v>0</v>
      </c>
      <c r="E8067">
        <v>464528.03</v>
      </c>
      <c r="F8067">
        <v>685</v>
      </c>
      <c r="G8067">
        <v>1</v>
      </c>
    </row>
    <row r="8068" spans="1:7">
      <c r="A8068">
        <v>45475152</v>
      </c>
      <c r="B8068">
        <v>0</v>
      </c>
      <c r="C8068">
        <v>0</v>
      </c>
      <c r="D8068">
        <v>0</v>
      </c>
      <c r="E8068">
        <v>0</v>
      </c>
      <c r="F8068">
        <v>823</v>
      </c>
      <c r="G8068">
        <v>0</v>
      </c>
    </row>
    <row r="8069" spans="1:7">
      <c r="A8069">
        <v>45476290</v>
      </c>
      <c r="B8069">
        <v>0</v>
      </c>
      <c r="C8069">
        <v>0</v>
      </c>
      <c r="D8069">
        <v>0</v>
      </c>
      <c r="E8069">
        <v>0</v>
      </c>
      <c r="F8069">
        <v>685</v>
      </c>
      <c r="G8069">
        <v>0</v>
      </c>
    </row>
    <row r="8070" spans="1:7">
      <c r="A8070">
        <v>45476336</v>
      </c>
      <c r="B8070">
        <v>281584.82</v>
      </c>
      <c r="C8070">
        <v>0</v>
      </c>
      <c r="D8070">
        <v>0</v>
      </c>
      <c r="E8070">
        <v>281584.82</v>
      </c>
      <c r="F8070">
        <v>685</v>
      </c>
      <c r="G8070">
        <v>0</v>
      </c>
    </row>
    <row r="8071" spans="1:7">
      <c r="A8071">
        <v>45476356</v>
      </c>
      <c r="B8071">
        <v>0</v>
      </c>
      <c r="C8071">
        <v>0</v>
      </c>
      <c r="D8071">
        <v>0</v>
      </c>
      <c r="E8071">
        <v>0</v>
      </c>
      <c r="F8071">
        <v>823</v>
      </c>
      <c r="G8071">
        <v>0</v>
      </c>
    </row>
    <row r="8072" spans="1:7">
      <c r="A8072">
        <v>45523069</v>
      </c>
      <c r="B8072">
        <v>366430.69</v>
      </c>
      <c r="C8072">
        <v>0</v>
      </c>
      <c r="D8072">
        <v>0</v>
      </c>
      <c r="E8072">
        <v>366430.69</v>
      </c>
      <c r="F8072">
        <v>823</v>
      </c>
      <c r="G8072">
        <v>0</v>
      </c>
    </row>
    <row r="8073" spans="1:7">
      <c r="A8073">
        <v>45523662</v>
      </c>
      <c r="B8073">
        <v>0</v>
      </c>
      <c r="C8073">
        <v>0</v>
      </c>
      <c r="D8073">
        <v>0</v>
      </c>
      <c r="E8073">
        <v>0</v>
      </c>
      <c r="F8073">
        <v>685</v>
      </c>
      <c r="G8073">
        <v>0</v>
      </c>
    </row>
    <row r="8074" spans="1:7">
      <c r="A8074">
        <v>45523680</v>
      </c>
      <c r="B8074">
        <v>709887.51</v>
      </c>
      <c r="C8074">
        <v>0</v>
      </c>
      <c r="D8074">
        <v>0</v>
      </c>
      <c r="E8074">
        <v>709887.51</v>
      </c>
      <c r="F8074">
        <v>685</v>
      </c>
      <c r="G8074">
        <v>0</v>
      </c>
    </row>
    <row r="8075" spans="1:7">
      <c r="A8075">
        <v>45523693</v>
      </c>
      <c r="B8075">
        <v>50118.48</v>
      </c>
      <c r="C8075">
        <v>0</v>
      </c>
      <c r="D8075">
        <v>0</v>
      </c>
      <c r="E8075">
        <v>50118.48</v>
      </c>
      <c r="F8075">
        <v>685</v>
      </c>
      <c r="G8075">
        <v>0</v>
      </c>
    </row>
    <row r="8076" spans="1:7">
      <c r="A8076">
        <v>45523718</v>
      </c>
      <c r="B8076">
        <v>346648.29</v>
      </c>
      <c r="C8076">
        <v>0</v>
      </c>
      <c r="D8076">
        <v>0</v>
      </c>
      <c r="E8076">
        <v>346648.29</v>
      </c>
      <c r="F8076">
        <v>685</v>
      </c>
      <c r="G8076">
        <v>0</v>
      </c>
    </row>
    <row r="8077" spans="1:7">
      <c r="A8077">
        <v>45523722</v>
      </c>
      <c r="B8077">
        <v>0</v>
      </c>
      <c r="C8077">
        <v>0</v>
      </c>
      <c r="D8077">
        <v>0</v>
      </c>
      <c r="E8077">
        <v>0</v>
      </c>
      <c r="F8077">
        <v>685</v>
      </c>
      <c r="G8077">
        <v>0</v>
      </c>
    </row>
    <row r="8078" spans="1:7">
      <c r="A8078">
        <v>45523734</v>
      </c>
      <c r="B8078">
        <v>298366.90999999997</v>
      </c>
      <c r="C8078">
        <v>0</v>
      </c>
      <c r="D8078">
        <v>0</v>
      </c>
      <c r="E8078">
        <v>298366.90999999997</v>
      </c>
      <c r="F8078">
        <v>685</v>
      </c>
      <c r="G8078">
        <v>0</v>
      </c>
    </row>
    <row r="8079" spans="1:7">
      <c r="A8079">
        <v>45523756</v>
      </c>
      <c r="B8079">
        <v>158492.41</v>
      </c>
      <c r="C8079">
        <v>0</v>
      </c>
      <c r="D8079">
        <v>0</v>
      </c>
      <c r="E8079">
        <v>158492.41</v>
      </c>
      <c r="F8079">
        <v>823</v>
      </c>
      <c r="G8079">
        <v>0</v>
      </c>
    </row>
    <row r="8080" spans="1:7">
      <c r="A8080">
        <v>45573355</v>
      </c>
      <c r="B8080">
        <v>0</v>
      </c>
      <c r="C8080">
        <v>0</v>
      </c>
      <c r="D8080">
        <v>0</v>
      </c>
      <c r="E8080">
        <v>0</v>
      </c>
      <c r="F8080">
        <v>823</v>
      </c>
      <c r="G8080">
        <v>0</v>
      </c>
    </row>
    <row r="8081" spans="1:7">
      <c r="A8081">
        <v>45574497</v>
      </c>
      <c r="B8081">
        <v>248514.37</v>
      </c>
      <c r="C8081">
        <v>0</v>
      </c>
      <c r="D8081">
        <v>0</v>
      </c>
      <c r="E8081">
        <v>248514.37</v>
      </c>
      <c r="F8081">
        <v>823</v>
      </c>
      <c r="G8081">
        <v>0</v>
      </c>
    </row>
    <row r="8082" spans="1:7">
      <c r="A8082">
        <v>45574528</v>
      </c>
      <c r="B8082">
        <v>0</v>
      </c>
      <c r="C8082">
        <v>0</v>
      </c>
      <c r="D8082">
        <v>0</v>
      </c>
      <c r="E8082">
        <v>0</v>
      </c>
      <c r="F8082">
        <v>823</v>
      </c>
      <c r="G8082">
        <v>0</v>
      </c>
    </row>
    <row r="8083" spans="1:7">
      <c r="A8083">
        <v>45574582</v>
      </c>
      <c r="B8083">
        <v>0</v>
      </c>
      <c r="C8083">
        <v>0</v>
      </c>
      <c r="D8083">
        <v>0</v>
      </c>
      <c r="E8083">
        <v>0</v>
      </c>
      <c r="F8083">
        <v>685</v>
      </c>
      <c r="G8083">
        <v>0</v>
      </c>
    </row>
    <row r="8084" spans="1:7">
      <c r="A8084">
        <v>45574593</v>
      </c>
      <c r="B8084">
        <v>0</v>
      </c>
      <c r="C8084">
        <v>0</v>
      </c>
      <c r="D8084">
        <v>0</v>
      </c>
      <c r="E8084">
        <v>0</v>
      </c>
      <c r="F8084">
        <v>823</v>
      </c>
      <c r="G8084">
        <v>0</v>
      </c>
    </row>
    <row r="8085" spans="1:7">
      <c r="A8085">
        <v>45574600</v>
      </c>
      <c r="B8085">
        <v>359553.54</v>
      </c>
      <c r="C8085">
        <v>0</v>
      </c>
      <c r="D8085">
        <v>0</v>
      </c>
      <c r="E8085">
        <v>359553.54</v>
      </c>
      <c r="F8085">
        <v>685</v>
      </c>
      <c r="G8085">
        <v>0</v>
      </c>
    </row>
    <row r="8086" spans="1:7">
      <c r="A8086">
        <v>45574610</v>
      </c>
      <c r="B8086">
        <v>449051.36</v>
      </c>
      <c r="C8086">
        <v>723.57</v>
      </c>
      <c r="D8086">
        <v>0</v>
      </c>
      <c r="E8086">
        <v>449774.93</v>
      </c>
      <c r="F8086">
        <v>685</v>
      </c>
      <c r="G8086">
        <v>1</v>
      </c>
    </row>
    <row r="8087" spans="1:7">
      <c r="A8087">
        <v>45613900</v>
      </c>
      <c r="B8087">
        <v>208983.21</v>
      </c>
      <c r="C8087">
        <v>0</v>
      </c>
      <c r="D8087">
        <v>0</v>
      </c>
      <c r="E8087">
        <v>208983.21</v>
      </c>
      <c r="F8087">
        <v>823</v>
      </c>
      <c r="G8087">
        <v>0</v>
      </c>
    </row>
    <row r="8088" spans="1:7">
      <c r="A8088">
        <v>45614359</v>
      </c>
      <c r="B8088">
        <v>0</v>
      </c>
      <c r="C8088">
        <v>0</v>
      </c>
      <c r="D8088">
        <v>0</v>
      </c>
      <c r="E8088">
        <v>0</v>
      </c>
      <c r="F8088">
        <v>685</v>
      </c>
      <c r="G8088">
        <v>0</v>
      </c>
    </row>
    <row r="8089" spans="1:7">
      <c r="A8089">
        <v>45614564</v>
      </c>
      <c r="B8089">
        <v>0</v>
      </c>
      <c r="C8089">
        <v>0</v>
      </c>
      <c r="D8089">
        <v>0</v>
      </c>
      <c r="E8089">
        <v>0</v>
      </c>
      <c r="F8089">
        <v>685</v>
      </c>
      <c r="G8089">
        <v>0</v>
      </c>
    </row>
    <row r="8090" spans="1:7">
      <c r="A8090">
        <v>45614576</v>
      </c>
      <c r="B8090">
        <v>441179.16</v>
      </c>
      <c r="C8090">
        <v>0</v>
      </c>
      <c r="D8090">
        <v>0</v>
      </c>
      <c r="E8090">
        <v>441179.16</v>
      </c>
      <c r="F8090">
        <v>685</v>
      </c>
      <c r="G8090">
        <v>0</v>
      </c>
    </row>
    <row r="8091" spans="1:7">
      <c r="A8091">
        <v>45614614</v>
      </c>
      <c r="B8091">
        <v>0</v>
      </c>
      <c r="C8091">
        <v>0</v>
      </c>
      <c r="D8091">
        <v>0</v>
      </c>
      <c r="E8091">
        <v>0</v>
      </c>
      <c r="F8091">
        <v>685</v>
      </c>
      <c r="G8091">
        <v>0</v>
      </c>
    </row>
    <row r="8092" spans="1:7">
      <c r="A8092">
        <v>45614629</v>
      </c>
      <c r="B8092">
        <v>0</v>
      </c>
      <c r="C8092">
        <v>0</v>
      </c>
      <c r="D8092">
        <v>0</v>
      </c>
      <c r="E8092">
        <v>0</v>
      </c>
      <c r="F8092">
        <v>685</v>
      </c>
      <c r="G8092">
        <v>0</v>
      </c>
    </row>
    <row r="8093" spans="1:7">
      <c r="A8093">
        <v>45656978</v>
      </c>
      <c r="B8093">
        <v>0</v>
      </c>
      <c r="C8093">
        <v>0</v>
      </c>
      <c r="D8093">
        <v>0</v>
      </c>
      <c r="E8093">
        <v>0</v>
      </c>
      <c r="F8093">
        <v>823</v>
      </c>
      <c r="G8093">
        <v>0</v>
      </c>
    </row>
    <row r="8094" spans="1:7">
      <c r="A8094">
        <v>45657070</v>
      </c>
      <c r="B8094">
        <v>0</v>
      </c>
      <c r="C8094">
        <v>0</v>
      </c>
      <c r="D8094">
        <v>0</v>
      </c>
      <c r="E8094">
        <v>0</v>
      </c>
      <c r="F8094">
        <v>823</v>
      </c>
      <c r="G8094">
        <v>0</v>
      </c>
    </row>
    <row r="8095" spans="1:7">
      <c r="A8095">
        <v>45657669</v>
      </c>
      <c r="B8095">
        <v>0</v>
      </c>
      <c r="C8095">
        <v>0</v>
      </c>
      <c r="D8095">
        <v>0</v>
      </c>
      <c r="E8095">
        <v>0</v>
      </c>
      <c r="F8095">
        <v>823</v>
      </c>
      <c r="G8095">
        <v>0</v>
      </c>
    </row>
    <row r="8096" spans="1:7">
      <c r="A8096">
        <v>45657914</v>
      </c>
      <c r="B8096">
        <v>0</v>
      </c>
      <c r="C8096">
        <v>0</v>
      </c>
      <c r="D8096">
        <v>0</v>
      </c>
      <c r="E8096">
        <v>0</v>
      </c>
      <c r="F8096">
        <v>685</v>
      </c>
      <c r="G8096">
        <v>0</v>
      </c>
    </row>
    <row r="8097" spans="1:7">
      <c r="A8097">
        <v>45657920</v>
      </c>
      <c r="B8097">
        <v>0</v>
      </c>
      <c r="C8097">
        <v>0</v>
      </c>
      <c r="D8097">
        <v>0</v>
      </c>
      <c r="E8097">
        <v>0</v>
      </c>
      <c r="F8097">
        <v>685</v>
      </c>
      <c r="G8097">
        <v>0</v>
      </c>
    </row>
    <row r="8098" spans="1:7">
      <c r="A8098">
        <v>45657930</v>
      </c>
      <c r="B8098">
        <v>0</v>
      </c>
      <c r="C8098">
        <v>0</v>
      </c>
      <c r="D8098">
        <v>0</v>
      </c>
      <c r="E8098">
        <v>0</v>
      </c>
      <c r="F8098">
        <v>685</v>
      </c>
      <c r="G8098">
        <v>0</v>
      </c>
    </row>
    <row r="8099" spans="1:7">
      <c r="A8099">
        <v>45657962</v>
      </c>
      <c r="B8099">
        <v>0</v>
      </c>
      <c r="C8099">
        <v>0</v>
      </c>
      <c r="D8099">
        <v>0</v>
      </c>
      <c r="E8099">
        <v>0</v>
      </c>
      <c r="F8099">
        <v>823</v>
      </c>
      <c r="G8099">
        <v>0</v>
      </c>
    </row>
    <row r="8100" spans="1:7">
      <c r="A8100">
        <v>45657997</v>
      </c>
      <c r="B8100">
        <v>0</v>
      </c>
      <c r="C8100">
        <v>0</v>
      </c>
      <c r="D8100">
        <v>0</v>
      </c>
      <c r="E8100">
        <v>0</v>
      </c>
      <c r="F8100">
        <v>685</v>
      </c>
      <c r="G8100">
        <v>0</v>
      </c>
    </row>
    <row r="8101" spans="1:7">
      <c r="A8101">
        <v>45658013</v>
      </c>
      <c r="B8101">
        <v>0</v>
      </c>
      <c r="C8101">
        <v>0</v>
      </c>
      <c r="D8101">
        <v>0</v>
      </c>
      <c r="E8101">
        <v>0</v>
      </c>
      <c r="F8101">
        <v>685</v>
      </c>
      <c r="G8101">
        <v>0</v>
      </c>
    </row>
    <row r="8102" spans="1:7">
      <c r="A8102">
        <v>45658027</v>
      </c>
      <c r="B8102">
        <v>224588.45</v>
      </c>
      <c r="C8102">
        <v>0</v>
      </c>
      <c r="D8102">
        <v>95712.69</v>
      </c>
      <c r="E8102">
        <v>320301.14</v>
      </c>
      <c r="F8102">
        <v>685</v>
      </c>
      <c r="G8102">
        <v>47</v>
      </c>
    </row>
    <row r="8103" spans="1:7">
      <c r="A8103">
        <v>45658037</v>
      </c>
      <c r="B8103">
        <v>0</v>
      </c>
      <c r="C8103">
        <v>0</v>
      </c>
      <c r="D8103">
        <v>0</v>
      </c>
      <c r="E8103">
        <v>0</v>
      </c>
      <c r="F8103">
        <v>685</v>
      </c>
      <c r="G8103">
        <v>0</v>
      </c>
    </row>
    <row r="8104" spans="1:7">
      <c r="A8104">
        <v>45658049</v>
      </c>
      <c r="B8104">
        <v>0</v>
      </c>
      <c r="C8104">
        <v>0</v>
      </c>
      <c r="D8104">
        <v>0</v>
      </c>
      <c r="E8104">
        <v>0</v>
      </c>
      <c r="F8104">
        <v>685</v>
      </c>
      <c r="G8104">
        <v>0</v>
      </c>
    </row>
    <row r="8105" spans="1:7">
      <c r="A8105">
        <v>45658053</v>
      </c>
      <c r="B8105">
        <v>239384.37</v>
      </c>
      <c r="C8105">
        <v>0</v>
      </c>
      <c r="D8105">
        <v>0</v>
      </c>
      <c r="E8105">
        <v>239384.37</v>
      </c>
      <c r="F8105">
        <v>685</v>
      </c>
      <c r="G8105">
        <v>0</v>
      </c>
    </row>
    <row r="8106" spans="1:7">
      <c r="A8106">
        <v>45658066</v>
      </c>
      <c r="B8106">
        <v>0</v>
      </c>
      <c r="C8106">
        <v>0</v>
      </c>
      <c r="D8106">
        <v>0</v>
      </c>
      <c r="E8106">
        <v>0</v>
      </c>
      <c r="F8106">
        <v>685</v>
      </c>
      <c r="G8106">
        <v>0</v>
      </c>
    </row>
    <row r="8107" spans="1:7">
      <c r="A8107">
        <v>45658079</v>
      </c>
      <c r="B8107">
        <v>0</v>
      </c>
      <c r="C8107">
        <v>0</v>
      </c>
      <c r="D8107">
        <v>0</v>
      </c>
      <c r="E8107">
        <v>0</v>
      </c>
      <c r="F8107">
        <v>685</v>
      </c>
      <c r="G8107">
        <v>0</v>
      </c>
    </row>
    <row r="8108" spans="1:7">
      <c r="A8108">
        <v>45704821</v>
      </c>
      <c r="B8108">
        <v>0</v>
      </c>
      <c r="C8108">
        <v>0</v>
      </c>
      <c r="D8108">
        <v>0</v>
      </c>
      <c r="E8108">
        <v>0</v>
      </c>
      <c r="F8108">
        <v>685</v>
      </c>
      <c r="G8108">
        <v>0</v>
      </c>
    </row>
    <row r="8109" spans="1:7">
      <c r="A8109">
        <v>45705081</v>
      </c>
      <c r="B8109">
        <v>0</v>
      </c>
      <c r="C8109">
        <v>0</v>
      </c>
      <c r="D8109">
        <v>0</v>
      </c>
      <c r="E8109">
        <v>0</v>
      </c>
      <c r="F8109">
        <v>685</v>
      </c>
      <c r="G8109">
        <v>0</v>
      </c>
    </row>
    <row r="8110" spans="1:7">
      <c r="A8110">
        <v>45705364</v>
      </c>
      <c r="B8110">
        <v>257980.69</v>
      </c>
      <c r="C8110">
        <v>0</v>
      </c>
      <c r="D8110">
        <v>0</v>
      </c>
      <c r="E8110">
        <v>257980.69</v>
      </c>
      <c r="F8110">
        <v>685</v>
      </c>
      <c r="G8110">
        <v>0</v>
      </c>
    </row>
    <row r="8111" spans="1:7">
      <c r="A8111">
        <v>45705410</v>
      </c>
      <c r="B8111">
        <v>0</v>
      </c>
      <c r="C8111">
        <v>0</v>
      </c>
      <c r="D8111">
        <v>0</v>
      </c>
      <c r="E8111">
        <v>0</v>
      </c>
      <c r="F8111">
        <v>823</v>
      </c>
      <c r="G8111">
        <v>0</v>
      </c>
    </row>
    <row r="8112" spans="1:7">
      <c r="A8112">
        <v>45705423</v>
      </c>
      <c r="B8112">
        <v>0</v>
      </c>
      <c r="C8112">
        <v>0</v>
      </c>
      <c r="D8112">
        <v>0</v>
      </c>
      <c r="E8112">
        <v>0</v>
      </c>
      <c r="F8112">
        <v>685</v>
      </c>
      <c r="G8112">
        <v>0</v>
      </c>
    </row>
    <row r="8113" spans="1:7">
      <c r="A8113">
        <v>45705438</v>
      </c>
      <c r="B8113">
        <v>0</v>
      </c>
      <c r="C8113">
        <v>0</v>
      </c>
      <c r="D8113">
        <v>0</v>
      </c>
      <c r="E8113">
        <v>0</v>
      </c>
      <c r="F8113">
        <v>685</v>
      </c>
      <c r="G8113">
        <v>0</v>
      </c>
    </row>
    <row r="8114" spans="1:7">
      <c r="A8114">
        <v>45705449</v>
      </c>
      <c r="B8114">
        <v>291309.17</v>
      </c>
      <c r="C8114">
        <v>0</v>
      </c>
      <c r="D8114">
        <v>62371.98</v>
      </c>
      <c r="E8114">
        <v>353681.15</v>
      </c>
      <c r="F8114">
        <v>685</v>
      </c>
      <c r="G8114">
        <v>20</v>
      </c>
    </row>
    <row r="8115" spans="1:7">
      <c r="A8115">
        <v>45705452</v>
      </c>
      <c r="B8115">
        <v>0</v>
      </c>
      <c r="C8115">
        <v>0</v>
      </c>
      <c r="D8115">
        <v>0</v>
      </c>
      <c r="E8115">
        <v>0</v>
      </c>
      <c r="F8115">
        <v>685</v>
      </c>
      <c r="G8115">
        <v>0</v>
      </c>
    </row>
    <row r="8116" spans="1:7">
      <c r="A8116">
        <v>45705469</v>
      </c>
      <c r="B8116">
        <v>181492.4</v>
      </c>
      <c r="C8116">
        <v>0</v>
      </c>
      <c r="D8116">
        <v>0</v>
      </c>
      <c r="E8116">
        <v>181492.4</v>
      </c>
      <c r="F8116">
        <v>823</v>
      </c>
      <c r="G8116">
        <v>0</v>
      </c>
    </row>
    <row r="8117" spans="1:7">
      <c r="A8117">
        <v>45705470</v>
      </c>
      <c r="B8117">
        <v>0</v>
      </c>
      <c r="C8117">
        <v>0</v>
      </c>
      <c r="D8117">
        <v>0</v>
      </c>
      <c r="E8117">
        <v>0</v>
      </c>
      <c r="F8117">
        <v>823</v>
      </c>
      <c r="G8117">
        <v>0</v>
      </c>
    </row>
    <row r="8118" spans="1:7">
      <c r="A8118">
        <v>45765064</v>
      </c>
      <c r="B8118">
        <v>417237.67</v>
      </c>
      <c r="C8118">
        <v>0</v>
      </c>
      <c r="D8118">
        <v>0</v>
      </c>
      <c r="E8118">
        <v>417237.67</v>
      </c>
      <c r="F8118">
        <v>685</v>
      </c>
      <c r="G8118">
        <v>0</v>
      </c>
    </row>
    <row r="8119" spans="1:7">
      <c r="A8119">
        <v>45765258</v>
      </c>
      <c r="B8119">
        <v>0</v>
      </c>
      <c r="C8119">
        <v>0</v>
      </c>
      <c r="D8119">
        <v>0</v>
      </c>
      <c r="E8119">
        <v>0</v>
      </c>
      <c r="F8119">
        <v>685</v>
      </c>
      <c r="G8119">
        <v>0</v>
      </c>
    </row>
    <row r="8120" spans="1:7">
      <c r="A8120">
        <v>45765415</v>
      </c>
      <c r="B8120">
        <v>144794.78</v>
      </c>
      <c r="C8120">
        <v>0</v>
      </c>
      <c r="D8120">
        <v>0</v>
      </c>
      <c r="E8120">
        <v>144794.78</v>
      </c>
      <c r="F8120">
        <v>823</v>
      </c>
      <c r="G8120">
        <v>0</v>
      </c>
    </row>
    <row r="8121" spans="1:7">
      <c r="A8121">
        <v>45765509</v>
      </c>
      <c r="B8121">
        <v>206326.26</v>
      </c>
      <c r="C8121">
        <v>0</v>
      </c>
      <c r="D8121">
        <v>0</v>
      </c>
      <c r="E8121">
        <v>206326.26</v>
      </c>
      <c r="F8121">
        <v>685</v>
      </c>
      <c r="G8121">
        <v>0</v>
      </c>
    </row>
    <row r="8122" spans="1:7">
      <c r="A8122">
        <v>45765512</v>
      </c>
      <c r="B8122">
        <v>276500.25</v>
      </c>
      <c r="C8122">
        <v>0</v>
      </c>
      <c r="D8122">
        <v>0</v>
      </c>
      <c r="E8122">
        <v>276500.25</v>
      </c>
      <c r="F8122">
        <v>685</v>
      </c>
      <c r="G8122">
        <v>0</v>
      </c>
    </row>
    <row r="8123" spans="1:7">
      <c r="A8123">
        <v>45765546</v>
      </c>
      <c r="B8123">
        <v>0</v>
      </c>
      <c r="C8123">
        <v>0</v>
      </c>
      <c r="D8123">
        <v>0</v>
      </c>
      <c r="E8123">
        <v>0</v>
      </c>
      <c r="F8123">
        <v>685</v>
      </c>
      <c r="G8123">
        <v>0</v>
      </c>
    </row>
    <row r="8124" spans="1:7">
      <c r="A8124">
        <v>45765551</v>
      </c>
      <c r="B8124">
        <v>0</v>
      </c>
      <c r="C8124">
        <v>0</v>
      </c>
      <c r="D8124">
        <v>0</v>
      </c>
      <c r="E8124">
        <v>0</v>
      </c>
      <c r="F8124">
        <v>685</v>
      </c>
      <c r="G8124">
        <v>0</v>
      </c>
    </row>
    <row r="8125" spans="1:7">
      <c r="A8125">
        <v>45808675</v>
      </c>
      <c r="B8125">
        <v>0</v>
      </c>
      <c r="C8125">
        <v>0</v>
      </c>
      <c r="D8125">
        <v>0</v>
      </c>
      <c r="E8125">
        <v>0</v>
      </c>
      <c r="F8125">
        <v>685</v>
      </c>
      <c r="G8125">
        <v>0</v>
      </c>
    </row>
    <row r="8126" spans="1:7">
      <c r="A8126">
        <v>45808880</v>
      </c>
      <c r="B8126">
        <v>167520.89000000001</v>
      </c>
      <c r="C8126">
        <v>0</v>
      </c>
      <c r="D8126">
        <v>60429.17</v>
      </c>
      <c r="E8126">
        <v>227950.06</v>
      </c>
      <c r="F8126">
        <v>685</v>
      </c>
      <c r="G8126">
        <v>40</v>
      </c>
    </row>
    <row r="8127" spans="1:7">
      <c r="A8127">
        <v>45809234</v>
      </c>
      <c r="B8127">
        <v>2748033.65</v>
      </c>
      <c r="C8127">
        <v>0</v>
      </c>
      <c r="D8127">
        <v>0</v>
      </c>
      <c r="E8127">
        <v>2748033.65</v>
      </c>
      <c r="F8127">
        <v>823</v>
      </c>
      <c r="G8127">
        <v>0</v>
      </c>
    </row>
    <row r="8128" spans="1:7">
      <c r="A8128">
        <v>45809240</v>
      </c>
      <c r="B8128">
        <v>0</v>
      </c>
      <c r="C8128">
        <v>0</v>
      </c>
      <c r="D8128">
        <v>0</v>
      </c>
      <c r="E8128">
        <v>0</v>
      </c>
      <c r="F8128">
        <v>685</v>
      </c>
      <c r="G8128">
        <v>0</v>
      </c>
    </row>
    <row r="8129" spans="1:7">
      <c r="A8129">
        <v>45809270</v>
      </c>
      <c r="B8129">
        <v>1019457.08</v>
      </c>
      <c r="C8129">
        <v>12556.55</v>
      </c>
      <c r="D8129">
        <v>0</v>
      </c>
      <c r="E8129">
        <v>1032013.63</v>
      </c>
      <c r="F8129">
        <v>823</v>
      </c>
      <c r="G8129">
        <v>2</v>
      </c>
    </row>
    <row r="8130" spans="1:7">
      <c r="A8130">
        <v>45809415</v>
      </c>
      <c r="B8130">
        <v>0</v>
      </c>
      <c r="C8130">
        <v>0</v>
      </c>
      <c r="D8130">
        <v>0</v>
      </c>
      <c r="E8130">
        <v>0</v>
      </c>
      <c r="F8130">
        <v>823</v>
      </c>
      <c r="G8130">
        <v>0</v>
      </c>
    </row>
    <row r="8131" spans="1:7">
      <c r="A8131">
        <v>45809477</v>
      </c>
      <c r="B8131">
        <v>0</v>
      </c>
      <c r="C8131">
        <v>0</v>
      </c>
      <c r="D8131">
        <v>0</v>
      </c>
      <c r="E8131">
        <v>0</v>
      </c>
      <c r="F8131">
        <v>685</v>
      </c>
      <c r="G8131">
        <v>0</v>
      </c>
    </row>
    <row r="8132" spans="1:7">
      <c r="A8132">
        <v>45847360</v>
      </c>
      <c r="B8132">
        <v>0</v>
      </c>
      <c r="C8132">
        <v>0</v>
      </c>
      <c r="D8132">
        <v>0</v>
      </c>
      <c r="E8132">
        <v>0</v>
      </c>
      <c r="F8132">
        <v>823</v>
      </c>
      <c r="G8132">
        <v>0</v>
      </c>
    </row>
    <row r="8133" spans="1:7">
      <c r="A8133">
        <v>45847646</v>
      </c>
      <c r="B8133">
        <v>102297.09</v>
      </c>
      <c r="C8133">
        <v>0</v>
      </c>
      <c r="D8133">
        <v>0</v>
      </c>
      <c r="E8133">
        <v>102297.09</v>
      </c>
      <c r="F8133">
        <v>823</v>
      </c>
      <c r="G8133">
        <v>0</v>
      </c>
    </row>
    <row r="8134" spans="1:7">
      <c r="A8134">
        <v>45847950</v>
      </c>
      <c r="B8134">
        <v>58924.18</v>
      </c>
      <c r="C8134">
        <v>0</v>
      </c>
      <c r="D8134">
        <v>0</v>
      </c>
      <c r="E8134">
        <v>58924.18</v>
      </c>
      <c r="F8134">
        <v>823</v>
      </c>
      <c r="G8134">
        <v>0</v>
      </c>
    </row>
    <row r="8135" spans="1:7">
      <c r="A8135">
        <v>45848172</v>
      </c>
      <c r="B8135">
        <v>0</v>
      </c>
      <c r="C8135">
        <v>0</v>
      </c>
      <c r="D8135">
        <v>0</v>
      </c>
      <c r="E8135">
        <v>0</v>
      </c>
      <c r="F8135">
        <v>823</v>
      </c>
      <c r="G8135">
        <v>0</v>
      </c>
    </row>
    <row r="8136" spans="1:7">
      <c r="A8136">
        <v>45848246</v>
      </c>
      <c r="B8136">
        <v>0</v>
      </c>
      <c r="C8136">
        <v>0</v>
      </c>
      <c r="D8136">
        <v>0</v>
      </c>
      <c r="E8136">
        <v>0</v>
      </c>
      <c r="F8136">
        <v>685</v>
      </c>
      <c r="G8136">
        <v>0</v>
      </c>
    </row>
    <row r="8137" spans="1:7">
      <c r="A8137">
        <v>45888464</v>
      </c>
      <c r="B8137">
        <v>0</v>
      </c>
      <c r="C8137">
        <v>0</v>
      </c>
      <c r="D8137">
        <v>0</v>
      </c>
      <c r="E8137">
        <v>0</v>
      </c>
      <c r="F8137">
        <v>685</v>
      </c>
      <c r="G8137">
        <v>0</v>
      </c>
    </row>
    <row r="8138" spans="1:7">
      <c r="A8138">
        <v>45888835</v>
      </c>
      <c r="B8138">
        <v>0</v>
      </c>
      <c r="C8138">
        <v>0</v>
      </c>
      <c r="D8138">
        <v>0</v>
      </c>
      <c r="E8138">
        <v>0</v>
      </c>
      <c r="F8138">
        <v>685</v>
      </c>
      <c r="G8138">
        <v>0</v>
      </c>
    </row>
    <row r="8139" spans="1:7">
      <c r="A8139">
        <v>45889062</v>
      </c>
      <c r="B8139">
        <v>0</v>
      </c>
      <c r="C8139">
        <v>0</v>
      </c>
      <c r="D8139">
        <v>0</v>
      </c>
      <c r="E8139">
        <v>0</v>
      </c>
      <c r="F8139">
        <v>685</v>
      </c>
      <c r="G8139">
        <v>0</v>
      </c>
    </row>
    <row r="8140" spans="1:7">
      <c r="A8140">
        <v>45889134</v>
      </c>
      <c r="B8140">
        <v>0</v>
      </c>
      <c r="C8140">
        <v>0</v>
      </c>
      <c r="D8140">
        <v>0</v>
      </c>
      <c r="E8140">
        <v>0</v>
      </c>
      <c r="F8140">
        <v>823</v>
      </c>
      <c r="G8140">
        <v>0</v>
      </c>
    </row>
    <row r="8141" spans="1:7">
      <c r="A8141">
        <v>45889449</v>
      </c>
      <c r="B8141">
        <v>196018.17</v>
      </c>
      <c r="C8141">
        <v>0</v>
      </c>
      <c r="D8141">
        <v>0</v>
      </c>
      <c r="E8141">
        <v>196018.17</v>
      </c>
      <c r="F8141">
        <v>823</v>
      </c>
      <c r="G8141">
        <v>0</v>
      </c>
    </row>
    <row r="8142" spans="1:7">
      <c r="A8142">
        <v>45889767</v>
      </c>
      <c r="B8142">
        <v>0</v>
      </c>
      <c r="C8142">
        <v>0</v>
      </c>
      <c r="D8142">
        <v>0</v>
      </c>
      <c r="E8142">
        <v>0</v>
      </c>
      <c r="F8142">
        <v>823</v>
      </c>
      <c r="G8142">
        <v>0</v>
      </c>
    </row>
    <row r="8143" spans="1:7">
      <c r="A8143">
        <v>45889770</v>
      </c>
      <c r="B8143">
        <v>0</v>
      </c>
      <c r="C8143">
        <v>0</v>
      </c>
      <c r="D8143">
        <v>0</v>
      </c>
      <c r="E8143">
        <v>0</v>
      </c>
      <c r="F8143">
        <v>685</v>
      </c>
      <c r="G8143">
        <v>0</v>
      </c>
    </row>
    <row r="8144" spans="1:7">
      <c r="A8144">
        <v>45889901</v>
      </c>
      <c r="B8144">
        <v>536008.09</v>
      </c>
      <c r="C8144">
        <v>0</v>
      </c>
      <c r="D8144">
        <v>0</v>
      </c>
      <c r="E8144">
        <v>536008.09</v>
      </c>
      <c r="F8144">
        <v>823</v>
      </c>
      <c r="G8144">
        <v>0</v>
      </c>
    </row>
    <row r="8145" spans="1:7">
      <c r="A8145">
        <v>45890013</v>
      </c>
      <c r="B8145">
        <v>0</v>
      </c>
      <c r="C8145">
        <v>0</v>
      </c>
      <c r="D8145">
        <v>0</v>
      </c>
      <c r="E8145">
        <v>0</v>
      </c>
      <c r="F8145">
        <v>823</v>
      </c>
      <c r="G8145">
        <v>0</v>
      </c>
    </row>
    <row r="8146" spans="1:7">
      <c r="A8146">
        <v>45890037</v>
      </c>
      <c r="B8146">
        <v>0</v>
      </c>
      <c r="C8146">
        <v>0</v>
      </c>
      <c r="D8146">
        <v>0</v>
      </c>
      <c r="E8146">
        <v>0</v>
      </c>
      <c r="F8146">
        <v>685</v>
      </c>
      <c r="G8146">
        <v>0</v>
      </c>
    </row>
    <row r="8147" spans="1:7">
      <c r="A8147">
        <v>45938241</v>
      </c>
      <c r="B8147">
        <v>388930.46</v>
      </c>
      <c r="C8147">
        <v>0</v>
      </c>
      <c r="D8147">
        <v>0</v>
      </c>
      <c r="E8147">
        <v>388930.46</v>
      </c>
      <c r="F8147">
        <v>823</v>
      </c>
      <c r="G8147">
        <v>0</v>
      </c>
    </row>
    <row r="8148" spans="1:7">
      <c r="A8148">
        <v>45938503</v>
      </c>
      <c r="B8148">
        <v>0</v>
      </c>
      <c r="C8148">
        <v>0</v>
      </c>
      <c r="D8148">
        <v>0</v>
      </c>
      <c r="E8148">
        <v>0</v>
      </c>
      <c r="F8148">
        <v>685</v>
      </c>
      <c r="G8148">
        <v>0</v>
      </c>
    </row>
    <row r="8149" spans="1:7">
      <c r="A8149">
        <v>45938511</v>
      </c>
      <c r="B8149">
        <v>0</v>
      </c>
      <c r="C8149">
        <v>0</v>
      </c>
      <c r="D8149">
        <v>0</v>
      </c>
      <c r="E8149">
        <v>0</v>
      </c>
      <c r="F8149">
        <v>685</v>
      </c>
      <c r="G8149">
        <v>0</v>
      </c>
    </row>
    <row r="8150" spans="1:7">
      <c r="A8150">
        <v>45938529</v>
      </c>
      <c r="B8150">
        <v>0</v>
      </c>
      <c r="C8150">
        <v>0</v>
      </c>
      <c r="D8150">
        <v>0</v>
      </c>
      <c r="E8150">
        <v>0</v>
      </c>
      <c r="F8150">
        <v>823</v>
      </c>
      <c r="G8150">
        <v>0</v>
      </c>
    </row>
    <row r="8151" spans="1:7">
      <c r="A8151">
        <v>45938568</v>
      </c>
      <c r="B8151">
        <v>0</v>
      </c>
      <c r="C8151">
        <v>0</v>
      </c>
      <c r="D8151">
        <v>0</v>
      </c>
      <c r="E8151">
        <v>0</v>
      </c>
      <c r="F8151">
        <v>823</v>
      </c>
      <c r="G8151">
        <v>0</v>
      </c>
    </row>
    <row r="8152" spans="1:7">
      <c r="A8152">
        <v>45997630</v>
      </c>
      <c r="B8152">
        <v>0</v>
      </c>
      <c r="C8152">
        <v>0</v>
      </c>
      <c r="D8152">
        <v>0</v>
      </c>
      <c r="E8152">
        <v>0</v>
      </c>
      <c r="F8152">
        <v>823</v>
      </c>
      <c r="G8152">
        <v>0</v>
      </c>
    </row>
    <row r="8153" spans="1:7">
      <c r="A8153">
        <v>45997807</v>
      </c>
      <c r="B8153">
        <v>1438903.48</v>
      </c>
      <c r="C8153">
        <v>0</v>
      </c>
      <c r="D8153">
        <v>69312.490000000005</v>
      </c>
      <c r="E8153">
        <v>1508215.97</v>
      </c>
      <c r="F8153">
        <v>823</v>
      </c>
      <c r="G8153">
        <v>5</v>
      </c>
    </row>
    <row r="8154" spans="1:7">
      <c r="A8154">
        <v>45998953</v>
      </c>
      <c r="B8154">
        <v>349051.72</v>
      </c>
      <c r="C8154">
        <v>0</v>
      </c>
      <c r="D8154">
        <v>0</v>
      </c>
      <c r="E8154">
        <v>349051.72</v>
      </c>
      <c r="F8154">
        <v>823</v>
      </c>
      <c r="G8154">
        <v>0</v>
      </c>
    </row>
    <row r="8155" spans="1:7">
      <c r="A8155">
        <v>45999020</v>
      </c>
      <c r="B8155">
        <v>0</v>
      </c>
      <c r="C8155">
        <v>0</v>
      </c>
      <c r="D8155">
        <v>0</v>
      </c>
      <c r="E8155">
        <v>0</v>
      </c>
      <c r="F8155">
        <v>823</v>
      </c>
      <c r="G8155">
        <v>0</v>
      </c>
    </row>
    <row r="8156" spans="1:7">
      <c r="A8156">
        <v>45999050</v>
      </c>
      <c r="B8156">
        <v>0</v>
      </c>
      <c r="C8156">
        <v>0</v>
      </c>
      <c r="D8156">
        <v>0</v>
      </c>
      <c r="E8156">
        <v>0</v>
      </c>
      <c r="F8156">
        <v>685</v>
      </c>
      <c r="G8156">
        <v>0</v>
      </c>
    </row>
    <row r="8157" spans="1:7">
      <c r="A8157">
        <v>45999070</v>
      </c>
      <c r="B8157">
        <v>0</v>
      </c>
      <c r="C8157">
        <v>0</v>
      </c>
      <c r="D8157">
        <v>0</v>
      </c>
      <c r="E8157">
        <v>0</v>
      </c>
      <c r="F8157">
        <v>823</v>
      </c>
      <c r="G8157">
        <v>0</v>
      </c>
    </row>
    <row r="8158" spans="1:7">
      <c r="A8158">
        <v>45999088</v>
      </c>
      <c r="B8158">
        <v>300081.03999999998</v>
      </c>
      <c r="C8158">
        <v>0</v>
      </c>
      <c r="D8158">
        <v>0</v>
      </c>
      <c r="E8158">
        <v>300081.03999999998</v>
      </c>
      <c r="F8158">
        <v>685</v>
      </c>
      <c r="G8158">
        <v>0</v>
      </c>
    </row>
    <row r="8159" spans="1:7">
      <c r="A8159">
        <v>45999090</v>
      </c>
      <c r="B8159">
        <v>206691.31</v>
      </c>
      <c r="C8159">
        <v>0</v>
      </c>
      <c r="D8159">
        <v>0</v>
      </c>
      <c r="E8159">
        <v>206691.31</v>
      </c>
      <c r="F8159">
        <v>685</v>
      </c>
      <c r="G8159">
        <v>0</v>
      </c>
    </row>
    <row r="8160" spans="1:7">
      <c r="A8160">
        <v>46049013</v>
      </c>
      <c r="B8160">
        <v>1162814.03</v>
      </c>
      <c r="C8160">
        <v>0</v>
      </c>
      <c r="D8160">
        <v>0</v>
      </c>
      <c r="E8160">
        <v>1162814.03</v>
      </c>
      <c r="F8160">
        <v>823</v>
      </c>
      <c r="G8160">
        <v>0</v>
      </c>
    </row>
    <row r="8161" spans="1:7">
      <c r="A8161">
        <v>46049195</v>
      </c>
      <c r="B8161">
        <v>0</v>
      </c>
      <c r="C8161">
        <v>0</v>
      </c>
      <c r="D8161">
        <v>0</v>
      </c>
      <c r="E8161">
        <v>0</v>
      </c>
      <c r="F8161">
        <v>823</v>
      </c>
      <c r="G8161">
        <v>0</v>
      </c>
    </row>
    <row r="8162" spans="1:7">
      <c r="A8162">
        <v>46049290</v>
      </c>
      <c r="B8162">
        <v>0</v>
      </c>
      <c r="C8162">
        <v>0</v>
      </c>
      <c r="D8162">
        <v>0</v>
      </c>
      <c r="E8162">
        <v>0</v>
      </c>
      <c r="F8162">
        <v>823</v>
      </c>
      <c r="G8162">
        <v>0</v>
      </c>
    </row>
    <row r="8163" spans="1:7">
      <c r="A8163">
        <v>46050047</v>
      </c>
      <c r="B8163">
        <v>0</v>
      </c>
      <c r="C8163">
        <v>0</v>
      </c>
      <c r="D8163">
        <v>0</v>
      </c>
      <c r="E8163">
        <v>0</v>
      </c>
      <c r="F8163">
        <v>823</v>
      </c>
      <c r="G8163">
        <v>0</v>
      </c>
    </row>
    <row r="8164" spans="1:7">
      <c r="A8164">
        <v>46050145</v>
      </c>
      <c r="B8164">
        <v>0</v>
      </c>
      <c r="C8164">
        <v>0</v>
      </c>
      <c r="D8164">
        <v>0</v>
      </c>
      <c r="E8164">
        <v>0</v>
      </c>
      <c r="F8164">
        <v>823</v>
      </c>
      <c r="G8164">
        <v>0</v>
      </c>
    </row>
    <row r="8165" spans="1:7">
      <c r="A8165">
        <v>46050239</v>
      </c>
      <c r="B8165">
        <v>0</v>
      </c>
      <c r="C8165">
        <v>0</v>
      </c>
      <c r="D8165">
        <v>0</v>
      </c>
      <c r="E8165">
        <v>0</v>
      </c>
      <c r="F8165">
        <v>823</v>
      </c>
      <c r="G8165">
        <v>0</v>
      </c>
    </row>
    <row r="8166" spans="1:7">
      <c r="A8166">
        <v>46050246</v>
      </c>
      <c r="B8166">
        <v>1178834.04</v>
      </c>
      <c r="C8166">
        <v>13934.16</v>
      </c>
      <c r="D8166">
        <v>0</v>
      </c>
      <c r="E8166">
        <v>1192768.2</v>
      </c>
      <c r="F8166">
        <v>823</v>
      </c>
      <c r="G8166">
        <v>1</v>
      </c>
    </row>
    <row r="8167" spans="1:7">
      <c r="A8167">
        <v>46050285</v>
      </c>
      <c r="B8167">
        <v>454716.63</v>
      </c>
      <c r="C8167">
        <v>0</v>
      </c>
      <c r="D8167">
        <v>142270.63</v>
      </c>
      <c r="E8167">
        <v>596987.26</v>
      </c>
      <c r="F8167">
        <v>823</v>
      </c>
      <c r="G8167">
        <v>20</v>
      </c>
    </row>
    <row r="8168" spans="1:7">
      <c r="A8168">
        <v>46051079</v>
      </c>
      <c r="B8168">
        <v>244706.33</v>
      </c>
      <c r="C8168">
        <v>0</v>
      </c>
      <c r="D8168">
        <v>0</v>
      </c>
      <c r="E8168">
        <v>244706.33</v>
      </c>
      <c r="F8168">
        <v>823</v>
      </c>
      <c r="G8168">
        <v>0</v>
      </c>
    </row>
    <row r="8169" spans="1:7">
      <c r="A8169">
        <v>46051476</v>
      </c>
      <c r="B8169">
        <v>0</v>
      </c>
      <c r="C8169">
        <v>0</v>
      </c>
      <c r="D8169">
        <v>0</v>
      </c>
      <c r="E8169">
        <v>0</v>
      </c>
      <c r="F8169">
        <v>823</v>
      </c>
      <c r="G8169">
        <v>0</v>
      </c>
    </row>
    <row r="8170" spans="1:7">
      <c r="A8170">
        <v>46051630</v>
      </c>
      <c r="B8170">
        <v>0</v>
      </c>
      <c r="C8170">
        <v>0</v>
      </c>
      <c r="D8170">
        <v>0</v>
      </c>
      <c r="E8170">
        <v>0</v>
      </c>
      <c r="F8170">
        <v>823</v>
      </c>
      <c r="G8170">
        <v>0</v>
      </c>
    </row>
    <row r="8171" spans="1:7">
      <c r="A8171">
        <v>46051651</v>
      </c>
      <c r="B8171">
        <v>0</v>
      </c>
      <c r="C8171">
        <v>0</v>
      </c>
      <c r="D8171">
        <v>0</v>
      </c>
      <c r="E8171">
        <v>0</v>
      </c>
      <c r="F8171">
        <v>685</v>
      </c>
      <c r="G8171">
        <v>0</v>
      </c>
    </row>
    <row r="8172" spans="1:7">
      <c r="A8172">
        <v>46051739</v>
      </c>
      <c r="B8172">
        <v>0</v>
      </c>
      <c r="C8172">
        <v>0</v>
      </c>
      <c r="D8172">
        <v>0</v>
      </c>
      <c r="E8172">
        <v>0</v>
      </c>
      <c r="F8172">
        <v>823</v>
      </c>
      <c r="G8172">
        <v>0</v>
      </c>
    </row>
    <row r="8173" spans="1:7">
      <c r="A8173">
        <v>46051832</v>
      </c>
      <c r="B8173">
        <v>782533.26</v>
      </c>
      <c r="C8173">
        <v>0</v>
      </c>
      <c r="D8173">
        <v>0</v>
      </c>
      <c r="E8173">
        <v>782533.26</v>
      </c>
      <c r="F8173">
        <v>823</v>
      </c>
      <c r="G8173">
        <v>0</v>
      </c>
    </row>
    <row r="8174" spans="1:7">
      <c r="A8174">
        <v>46051938</v>
      </c>
      <c r="B8174">
        <v>434758.85</v>
      </c>
      <c r="C8174">
        <v>0</v>
      </c>
      <c r="D8174">
        <v>0</v>
      </c>
      <c r="E8174">
        <v>434758.85</v>
      </c>
      <c r="F8174">
        <v>823</v>
      </c>
      <c r="G8174">
        <v>0</v>
      </c>
    </row>
    <row r="8175" spans="1:7">
      <c r="A8175">
        <v>46052028</v>
      </c>
      <c r="B8175">
        <v>459434.23999999999</v>
      </c>
      <c r="C8175">
        <v>0</v>
      </c>
      <c r="D8175">
        <v>0</v>
      </c>
      <c r="E8175">
        <v>459434.23999999999</v>
      </c>
      <c r="F8175">
        <v>685</v>
      </c>
      <c r="G8175">
        <v>0</v>
      </c>
    </row>
    <row r="8176" spans="1:7">
      <c r="A8176">
        <v>46052053</v>
      </c>
      <c r="B8176">
        <v>0</v>
      </c>
      <c r="C8176">
        <v>0</v>
      </c>
      <c r="D8176">
        <v>0</v>
      </c>
      <c r="E8176">
        <v>0</v>
      </c>
      <c r="F8176">
        <v>823</v>
      </c>
      <c r="G8176">
        <v>0</v>
      </c>
    </row>
    <row r="8177" spans="1:7">
      <c r="A8177">
        <v>46052061</v>
      </c>
      <c r="B8177">
        <v>0</v>
      </c>
      <c r="C8177">
        <v>0</v>
      </c>
      <c r="D8177">
        <v>0</v>
      </c>
      <c r="E8177">
        <v>0</v>
      </c>
      <c r="F8177">
        <v>685</v>
      </c>
      <c r="G8177">
        <v>0</v>
      </c>
    </row>
    <row r="8178" spans="1:7">
      <c r="A8178">
        <v>46052076</v>
      </c>
      <c r="B8178">
        <v>0</v>
      </c>
      <c r="C8178">
        <v>0</v>
      </c>
      <c r="D8178">
        <v>0</v>
      </c>
      <c r="E8178">
        <v>0</v>
      </c>
      <c r="F8178">
        <v>685</v>
      </c>
      <c r="G8178">
        <v>0</v>
      </c>
    </row>
    <row r="8179" spans="1:7">
      <c r="A8179">
        <v>46052086</v>
      </c>
      <c r="B8179">
        <v>1403016.41</v>
      </c>
      <c r="C8179">
        <v>0</v>
      </c>
      <c r="D8179">
        <v>0</v>
      </c>
      <c r="E8179">
        <v>1403016.41</v>
      </c>
      <c r="F8179">
        <v>685</v>
      </c>
      <c r="G8179">
        <v>0</v>
      </c>
    </row>
    <row r="8180" spans="1:7">
      <c r="A8180">
        <v>46052115</v>
      </c>
      <c r="B8180">
        <v>118191.79</v>
      </c>
      <c r="C8180">
        <v>0</v>
      </c>
      <c r="D8180">
        <v>0</v>
      </c>
      <c r="E8180">
        <v>118191.79</v>
      </c>
      <c r="F8180">
        <v>823</v>
      </c>
      <c r="G8180">
        <v>0</v>
      </c>
    </row>
    <row r="8181" spans="1:7">
      <c r="A8181">
        <v>46052152</v>
      </c>
      <c r="B8181">
        <v>0</v>
      </c>
      <c r="C8181">
        <v>0</v>
      </c>
      <c r="D8181">
        <v>0</v>
      </c>
      <c r="E8181">
        <v>0</v>
      </c>
      <c r="F8181">
        <v>823</v>
      </c>
      <c r="G8181">
        <v>0</v>
      </c>
    </row>
    <row r="8182" spans="1:7">
      <c r="A8182">
        <v>46052224</v>
      </c>
      <c r="B8182">
        <v>767579.67</v>
      </c>
      <c r="C8182">
        <v>0</v>
      </c>
      <c r="D8182">
        <v>51817.02</v>
      </c>
      <c r="E8182">
        <v>819396.69</v>
      </c>
      <c r="F8182">
        <v>685</v>
      </c>
      <c r="G8182">
        <v>6</v>
      </c>
    </row>
    <row r="8183" spans="1:7">
      <c r="A8183">
        <v>46052235</v>
      </c>
      <c r="B8183">
        <v>0</v>
      </c>
      <c r="C8183">
        <v>0</v>
      </c>
      <c r="D8183">
        <v>0</v>
      </c>
      <c r="E8183">
        <v>0</v>
      </c>
      <c r="F8183">
        <v>685</v>
      </c>
      <c r="G8183">
        <v>0</v>
      </c>
    </row>
    <row r="8184" spans="1:7">
      <c r="A8184">
        <v>46052253</v>
      </c>
      <c r="B8184">
        <v>150064.41</v>
      </c>
      <c r="C8184">
        <v>1659.85</v>
      </c>
      <c r="D8184">
        <v>0</v>
      </c>
      <c r="E8184">
        <v>151724.26</v>
      </c>
      <c r="F8184">
        <v>685</v>
      </c>
      <c r="G8184">
        <v>1</v>
      </c>
    </row>
    <row r="8185" spans="1:7">
      <c r="A8185">
        <v>46052268</v>
      </c>
      <c r="B8185">
        <v>300081.03999999998</v>
      </c>
      <c r="C8185">
        <v>0</v>
      </c>
      <c r="D8185">
        <v>0</v>
      </c>
      <c r="E8185">
        <v>300081.03999999998</v>
      </c>
      <c r="F8185">
        <v>823</v>
      </c>
      <c r="G8185">
        <v>0</v>
      </c>
    </row>
    <row r="8186" spans="1:7">
      <c r="A8186">
        <v>46052275</v>
      </c>
      <c r="B8186">
        <v>0</v>
      </c>
      <c r="C8186">
        <v>0</v>
      </c>
      <c r="D8186">
        <v>0</v>
      </c>
      <c r="E8186">
        <v>0</v>
      </c>
      <c r="F8186">
        <v>823</v>
      </c>
      <c r="G8186">
        <v>0</v>
      </c>
    </row>
    <row r="8187" spans="1:7">
      <c r="A8187">
        <v>46052283</v>
      </c>
      <c r="B8187">
        <v>15619.05</v>
      </c>
      <c r="C8187">
        <v>2862.75</v>
      </c>
      <c r="D8187">
        <v>0</v>
      </c>
      <c r="E8187">
        <v>18481.8</v>
      </c>
      <c r="F8187">
        <v>685</v>
      </c>
      <c r="G8187">
        <v>1</v>
      </c>
    </row>
    <row r="8188" spans="1:7">
      <c r="A8188">
        <v>46052290</v>
      </c>
      <c r="B8188">
        <v>676714.77</v>
      </c>
      <c r="C8188">
        <v>0</v>
      </c>
      <c r="D8188">
        <v>0</v>
      </c>
      <c r="E8188">
        <v>676714.77</v>
      </c>
      <c r="F8188">
        <v>685</v>
      </c>
      <c r="G8188">
        <v>0</v>
      </c>
    </row>
    <row r="8189" spans="1:7">
      <c r="A8189">
        <v>46052313</v>
      </c>
      <c r="B8189">
        <v>0</v>
      </c>
      <c r="C8189">
        <v>0</v>
      </c>
      <c r="D8189">
        <v>0</v>
      </c>
      <c r="E8189">
        <v>0</v>
      </c>
      <c r="F8189">
        <v>685</v>
      </c>
      <c r="G8189">
        <v>0</v>
      </c>
    </row>
    <row r="8190" spans="1:7">
      <c r="A8190">
        <v>46052332</v>
      </c>
      <c r="B8190">
        <v>589491.93000000005</v>
      </c>
      <c r="C8190">
        <v>0</v>
      </c>
      <c r="D8190">
        <v>54141.5</v>
      </c>
      <c r="E8190">
        <v>643633.43000000005</v>
      </c>
      <c r="F8190">
        <v>685</v>
      </c>
      <c r="G8190">
        <v>9</v>
      </c>
    </row>
    <row r="8191" spans="1:7">
      <c r="A8191">
        <v>46052401</v>
      </c>
      <c r="B8191">
        <v>659034.25</v>
      </c>
      <c r="C8191">
        <v>0</v>
      </c>
      <c r="D8191">
        <v>0</v>
      </c>
      <c r="E8191">
        <v>659034.25</v>
      </c>
      <c r="F8191">
        <v>685</v>
      </c>
      <c r="G8191">
        <v>0</v>
      </c>
    </row>
    <row r="8192" spans="1:7">
      <c r="A8192">
        <v>46052437</v>
      </c>
      <c r="B8192">
        <v>163238.69</v>
      </c>
      <c r="C8192">
        <v>0</v>
      </c>
      <c r="D8192">
        <v>0</v>
      </c>
      <c r="E8192">
        <v>163238.69</v>
      </c>
      <c r="F8192">
        <v>685</v>
      </c>
      <c r="G8192">
        <v>0</v>
      </c>
    </row>
    <row r="8193" spans="1:7">
      <c r="A8193">
        <v>46104944</v>
      </c>
      <c r="B8193">
        <v>238811.27</v>
      </c>
      <c r="C8193">
        <v>0</v>
      </c>
      <c r="D8193">
        <v>0</v>
      </c>
      <c r="E8193">
        <v>238811.27</v>
      </c>
      <c r="F8193">
        <v>685</v>
      </c>
      <c r="G8193">
        <v>0</v>
      </c>
    </row>
    <row r="8194" spans="1:7">
      <c r="A8194">
        <v>46104951</v>
      </c>
      <c r="B8194">
        <v>0</v>
      </c>
      <c r="C8194">
        <v>0</v>
      </c>
      <c r="D8194">
        <v>0</v>
      </c>
      <c r="E8194">
        <v>0</v>
      </c>
      <c r="F8194">
        <v>685</v>
      </c>
      <c r="G8194">
        <v>0</v>
      </c>
    </row>
    <row r="8195" spans="1:7">
      <c r="A8195">
        <v>46146379</v>
      </c>
      <c r="B8195">
        <v>0</v>
      </c>
      <c r="C8195">
        <v>0</v>
      </c>
      <c r="D8195">
        <v>0</v>
      </c>
      <c r="E8195">
        <v>0</v>
      </c>
      <c r="F8195">
        <v>823</v>
      </c>
      <c r="G8195">
        <v>0</v>
      </c>
    </row>
    <row r="8196" spans="1:7">
      <c r="A8196">
        <v>46146386</v>
      </c>
      <c r="B8196">
        <v>210334.31</v>
      </c>
      <c r="C8196">
        <v>2352.7399999999998</v>
      </c>
      <c r="D8196">
        <v>0</v>
      </c>
      <c r="E8196">
        <v>212687.05</v>
      </c>
      <c r="F8196">
        <v>823</v>
      </c>
      <c r="G8196">
        <v>1</v>
      </c>
    </row>
    <row r="8197" spans="1:7">
      <c r="A8197">
        <v>46146430</v>
      </c>
      <c r="B8197">
        <v>0</v>
      </c>
      <c r="C8197">
        <v>0</v>
      </c>
      <c r="D8197">
        <v>0</v>
      </c>
      <c r="E8197">
        <v>0</v>
      </c>
      <c r="F8197">
        <v>823</v>
      </c>
      <c r="G8197">
        <v>0</v>
      </c>
    </row>
    <row r="8198" spans="1:7">
      <c r="A8198">
        <v>46146464</v>
      </c>
      <c r="B8198">
        <v>0</v>
      </c>
      <c r="C8198">
        <v>0</v>
      </c>
      <c r="D8198">
        <v>0</v>
      </c>
      <c r="E8198">
        <v>0</v>
      </c>
      <c r="F8198">
        <v>685</v>
      </c>
      <c r="G8198">
        <v>0</v>
      </c>
    </row>
    <row r="8199" spans="1:7">
      <c r="A8199">
        <v>46146479</v>
      </c>
      <c r="B8199">
        <v>0</v>
      </c>
      <c r="C8199">
        <v>0</v>
      </c>
      <c r="D8199">
        <v>0</v>
      </c>
      <c r="E8199">
        <v>0</v>
      </c>
      <c r="F8199">
        <v>685</v>
      </c>
      <c r="G8199">
        <v>0</v>
      </c>
    </row>
    <row r="8200" spans="1:7">
      <c r="A8200">
        <v>46146485</v>
      </c>
      <c r="B8200">
        <v>0</v>
      </c>
      <c r="C8200">
        <v>0</v>
      </c>
      <c r="D8200">
        <v>0</v>
      </c>
      <c r="E8200">
        <v>0</v>
      </c>
      <c r="F8200">
        <v>823</v>
      </c>
      <c r="G8200">
        <v>0</v>
      </c>
    </row>
    <row r="8201" spans="1:7">
      <c r="A8201">
        <v>46188810</v>
      </c>
      <c r="B8201">
        <v>0</v>
      </c>
      <c r="C8201">
        <v>0</v>
      </c>
      <c r="D8201">
        <v>0</v>
      </c>
      <c r="E8201">
        <v>0</v>
      </c>
      <c r="F8201">
        <v>823</v>
      </c>
      <c r="G8201">
        <v>0</v>
      </c>
    </row>
    <row r="8202" spans="1:7">
      <c r="A8202">
        <v>46189143</v>
      </c>
      <c r="B8202">
        <v>0</v>
      </c>
      <c r="C8202">
        <v>0</v>
      </c>
      <c r="D8202">
        <v>0</v>
      </c>
      <c r="E8202">
        <v>0</v>
      </c>
      <c r="F8202">
        <v>823</v>
      </c>
      <c r="G8202">
        <v>0</v>
      </c>
    </row>
    <row r="8203" spans="1:7">
      <c r="A8203">
        <v>46189239</v>
      </c>
      <c r="B8203">
        <v>4507154.51</v>
      </c>
      <c r="C8203">
        <v>0</v>
      </c>
      <c r="D8203">
        <v>1059799.1599999999</v>
      </c>
      <c r="E8203">
        <v>5566953.6699999999</v>
      </c>
      <c r="F8203">
        <v>823</v>
      </c>
      <c r="G8203">
        <v>24</v>
      </c>
    </row>
    <row r="8204" spans="1:7">
      <c r="A8204">
        <v>46189333</v>
      </c>
      <c r="B8204">
        <v>0</v>
      </c>
      <c r="C8204">
        <v>0</v>
      </c>
      <c r="D8204">
        <v>0</v>
      </c>
      <c r="E8204">
        <v>0</v>
      </c>
      <c r="F8204">
        <v>685</v>
      </c>
      <c r="G8204">
        <v>0</v>
      </c>
    </row>
    <row r="8205" spans="1:7">
      <c r="A8205">
        <v>46189396</v>
      </c>
      <c r="B8205">
        <v>0</v>
      </c>
      <c r="C8205">
        <v>0</v>
      </c>
      <c r="D8205">
        <v>0</v>
      </c>
      <c r="E8205">
        <v>0</v>
      </c>
      <c r="F8205">
        <v>685</v>
      </c>
      <c r="G8205">
        <v>0</v>
      </c>
    </row>
    <row r="8206" spans="1:7">
      <c r="A8206">
        <v>46189407</v>
      </c>
      <c r="B8206">
        <v>0</v>
      </c>
      <c r="C8206">
        <v>0</v>
      </c>
      <c r="D8206">
        <v>0</v>
      </c>
      <c r="E8206">
        <v>0</v>
      </c>
      <c r="F8206">
        <v>685</v>
      </c>
      <c r="G8206">
        <v>0</v>
      </c>
    </row>
    <row r="8207" spans="1:7">
      <c r="A8207">
        <v>46189413</v>
      </c>
      <c r="B8207">
        <v>366355.65</v>
      </c>
      <c r="C8207">
        <v>0</v>
      </c>
      <c r="D8207">
        <v>139987.85</v>
      </c>
      <c r="E8207">
        <v>506343.5</v>
      </c>
      <c r="F8207">
        <v>685</v>
      </c>
      <c r="G8207">
        <v>42</v>
      </c>
    </row>
    <row r="8208" spans="1:7">
      <c r="A8208">
        <v>46189423</v>
      </c>
      <c r="B8208">
        <v>418006.28</v>
      </c>
      <c r="C8208">
        <v>0</v>
      </c>
      <c r="D8208">
        <v>162565.26</v>
      </c>
      <c r="E8208">
        <v>580571.54</v>
      </c>
      <c r="F8208">
        <v>685</v>
      </c>
      <c r="G8208">
        <v>45</v>
      </c>
    </row>
    <row r="8209" spans="1:7">
      <c r="A8209">
        <v>46189439</v>
      </c>
      <c r="B8209">
        <v>766461.88</v>
      </c>
      <c r="C8209">
        <v>0</v>
      </c>
      <c r="D8209">
        <v>0</v>
      </c>
      <c r="E8209">
        <v>766461.88</v>
      </c>
      <c r="F8209">
        <v>823</v>
      </c>
      <c r="G8209">
        <v>0</v>
      </c>
    </row>
    <row r="8210" spans="1:7">
      <c r="A8210">
        <v>46245778</v>
      </c>
      <c r="B8210">
        <v>209224.34</v>
      </c>
      <c r="C8210">
        <v>0</v>
      </c>
      <c r="D8210">
        <v>0</v>
      </c>
      <c r="E8210">
        <v>209224.34</v>
      </c>
      <c r="F8210">
        <v>685</v>
      </c>
      <c r="G8210">
        <v>0</v>
      </c>
    </row>
    <row r="8211" spans="1:7">
      <c r="A8211">
        <v>46245790</v>
      </c>
      <c r="B8211">
        <v>0</v>
      </c>
      <c r="C8211">
        <v>0</v>
      </c>
      <c r="D8211">
        <v>0</v>
      </c>
      <c r="E8211">
        <v>0</v>
      </c>
      <c r="F8211">
        <v>685</v>
      </c>
      <c r="G8211">
        <v>0</v>
      </c>
    </row>
    <row r="8212" spans="1:7">
      <c r="A8212">
        <v>46245801</v>
      </c>
      <c r="B8212">
        <v>529774.67000000004</v>
      </c>
      <c r="C8212">
        <v>0</v>
      </c>
      <c r="D8212">
        <v>0</v>
      </c>
      <c r="E8212">
        <v>529774.67000000004</v>
      </c>
      <c r="F8212">
        <v>685</v>
      </c>
      <c r="G8212">
        <v>0</v>
      </c>
    </row>
    <row r="8213" spans="1:7">
      <c r="A8213">
        <v>46245813</v>
      </c>
      <c r="B8213">
        <v>0</v>
      </c>
      <c r="C8213">
        <v>0</v>
      </c>
      <c r="D8213">
        <v>0</v>
      </c>
      <c r="E8213">
        <v>0</v>
      </c>
      <c r="F8213">
        <v>823</v>
      </c>
      <c r="G8213">
        <v>0</v>
      </c>
    </row>
    <row r="8214" spans="1:7">
      <c r="A8214">
        <v>46285140</v>
      </c>
      <c r="B8214">
        <v>265927.09999999998</v>
      </c>
      <c r="C8214">
        <v>352.1</v>
      </c>
      <c r="D8214">
        <v>0</v>
      </c>
      <c r="E8214">
        <v>266279.2</v>
      </c>
      <c r="F8214">
        <v>823</v>
      </c>
      <c r="G8214">
        <v>1</v>
      </c>
    </row>
    <row r="8215" spans="1:7">
      <c r="A8215">
        <v>46285716</v>
      </c>
      <c r="B8215">
        <v>0</v>
      </c>
      <c r="C8215">
        <v>0</v>
      </c>
      <c r="D8215">
        <v>0</v>
      </c>
      <c r="E8215">
        <v>0</v>
      </c>
      <c r="F8215">
        <v>823</v>
      </c>
      <c r="G8215">
        <v>0</v>
      </c>
    </row>
    <row r="8216" spans="1:7">
      <c r="A8216">
        <v>46285738</v>
      </c>
      <c r="B8216">
        <v>142040.19</v>
      </c>
      <c r="C8216">
        <v>0</v>
      </c>
      <c r="D8216">
        <v>0</v>
      </c>
      <c r="E8216">
        <v>142040.19</v>
      </c>
      <c r="F8216">
        <v>685</v>
      </c>
      <c r="G8216">
        <v>0</v>
      </c>
    </row>
    <row r="8217" spans="1:7">
      <c r="A8217">
        <v>46349940</v>
      </c>
      <c r="B8217">
        <v>91422.44</v>
      </c>
      <c r="C8217">
        <v>0</v>
      </c>
      <c r="D8217">
        <v>0</v>
      </c>
      <c r="E8217">
        <v>91422.44</v>
      </c>
      <c r="F8217">
        <v>823</v>
      </c>
      <c r="G8217">
        <v>0</v>
      </c>
    </row>
    <row r="8218" spans="1:7">
      <c r="A8218">
        <v>46350427</v>
      </c>
      <c r="B8218">
        <v>0</v>
      </c>
      <c r="C8218">
        <v>0</v>
      </c>
      <c r="D8218">
        <v>0</v>
      </c>
      <c r="E8218">
        <v>0</v>
      </c>
      <c r="F8218">
        <v>685</v>
      </c>
      <c r="G8218">
        <v>0</v>
      </c>
    </row>
    <row r="8219" spans="1:7">
      <c r="A8219">
        <v>46350434</v>
      </c>
      <c r="B8219">
        <v>438833.89</v>
      </c>
      <c r="C8219">
        <v>2454.98</v>
      </c>
      <c r="D8219">
        <v>0</v>
      </c>
      <c r="E8219">
        <v>441288.87</v>
      </c>
      <c r="F8219">
        <v>685</v>
      </c>
      <c r="G8219">
        <v>1</v>
      </c>
    </row>
    <row r="8220" spans="1:7">
      <c r="A8220">
        <v>46350447</v>
      </c>
      <c r="B8220">
        <v>82466.240000000005</v>
      </c>
      <c r="C8220">
        <v>0</v>
      </c>
      <c r="D8220">
        <v>0</v>
      </c>
      <c r="E8220">
        <v>82466.240000000005</v>
      </c>
      <c r="F8220">
        <v>685</v>
      </c>
      <c r="G8220">
        <v>0</v>
      </c>
    </row>
    <row r="8221" spans="1:7">
      <c r="A8221">
        <v>46350456</v>
      </c>
      <c r="B8221">
        <v>0</v>
      </c>
      <c r="C8221">
        <v>0</v>
      </c>
      <c r="D8221">
        <v>0</v>
      </c>
      <c r="E8221">
        <v>0</v>
      </c>
      <c r="F8221">
        <v>823</v>
      </c>
      <c r="G8221">
        <v>0</v>
      </c>
    </row>
    <row r="8222" spans="1:7">
      <c r="A8222">
        <v>46350471</v>
      </c>
      <c r="B8222">
        <v>416812.7</v>
      </c>
      <c r="C8222">
        <v>0</v>
      </c>
      <c r="D8222">
        <v>0</v>
      </c>
      <c r="E8222">
        <v>416812.7</v>
      </c>
      <c r="F8222">
        <v>685</v>
      </c>
      <c r="G8222">
        <v>0</v>
      </c>
    </row>
    <row r="8223" spans="1:7">
      <c r="A8223">
        <v>46350530</v>
      </c>
      <c r="B8223">
        <v>0</v>
      </c>
      <c r="C8223">
        <v>0</v>
      </c>
      <c r="D8223">
        <v>0</v>
      </c>
      <c r="E8223">
        <v>0</v>
      </c>
      <c r="F8223">
        <v>823</v>
      </c>
      <c r="G8223">
        <v>0</v>
      </c>
    </row>
    <row r="8224" spans="1:7">
      <c r="A8224">
        <v>46391492</v>
      </c>
      <c r="B8224">
        <v>0</v>
      </c>
      <c r="C8224">
        <v>0</v>
      </c>
      <c r="D8224">
        <v>0</v>
      </c>
      <c r="E8224">
        <v>0</v>
      </c>
      <c r="F8224">
        <v>823</v>
      </c>
      <c r="G8224">
        <v>0</v>
      </c>
    </row>
    <row r="8225" spans="1:7">
      <c r="A8225">
        <v>46392476</v>
      </c>
      <c r="B8225">
        <v>551952.15</v>
      </c>
      <c r="C8225">
        <v>0</v>
      </c>
      <c r="D8225">
        <v>0</v>
      </c>
      <c r="E8225">
        <v>551952.15</v>
      </c>
      <c r="F8225">
        <v>823</v>
      </c>
      <c r="G8225">
        <v>0</v>
      </c>
    </row>
    <row r="8226" spans="1:7">
      <c r="A8226">
        <v>46392779</v>
      </c>
      <c r="B8226">
        <v>0</v>
      </c>
      <c r="C8226">
        <v>0</v>
      </c>
      <c r="D8226">
        <v>0</v>
      </c>
      <c r="E8226">
        <v>0</v>
      </c>
      <c r="F8226">
        <v>685</v>
      </c>
      <c r="G8226">
        <v>0</v>
      </c>
    </row>
    <row r="8227" spans="1:7">
      <c r="A8227">
        <v>46392805</v>
      </c>
      <c r="B8227">
        <v>0</v>
      </c>
      <c r="C8227">
        <v>0</v>
      </c>
      <c r="D8227">
        <v>0</v>
      </c>
      <c r="E8227">
        <v>0</v>
      </c>
      <c r="F8227">
        <v>685</v>
      </c>
      <c r="G8227">
        <v>0</v>
      </c>
    </row>
    <row r="8228" spans="1:7">
      <c r="A8228">
        <v>46392819</v>
      </c>
      <c r="B8228">
        <v>0</v>
      </c>
      <c r="C8228">
        <v>0</v>
      </c>
      <c r="D8228">
        <v>0</v>
      </c>
      <c r="E8228">
        <v>0</v>
      </c>
      <c r="F8228">
        <v>685</v>
      </c>
      <c r="G8228">
        <v>0</v>
      </c>
    </row>
    <row r="8229" spans="1:7">
      <c r="A8229">
        <v>46439560</v>
      </c>
      <c r="B8229">
        <v>0</v>
      </c>
      <c r="C8229">
        <v>0</v>
      </c>
      <c r="D8229">
        <v>0</v>
      </c>
      <c r="E8229">
        <v>0</v>
      </c>
      <c r="F8229">
        <v>685</v>
      </c>
      <c r="G8229">
        <v>0</v>
      </c>
    </row>
    <row r="8230" spans="1:7">
      <c r="A8230">
        <v>46440076</v>
      </c>
      <c r="B8230">
        <v>341671.21</v>
      </c>
      <c r="C8230">
        <v>0</v>
      </c>
      <c r="D8230">
        <v>0</v>
      </c>
      <c r="E8230">
        <v>341671.21</v>
      </c>
      <c r="F8230">
        <v>823</v>
      </c>
      <c r="G8230">
        <v>0</v>
      </c>
    </row>
    <row r="8231" spans="1:7">
      <c r="A8231">
        <v>46440090</v>
      </c>
      <c r="B8231">
        <v>223609.83</v>
      </c>
      <c r="C8231">
        <v>0</v>
      </c>
      <c r="D8231">
        <v>0</v>
      </c>
      <c r="E8231">
        <v>223609.83</v>
      </c>
      <c r="F8231">
        <v>823</v>
      </c>
      <c r="G8231">
        <v>0</v>
      </c>
    </row>
    <row r="8232" spans="1:7">
      <c r="A8232">
        <v>46440118</v>
      </c>
      <c r="B8232">
        <v>0</v>
      </c>
      <c r="C8232">
        <v>0</v>
      </c>
      <c r="D8232">
        <v>0</v>
      </c>
      <c r="E8232">
        <v>0</v>
      </c>
      <c r="F8232">
        <v>685</v>
      </c>
      <c r="G8232">
        <v>0</v>
      </c>
    </row>
    <row r="8233" spans="1:7">
      <c r="A8233">
        <v>46440162</v>
      </c>
      <c r="B8233">
        <v>0</v>
      </c>
      <c r="C8233">
        <v>0</v>
      </c>
      <c r="D8233">
        <v>0</v>
      </c>
      <c r="E8233">
        <v>0</v>
      </c>
      <c r="F8233">
        <v>685</v>
      </c>
      <c r="G8233">
        <v>0</v>
      </c>
    </row>
    <row r="8234" spans="1:7">
      <c r="A8234">
        <v>46491120</v>
      </c>
      <c r="B8234">
        <v>0</v>
      </c>
      <c r="C8234">
        <v>0</v>
      </c>
      <c r="D8234">
        <v>0</v>
      </c>
      <c r="E8234">
        <v>0</v>
      </c>
      <c r="F8234">
        <v>823</v>
      </c>
      <c r="G8234">
        <v>0</v>
      </c>
    </row>
    <row r="8235" spans="1:7">
      <c r="A8235">
        <v>46491416</v>
      </c>
      <c r="B8235">
        <v>0</v>
      </c>
      <c r="C8235">
        <v>0</v>
      </c>
      <c r="D8235">
        <v>0</v>
      </c>
      <c r="E8235">
        <v>0</v>
      </c>
      <c r="F8235">
        <v>685</v>
      </c>
      <c r="G8235">
        <v>0</v>
      </c>
    </row>
    <row r="8236" spans="1:7">
      <c r="A8236">
        <v>46491870</v>
      </c>
      <c r="B8236">
        <v>214632.04</v>
      </c>
      <c r="C8236">
        <v>0</v>
      </c>
      <c r="D8236">
        <v>0</v>
      </c>
      <c r="E8236">
        <v>214632.04</v>
      </c>
      <c r="F8236">
        <v>823</v>
      </c>
      <c r="G8236">
        <v>0</v>
      </c>
    </row>
    <row r="8237" spans="1:7">
      <c r="A8237">
        <v>46521905</v>
      </c>
      <c r="B8237">
        <v>0</v>
      </c>
      <c r="C8237">
        <v>0</v>
      </c>
      <c r="D8237">
        <v>0</v>
      </c>
      <c r="E8237">
        <v>0</v>
      </c>
      <c r="F8237">
        <v>685</v>
      </c>
      <c r="G8237">
        <v>0</v>
      </c>
    </row>
    <row r="8238" spans="1:7">
      <c r="A8238">
        <v>46522380</v>
      </c>
      <c r="B8238">
        <v>313199.95</v>
      </c>
      <c r="C8238">
        <v>0</v>
      </c>
      <c r="D8238">
        <v>23648.12</v>
      </c>
      <c r="E8238">
        <v>336848.07</v>
      </c>
      <c r="F8238">
        <v>685</v>
      </c>
      <c r="G8238">
        <v>7</v>
      </c>
    </row>
    <row r="8239" spans="1:7">
      <c r="A8239">
        <v>46522394</v>
      </c>
      <c r="B8239">
        <v>0</v>
      </c>
      <c r="C8239">
        <v>0</v>
      </c>
      <c r="D8239">
        <v>0</v>
      </c>
      <c r="E8239">
        <v>0</v>
      </c>
      <c r="F8239">
        <v>685</v>
      </c>
      <c r="G8239">
        <v>0</v>
      </c>
    </row>
    <row r="8240" spans="1:7">
      <c r="A8240">
        <v>46522407</v>
      </c>
      <c r="B8240">
        <v>0</v>
      </c>
      <c r="C8240">
        <v>0</v>
      </c>
      <c r="D8240">
        <v>0</v>
      </c>
      <c r="E8240">
        <v>0</v>
      </c>
      <c r="F8240">
        <v>685</v>
      </c>
      <c r="G8240">
        <v>0</v>
      </c>
    </row>
    <row r="8241" spans="1:7">
      <c r="A8241">
        <v>46584065</v>
      </c>
      <c r="B8241">
        <v>339534.67</v>
      </c>
      <c r="C8241">
        <v>0</v>
      </c>
      <c r="D8241">
        <v>0</v>
      </c>
      <c r="E8241">
        <v>339534.67</v>
      </c>
      <c r="F8241">
        <v>685</v>
      </c>
      <c r="G8241">
        <v>0</v>
      </c>
    </row>
    <row r="8242" spans="1:7">
      <c r="A8242">
        <v>46584193</v>
      </c>
      <c r="B8242">
        <v>0</v>
      </c>
      <c r="C8242">
        <v>0</v>
      </c>
      <c r="D8242">
        <v>0</v>
      </c>
      <c r="E8242">
        <v>0</v>
      </c>
      <c r="F8242">
        <v>685</v>
      </c>
      <c r="G8242">
        <v>0</v>
      </c>
    </row>
    <row r="8243" spans="1:7">
      <c r="A8243">
        <v>46584500</v>
      </c>
      <c r="B8243">
        <v>0</v>
      </c>
      <c r="C8243">
        <v>0</v>
      </c>
      <c r="D8243">
        <v>0</v>
      </c>
      <c r="E8243">
        <v>0</v>
      </c>
      <c r="F8243">
        <v>823</v>
      </c>
      <c r="G8243">
        <v>0</v>
      </c>
    </row>
    <row r="8244" spans="1:7">
      <c r="A8244">
        <v>46584510</v>
      </c>
      <c r="B8244">
        <v>428596.34</v>
      </c>
      <c r="C8244">
        <v>0</v>
      </c>
      <c r="D8244">
        <v>22967.52</v>
      </c>
      <c r="E8244">
        <v>451563.86</v>
      </c>
      <c r="F8244">
        <v>823</v>
      </c>
      <c r="G8244">
        <v>4</v>
      </c>
    </row>
    <row r="8245" spans="1:7">
      <c r="A8245">
        <v>46584547</v>
      </c>
      <c r="B8245">
        <v>0</v>
      </c>
      <c r="C8245">
        <v>0</v>
      </c>
      <c r="D8245">
        <v>0</v>
      </c>
      <c r="E8245">
        <v>0</v>
      </c>
      <c r="F8245">
        <v>823</v>
      </c>
      <c r="G8245">
        <v>0</v>
      </c>
    </row>
    <row r="8246" spans="1:7">
      <c r="A8246">
        <v>46584550</v>
      </c>
      <c r="B8246">
        <v>0</v>
      </c>
      <c r="C8246">
        <v>0</v>
      </c>
      <c r="D8246">
        <v>0</v>
      </c>
      <c r="E8246">
        <v>0</v>
      </c>
      <c r="F8246">
        <v>823</v>
      </c>
      <c r="G8246">
        <v>0</v>
      </c>
    </row>
    <row r="8247" spans="1:7">
      <c r="A8247">
        <v>46584586</v>
      </c>
      <c r="B8247">
        <v>171694.32</v>
      </c>
      <c r="C8247">
        <v>0</v>
      </c>
      <c r="D8247">
        <v>0</v>
      </c>
      <c r="E8247">
        <v>171694.32</v>
      </c>
      <c r="F8247">
        <v>823</v>
      </c>
      <c r="G8247">
        <v>0</v>
      </c>
    </row>
    <row r="8248" spans="1:7">
      <c r="A8248">
        <v>46584593</v>
      </c>
      <c r="B8248">
        <v>945946.37</v>
      </c>
      <c r="C8248">
        <v>0</v>
      </c>
      <c r="D8248">
        <v>0</v>
      </c>
      <c r="E8248">
        <v>945946.37</v>
      </c>
      <c r="F8248">
        <v>823</v>
      </c>
      <c r="G8248">
        <v>0</v>
      </c>
    </row>
    <row r="8249" spans="1:7">
      <c r="A8249">
        <v>46603587</v>
      </c>
      <c r="B8249">
        <v>142018.94</v>
      </c>
      <c r="C8249">
        <v>0</v>
      </c>
      <c r="D8249">
        <v>0</v>
      </c>
      <c r="E8249">
        <v>142018.94</v>
      </c>
      <c r="F8249">
        <v>685</v>
      </c>
      <c r="G8249">
        <v>0</v>
      </c>
    </row>
    <row r="8250" spans="1:7">
      <c r="A8250">
        <v>46603609</v>
      </c>
      <c r="B8250">
        <v>0</v>
      </c>
      <c r="C8250">
        <v>0</v>
      </c>
      <c r="D8250">
        <v>0</v>
      </c>
      <c r="E8250">
        <v>0</v>
      </c>
      <c r="F8250">
        <v>823</v>
      </c>
      <c r="G8250">
        <v>0</v>
      </c>
    </row>
    <row r="8251" spans="1:7">
      <c r="A8251">
        <v>46603788</v>
      </c>
      <c r="B8251">
        <v>109339.21</v>
      </c>
      <c r="C8251">
        <v>0</v>
      </c>
      <c r="D8251">
        <v>0</v>
      </c>
      <c r="E8251">
        <v>109339.21</v>
      </c>
      <c r="F8251">
        <v>823</v>
      </c>
      <c r="G8251">
        <v>0</v>
      </c>
    </row>
    <row r="8252" spans="1:7">
      <c r="A8252">
        <v>46605178</v>
      </c>
      <c r="B8252">
        <v>0</v>
      </c>
      <c r="C8252">
        <v>0</v>
      </c>
      <c r="D8252">
        <v>0</v>
      </c>
      <c r="E8252">
        <v>0</v>
      </c>
      <c r="F8252">
        <v>823</v>
      </c>
      <c r="G8252">
        <v>0</v>
      </c>
    </row>
    <row r="8253" spans="1:7">
      <c r="A8253">
        <v>46605240</v>
      </c>
      <c r="B8253">
        <v>0</v>
      </c>
      <c r="C8253">
        <v>0</v>
      </c>
      <c r="D8253">
        <v>0</v>
      </c>
      <c r="E8253">
        <v>0</v>
      </c>
      <c r="F8253">
        <v>823</v>
      </c>
      <c r="G8253">
        <v>0</v>
      </c>
    </row>
    <row r="8254" spans="1:7">
      <c r="A8254">
        <v>46605421</v>
      </c>
      <c r="B8254">
        <v>531878.68000000005</v>
      </c>
      <c r="C8254">
        <v>0</v>
      </c>
      <c r="D8254">
        <v>0</v>
      </c>
      <c r="E8254">
        <v>531878.68000000005</v>
      </c>
      <c r="F8254">
        <v>823</v>
      </c>
      <c r="G8254">
        <v>0</v>
      </c>
    </row>
    <row r="8255" spans="1:7">
      <c r="A8255">
        <v>46605653</v>
      </c>
      <c r="B8255">
        <v>0</v>
      </c>
      <c r="C8255">
        <v>0</v>
      </c>
      <c r="D8255">
        <v>0</v>
      </c>
      <c r="E8255">
        <v>0</v>
      </c>
      <c r="F8255">
        <v>823</v>
      </c>
      <c r="G8255">
        <v>0</v>
      </c>
    </row>
    <row r="8256" spans="1:7">
      <c r="A8256">
        <v>46605665</v>
      </c>
      <c r="B8256">
        <v>114271.88</v>
      </c>
      <c r="C8256">
        <v>0</v>
      </c>
      <c r="D8256">
        <v>0</v>
      </c>
      <c r="E8256">
        <v>114271.88</v>
      </c>
      <c r="F8256">
        <v>823</v>
      </c>
      <c r="G8256">
        <v>0</v>
      </c>
    </row>
    <row r="8257" spans="1:7">
      <c r="A8257">
        <v>46605694</v>
      </c>
      <c r="B8257">
        <v>0</v>
      </c>
      <c r="C8257">
        <v>0</v>
      </c>
      <c r="D8257">
        <v>0</v>
      </c>
      <c r="E8257">
        <v>0</v>
      </c>
      <c r="F8257">
        <v>685</v>
      </c>
      <c r="G8257">
        <v>0</v>
      </c>
    </row>
    <row r="8258" spans="1:7">
      <c r="A8258">
        <v>46605728</v>
      </c>
      <c r="B8258">
        <v>601952.39</v>
      </c>
      <c r="C8258">
        <v>0</v>
      </c>
      <c r="D8258">
        <v>0</v>
      </c>
      <c r="E8258">
        <v>601952.39</v>
      </c>
      <c r="F8258">
        <v>823</v>
      </c>
      <c r="G8258">
        <v>0</v>
      </c>
    </row>
    <row r="8259" spans="1:7">
      <c r="A8259">
        <v>46605731</v>
      </c>
      <c r="B8259">
        <v>0</v>
      </c>
      <c r="C8259">
        <v>0</v>
      </c>
      <c r="D8259">
        <v>0</v>
      </c>
      <c r="E8259">
        <v>0</v>
      </c>
      <c r="F8259">
        <v>685</v>
      </c>
      <c r="G8259">
        <v>0</v>
      </c>
    </row>
    <row r="8260" spans="1:7">
      <c r="A8260">
        <v>46605751</v>
      </c>
      <c r="B8260">
        <v>238336.35</v>
      </c>
      <c r="C8260">
        <v>0</v>
      </c>
      <c r="D8260">
        <v>0</v>
      </c>
      <c r="E8260">
        <v>238336.35</v>
      </c>
      <c r="F8260">
        <v>685</v>
      </c>
      <c r="G8260">
        <v>0</v>
      </c>
    </row>
    <row r="8261" spans="1:7">
      <c r="A8261">
        <v>46674980</v>
      </c>
      <c r="B8261">
        <v>0</v>
      </c>
      <c r="C8261">
        <v>0</v>
      </c>
      <c r="D8261">
        <v>0</v>
      </c>
      <c r="E8261">
        <v>0</v>
      </c>
      <c r="F8261">
        <v>823</v>
      </c>
      <c r="G8261">
        <v>0</v>
      </c>
    </row>
    <row r="8262" spans="1:7">
      <c r="A8262">
        <v>46675128</v>
      </c>
      <c r="B8262">
        <v>477174.07</v>
      </c>
      <c r="C8262">
        <v>0</v>
      </c>
      <c r="D8262">
        <v>25954.45</v>
      </c>
      <c r="E8262">
        <v>503128.52</v>
      </c>
      <c r="F8262">
        <v>685</v>
      </c>
      <c r="G8262">
        <v>6</v>
      </c>
    </row>
    <row r="8263" spans="1:7">
      <c r="A8263">
        <v>46675134</v>
      </c>
      <c r="B8263">
        <v>0</v>
      </c>
      <c r="C8263">
        <v>0</v>
      </c>
      <c r="D8263">
        <v>0</v>
      </c>
      <c r="E8263">
        <v>0</v>
      </c>
      <c r="F8263">
        <v>685</v>
      </c>
      <c r="G8263">
        <v>0</v>
      </c>
    </row>
    <row r="8264" spans="1:7">
      <c r="A8264">
        <v>46675143</v>
      </c>
      <c r="B8264">
        <v>179031.46</v>
      </c>
      <c r="C8264">
        <v>2050.04</v>
      </c>
      <c r="D8264">
        <v>0</v>
      </c>
      <c r="E8264">
        <v>181081.5</v>
      </c>
      <c r="F8264">
        <v>823</v>
      </c>
      <c r="G8264">
        <v>1</v>
      </c>
    </row>
    <row r="8265" spans="1:7">
      <c r="A8265">
        <v>46675159</v>
      </c>
      <c r="B8265">
        <v>479040.34</v>
      </c>
      <c r="C8265">
        <v>0</v>
      </c>
      <c r="D8265">
        <v>325705.48</v>
      </c>
      <c r="E8265">
        <v>804745.82</v>
      </c>
      <c r="F8265">
        <v>685</v>
      </c>
      <c r="G8265">
        <v>92</v>
      </c>
    </row>
    <row r="8266" spans="1:7">
      <c r="A8266">
        <v>46739996</v>
      </c>
      <c r="B8266">
        <v>168121.13</v>
      </c>
      <c r="C8266">
        <v>0</v>
      </c>
      <c r="D8266">
        <v>0</v>
      </c>
      <c r="E8266">
        <v>168121.13</v>
      </c>
      <c r="F8266">
        <v>685</v>
      </c>
      <c r="G8266">
        <v>0</v>
      </c>
    </row>
    <row r="8267" spans="1:7">
      <c r="A8267">
        <v>46740356</v>
      </c>
      <c r="B8267">
        <v>0</v>
      </c>
      <c r="C8267">
        <v>0</v>
      </c>
      <c r="D8267">
        <v>0</v>
      </c>
      <c r="E8267">
        <v>0</v>
      </c>
      <c r="F8267">
        <v>823</v>
      </c>
      <c r="G8267">
        <v>0</v>
      </c>
    </row>
    <row r="8268" spans="1:7">
      <c r="A8268">
        <v>46740376</v>
      </c>
      <c r="B8268">
        <v>0</v>
      </c>
      <c r="C8268">
        <v>0</v>
      </c>
      <c r="D8268">
        <v>0</v>
      </c>
      <c r="E8268">
        <v>0</v>
      </c>
      <c r="F8268">
        <v>823</v>
      </c>
      <c r="G8268">
        <v>0</v>
      </c>
    </row>
    <row r="8269" spans="1:7">
      <c r="A8269">
        <v>46740395</v>
      </c>
      <c r="B8269">
        <v>29602.68</v>
      </c>
      <c r="C8269">
        <v>0</v>
      </c>
      <c r="D8269">
        <v>0</v>
      </c>
      <c r="E8269">
        <v>29602.68</v>
      </c>
      <c r="F8269">
        <v>685</v>
      </c>
      <c r="G8269">
        <v>0</v>
      </c>
    </row>
    <row r="8270" spans="1:7">
      <c r="A8270">
        <v>46790825</v>
      </c>
      <c r="B8270">
        <v>0</v>
      </c>
      <c r="C8270">
        <v>0</v>
      </c>
      <c r="D8270">
        <v>0</v>
      </c>
      <c r="E8270">
        <v>0</v>
      </c>
      <c r="F8270">
        <v>823</v>
      </c>
      <c r="G8270">
        <v>0</v>
      </c>
    </row>
    <row r="8271" spans="1:7">
      <c r="A8271">
        <v>46833597</v>
      </c>
      <c r="B8271">
        <v>705452.09</v>
      </c>
      <c r="C8271">
        <v>0</v>
      </c>
      <c r="D8271">
        <v>435030.85</v>
      </c>
      <c r="E8271">
        <v>1140482.94</v>
      </c>
      <c r="F8271">
        <v>823</v>
      </c>
      <c r="G8271">
        <v>84</v>
      </c>
    </row>
    <row r="8272" spans="1:7">
      <c r="A8272">
        <v>46833664</v>
      </c>
      <c r="B8272">
        <v>275374.71000000002</v>
      </c>
      <c r="C8272">
        <v>0</v>
      </c>
      <c r="D8272">
        <v>0</v>
      </c>
      <c r="E8272">
        <v>275374.71000000002</v>
      </c>
      <c r="F8272">
        <v>685</v>
      </c>
      <c r="G8272">
        <v>0</v>
      </c>
    </row>
    <row r="8273" spans="1:7">
      <c r="A8273">
        <v>46833884</v>
      </c>
      <c r="B8273">
        <v>550394.31999999995</v>
      </c>
      <c r="C8273">
        <v>0</v>
      </c>
      <c r="D8273">
        <v>0</v>
      </c>
      <c r="E8273">
        <v>550394.31999999995</v>
      </c>
      <c r="F8273">
        <v>823</v>
      </c>
      <c r="G8273">
        <v>0</v>
      </c>
    </row>
    <row r="8274" spans="1:7">
      <c r="A8274">
        <v>46834217</v>
      </c>
      <c r="B8274">
        <v>0</v>
      </c>
      <c r="C8274">
        <v>0</v>
      </c>
      <c r="D8274">
        <v>0</v>
      </c>
      <c r="E8274">
        <v>0</v>
      </c>
      <c r="F8274">
        <v>685</v>
      </c>
      <c r="G8274">
        <v>0</v>
      </c>
    </row>
    <row r="8275" spans="1:7">
      <c r="A8275">
        <v>46834522</v>
      </c>
      <c r="B8275">
        <v>0</v>
      </c>
      <c r="C8275">
        <v>0</v>
      </c>
      <c r="D8275">
        <v>0</v>
      </c>
      <c r="E8275">
        <v>0</v>
      </c>
      <c r="F8275">
        <v>823</v>
      </c>
      <c r="G8275">
        <v>0</v>
      </c>
    </row>
    <row r="8276" spans="1:7">
      <c r="A8276">
        <v>46834542</v>
      </c>
      <c r="B8276">
        <v>0</v>
      </c>
      <c r="C8276">
        <v>0</v>
      </c>
      <c r="D8276">
        <v>0</v>
      </c>
      <c r="E8276">
        <v>0</v>
      </c>
      <c r="F8276">
        <v>823</v>
      </c>
      <c r="G8276">
        <v>0</v>
      </c>
    </row>
    <row r="8277" spans="1:7">
      <c r="A8277">
        <v>46834594</v>
      </c>
      <c r="B8277">
        <v>0</v>
      </c>
      <c r="C8277">
        <v>0</v>
      </c>
      <c r="D8277">
        <v>0</v>
      </c>
      <c r="E8277">
        <v>0</v>
      </c>
      <c r="F8277">
        <v>823</v>
      </c>
      <c r="G8277">
        <v>0</v>
      </c>
    </row>
    <row r="8278" spans="1:7">
      <c r="A8278">
        <v>46834649</v>
      </c>
      <c r="B8278">
        <v>249739.61</v>
      </c>
      <c r="C8278">
        <v>0</v>
      </c>
      <c r="D8278">
        <v>0</v>
      </c>
      <c r="E8278">
        <v>249739.61</v>
      </c>
      <c r="F8278">
        <v>823</v>
      </c>
      <c r="G8278">
        <v>0</v>
      </c>
    </row>
    <row r="8279" spans="1:7">
      <c r="A8279">
        <v>46834650</v>
      </c>
      <c r="B8279">
        <v>143186.01999999999</v>
      </c>
      <c r="C8279">
        <v>0</v>
      </c>
      <c r="D8279">
        <v>0</v>
      </c>
      <c r="E8279">
        <v>143186.01999999999</v>
      </c>
      <c r="F8279">
        <v>685</v>
      </c>
      <c r="G8279">
        <v>0</v>
      </c>
    </row>
    <row r="8280" spans="1:7">
      <c r="A8280">
        <v>46834666</v>
      </c>
      <c r="B8280">
        <v>180304.41</v>
      </c>
      <c r="C8280">
        <v>1984.48</v>
      </c>
      <c r="D8280">
        <v>0</v>
      </c>
      <c r="E8280">
        <v>182288.89</v>
      </c>
      <c r="F8280">
        <v>685</v>
      </c>
      <c r="G8280">
        <v>1</v>
      </c>
    </row>
    <row r="8281" spans="1:7">
      <c r="A8281">
        <v>46883052</v>
      </c>
      <c r="B8281">
        <v>0</v>
      </c>
      <c r="C8281">
        <v>0</v>
      </c>
      <c r="D8281">
        <v>0</v>
      </c>
      <c r="E8281">
        <v>0</v>
      </c>
      <c r="F8281">
        <v>823</v>
      </c>
      <c r="G8281">
        <v>0</v>
      </c>
    </row>
    <row r="8282" spans="1:7">
      <c r="A8282">
        <v>46883529</v>
      </c>
      <c r="B8282">
        <v>0</v>
      </c>
      <c r="C8282">
        <v>0</v>
      </c>
      <c r="D8282">
        <v>0</v>
      </c>
      <c r="E8282">
        <v>0</v>
      </c>
      <c r="F8282">
        <v>685</v>
      </c>
      <c r="G8282">
        <v>0</v>
      </c>
    </row>
    <row r="8283" spans="1:7">
      <c r="A8283">
        <v>46883806</v>
      </c>
      <c r="B8283">
        <v>143694.04999999999</v>
      </c>
      <c r="C8283">
        <v>0</v>
      </c>
      <c r="D8283">
        <v>0</v>
      </c>
      <c r="E8283">
        <v>143694.04999999999</v>
      </c>
      <c r="F8283">
        <v>823</v>
      </c>
      <c r="G8283">
        <v>0</v>
      </c>
    </row>
    <row r="8284" spans="1:7">
      <c r="A8284">
        <v>46883884</v>
      </c>
      <c r="B8284">
        <v>367846.69</v>
      </c>
      <c r="C8284">
        <v>0</v>
      </c>
      <c r="D8284">
        <v>0</v>
      </c>
      <c r="E8284">
        <v>367846.69</v>
      </c>
      <c r="F8284">
        <v>685</v>
      </c>
      <c r="G8284">
        <v>0</v>
      </c>
    </row>
    <row r="8285" spans="1:7">
      <c r="A8285">
        <v>46883977</v>
      </c>
      <c r="B8285">
        <v>683774.56</v>
      </c>
      <c r="C8285">
        <v>0</v>
      </c>
      <c r="D8285">
        <v>159853.26999999999</v>
      </c>
      <c r="E8285">
        <v>843627.83</v>
      </c>
      <c r="F8285">
        <v>685</v>
      </c>
      <c r="G8285">
        <v>25</v>
      </c>
    </row>
    <row r="8286" spans="1:7">
      <c r="A8286">
        <v>46883980</v>
      </c>
      <c r="B8286">
        <v>514991.88</v>
      </c>
      <c r="C8286">
        <v>0</v>
      </c>
      <c r="D8286">
        <v>0</v>
      </c>
      <c r="E8286">
        <v>514991.88</v>
      </c>
      <c r="F8286">
        <v>823</v>
      </c>
      <c r="G8286">
        <v>0</v>
      </c>
    </row>
    <row r="8287" spans="1:7">
      <c r="A8287">
        <v>46884002</v>
      </c>
      <c r="B8287">
        <v>0</v>
      </c>
      <c r="C8287">
        <v>0</v>
      </c>
      <c r="D8287">
        <v>0</v>
      </c>
      <c r="E8287">
        <v>0</v>
      </c>
      <c r="F8287">
        <v>685</v>
      </c>
      <c r="G8287">
        <v>0</v>
      </c>
    </row>
    <row r="8288" spans="1:7">
      <c r="A8288">
        <v>46884012</v>
      </c>
      <c r="B8288">
        <v>242505.66</v>
      </c>
      <c r="C8288">
        <v>0</v>
      </c>
      <c r="D8288">
        <v>128716.3</v>
      </c>
      <c r="E8288">
        <v>371221.96</v>
      </c>
      <c r="F8288">
        <v>685</v>
      </c>
      <c r="G8288">
        <v>70</v>
      </c>
    </row>
    <row r="8289" spans="1:7">
      <c r="A8289">
        <v>46953321</v>
      </c>
      <c r="B8289">
        <v>365648.92</v>
      </c>
      <c r="C8289">
        <v>0</v>
      </c>
      <c r="D8289">
        <v>0</v>
      </c>
      <c r="E8289">
        <v>365648.92</v>
      </c>
      <c r="F8289">
        <v>685</v>
      </c>
      <c r="G8289">
        <v>0</v>
      </c>
    </row>
    <row r="8290" spans="1:7">
      <c r="A8290">
        <v>46953354</v>
      </c>
      <c r="B8290">
        <v>0</v>
      </c>
      <c r="C8290">
        <v>0</v>
      </c>
      <c r="D8290">
        <v>0</v>
      </c>
      <c r="E8290">
        <v>0</v>
      </c>
      <c r="F8290">
        <v>823</v>
      </c>
      <c r="G8290">
        <v>0</v>
      </c>
    </row>
    <row r="8291" spans="1:7">
      <c r="A8291">
        <v>46953365</v>
      </c>
      <c r="B8291">
        <v>297288.82</v>
      </c>
      <c r="C8291">
        <v>0</v>
      </c>
      <c r="D8291">
        <v>0</v>
      </c>
      <c r="E8291">
        <v>297288.82</v>
      </c>
      <c r="F8291">
        <v>685</v>
      </c>
      <c r="G8291">
        <v>0</v>
      </c>
    </row>
    <row r="8292" spans="1:7">
      <c r="A8292">
        <v>46953370</v>
      </c>
      <c r="B8292">
        <v>0</v>
      </c>
      <c r="C8292">
        <v>0</v>
      </c>
      <c r="D8292">
        <v>0</v>
      </c>
      <c r="E8292">
        <v>0</v>
      </c>
      <c r="F8292">
        <v>685</v>
      </c>
      <c r="G8292">
        <v>0</v>
      </c>
    </row>
    <row r="8293" spans="1:7">
      <c r="A8293">
        <v>46953386</v>
      </c>
      <c r="B8293">
        <v>30980.54</v>
      </c>
      <c r="C8293">
        <v>0</v>
      </c>
      <c r="D8293">
        <v>365477.17</v>
      </c>
      <c r="E8293">
        <v>396457.71</v>
      </c>
      <c r="F8293">
        <v>685</v>
      </c>
      <c r="G8293">
        <v>91</v>
      </c>
    </row>
    <row r="8294" spans="1:7">
      <c r="A8294">
        <v>46953423</v>
      </c>
      <c r="B8294">
        <v>0</v>
      </c>
      <c r="C8294">
        <v>0</v>
      </c>
      <c r="D8294">
        <v>0</v>
      </c>
      <c r="E8294">
        <v>0</v>
      </c>
      <c r="F8294">
        <v>823</v>
      </c>
      <c r="G8294">
        <v>0</v>
      </c>
    </row>
    <row r="8295" spans="1:7">
      <c r="A8295">
        <v>46995990</v>
      </c>
      <c r="B8295">
        <v>0</v>
      </c>
      <c r="C8295">
        <v>0</v>
      </c>
      <c r="D8295">
        <v>0</v>
      </c>
      <c r="E8295">
        <v>0</v>
      </c>
      <c r="F8295">
        <v>823</v>
      </c>
      <c r="G8295">
        <v>0</v>
      </c>
    </row>
    <row r="8296" spans="1:7">
      <c r="A8296">
        <v>46996318</v>
      </c>
      <c r="B8296">
        <v>670198.88</v>
      </c>
      <c r="C8296">
        <v>0</v>
      </c>
      <c r="D8296">
        <v>0</v>
      </c>
      <c r="E8296">
        <v>670198.88</v>
      </c>
      <c r="F8296">
        <v>685</v>
      </c>
      <c r="G8296">
        <v>0</v>
      </c>
    </row>
    <row r="8297" spans="1:7">
      <c r="A8297">
        <v>46996342</v>
      </c>
      <c r="B8297">
        <v>454718.35</v>
      </c>
      <c r="C8297">
        <v>0</v>
      </c>
      <c r="D8297">
        <v>0</v>
      </c>
      <c r="E8297">
        <v>454718.35</v>
      </c>
      <c r="F8297">
        <v>685</v>
      </c>
      <c r="G8297">
        <v>0</v>
      </c>
    </row>
    <row r="8298" spans="1:7">
      <c r="A8298">
        <v>46996350</v>
      </c>
      <c r="B8298">
        <v>366834.64</v>
      </c>
      <c r="C8298">
        <v>0</v>
      </c>
      <c r="D8298">
        <v>0</v>
      </c>
      <c r="E8298">
        <v>366834.64</v>
      </c>
      <c r="F8298">
        <v>823</v>
      </c>
      <c r="G8298">
        <v>0</v>
      </c>
    </row>
    <row r="8299" spans="1:7">
      <c r="A8299">
        <v>46996361</v>
      </c>
      <c r="B8299">
        <v>177440.33</v>
      </c>
      <c r="C8299">
        <v>0</v>
      </c>
      <c r="D8299">
        <v>24703.439999999999</v>
      </c>
      <c r="E8299">
        <v>202143.77</v>
      </c>
      <c r="F8299">
        <v>823</v>
      </c>
      <c r="G8299">
        <v>14</v>
      </c>
    </row>
    <row r="8300" spans="1:7">
      <c r="A8300">
        <v>46996387</v>
      </c>
      <c r="B8300">
        <v>355757.42</v>
      </c>
      <c r="C8300">
        <v>7856.54</v>
      </c>
      <c r="D8300">
        <v>0</v>
      </c>
      <c r="E8300">
        <v>363613.96</v>
      </c>
      <c r="F8300">
        <v>685</v>
      </c>
      <c r="G8300">
        <v>2</v>
      </c>
    </row>
    <row r="8301" spans="1:7">
      <c r="A8301">
        <v>46996392</v>
      </c>
      <c r="B8301">
        <v>0</v>
      </c>
      <c r="C8301">
        <v>0</v>
      </c>
      <c r="D8301">
        <v>0</v>
      </c>
      <c r="E8301">
        <v>0</v>
      </c>
      <c r="F8301">
        <v>685</v>
      </c>
      <c r="G8301">
        <v>0</v>
      </c>
    </row>
    <row r="8302" spans="1:7">
      <c r="A8302">
        <v>46996405</v>
      </c>
      <c r="B8302">
        <v>0</v>
      </c>
      <c r="C8302">
        <v>0</v>
      </c>
      <c r="D8302">
        <v>0</v>
      </c>
      <c r="E8302">
        <v>0</v>
      </c>
      <c r="F8302">
        <v>685</v>
      </c>
      <c r="G8302">
        <v>0</v>
      </c>
    </row>
    <row r="8303" spans="1:7">
      <c r="A8303">
        <v>46996412</v>
      </c>
      <c r="B8303">
        <v>0</v>
      </c>
      <c r="C8303">
        <v>0</v>
      </c>
      <c r="D8303">
        <v>0</v>
      </c>
      <c r="E8303">
        <v>0</v>
      </c>
      <c r="F8303">
        <v>823</v>
      </c>
      <c r="G8303">
        <v>0</v>
      </c>
    </row>
    <row r="8304" spans="1:7">
      <c r="A8304">
        <v>46996426</v>
      </c>
      <c r="B8304">
        <v>0</v>
      </c>
      <c r="C8304">
        <v>0</v>
      </c>
      <c r="D8304">
        <v>0</v>
      </c>
      <c r="E8304">
        <v>0</v>
      </c>
      <c r="F8304">
        <v>685</v>
      </c>
      <c r="G8304">
        <v>0</v>
      </c>
    </row>
    <row r="8305" spans="1:7">
      <c r="A8305">
        <v>46996433</v>
      </c>
      <c r="B8305">
        <v>0</v>
      </c>
      <c r="C8305">
        <v>0</v>
      </c>
      <c r="D8305">
        <v>0</v>
      </c>
      <c r="E8305">
        <v>0</v>
      </c>
      <c r="F8305">
        <v>685</v>
      </c>
      <c r="G8305">
        <v>0</v>
      </c>
    </row>
    <row r="8306" spans="1:7">
      <c r="A8306">
        <v>47044463</v>
      </c>
      <c r="B8306">
        <v>0</v>
      </c>
      <c r="C8306">
        <v>0</v>
      </c>
      <c r="D8306">
        <v>0</v>
      </c>
      <c r="E8306">
        <v>0</v>
      </c>
      <c r="F8306">
        <v>823</v>
      </c>
      <c r="G8306">
        <v>0</v>
      </c>
    </row>
    <row r="8307" spans="1:7">
      <c r="A8307">
        <v>47044541</v>
      </c>
      <c r="B8307">
        <v>78965.55</v>
      </c>
      <c r="C8307">
        <v>0</v>
      </c>
      <c r="D8307">
        <v>0</v>
      </c>
      <c r="E8307">
        <v>78965.55</v>
      </c>
      <c r="F8307">
        <v>823</v>
      </c>
      <c r="G8307">
        <v>0</v>
      </c>
    </row>
    <row r="8308" spans="1:7">
      <c r="A8308">
        <v>47044830</v>
      </c>
      <c r="B8308">
        <v>195471.71</v>
      </c>
      <c r="C8308">
        <v>0</v>
      </c>
      <c r="D8308">
        <v>0</v>
      </c>
      <c r="E8308">
        <v>195471.71</v>
      </c>
      <c r="F8308">
        <v>823</v>
      </c>
      <c r="G8308">
        <v>0</v>
      </c>
    </row>
    <row r="8309" spans="1:7">
      <c r="A8309">
        <v>47045190</v>
      </c>
      <c r="B8309">
        <v>280783.84999999998</v>
      </c>
      <c r="C8309">
        <v>5346.29</v>
      </c>
      <c r="D8309">
        <v>0</v>
      </c>
      <c r="E8309">
        <v>286130.14</v>
      </c>
      <c r="F8309">
        <v>823</v>
      </c>
      <c r="G8309">
        <v>1</v>
      </c>
    </row>
    <row r="8310" spans="1:7">
      <c r="A8310">
        <v>47045225</v>
      </c>
      <c r="B8310">
        <v>0</v>
      </c>
      <c r="C8310">
        <v>0</v>
      </c>
      <c r="D8310">
        <v>0</v>
      </c>
      <c r="E8310">
        <v>0</v>
      </c>
      <c r="F8310">
        <v>685</v>
      </c>
      <c r="G8310">
        <v>0</v>
      </c>
    </row>
    <row r="8311" spans="1:7">
      <c r="A8311">
        <v>47045410</v>
      </c>
      <c r="B8311">
        <v>0</v>
      </c>
      <c r="C8311">
        <v>0</v>
      </c>
      <c r="D8311">
        <v>0</v>
      </c>
      <c r="E8311">
        <v>0</v>
      </c>
      <c r="F8311">
        <v>823</v>
      </c>
      <c r="G8311">
        <v>0</v>
      </c>
    </row>
    <row r="8312" spans="1:7">
      <c r="A8312">
        <v>47045427</v>
      </c>
      <c r="B8312">
        <v>0</v>
      </c>
      <c r="C8312">
        <v>0</v>
      </c>
      <c r="D8312">
        <v>0</v>
      </c>
      <c r="E8312">
        <v>0</v>
      </c>
      <c r="F8312">
        <v>823</v>
      </c>
      <c r="G8312">
        <v>0</v>
      </c>
    </row>
    <row r="8313" spans="1:7">
      <c r="A8313">
        <v>47045432</v>
      </c>
      <c r="B8313">
        <v>0</v>
      </c>
      <c r="C8313">
        <v>0</v>
      </c>
      <c r="D8313">
        <v>0</v>
      </c>
      <c r="E8313">
        <v>0</v>
      </c>
      <c r="F8313">
        <v>823</v>
      </c>
      <c r="G8313">
        <v>0</v>
      </c>
    </row>
    <row r="8314" spans="1:7">
      <c r="A8314">
        <v>47045551</v>
      </c>
      <c r="B8314">
        <v>486769.04</v>
      </c>
      <c r="C8314">
        <v>0</v>
      </c>
      <c r="D8314">
        <v>111613.29</v>
      </c>
      <c r="E8314">
        <v>598382.32999999996</v>
      </c>
      <c r="F8314">
        <v>685</v>
      </c>
      <c r="G8314">
        <v>23</v>
      </c>
    </row>
    <row r="8315" spans="1:7">
      <c r="A8315">
        <v>47045583</v>
      </c>
      <c r="B8315">
        <v>145721.9</v>
      </c>
      <c r="C8315">
        <v>0</v>
      </c>
      <c r="D8315">
        <v>0</v>
      </c>
      <c r="E8315">
        <v>145721.9</v>
      </c>
      <c r="F8315">
        <v>823</v>
      </c>
      <c r="G8315">
        <v>0</v>
      </c>
    </row>
    <row r="8316" spans="1:7">
      <c r="A8316">
        <v>47045623</v>
      </c>
      <c r="B8316">
        <v>0</v>
      </c>
      <c r="C8316">
        <v>0</v>
      </c>
      <c r="D8316">
        <v>0</v>
      </c>
      <c r="E8316">
        <v>0</v>
      </c>
      <c r="F8316">
        <v>685</v>
      </c>
      <c r="G8316">
        <v>0</v>
      </c>
    </row>
    <row r="8317" spans="1:7">
      <c r="A8317">
        <v>47045630</v>
      </c>
      <c r="B8317">
        <v>0</v>
      </c>
      <c r="C8317">
        <v>0</v>
      </c>
      <c r="D8317">
        <v>0</v>
      </c>
      <c r="E8317">
        <v>0</v>
      </c>
      <c r="F8317">
        <v>823</v>
      </c>
      <c r="G8317">
        <v>0</v>
      </c>
    </row>
    <row r="8318" spans="1:7">
      <c r="A8318">
        <v>47099556</v>
      </c>
      <c r="B8318">
        <v>121851.79</v>
      </c>
      <c r="C8318">
        <v>0</v>
      </c>
      <c r="D8318">
        <v>1485191.19</v>
      </c>
      <c r="E8318">
        <v>1607042.98</v>
      </c>
      <c r="F8318">
        <v>685</v>
      </c>
      <c r="G8318">
        <v>101</v>
      </c>
    </row>
    <row r="8319" spans="1:7">
      <c r="A8319">
        <v>47099840</v>
      </c>
      <c r="B8319">
        <v>0</v>
      </c>
      <c r="C8319">
        <v>0</v>
      </c>
      <c r="D8319">
        <v>0</v>
      </c>
      <c r="E8319">
        <v>0</v>
      </c>
      <c r="F8319">
        <v>823</v>
      </c>
      <c r="G8319">
        <v>0</v>
      </c>
    </row>
    <row r="8320" spans="1:7">
      <c r="A8320">
        <v>47100660</v>
      </c>
      <c r="B8320">
        <v>404824.64</v>
      </c>
      <c r="C8320">
        <v>4591.1899999999996</v>
      </c>
      <c r="D8320">
        <v>0</v>
      </c>
      <c r="E8320">
        <v>409415.83</v>
      </c>
      <c r="F8320">
        <v>823</v>
      </c>
      <c r="G8320">
        <v>1</v>
      </c>
    </row>
    <row r="8321" spans="1:7">
      <c r="A8321">
        <v>47100765</v>
      </c>
      <c r="B8321">
        <v>0</v>
      </c>
      <c r="C8321">
        <v>0</v>
      </c>
      <c r="D8321">
        <v>0</v>
      </c>
      <c r="E8321">
        <v>0</v>
      </c>
      <c r="F8321">
        <v>823</v>
      </c>
      <c r="G8321">
        <v>0</v>
      </c>
    </row>
    <row r="8322" spans="1:7">
      <c r="A8322">
        <v>47101350</v>
      </c>
      <c r="B8322">
        <v>0</v>
      </c>
      <c r="C8322">
        <v>0</v>
      </c>
      <c r="D8322">
        <v>0</v>
      </c>
      <c r="E8322">
        <v>0</v>
      </c>
      <c r="F8322">
        <v>823</v>
      </c>
      <c r="G8322">
        <v>0</v>
      </c>
    </row>
    <row r="8323" spans="1:7">
      <c r="A8323">
        <v>47101374</v>
      </c>
      <c r="B8323">
        <v>783524.15</v>
      </c>
      <c r="C8323">
        <v>0</v>
      </c>
      <c r="D8323">
        <v>0</v>
      </c>
      <c r="E8323">
        <v>783524.15</v>
      </c>
      <c r="F8323">
        <v>685</v>
      </c>
      <c r="G8323">
        <v>0</v>
      </c>
    </row>
    <row r="8324" spans="1:7">
      <c r="A8324">
        <v>47101430</v>
      </c>
      <c r="B8324">
        <v>0</v>
      </c>
      <c r="C8324">
        <v>0</v>
      </c>
      <c r="D8324">
        <v>0</v>
      </c>
      <c r="E8324">
        <v>0</v>
      </c>
      <c r="F8324">
        <v>823</v>
      </c>
      <c r="G8324">
        <v>0</v>
      </c>
    </row>
    <row r="8325" spans="1:7">
      <c r="A8325">
        <v>47101489</v>
      </c>
      <c r="B8325">
        <v>0</v>
      </c>
      <c r="C8325">
        <v>0</v>
      </c>
      <c r="D8325">
        <v>0</v>
      </c>
      <c r="E8325">
        <v>0</v>
      </c>
      <c r="F8325">
        <v>823</v>
      </c>
      <c r="G8325">
        <v>0</v>
      </c>
    </row>
    <row r="8326" spans="1:7">
      <c r="A8326">
        <v>47101545</v>
      </c>
      <c r="B8326">
        <v>0</v>
      </c>
      <c r="C8326">
        <v>0</v>
      </c>
      <c r="D8326">
        <v>0</v>
      </c>
      <c r="E8326">
        <v>0</v>
      </c>
      <c r="F8326">
        <v>823</v>
      </c>
      <c r="G8326">
        <v>0</v>
      </c>
    </row>
    <row r="8327" spans="1:7">
      <c r="A8327">
        <v>47101602</v>
      </c>
      <c r="B8327">
        <v>0</v>
      </c>
      <c r="C8327">
        <v>0</v>
      </c>
      <c r="D8327">
        <v>0</v>
      </c>
      <c r="E8327">
        <v>0</v>
      </c>
      <c r="F8327">
        <v>823</v>
      </c>
      <c r="G8327">
        <v>0</v>
      </c>
    </row>
    <row r="8328" spans="1:7">
      <c r="A8328">
        <v>47101742</v>
      </c>
      <c r="B8328">
        <v>410415.48</v>
      </c>
      <c r="C8328">
        <v>0</v>
      </c>
      <c r="D8328">
        <v>0</v>
      </c>
      <c r="E8328">
        <v>410415.48</v>
      </c>
      <c r="F8328">
        <v>823</v>
      </c>
      <c r="G8328">
        <v>0</v>
      </c>
    </row>
    <row r="8329" spans="1:7">
      <c r="A8329">
        <v>47101789</v>
      </c>
      <c r="B8329">
        <v>141457.25</v>
      </c>
      <c r="C8329">
        <v>0</v>
      </c>
      <c r="D8329">
        <v>0</v>
      </c>
      <c r="E8329">
        <v>141457.25</v>
      </c>
      <c r="F8329">
        <v>685</v>
      </c>
      <c r="G8329">
        <v>0</v>
      </c>
    </row>
    <row r="8330" spans="1:7">
      <c r="A8330">
        <v>47101896</v>
      </c>
      <c r="B8330">
        <v>0</v>
      </c>
      <c r="C8330">
        <v>0</v>
      </c>
      <c r="D8330">
        <v>0</v>
      </c>
      <c r="E8330">
        <v>0</v>
      </c>
      <c r="F8330">
        <v>823</v>
      </c>
      <c r="G8330">
        <v>0</v>
      </c>
    </row>
    <row r="8331" spans="1:7">
      <c r="A8331">
        <v>47101930</v>
      </c>
      <c r="B8331">
        <v>0</v>
      </c>
      <c r="C8331">
        <v>0</v>
      </c>
      <c r="D8331">
        <v>0</v>
      </c>
      <c r="E8331">
        <v>0</v>
      </c>
      <c r="F8331">
        <v>823</v>
      </c>
      <c r="G8331">
        <v>0</v>
      </c>
    </row>
    <row r="8332" spans="1:7">
      <c r="A8332">
        <v>47102061</v>
      </c>
      <c r="B8332">
        <v>802503.25</v>
      </c>
      <c r="C8332">
        <v>0</v>
      </c>
      <c r="D8332">
        <v>178034.27</v>
      </c>
      <c r="E8332">
        <v>980537.52</v>
      </c>
      <c r="F8332">
        <v>823</v>
      </c>
      <c r="G8332">
        <v>27</v>
      </c>
    </row>
    <row r="8333" spans="1:7">
      <c r="A8333">
        <v>47102240</v>
      </c>
      <c r="B8333">
        <v>0</v>
      </c>
      <c r="C8333">
        <v>0</v>
      </c>
      <c r="D8333">
        <v>0</v>
      </c>
      <c r="E8333">
        <v>0</v>
      </c>
      <c r="F8333">
        <v>823</v>
      </c>
      <c r="G8333">
        <v>0</v>
      </c>
    </row>
    <row r="8334" spans="1:7">
      <c r="A8334">
        <v>47102257</v>
      </c>
      <c r="B8334">
        <v>0</v>
      </c>
      <c r="C8334">
        <v>0</v>
      </c>
      <c r="D8334">
        <v>0</v>
      </c>
      <c r="E8334">
        <v>0</v>
      </c>
      <c r="F8334">
        <v>685</v>
      </c>
      <c r="G8334">
        <v>0</v>
      </c>
    </row>
    <row r="8335" spans="1:7">
      <c r="A8335">
        <v>47102300</v>
      </c>
      <c r="B8335">
        <v>0</v>
      </c>
      <c r="C8335">
        <v>0</v>
      </c>
      <c r="D8335">
        <v>0</v>
      </c>
      <c r="E8335">
        <v>0</v>
      </c>
      <c r="F8335">
        <v>685</v>
      </c>
      <c r="G8335">
        <v>0</v>
      </c>
    </row>
    <row r="8336" spans="1:7">
      <c r="A8336">
        <v>47102312</v>
      </c>
      <c r="B8336">
        <v>0</v>
      </c>
      <c r="C8336">
        <v>0</v>
      </c>
      <c r="D8336">
        <v>0</v>
      </c>
      <c r="E8336">
        <v>0</v>
      </c>
      <c r="F8336">
        <v>685</v>
      </c>
      <c r="G8336">
        <v>0</v>
      </c>
    </row>
    <row r="8337" spans="1:7">
      <c r="A8337">
        <v>47102547</v>
      </c>
      <c r="B8337">
        <v>0</v>
      </c>
      <c r="C8337">
        <v>0</v>
      </c>
      <c r="D8337">
        <v>0</v>
      </c>
      <c r="E8337">
        <v>0</v>
      </c>
      <c r="F8337">
        <v>823</v>
      </c>
      <c r="G8337">
        <v>0</v>
      </c>
    </row>
    <row r="8338" spans="1:7">
      <c r="A8338">
        <v>47102552</v>
      </c>
      <c r="B8338">
        <v>0</v>
      </c>
      <c r="C8338">
        <v>0</v>
      </c>
      <c r="D8338">
        <v>0</v>
      </c>
      <c r="E8338">
        <v>0</v>
      </c>
      <c r="F8338">
        <v>685</v>
      </c>
      <c r="G8338">
        <v>0</v>
      </c>
    </row>
    <row r="8339" spans="1:7">
      <c r="A8339">
        <v>47102595</v>
      </c>
      <c r="B8339">
        <v>0</v>
      </c>
      <c r="C8339">
        <v>0</v>
      </c>
      <c r="D8339">
        <v>0</v>
      </c>
      <c r="E8339">
        <v>0</v>
      </c>
      <c r="F8339">
        <v>685</v>
      </c>
      <c r="G8339">
        <v>0</v>
      </c>
    </row>
    <row r="8340" spans="1:7">
      <c r="A8340">
        <v>47102604</v>
      </c>
      <c r="B8340">
        <v>183227.47</v>
      </c>
      <c r="C8340">
        <v>0</v>
      </c>
      <c r="D8340">
        <v>0</v>
      </c>
      <c r="E8340">
        <v>183227.47</v>
      </c>
      <c r="F8340">
        <v>685</v>
      </c>
      <c r="G8340">
        <v>0</v>
      </c>
    </row>
    <row r="8341" spans="1:7">
      <c r="A8341">
        <v>47102636</v>
      </c>
      <c r="B8341">
        <v>102941.14</v>
      </c>
      <c r="C8341">
        <v>0</v>
      </c>
      <c r="D8341">
        <v>0</v>
      </c>
      <c r="E8341">
        <v>102941.14</v>
      </c>
      <c r="F8341">
        <v>685</v>
      </c>
      <c r="G8341">
        <v>0</v>
      </c>
    </row>
    <row r="8342" spans="1:7">
      <c r="A8342">
        <v>47102644</v>
      </c>
      <c r="B8342">
        <v>0</v>
      </c>
      <c r="C8342">
        <v>0</v>
      </c>
      <c r="D8342">
        <v>0</v>
      </c>
      <c r="E8342">
        <v>0</v>
      </c>
      <c r="F8342">
        <v>685</v>
      </c>
      <c r="G8342">
        <v>0</v>
      </c>
    </row>
    <row r="8343" spans="1:7">
      <c r="A8343">
        <v>47102662</v>
      </c>
      <c r="B8343">
        <v>0</v>
      </c>
      <c r="C8343">
        <v>0</v>
      </c>
      <c r="D8343">
        <v>0</v>
      </c>
      <c r="E8343">
        <v>0</v>
      </c>
      <c r="F8343">
        <v>685</v>
      </c>
      <c r="G8343">
        <v>0</v>
      </c>
    </row>
    <row r="8344" spans="1:7">
      <c r="A8344">
        <v>47102690</v>
      </c>
      <c r="B8344">
        <v>170488.78</v>
      </c>
      <c r="C8344">
        <v>0</v>
      </c>
      <c r="D8344">
        <v>0</v>
      </c>
      <c r="E8344">
        <v>170488.78</v>
      </c>
      <c r="F8344">
        <v>685</v>
      </c>
      <c r="G8344">
        <v>0</v>
      </c>
    </row>
    <row r="8345" spans="1:7">
      <c r="A8345">
        <v>47102703</v>
      </c>
      <c r="B8345">
        <v>226111.38</v>
      </c>
      <c r="C8345">
        <v>0</v>
      </c>
      <c r="D8345">
        <v>29412.54</v>
      </c>
      <c r="E8345">
        <v>255523.92</v>
      </c>
      <c r="F8345">
        <v>685</v>
      </c>
      <c r="G8345">
        <v>14</v>
      </c>
    </row>
    <row r="8346" spans="1:7">
      <c r="A8346">
        <v>47102755</v>
      </c>
      <c r="B8346">
        <v>0</v>
      </c>
      <c r="C8346">
        <v>0</v>
      </c>
      <c r="D8346">
        <v>0</v>
      </c>
      <c r="E8346">
        <v>0</v>
      </c>
      <c r="F8346">
        <v>685</v>
      </c>
      <c r="G8346">
        <v>0</v>
      </c>
    </row>
    <row r="8347" spans="1:7">
      <c r="A8347">
        <v>47102779</v>
      </c>
      <c r="B8347">
        <v>562545.01</v>
      </c>
      <c r="C8347">
        <v>0</v>
      </c>
      <c r="D8347">
        <v>0</v>
      </c>
      <c r="E8347">
        <v>562545.01</v>
      </c>
      <c r="F8347">
        <v>685</v>
      </c>
      <c r="G8347">
        <v>0</v>
      </c>
    </row>
    <row r="8348" spans="1:7">
      <c r="A8348">
        <v>47102786</v>
      </c>
      <c r="B8348">
        <v>122113.02</v>
      </c>
      <c r="C8348">
        <v>0</v>
      </c>
      <c r="D8348">
        <v>0</v>
      </c>
      <c r="E8348">
        <v>122113.02</v>
      </c>
      <c r="F8348">
        <v>685</v>
      </c>
      <c r="G8348">
        <v>0</v>
      </c>
    </row>
    <row r="8349" spans="1:7">
      <c r="A8349">
        <v>47167064</v>
      </c>
      <c r="B8349">
        <v>172301.44</v>
      </c>
      <c r="C8349">
        <v>4670.32</v>
      </c>
      <c r="D8349">
        <v>0</v>
      </c>
      <c r="E8349">
        <v>176971.76</v>
      </c>
      <c r="F8349">
        <v>823</v>
      </c>
      <c r="G8349">
        <v>3</v>
      </c>
    </row>
    <row r="8350" spans="1:7">
      <c r="A8350">
        <v>47167166</v>
      </c>
      <c r="B8350">
        <v>0</v>
      </c>
      <c r="C8350">
        <v>0</v>
      </c>
      <c r="D8350">
        <v>0</v>
      </c>
      <c r="E8350">
        <v>0</v>
      </c>
      <c r="F8350">
        <v>823</v>
      </c>
      <c r="G8350">
        <v>0</v>
      </c>
    </row>
    <row r="8351" spans="1:7">
      <c r="A8351">
        <v>47167171</v>
      </c>
      <c r="B8351">
        <v>0</v>
      </c>
      <c r="C8351">
        <v>0</v>
      </c>
      <c r="D8351">
        <v>0</v>
      </c>
      <c r="E8351">
        <v>0</v>
      </c>
      <c r="F8351">
        <v>823</v>
      </c>
      <c r="G8351">
        <v>0</v>
      </c>
    </row>
    <row r="8352" spans="1:7">
      <c r="A8352">
        <v>47167188</v>
      </c>
      <c r="B8352">
        <v>290220.94</v>
      </c>
      <c r="C8352">
        <v>0</v>
      </c>
      <c r="D8352">
        <v>0</v>
      </c>
      <c r="E8352">
        <v>290220.94</v>
      </c>
      <c r="F8352">
        <v>823</v>
      </c>
      <c r="G8352">
        <v>0</v>
      </c>
    </row>
    <row r="8353" spans="1:7">
      <c r="A8353">
        <v>47233756</v>
      </c>
      <c r="B8353">
        <v>0</v>
      </c>
      <c r="C8353">
        <v>0</v>
      </c>
      <c r="D8353">
        <v>0</v>
      </c>
      <c r="E8353">
        <v>0</v>
      </c>
      <c r="F8353">
        <v>823</v>
      </c>
      <c r="G8353">
        <v>0</v>
      </c>
    </row>
    <row r="8354" spans="1:7">
      <c r="A8354">
        <v>47233878</v>
      </c>
      <c r="B8354">
        <v>0</v>
      </c>
      <c r="C8354">
        <v>0</v>
      </c>
      <c r="D8354">
        <v>0</v>
      </c>
      <c r="E8354">
        <v>0</v>
      </c>
      <c r="F8354">
        <v>823</v>
      </c>
      <c r="G8354">
        <v>0</v>
      </c>
    </row>
    <row r="8355" spans="1:7">
      <c r="A8355">
        <v>47233882</v>
      </c>
      <c r="B8355">
        <v>0</v>
      </c>
      <c r="C8355">
        <v>0</v>
      </c>
      <c r="D8355">
        <v>0</v>
      </c>
      <c r="E8355">
        <v>0</v>
      </c>
      <c r="F8355">
        <v>823</v>
      </c>
      <c r="G8355">
        <v>0</v>
      </c>
    </row>
    <row r="8356" spans="1:7">
      <c r="A8356">
        <v>47234323</v>
      </c>
      <c r="B8356">
        <v>421672.09</v>
      </c>
      <c r="C8356">
        <v>0</v>
      </c>
      <c r="D8356">
        <v>218108.59</v>
      </c>
      <c r="E8356">
        <v>639780.68000000005</v>
      </c>
      <c r="F8356">
        <v>823</v>
      </c>
      <c r="G8356">
        <v>64</v>
      </c>
    </row>
    <row r="8357" spans="1:7">
      <c r="A8357">
        <v>47266541</v>
      </c>
      <c r="B8357">
        <v>36157.47</v>
      </c>
      <c r="C8357">
        <v>5847.78</v>
      </c>
      <c r="D8357">
        <v>0</v>
      </c>
      <c r="E8357">
        <v>42005.25</v>
      </c>
      <c r="F8357">
        <v>823</v>
      </c>
      <c r="G8357">
        <v>1</v>
      </c>
    </row>
    <row r="8358" spans="1:7">
      <c r="A8358">
        <v>47266699</v>
      </c>
      <c r="B8358">
        <v>210133.17</v>
      </c>
      <c r="C8358">
        <v>0</v>
      </c>
      <c r="D8358">
        <v>53145.13</v>
      </c>
      <c r="E8358">
        <v>263278.3</v>
      </c>
      <c r="F8358">
        <v>823</v>
      </c>
      <c r="G8358">
        <v>25</v>
      </c>
    </row>
    <row r="8359" spans="1:7">
      <c r="A8359">
        <v>47266746</v>
      </c>
      <c r="B8359">
        <v>0</v>
      </c>
      <c r="C8359">
        <v>0</v>
      </c>
      <c r="D8359">
        <v>0</v>
      </c>
      <c r="E8359">
        <v>0</v>
      </c>
      <c r="F8359">
        <v>823</v>
      </c>
      <c r="G8359">
        <v>0</v>
      </c>
    </row>
    <row r="8360" spans="1:7">
      <c r="A8360">
        <v>47266940</v>
      </c>
      <c r="B8360">
        <v>0</v>
      </c>
      <c r="C8360">
        <v>0</v>
      </c>
      <c r="D8360">
        <v>0</v>
      </c>
      <c r="E8360">
        <v>0</v>
      </c>
      <c r="F8360">
        <v>823</v>
      </c>
      <c r="G8360">
        <v>0</v>
      </c>
    </row>
    <row r="8361" spans="1:7">
      <c r="A8361">
        <v>47266977</v>
      </c>
      <c r="B8361">
        <v>0</v>
      </c>
      <c r="C8361">
        <v>0</v>
      </c>
      <c r="D8361">
        <v>0</v>
      </c>
      <c r="E8361">
        <v>0</v>
      </c>
      <c r="F8361">
        <v>823</v>
      </c>
      <c r="G8361">
        <v>0</v>
      </c>
    </row>
    <row r="8362" spans="1:7">
      <c r="A8362">
        <v>47266991</v>
      </c>
      <c r="B8362">
        <v>0</v>
      </c>
      <c r="C8362">
        <v>0</v>
      </c>
      <c r="D8362">
        <v>0</v>
      </c>
      <c r="E8362">
        <v>0</v>
      </c>
      <c r="F8362">
        <v>823</v>
      </c>
      <c r="G8362">
        <v>0</v>
      </c>
    </row>
    <row r="8363" spans="1:7">
      <c r="A8363">
        <v>47267036</v>
      </c>
      <c r="B8363">
        <v>0</v>
      </c>
      <c r="C8363">
        <v>0</v>
      </c>
      <c r="D8363">
        <v>0</v>
      </c>
      <c r="E8363">
        <v>0</v>
      </c>
      <c r="F8363">
        <v>823</v>
      </c>
      <c r="G8363">
        <v>0</v>
      </c>
    </row>
    <row r="8364" spans="1:7">
      <c r="A8364">
        <v>47312246</v>
      </c>
      <c r="B8364">
        <v>357294.76</v>
      </c>
      <c r="C8364">
        <v>0</v>
      </c>
      <c r="D8364">
        <v>0</v>
      </c>
      <c r="E8364">
        <v>357294.76</v>
      </c>
      <c r="F8364">
        <v>823</v>
      </c>
      <c r="G8364">
        <v>0</v>
      </c>
    </row>
    <row r="8365" spans="1:7">
      <c r="A8365">
        <v>47312270</v>
      </c>
      <c r="B8365">
        <v>0</v>
      </c>
      <c r="C8365">
        <v>0</v>
      </c>
      <c r="D8365">
        <v>0</v>
      </c>
      <c r="E8365">
        <v>0</v>
      </c>
      <c r="F8365">
        <v>823</v>
      </c>
      <c r="G8365">
        <v>0</v>
      </c>
    </row>
    <row r="8366" spans="1:7">
      <c r="A8366">
        <v>47312297</v>
      </c>
      <c r="B8366">
        <v>565508.73</v>
      </c>
      <c r="C8366">
        <v>0</v>
      </c>
      <c r="D8366">
        <v>0</v>
      </c>
      <c r="E8366">
        <v>565508.73</v>
      </c>
      <c r="F8366">
        <v>823</v>
      </c>
      <c r="G8366">
        <v>0</v>
      </c>
    </row>
    <row r="8367" spans="1:7">
      <c r="A8367">
        <v>47361203</v>
      </c>
      <c r="B8367">
        <v>0</v>
      </c>
      <c r="C8367">
        <v>0</v>
      </c>
      <c r="D8367">
        <v>0</v>
      </c>
      <c r="E8367">
        <v>0</v>
      </c>
      <c r="F8367">
        <v>823</v>
      </c>
      <c r="G8367">
        <v>0</v>
      </c>
    </row>
    <row r="8368" spans="1:7">
      <c r="A8368">
        <v>47361272</v>
      </c>
      <c r="B8368">
        <v>0</v>
      </c>
      <c r="C8368">
        <v>0</v>
      </c>
      <c r="D8368">
        <v>0</v>
      </c>
      <c r="E8368">
        <v>0</v>
      </c>
      <c r="F8368">
        <v>823</v>
      </c>
      <c r="G8368">
        <v>0</v>
      </c>
    </row>
    <row r="8369" spans="1:7">
      <c r="A8369">
        <v>47361329</v>
      </c>
      <c r="B8369">
        <v>163268.42000000001</v>
      </c>
      <c r="C8369">
        <v>0</v>
      </c>
      <c r="D8369">
        <v>0</v>
      </c>
      <c r="E8369">
        <v>163268.42000000001</v>
      </c>
      <c r="F8369">
        <v>823</v>
      </c>
      <c r="G8369">
        <v>0</v>
      </c>
    </row>
    <row r="8370" spans="1:7">
      <c r="A8370">
        <v>47361777</v>
      </c>
      <c r="B8370">
        <v>1759460.8</v>
      </c>
      <c r="C8370">
        <v>0</v>
      </c>
      <c r="D8370">
        <v>0</v>
      </c>
      <c r="E8370">
        <v>1759460.8</v>
      </c>
      <c r="F8370">
        <v>823</v>
      </c>
      <c r="G8370">
        <v>0</v>
      </c>
    </row>
    <row r="8371" spans="1:7">
      <c r="A8371">
        <v>47361819</v>
      </c>
      <c r="B8371">
        <v>0</v>
      </c>
      <c r="C8371">
        <v>0</v>
      </c>
      <c r="D8371">
        <v>0</v>
      </c>
      <c r="E8371">
        <v>0</v>
      </c>
      <c r="F8371">
        <v>823</v>
      </c>
      <c r="G8371">
        <v>0</v>
      </c>
    </row>
    <row r="8372" spans="1:7">
      <c r="A8372">
        <v>47361824</v>
      </c>
      <c r="B8372">
        <v>0</v>
      </c>
      <c r="C8372">
        <v>0</v>
      </c>
      <c r="D8372">
        <v>0</v>
      </c>
      <c r="E8372">
        <v>0</v>
      </c>
      <c r="F8372">
        <v>823</v>
      </c>
      <c r="G8372">
        <v>0</v>
      </c>
    </row>
    <row r="8373" spans="1:7">
      <c r="A8373">
        <v>47403954</v>
      </c>
      <c r="B8373">
        <v>470198.07</v>
      </c>
      <c r="C8373">
        <v>7882.17</v>
      </c>
      <c r="D8373">
        <v>0</v>
      </c>
      <c r="E8373">
        <v>478080.24</v>
      </c>
      <c r="F8373">
        <v>823</v>
      </c>
      <c r="G8373">
        <v>1</v>
      </c>
    </row>
    <row r="8374" spans="1:7">
      <c r="A8374">
        <v>47403990</v>
      </c>
      <c r="B8374">
        <v>146323.38</v>
      </c>
      <c r="C8374">
        <v>0</v>
      </c>
      <c r="D8374">
        <v>0</v>
      </c>
      <c r="E8374">
        <v>146323.38</v>
      </c>
      <c r="F8374">
        <v>823</v>
      </c>
      <c r="G8374">
        <v>0</v>
      </c>
    </row>
    <row r="8375" spans="1:7">
      <c r="A8375">
        <v>47404055</v>
      </c>
      <c r="B8375">
        <v>0</v>
      </c>
      <c r="C8375">
        <v>0</v>
      </c>
      <c r="D8375">
        <v>0</v>
      </c>
      <c r="E8375">
        <v>0</v>
      </c>
      <c r="F8375">
        <v>823</v>
      </c>
      <c r="G8375">
        <v>0</v>
      </c>
    </row>
    <row r="8376" spans="1:7">
      <c r="A8376">
        <v>47404145</v>
      </c>
      <c r="B8376">
        <v>0</v>
      </c>
      <c r="C8376">
        <v>0</v>
      </c>
      <c r="D8376">
        <v>0</v>
      </c>
      <c r="E8376">
        <v>0</v>
      </c>
      <c r="F8376">
        <v>823</v>
      </c>
      <c r="G8376">
        <v>0</v>
      </c>
    </row>
    <row r="8377" spans="1:7">
      <c r="A8377">
        <v>47404170</v>
      </c>
      <c r="B8377">
        <v>0</v>
      </c>
      <c r="C8377">
        <v>0</v>
      </c>
      <c r="D8377">
        <v>0</v>
      </c>
      <c r="E8377">
        <v>0</v>
      </c>
      <c r="F8377">
        <v>823</v>
      </c>
      <c r="G8377">
        <v>0</v>
      </c>
    </row>
    <row r="8378" spans="1:7">
      <c r="A8378">
        <v>47439786</v>
      </c>
      <c r="B8378">
        <v>0</v>
      </c>
      <c r="C8378">
        <v>0</v>
      </c>
      <c r="D8378">
        <v>0</v>
      </c>
      <c r="E8378">
        <v>0</v>
      </c>
      <c r="F8378">
        <v>823</v>
      </c>
      <c r="G8378">
        <v>0</v>
      </c>
    </row>
    <row r="8379" spans="1:7">
      <c r="A8379">
        <v>47439790</v>
      </c>
      <c r="B8379">
        <v>305605.90000000002</v>
      </c>
      <c r="C8379">
        <v>0</v>
      </c>
      <c r="D8379">
        <v>19135.23</v>
      </c>
      <c r="E8379">
        <v>324741.13</v>
      </c>
      <c r="F8379">
        <v>823</v>
      </c>
      <c r="G8379">
        <v>6</v>
      </c>
    </row>
    <row r="8380" spans="1:7">
      <c r="A8380">
        <v>47439800</v>
      </c>
      <c r="B8380">
        <v>1177076.9099999999</v>
      </c>
      <c r="C8380">
        <v>0</v>
      </c>
      <c r="D8380">
        <v>0</v>
      </c>
      <c r="E8380">
        <v>1177076.9099999999</v>
      </c>
      <c r="F8380">
        <v>823</v>
      </c>
      <c r="G8380">
        <v>0</v>
      </c>
    </row>
    <row r="8381" spans="1:7">
      <c r="A8381">
        <v>47476780</v>
      </c>
      <c r="B8381">
        <v>0</v>
      </c>
      <c r="C8381">
        <v>0</v>
      </c>
      <c r="D8381">
        <v>0</v>
      </c>
      <c r="E8381">
        <v>0</v>
      </c>
      <c r="F8381">
        <v>823</v>
      </c>
      <c r="G8381">
        <v>0</v>
      </c>
    </row>
    <row r="8382" spans="1:7">
      <c r="A8382">
        <v>47477770</v>
      </c>
      <c r="B8382">
        <v>201383.55</v>
      </c>
      <c r="C8382">
        <v>0</v>
      </c>
      <c r="D8382">
        <v>0</v>
      </c>
      <c r="E8382">
        <v>201383.55</v>
      </c>
      <c r="F8382">
        <v>823</v>
      </c>
      <c r="G8382">
        <v>0</v>
      </c>
    </row>
    <row r="8383" spans="1:7">
      <c r="A8383">
        <v>47477958</v>
      </c>
      <c r="B8383">
        <v>142818.14000000001</v>
      </c>
      <c r="C8383">
        <v>0</v>
      </c>
      <c r="D8383">
        <v>0</v>
      </c>
      <c r="E8383">
        <v>142818.14000000001</v>
      </c>
      <c r="F8383">
        <v>823</v>
      </c>
      <c r="G8383">
        <v>0</v>
      </c>
    </row>
    <row r="8384" spans="1:7">
      <c r="A8384">
        <v>47478006</v>
      </c>
      <c r="B8384">
        <v>0</v>
      </c>
      <c r="C8384">
        <v>0</v>
      </c>
      <c r="D8384">
        <v>0</v>
      </c>
      <c r="E8384">
        <v>0</v>
      </c>
      <c r="F8384">
        <v>823</v>
      </c>
      <c r="G8384">
        <v>0</v>
      </c>
    </row>
    <row r="8385" spans="1:7">
      <c r="A8385">
        <v>47520587</v>
      </c>
      <c r="B8385">
        <v>519494.76</v>
      </c>
      <c r="C8385">
        <v>0</v>
      </c>
      <c r="D8385">
        <v>0</v>
      </c>
      <c r="E8385">
        <v>519494.76</v>
      </c>
      <c r="F8385">
        <v>823</v>
      </c>
      <c r="G8385">
        <v>0</v>
      </c>
    </row>
    <row r="8386" spans="1:7">
      <c r="A8386">
        <v>47521150</v>
      </c>
      <c r="B8386">
        <v>0</v>
      </c>
      <c r="C8386">
        <v>0</v>
      </c>
      <c r="D8386">
        <v>0</v>
      </c>
      <c r="E8386">
        <v>0</v>
      </c>
      <c r="F8386">
        <v>823</v>
      </c>
      <c r="G8386">
        <v>0</v>
      </c>
    </row>
    <row r="8387" spans="1:7">
      <c r="A8387">
        <v>47521164</v>
      </c>
      <c r="B8387">
        <v>0</v>
      </c>
      <c r="C8387">
        <v>0</v>
      </c>
      <c r="D8387">
        <v>0</v>
      </c>
      <c r="E8387">
        <v>0</v>
      </c>
      <c r="F8387">
        <v>823</v>
      </c>
      <c r="G8387">
        <v>0</v>
      </c>
    </row>
    <row r="8388" spans="1:7">
      <c r="A8388">
        <v>47521172</v>
      </c>
      <c r="B8388">
        <v>793035</v>
      </c>
      <c r="C8388">
        <v>0</v>
      </c>
      <c r="D8388">
        <v>0</v>
      </c>
      <c r="E8388">
        <v>793035</v>
      </c>
      <c r="F8388">
        <v>823</v>
      </c>
      <c r="G8388">
        <v>0</v>
      </c>
    </row>
    <row r="8389" spans="1:7">
      <c r="A8389">
        <v>47594081</v>
      </c>
      <c r="B8389">
        <v>705273.96</v>
      </c>
      <c r="C8389">
        <v>0</v>
      </c>
      <c r="D8389">
        <v>0</v>
      </c>
      <c r="E8389">
        <v>705273.96</v>
      </c>
      <c r="F8389">
        <v>823</v>
      </c>
      <c r="G8389">
        <v>0</v>
      </c>
    </row>
    <row r="8390" spans="1:7">
      <c r="A8390">
        <v>47594252</v>
      </c>
      <c r="B8390">
        <v>0</v>
      </c>
      <c r="C8390">
        <v>0</v>
      </c>
      <c r="D8390">
        <v>0</v>
      </c>
      <c r="E8390">
        <v>0</v>
      </c>
      <c r="F8390">
        <v>823</v>
      </c>
      <c r="G8390">
        <v>0</v>
      </c>
    </row>
    <row r="8391" spans="1:7">
      <c r="A8391">
        <v>47594696</v>
      </c>
      <c r="B8391">
        <v>0</v>
      </c>
      <c r="C8391">
        <v>0</v>
      </c>
      <c r="D8391">
        <v>0</v>
      </c>
      <c r="E8391">
        <v>0</v>
      </c>
      <c r="F8391">
        <v>823</v>
      </c>
      <c r="G8391">
        <v>0</v>
      </c>
    </row>
    <row r="8392" spans="1:7">
      <c r="A8392">
        <v>47594824</v>
      </c>
      <c r="B8392">
        <v>0</v>
      </c>
      <c r="C8392">
        <v>0</v>
      </c>
      <c r="D8392">
        <v>0</v>
      </c>
      <c r="E8392">
        <v>0</v>
      </c>
      <c r="F8392">
        <v>823</v>
      </c>
      <c r="G8392">
        <v>0</v>
      </c>
    </row>
    <row r="8393" spans="1:7">
      <c r="A8393">
        <v>47594870</v>
      </c>
      <c r="B8393">
        <v>0</v>
      </c>
      <c r="C8393">
        <v>0</v>
      </c>
      <c r="D8393">
        <v>0</v>
      </c>
      <c r="E8393">
        <v>0</v>
      </c>
      <c r="F8393">
        <v>823</v>
      </c>
      <c r="G8393">
        <v>0</v>
      </c>
    </row>
    <row r="8394" spans="1:7">
      <c r="A8394">
        <v>47594900</v>
      </c>
      <c r="B8394">
        <v>1814678.86</v>
      </c>
      <c r="C8394">
        <v>0</v>
      </c>
      <c r="D8394">
        <v>0</v>
      </c>
      <c r="E8394">
        <v>1814678.86</v>
      </c>
      <c r="F8394">
        <v>823</v>
      </c>
      <c r="G8394">
        <v>0</v>
      </c>
    </row>
    <row r="8395" spans="1:7">
      <c r="A8395">
        <v>47641777</v>
      </c>
      <c r="B8395">
        <v>454008.99</v>
      </c>
      <c r="C8395">
        <v>0</v>
      </c>
      <c r="D8395">
        <v>0</v>
      </c>
      <c r="E8395">
        <v>454008.99</v>
      </c>
      <c r="F8395">
        <v>823</v>
      </c>
      <c r="G8395">
        <v>0</v>
      </c>
    </row>
    <row r="8396" spans="1:7">
      <c r="A8396">
        <v>47641850</v>
      </c>
      <c r="B8396">
        <v>0</v>
      </c>
      <c r="C8396">
        <v>0</v>
      </c>
      <c r="D8396">
        <v>0</v>
      </c>
      <c r="E8396">
        <v>0</v>
      </c>
      <c r="F8396">
        <v>823</v>
      </c>
      <c r="G8396">
        <v>0</v>
      </c>
    </row>
    <row r="8397" spans="1:7">
      <c r="A8397">
        <v>47641892</v>
      </c>
      <c r="B8397">
        <v>4242357.7300000004</v>
      </c>
      <c r="C8397">
        <v>0</v>
      </c>
      <c r="D8397">
        <v>0</v>
      </c>
      <c r="E8397">
        <v>4242357.7300000004</v>
      </c>
      <c r="F8397">
        <v>823</v>
      </c>
      <c r="G8397">
        <v>0</v>
      </c>
    </row>
    <row r="8398" spans="1:7">
      <c r="A8398">
        <v>47641901</v>
      </c>
      <c r="B8398">
        <v>49923.3</v>
      </c>
      <c r="C8398">
        <v>0</v>
      </c>
      <c r="D8398">
        <v>273609.14</v>
      </c>
      <c r="E8398">
        <v>323532.44</v>
      </c>
      <c r="F8398">
        <v>823</v>
      </c>
      <c r="G8398">
        <v>42</v>
      </c>
    </row>
    <row r="8399" spans="1:7">
      <c r="A8399">
        <v>47641910</v>
      </c>
      <c r="B8399">
        <v>206922.44</v>
      </c>
      <c r="C8399">
        <v>0</v>
      </c>
      <c r="D8399">
        <v>0</v>
      </c>
      <c r="E8399">
        <v>206922.44</v>
      </c>
      <c r="F8399">
        <v>823</v>
      </c>
      <c r="G8399">
        <v>0</v>
      </c>
    </row>
    <row r="8400" spans="1:7">
      <c r="A8400">
        <v>47691292</v>
      </c>
      <c r="B8400">
        <v>0</v>
      </c>
      <c r="C8400">
        <v>0</v>
      </c>
      <c r="D8400">
        <v>0</v>
      </c>
      <c r="E8400">
        <v>0</v>
      </c>
      <c r="F8400">
        <v>823</v>
      </c>
      <c r="G8400">
        <v>0</v>
      </c>
    </row>
    <row r="8401" spans="1:7">
      <c r="A8401">
        <v>47691376</v>
      </c>
      <c r="B8401">
        <v>0</v>
      </c>
      <c r="C8401">
        <v>0</v>
      </c>
      <c r="D8401">
        <v>0</v>
      </c>
      <c r="E8401">
        <v>0</v>
      </c>
      <c r="F8401">
        <v>823</v>
      </c>
      <c r="G8401">
        <v>0</v>
      </c>
    </row>
    <row r="8402" spans="1:7">
      <c r="A8402">
        <v>47691408</v>
      </c>
      <c r="B8402">
        <v>0</v>
      </c>
      <c r="C8402">
        <v>0</v>
      </c>
      <c r="D8402">
        <v>0</v>
      </c>
      <c r="E8402">
        <v>0</v>
      </c>
      <c r="F8402">
        <v>823</v>
      </c>
      <c r="G8402">
        <v>0</v>
      </c>
    </row>
    <row r="8403" spans="1:7">
      <c r="A8403">
        <v>47740625</v>
      </c>
      <c r="B8403">
        <v>131946.07999999999</v>
      </c>
      <c r="C8403">
        <v>0</v>
      </c>
      <c r="D8403">
        <v>0</v>
      </c>
      <c r="E8403">
        <v>131946.07999999999</v>
      </c>
      <c r="F8403">
        <v>823</v>
      </c>
      <c r="G8403">
        <v>0</v>
      </c>
    </row>
    <row r="8404" spans="1:7">
      <c r="A8404">
        <v>47741456</v>
      </c>
      <c r="B8404">
        <v>565047.54</v>
      </c>
      <c r="C8404">
        <v>0</v>
      </c>
      <c r="D8404">
        <v>0</v>
      </c>
      <c r="E8404">
        <v>565047.54</v>
      </c>
      <c r="F8404">
        <v>823</v>
      </c>
      <c r="G8404">
        <v>0</v>
      </c>
    </row>
    <row r="8405" spans="1:7">
      <c r="A8405">
        <v>47741472</v>
      </c>
      <c r="B8405">
        <v>302975.83</v>
      </c>
      <c r="C8405">
        <v>1303.5999999999999</v>
      </c>
      <c r="D8405">
        <v>0</v>
      </c>
      <c r="E8405">
        <v>304279.43</v>
      </c>
      <c r="F8405">
        <v>823</v>
      </c>
      <c r="G8405">
        <v>1</v>
      </c>
    </row>
    <row r="8406" spans="1:7">
      <c r="A8406">
        <v>47741495</v>
      </c>
      <c r="B8406">
        <v>154158.54</v>
      </c>
      <c r="C8406">
        <v>0</v>
      </c>
      <c r="D8406">
        <v>0</v>
      </c>
      <c r="E8406">
        <v>154158.54</v>
      </c>
      <c r="F8406">
        <v>823</v>
      </c>
      <c r="G8406">
        <v>0</v>
      </c>
    </row>
    <row r="8407" spans="1:7">
      <c r="A8407">
        <v>47741508</v>
      </c>
      <c r="B8407">
        <v>267697.32</v>
      </c>
      <c r="C8407">
        <v>0</v>
      </c>
      <c r="D8407">
        <v>0</v>
      </c>
      <c r="E8407">
        <v>267697.32</v>
      </c>
      <c r="F8407">
        <v>823</v>
      </c>
      <c r="G8407">
        <v>0</v>
      </c>
    </row>
    <row r="8408" spans="1:7">
      <c r="A8408">
        <v>47797296</v>
      </c>
      <c r="B8408">
        <v>107906.18</v>
      </c>
      <c r="C8408">
        <v>0</v>
      </c>
      <c r="D8408">
        <v>0</v>
      </c>
      <c r="E8408">
        <v>107906.18</v>
      </c>
      <c r="F8408">
        <v>823</v>
      </c>
      <c r="G8408">
        <v>0</v>
      </c>
    </row>
    <row r="8409" spans="1:7">
      <c r="A8409">
        <v>47797538</v>
      </c>
      <c r="B8409">
        <v>0</v>
      </c>
      <c r="C8409">
        <v>0</v>
      </c>
      <c r="D8409">
        <v>0</v>
      </c>
      <c r="E8409">
        <v>0</v>
      </c>
      <c r="F8409">
        <v>823</v>
      </c>
      <c r="G8409">
        <v>0</v>
      </c>
    </row>
    <row r="8410" spans="1:7">
      <c r="A8410">
        <v>47797727</v>
      </c>
      <c r="B8410">
        <v>0</v>
      </c>
      <c r="C8410">
        <v>0</v>
      </c>
      <c r="D8410">
        <v>0</v>
      </c>
      <c r="E8410">
        <v>0</v>
      </c>
      <c r="F8410">
        <v>823</v>
      </c>
      <c r="G8410">
        <v>0</v>
      </c>
    </row>
    <row r="8411" spans="1:7">
      <c r="A8411">
        <v>47797948</v>
      </c>
      <c r="B8411">
        <v>0</v>
      </c>
      <c r="C8411">
        <v>0</v>
      </c>
      <c r="D8411">
        <v>0</v>
      </c>
      <c r="E8411">
        <v>0</v>
      </c>
      <c r="F8411">
        <v>823</v>
      </c>
      <c r="G8411">
        <v>0</v>
      </c>
    </row>
    <row r="8412" spans="1:7">
      <c r="A8412">
        <v>47797986</v>
      </c>
      <c r="B8412">
        <v>306923.52000000002</v>
      </c>
      <c r="C8412">
        <v>0</v>
      </c>
      <c r="D8412">
        <v>0</v>
      </c>
      <c r="E8412">
        <v>306923.52000000002</v>
      </c>
      <c r="F8412">
        <v>823</v>
      </c>
      <c r="G8412">
        <v>0</v>
      </c>
    </row>
    <row r="8413" spans="1:7">
      <c r="A8413">
        <v>47798038</v>
      </c>
      <c r="B8413">
        <v>0</v>
      </c>
      <c r="C8413">
        <v>0</v>
      </c>
      <c r="D8413">
        <v>0</v>
      </c>
      <c r="E8413">
        <v>0</v>
      </c>
      <c r="F8413">
        <v>823</v>
      </c>
      <c r="G8413">
        <v>0</v>
      </c>
    </row>
    <row r="8414" spans="1:7">
      <c r="A8414">
        <v>47798040</v>
      </c>
      <c r="B8414">
        <v>338026.96</v>
      </c>
      <c r="C8414">
        <v>0</v>
      </c>
      <c r="D8414">
        <v>0</v>
      </c>
      <c r="E8414">
        <v>338026.96</v>
      </c>
      <c r="F8414">
        <v>823</v>
      </c>
      <c r="G8414">
        <v>0</v>
      </c>
    </row>
    <row r="8415" spans="1:7">
      <c r="A8415">
        <v>47798051</v>
      </c>
      <c r="B8415">
        <v>0</v>
      </c>
      <c r="C8415">
        <v>0</v>
      </c>
      <c r="D8415">
        <v>0</v>
      </c>
      <c r="E8415">
        <v>0</v>
      </c>
      <c r="F8415">
        <v>823</v>
      </c>
      <c r="G8415">
        <v>0</v>
      </c>
    </row>
    <row r="8416" spans="1:7">
      <c r="A8416">
        <v>47798060</v>
      </c>
      <c r="B8416">
        <v>0</v>
      </c>
      <c r="C8416">
        <v>0</v>
      </c>
      <c r="D8416">
        <v>0</v>
      </c>
      <c r="E8416">
        <v>0</v>
      </c>
      <c r="F8416">
        <v>823</v>
      </c>
      <c r="G8416">
        <v>0</v>
      </c>
    </row>
    <row r="8417" spans="1:7">
      <c r="A8417">
        <v>47798111</v>
      </c>
      <c r="B8417">
        <v>221067.32</v>
      </c>
      <c r="C8417">
        <v>0</v>
      </c>
      <c r="D8417">
        <v>72800.960000000006</v>
      </c>
      <c r="E8417">
        <v>293868.28000000003</v>
      </c>
      <c r="F8417">
        <v>823</v>
      </c>
      <c r="G8417">
        <v>35</v>
      </c>
    </row>
    <row r="8418" spans="1:7">
      <c r="A8418">
        <v>47860340</v>
      </c>
      <c r="B8418">
        <v>1331210.6399999999</v>
      </c>
      <c r="C8418">
        <v>0</v>
      </c>
      <c r="D8418">
        <v>0</v>
      </c>
      <c r="E8418">
        <v>1331210.6399999999</v>
      </c>
      <c r="F8418">
        <v>823</v>
      </c>
      <c r="G8418">
        <v>0</v>
      </c>
    </row>
    <row r="8419" spans="1:7">
      <c r="A8419">
        <v>47860928</v>
      </c>
      <c r="B8419">
        <v>0</v>
      </c>
      <c r="C8419">
        <v>0</v>
      </c>
      <c r="D8419">
        <v>0</v>
      </c>
      <c r="E8419">
        <v>0</v>
      </c>
      <c r="F8419">
        <v>823</v>
      </c>
      <c r="G8419">
        <v>0</v>
      </c>
    </row>
    <row r="8420" spans="1:7">
      <c r="A8420">
        <v>47860947</v>
      </c>
      <c r="B8420">
        <v>159724.18</v>
      </c>
      <c r="C8420">
        <v>0</v>
      </c>
      <c r="D8420">
        <v>0</v>
      </c>
      <c r="E8420">
        <v>159724.18</v>
      </c>
      <c r="F8420">
        <v>823</v>
      </c>
      <c r="G8420">
        <v>0</v>
      </c>
    </row>
    <row r="8421" spans="1:7">
      <c r="A8421">
        <v>47910529</v>
      </c>
      <c r="B8421">
        <v>0</v>
      </c>
      <c r="C8421">
        <v>0</v>
      </c>
      <c r="D8421">
        <v>0</v>
      </c>
      <c r="E8421">
        <v>0</v>
      </c>
      <c r="F8421">
        <v>823</v>
      </c>
      <c r="G8421">
        <v>0</v>
      </c>
    </row>
    <row r="8422" spans="1:7">
      <c r="A8422">
        <v>47910869</v>
      </c>
      <c r="B8422">
        <v>234956.03</v>
      </c>
      <c r="C8422">
        <v>0</v>
      </c>
      <c r="D8422">
        <v>0</v>
      </c>
      <c r="E8422">
        <v>234956.03</v>
      </c>
      <c r="F8422">
        <v>823</v>
      </c>
      <c r="G8422">
        <v>0</v>
      </c>
    </row>
    <row r="8423" spans="1:7">
      <c r="A8423">
        <v>47911067</v>
      </c>
      <c r="B8423">
        <v>0</v>
      </c>
      <c r="C8423">
        <v>0</v>
      </c>
      <c r="D8423">
        <v>0</v>
      </c>
      <c r="E8423">
        <v>0</v>
      </c>
      <c r="F8423">
        <v>823</v>
      </c>
      <c r="G8423">
        <v>0</v>
      </c>
    </row>
    <row r="8424" spans="1:7">
      <c r="A8424">
        <v>47911483</v>
      </c>
      <c r="B8424">
        <v>0</v>
      </c>
      <c r="C8424">
        <v>0</v>
      </c>
      <c r="D8424">
        <v>0</v>
      </c>
      <c r="E8424">
        <v>0</v>
      </c>
      <c r="F8424">
        <v>823</v>
      </c>
      <c r="G8424">
        <v>0</v>
      </c>
    </row>
    <row r="8425" spans="1:7">
      <c r="A8425">
        <v>47911538</v>
      </c>
      <c r="B8425">
        <v>206863.2</v>
      </c>
      <c r="C8425">
        <v>2303.42</v>
      </c>
      <c r="D8425">
        <v>0</v>
      </c>
      <c r="E8425">
        <v>209166.62</v>
      </c>
      <c r="F8425">
        <v>823</v>
      </c>
      <c r="G8425">
        <v>1</v>
      </c>
    </row>
    <row r="8426" spans="1:7">
      <c r="A8426">
        <v>47959748</v>
      </c>
      <c r="B8426">
        <v>524964.46</v>
      </c>
      <c r="C8426">
        <v>0</v>
      </c>
      <c r="D8426">
        <v>0</v>
      </c>
      <c r="E8426">
        <v>524964.46</v>
      </c>
      <c r="F8426">
        <v>823</v>
      </c>
      <c r="G8426">
        <v>0</v>
      </c>
    </row>
    <row r="8427" spans="1:7">
      <c r="A8427">
        <v>47960242</v>
      </c>
      <c r="B8427">
        <v>0</v>
      </c>
      <c r="C8427">
        <v>0</v>
      </c>
      <c r="D8427">
        <v>0</v>
      </c>
      <c r="E8427">
        <v>0</v>
      </c>
      <c r="F8427">
        <v>823</v>
      </c>
      <c r="G8427">
        <v>0</v>
      </c>
    </row>
    <row r="8428" spans="1:7">
      <c r="A8428">
        <v>47960257</v>
      </c>
      <c r="B8428">
        <v>579558.68000000005</v>
      </c>
      <c r="C8428">
        <v>1189.1500000000001</v>
      </c>
      <c r="D8428">
        <v>0</v>
      </c>
      <c r="E8428">
        <v>580747.82999999996</v>
      </c>
      <c r="F8428">
        <v>823</v>
      </c>
      <c r="G8428">
        <v>1</v>
      </c>
    </row>
    <row r="8429" spans="1:7">
      <c r="A8429">
        <v>47960272</v>
      </c>
      <c r="B8429">
        <v>0</v>
      </c>
      <c r="C8429">
        <v>0</v>
      </c>
      <c r="D8429">
        <v>0</v>
      </c>
      <c r="E8429">
        <v>0</v>
      </c>
      <c r="F8429">
        <v>823</v>
      </c>
      <c r="G8429">
        <v>0</v>
      </c>
    </row>
    <row r="8430" spans="1:7">
      <c r="A8430">
        <v>47960290</v>
      </c>
      <c r="B8430">
        <v>0</v>
      </c>
      <c r="C8430">
        <v>0</v>
      </c>
      <c r="D8430">
        <v>0</v>
      </c>
      <c r="E8430">
        <v>0</v>
      </c>
      <c r="F8430">
        <v>823</v>
      </c>
      <c r="G8430">
        <v>0</v>
      </c>
    </row>
    <row r="8431" spans="1:7">
      <c r="A8431">
        <v>47960306</v>
      </c>
      <c r="B8431">
        <v>379024.11</v>
      </c>
      <c r="C8431">
        <v>0</v>
      </c>
      <c r="D8431">
        <v>0</v>
      </c>
      <c r="E8431">
        <v>379024.11</v>
      </c>
      <c r="F8431">
        <v>823</v>
      </c>
      <c r="G8431">
        <v>0</v>
      </c>
    </row>
    <row r="8432" spans="1:7">
      <c r="A8432">
        <v>47960459</v>
      </c>
      <c r="B8432">
        <v>0</v>
      </c>
      <c r="C8432">
        <v>0</v>
      </c>
      <c r="D8432">
        <v>0</v>
      </c>
      <c r="E8432">
        <v>0</v>
      </c>
      <c r="F8432">
        <v>823</v>
      </c>
      <c r="G8432">
        <v>0</v>
      </c>
    </row>
    <row r="8433" spans="1:7">
      <c r="A8433">
        <v>48009157</v>
      </c>
      <c r="B8433">
        <v>318737.76</v>
      </c>
      <c r="C8433">
        <v>0</v>
      </c>
      <c r="D8433">
        <v>0</v>
      </c>
      <c r="E8433">
        <v>318737.76</v>
      </c>
      <c r="F8433">
        <v>823</v>
      </c>
      <c r="G8433">
        <v>0</v>
      </c>
    </row>
    <row r="8434" spans="1:7">
      <c r="A8434">
        <v>48009160</v>
      </c>
      <c r="B8434">
        <v>0</v>
      </c>
      <c r="C8434">
        <v>0</v>
      </c>
      <c r="D8434">
        <v>0</v>
      </c>
      <c r="E8434">
        <v>0</v>
      </c>
      <c r="F8434">
        <v>823</v>
      </c>
      <c r="G8434">
        <v>0</v>
      </c>
    </row>
    <row r="8435" spans="1:7">
      <c r="A8435">
        <v>48010086</v>
      </c>
      <c r="B8435">
        <v>0</v>
      </c>
      <c r="C8435">
        <v>0</v>
      </c>
      <c r="D8435">
        <v>0</v>
      </c>
      <c r="E8435">
        <v>0</v>
      </c>
      <c r="F8435">
        <v>823</v>
      </c>
      <c r="G8435">
        <v>0</v>
      </c>
    </row>
    <row r="8436" spans="1:7">
      <c r="A8436">
        <v>48010312</v>
      </c>
      <c r="B8436">
        <v>238451.17</v>
      </c>
      <c r="C8436">
        <v>0</v>
      </c>
      <c r="D8436">
        <v>0</v>
      </c>
      <c r="E8436">
        <v>238451.17</v>
      </c>
      <c r="F8436">
        <v>823</v>
      </c>
      <c r="G8436">
        <v>0</v>
      </c>
    </row>
    <row r="8437" spans="1:7">
      <c r="A8437">
        <v>48010480</v>
      </c>
      <c r="B8437">
        <v>0</v>
      </c>
      <c r="C8437">
        <v>0</v>
      </c>
      <c r="D8437">
        <v>0</v>
      </c>
      <c r="E8437">
        <v>0</v>
      </c>
      <c r="F8437">
        <v>823</v>
      </c>
      <c r="G8437">
        <v>0</v>
      </c>
    </row>
    <row r="8438" spans="1:7">
      <c r="A8438">
        <v>48010514</v>
      </c>
      <c r="B8438">
        <v>0</v>
      </c>
      <c r="C8438">
        <v>0</v>
      </c>
      <c r="D8438">
        <v>0</v>
      </c>
      <c r="E8438">
        <v>0</v>
      </c>
      <c r="F8438">
        <v>823</v>
      </c>
      <c r="G8438">
        <v>0</v>
      </c>
    </row>
    <row r="8439" spans="1:7">
      <c r="A8439">
        <v>48010537</v>
      </c>
      <c r="B8439">
        <v>856716.01</v>
      </c>
      <c r="C8439">
        <v>9539.5300000000007</v>
      </c>
      <c r="D8439">
        <v>0</v>
      </c>
      <c r="E8439">
        <v>866255.54</v>
      </c>
      <c r="F8439">
        <v>823</v>
      </c>
      <c r="G8439">
        <v>1</v>
      </c>
    </row>
    <row r="8440" spans="1:7">
      <c r="A8440">
        <v>48010634</v>
      </c>
      <c r="B8440">
        <v>86797.74</v>
      </c>
      <c r="C8440">
        <v>0</v>
      </c>
      <c r="D8440">
        <v>0</v>
      </c>
      <c r="E8440">
        <v>86797.74</v>
      </c>
      <c r="F8440">
        <v>823</v>
      </c>
      <c r="G8440">
        <v>0</v>
      </c>
    </row>
    <row r="8441" spans="1:7">
      <c r="A8441">
        <v>48010688</v>
      </c>
      <c r="B8441">
        <v>0</v>
      </c>
      <c r="C8441">
        <v>0</v>
      </c>
      <c r="D8441">
        <v>0</v>
      </c>
      <c r="E8441">
        <v>0</v>
      </c>
      <c r="F8441">
        <v>823</v>
      </c>
      <c r="G8441">
        <v>0</v>
      </c>
    </row>
    <row r="8442" spans="1:7">
      <c r="A8442">
        <v>48010943</v>
      </c>
      <c r="B8442">
        <v>269952.59000000003</v>
      </c>
      <c r="C8442">
        <v>3757.48</v>
      </c>
      <c r="D8442">
        <v>0</v>
      </c>
      <c r="E8442">
        <v>273710.07</v>
      </c>
      <c r="F8442">
        <v>823</v>
      </c>
      <c r="G8442">
        <v>2</v>
      </c>
    </row>
    <row r="8443" spans="1:7">
      <c r="A8443">
        <v>48011132</v>
      </c>
      <c r="B8443">
        <v>186796.88</v>
      </c>
      <c r="C8443">
        <v>0</v>
      </c>
      <c r="D8443">
        <v>0</v>
      </c>
      <c r="E8443">
        <v>186796.88</v>
      </c>
      <c r="F8443">
        <v>823</v>
      </c>
      <c r="G8443">
        <v>0</v>
      </c>
    </row>
    <row r="8444" spans="1:7">
      <c r="A8444">
        <v>48011447</v>
      </c>
      <c r="B8444">
        <v>887209.11</v>
      </c>
      <c r="C8444">
        <v>17625.64</v>
      </c>
      <c r="D8444">
        <v>0</v>
      </c>
      <c r="E8444">
        <v>904834.75</v>
      </c>
      <c r="F8444">
        <v>823</v>
      </c>
      <c r="G8444">
        <v>2</v>
      </c>
    </row>
    <row r="8445" spans="1:7">
      <c r="A8445">
        <v>48065390</v>
      </c>
      <c r="B8445">
        <v>0</v>
      </c>
      <c r="C8445">
        <v>0</v>
      </c>
      <c r="D8445">
        <v>0</v>
      </c>
      <c r="E8445">
        <v>0</v>
      </c>
      <c r="F8445">
        <v>823</v>
      </c>
      <c r="G8445">
        <v>0</v>
      </c>
    </row>
    <row r="8446" spans="1:7">
      <c r="A8446">
        <v>48065982</v>
      </c>
      <c r="B8446">
        <v>0</v>
      </c>
      <c r="C8446">
        <v>0</v>
      </c>
      <c r="D8446">
        <v>0</v>
      </c>
      <c r="E8446">
        <v>0</v>
      </c>
      <c r="F8446">
        <v>823</v>
      </c>
      <c r="G8446">
        <v>0</v>
      </c>
    </row>
    <row r="8447" spans="1:7">
      <c r="A8447">
        <v>48066684</v>
      </c>
      <c r="B8447">
        <v>0</v>
      </c>
      <c r="C8447">
        <v>0</v>
      </c>
      <c r="D8447">
        <v>0</v>
      </c>
      <c r="E8447">
        <v>0</v>
      </c>
      <c r="F8447">
        <v>823</v>
      </c>
      <c r="G8447">
        <v>0</v>
      </c>
    </row>
    <row r="8448" spans="1:7">
      <c r="A8448">
        <v>48066964</v>
      </c>
      <c r="B8448">
        <v>0</v>
      </c>
      <c r="C8448">
        <v>0</v>
      </c>
      <c r="D8448">
        <v>0</v>
      </c>
      <c r="E8448">
        <v>0</v>
      </c>
      <c r="F8448">
        <v>823</v>
      </c>
      <c r="G8448">
        <v>0</v>
      </c>
    </row>
    <row r="8449" spans="1:7">
      <c r="A8449">
        <v>48067040</v>
      </c>
      <c r="B8449">
        <v>2432550.67</v>
      </c>
      <c r="C8449">
        <v>0</v>
      </c>
      <c r="D8449">
        <v>205950.47</v>
      </c>
      <c r="E8449">
        <v>2638501.14</v>
      </c>
      <c r="F8449">
        <v>823</v>
      </c>
      <c r="G8449">
        <v>8</v>
      </c>
    </row>
    <row r="8450" spans="1:7">
      <c r="A8450">
        <v>48067127</v>
      </c>
      <c r="B8450">
        <v>0</v>
      </c>
      <c r="C8450">
        <v>0</v>
      </c>
      <c r="D8450">
        <v>0</v>
      </c>
      <c r="E8450">
        <v>0</v>
      </c>
      <c r="F8450">
        <v>823</v>
      </c>
      <c r="G8450">
        <v>0</v>
      </c>
    </row>
    <row r="8451" spans="1:7">
      <c r="A8451">
        <v>48067134</v>
      </c>
      <c r="B8451">
        <v>0</v>
      </c>
      <c r="C8451">
        <v>0</v>
      </c>
      <c r="D8451">
        <v>0</v>
      </c>
      <c r="E8451">
        <v>0</v>
      </c>
      <c r="F8451">
        <v>823</v>
      </c>
      <c r="G8451">
        <v>0</v>
      </c>
    </row>
    <row r="8452" spans="1:7">
      <c r="A8452">
        <v>48067160</v>
      </c>
      <c r="B8452">
        <v>0</v>
      </c>
      <c r="C8452">
        <v>0</v>
      </c>
      <c r="D8452">
        <v>0</v>
      </c>
      <c r="E8452">
        <v>0</v>
      </c>
      <c r="F8452">
        <v>823</v>
      </c>
      <c r="G8452">
        <v>0</v>
      </c>
    </row>
    <row r="8453" spans="1:7">
      <c r="A8453">
        <v>48135411</v>
      </c>
      <c r="B8453">
        <v>0</v>
      </c>
      <c r="C8453">
        <v>0</v>
      </c>
      <c r="D8453">
        <v>0</v>
      </c>
      <c r="E8453">
        <v>0</v>
      </c>
      <c r="F8453">
        <v>823</v>
      </c>
      <c r="G8453">
        <v>0</v>
      </c>
    </row>
    <row r="8454" spans="1:7">
      <c r="A8454">
        <v>48135825</v>
      </c>
      <c r="B8454">
        <v>221671</v>
      </c>
      <c r="C8454">
        <v>0</v>
      </c>
      <c r="D8454">
        <v>0</v>
      </c>
      <c r="E8454">
        <v>221671</v>
      </c>
      <c r="F8454">
        <v>823</v>
      </c>
      <c r="G8454">
        <v>0</v>
      </c>
    </row>
    <row r="8455" spans="1:7">
      <c r="A8455">
        <v>48195009</v>
      </c>
      <c r="B8455">
        <v>494095.12</v>
      </c>
      <c r="C8455">
        <v>0</v>
      </c>
      <c r="D8455">
        <v>0</v>
      </c>
      <c r="E8455">
        <v>494095.12</v>
      </c>
      <c r="F8455">
        <v>823</v>
      </c>
      <c r="G8455">
        <v>0</v>
      </c>
    </row>
    <row r="8456" spans="1:7">
      <c r="A8456">
        <v>48238881</v>
      </c>
      <c r="B8456">
        <v>0</v>
      </c>
      <c r="C8456">
        <v>0</v>
      </c>
      <c r="D8456">
        <v>0</v>
      </c>
      <c r="E8456">
        <v>0</v>
      </c>
      <c r="F8456">
        <v>823</v>
      </c>
      <c r="G8456">
        <v>0</v>
      </c>
    </row>
    <row r="8457" spans="1:7">
      <c r="A8457">
        <v>48239014</v>
      </c>
      <c r="B8457">
        <v>567219.62</v>
      </c>
      <c r="C8457">
        <v>0</v>
      </c>
      <c r="D8457">
        <v>0</v>
      </c>
      <c r="E8457">
        <v>567219.62</v>
      </c>
      <c r="F8457">
        <v>823</v>
      </c>
      <c r="G8457">
        <v>0</v>
      </c>
    </row>
    <row r="8458" spans="1:7">
      <c r="A8458">
        <v>48239235</v>
      </c>
      <c r="B8458">
        <v>669326.22</v>
      </c>
      <c r="C8458">
        <v>0</v>
      </c>
      <c r="D8458">
        <v>0</v>
      </c>
      <c r="E8458">
        <v>669326.22</v>
      </c>
      <c r="F8458">
        <v>823</v>
      </c>
      <c r="G8458">
        <v>0</v>
      </c>
    </row>
    <row r="8459" spans="1:7">
      <c r="A8459">
        <v>48239250</v>
      </c>
      <c r="B8459">
        <v>0</v>
      </c>
      <c r="C8459">
        <v>0</v>
      </c>
      <c r="D8459">
        <v>0</v>
      </c>
      <c r="E8459">
        <v>0</v>
      </c>
      <c r="F8459">
        <v>823</v>
      </c>
      <c r="G8459">
        <v>0</v>
      </c>
    </row>
    <row r="8460" spans="1:7">
      <c r="A8460">
        <v>48239272</v>
      </c>
      <c r="B8460">
        <v>281785.12</v>
      </c>
      <c r="C8460">
        <v>0</v>
      </c>
      <c r="D8460">
        <v>0</v>
      </c>
      <c r="E8460">
        <v>281785.12</v>
      </c>
      <c r="F8460">
        <v>823</v>
      </c>
      <c r="G8460">
        <v>0</v>
      </c>
    </row>
    <row r="8461" spans="1:7">
      <c r="A8461">
        <v>48239308</v>
      </c>
      <c r="B8461">
        <v>0</v>
      </c>
      <c r="C8461">
        <v>0</v>
      </c>
      <c r="D8461">
        <v>0</v>
      </c>
      <c r="E8461">
        <v>0</v>
      </c>
      <c r="F8461">
        <v>823</v>
      </c>
      <c r="G8461">
        <v>0</v>
      </c>
    </row>
    <row r="8462" spans="1:7">
      <c r="A8462">
        <v>48286065</v>
      </c>
      <c r="B8462">
        <v>0</v>
      </c>
      <c r="C8462">
        <v>0</v>
      </c>
      <c r="D8462">
        <v>0</v>
      </c>
      <c r="E8462">
        <v>0</v>
      </c>
      <c r="F8462">
        <v>823</v>
      </c>
      <c r="G8462">
        <v>0</v>
      </c>
    </row>
    <row r="8463" spans="1:7">
      <c r="A8463">
        <v>48286306</v>
      </c>
      <c r="B8463">
        <v>384907.43</v>
      </c>
      <c r="C8463">
        <v>0</v>
      </c>
      <c r="D8463">
        <v>0</v>
      </c>
      <c r="E8463">
        <v>384907.43</v>
      </c>
      <c r="F8463">
        <v>823</v>
      </c>
      <c r="G8463">
        <v>0</v>
      </c>
    </row>
    <row r="8464" spans="1:7">
      <c r="A8464">
        <v>48286585</v>
      </c>
      <c r="B8464">
        <v>0</v>
      </c>
      <c r="C8464">
        <v>0</v>
      </c>
      <c r="D8464">
        <v>0</v>
      </c>
      <c r="E8464">
        <v>0</v>
      </c>
      <c r="F8464">
        <v>823</v>
      </c>
      <c r="G8464">
        <v>0</v>
      </c>
    </row>
    <row r="8465" spans="1:7">
      <c r="A8465">
        <v>48286625</v>
      </c>
      <c r="B8465">
        <v>0</v>
      </c>
      <c r="C8465">
        <v>0</v>
      </c>
      <c r="D8465">
        <v>0</v>
      </c>
      <c r="E8465">
        <v>0</v>
      </c>
      <c r="F8465">
        <v>823</v>
      </c>
      <c r="G8465">
        <v>0</v>
      </c>
    </row>
    <row r="8466" spans="1:7">
      <c r="A8466">
        <v>48286635</v>
      </c>
      <c r="B8466">
        <v>769419.09</v>
      </c>
      <c r="C8466">
        <v>0</v>
      </c>
      <c r="D8466">
        <v>32671.1</v>
      </c>
      <c r="E8466">
        <v>802090.19</v>
      </c>
      <c r="F8466">
        <v>823</v>
      </c>
      <c r="G8466">
        <v>4</v>
      </c>
    </row>
    <row r="8467" spans="1:7">
      <c r="A8467">
        <v>48351300</v>
      </c>
      <c r="B8467">
        <v>235839.19</v>
      </c>
      <c r="C8467">
        <v>0</v>
      </c>
      <c r="D8467">
        <v>0</v>
      </c>
      <c r="E8467">
        <v>235839.19</v>
      </c>
      <c r="F8467">
        <v>823</v>
      </c>
      <c r="G8467">
        <v>0</v>
      </c>
    </row>
    <row r="8468" spans="1:7">
      <c r="A8468">
        <v>48399202</v>
      </c>
      <c r="B8468">
        <v>0</v>
      </c>
      <c r="C8468">
        <v>0</v>
      </c>
      <c r="D8468">
        <v>0</v>
      </c>
      <c r="E8468">
        <v>0</v>
      </c>
      <c r="F8468">
        <v>823</v>
      </c>
      <c r="G8468">
        <v>0</v>
      </c>
    </row>
    <row r="8469" spans="1:7">
      <c r="A8469">
        <v>48399233</v>
      </c>
      <c r="B8469">
        <v>1006570.69</v>
      </c>
      <c r="C8469">
        <v>0</v>
      </c>
      <c r="D8469">
        <v>0</v>
      </c>
      <c r="E8469">
        <v>1006570.69</v>
      </c>
      <c r="F8469">
        <v>823</v>
      </c>
      <c r="G8469">
        <v>0</v>
      </c>
    </row>
    <row r="8470" spans="1:7">
      <c r="A8470">
        <v>48399284</v>
      </c>
      <c r="B8470">
        <v>711458.24</v>
      </c>
      <c r="C8470">
        <v>2978.31</v>
      </c>
      <c r="D8470">
        <v>0</v>
      </c>
      <c r="E8470">
        <v>714436.55</v>
      </c>
      <c r="F8470">
        <v>823</v>
      </c>
      <c r="G8470">
        <v>1</v>
      </c>
    </row>
    <row r="8471" spans="1:7">
      <c r="A8471">
        <v>48399293</v>
      </c>
      <c r="B8471">
        <v>0</v>
      </c>
      <c r="C8471">
        <v>0</v>
      </c>
      <c r="D8471">
        <v>0</v>
      </c>
      <c r="E8471">
        <v>0</v>
      </c>
      <c r="F8471">
        <v>823</v>
      </c>
      <c r="G8471">
        <v>0</v>
      </c>
    </row>
    <row r="8472" spans="1:7">
      <c r="A8472">
        <v>48399305</v>
      </c>
      <c r="B8472">
        <v>376466.93</v>
      </c>
      <c r="C8472">
        <v>0</v>
      </c>
      <c r="D8472">
        <v>181220.63</v>
      </c>
      <c r="E8472">
        <v>557687.56000000006</v>
      </c>
      <c r="F8472">
        <v>823</v>
      </c>
      <c r="G8472">
        <v>62</v>
      </c>
    </row>
    <row r="8473" spans="1:7">
      <c r="A8473">
        <v>48443955</v>
      </c>
      <c r="B8473">
        <v>0</v>
      </c>
      <c r="C8473">
        <v>0</v>
      </c>
      <c r="D8473">
        <v>0</v>
      </c>
      <c r="E8473">
        <v>0</v>
      </c>
      <c r="F8473">
        <v>823</v>
      </c>
      <c r="G8473">
        <v>0</v>
      </c>
    </row>
    <row r="8474" spans="1:7">
      <c r="A8474">
        <v>48489104</v>
      </c>
      <c r="B8474">
        <v>463951.23</v>
      </c>
      <c r="C8474">
        <v>0</v>
      </c>
      <c r="D8474">
        <v>0</v>
      </c>
      <c r="E8474">
        <v>463951.23</v>
      </c>
      <c r="F8474">
        <v>823</v>
      </c>
      <c r="G8474">
        <v>0</v>
      </c>
    </row>
    <row r="8475" spans="1:7">
      <c r="A8475">
        <v>48489638</v>
      </c>
      <c r="B8475">
        <v>59951.96</v>
      </c>
      <c r="C8475">
        <v>0</v>
      </c>
      <c r="D8475">
        <v>0</v>
      </c>
      <c r="E8475">
        <v>59951.96</v>
      </c>
      <c r="F8475">
        <v>823</v>
      </c>
      <c r="G8475">
        <v>0</v>
      </c>
    </row>
    <row r="8476" spans="1:7">
      <c r="A8476">
        <v>48489690</v>
      </c>
      <c r="B8476">
        <v>5460768.5899999999</v>
      </c>
      <c r="C8476">
        <v>0</v>
      </c>
      <c r="D8476">
        <v>0</v>
      </c>
      <c r="E8476">
        <v>5460768.5899999999</v>
      </c>
      <c r="F8476">
        <v>823</v>
      </c>
      <c r="G8476">
        <v>0</v>
      </c>
    </row>
    <row r="8477" spans="1:7">
      <c r="A8477">
        <v>48533485</v>
      </c>
      <c r="B8477">
        <v>1422074.47</v>
      </c>
      <c r="C8477">
        <v>0</v>
      </c>
      <c r="D8477">
        <v>0</v>
      </c>
      <c r="E8477">
        <v>1422074.47</v>
      </c>
      <c r="F8477">
        <v>823</v>
      </c>
      <c r="G8477">
        <v>0</v>
      </c>
    </row>
    <row r="8478" spans="1:7">
      <c r="A8478">
        <v>48533970</v>
      </c>
      <c r="B8478">
        <v>0</v>
      </c>
      <c r="C8478">
        <v>0</v>
      </c>
      <c r="D8478">
        <v>0</v>
      </c>
      <c r="E8478">
        <v>0</v>
      </c>
      <c r="F8478">
        <v>823</v>
      </c>
      <c r="G8478">
        <v>0</v>
      </c>
    </row>
    <row r="8479" spans="1:7">
      <c r="A8479">
        <v>48534711</v>
      </c>
      <c r="B8479">
        <v>0</v>
      </c>
      <c r="C8479">
        <v>0</v>
      </c>
      <c r="D8479">
        <v>0</v>
      </c>
      <c r="E8479">
        <v>0</v>
      </c>
      <c r="F8479">
        <v>823</v>
      </c>
      <c r="G8479">
        <v>0</v>
      </c>
    </row>
    <row r="8480" spans="1:7">
      <c r="A8480">
        <v>48586037</v>
      </c>
      <c r="B8480">
        <v>0</v>
      </c>
      <c r="C8480">
        <v>0</v>
      </c>
      <c r="D8480">
        <v>0</v>
      </c>
      <c r="E8480">
        <v>0</v>
      </c>
      <c r="F8480">
        <v>823</v>
      </c>
      <c r="G8480">
        <v>0</v>
      </c>
    </row>
    <row r="8481" spans="1:7">
      <c r="A8481">
        <v>48642848</v>
      </c>
      <c r="B8481">
        <v>145565.29</v>
      </c>
      <c r="C8481">
        <v>0</v>
      </c>
      <c r="D8481">
        <v>0</v>
      </c>
      <c r="E8481">
        <v>145565.29</v>
      </c>
      <c r="F8481">
        <v>823</v>
      </c>
      <c r="G8481">
        <v>0</v>
      </c>
    </row>
    <row r="8482" spans="1:7">
      <c r="A8482">
        <v>48643068</v>
      </c>
      <c r="B8482">
        <v>727597.63</v>
      </c>
      <c r="C8482">
        <v>0</v>
      </c>
      <c r="D8482">
        <v>0</v>
      </c>
      <c r="E8482">
        <v>727597.63</v>
      </c>
      <c r="F8482">
        <v>823</v>
      </c>
      <c r="G8482">
        <v>0</v>
      </c>
    </row>
    <row r="8483" spans="1:7">
      <c r="A8483">
        <v>48643157</v>
      </c>
      <c r="B8483">
        <v>0</v>
      </c>
      <c r="C8483">
        <v>0</v>
      </c>
      <c r="D8483">
        <v>0</v>
      </c>
      <c r="E8483">
        <v>0</v>
      </c>
      <c r="F8483">
        <v>823</v>
      </c>
      <c r="G8483">
        <v>0</v>
      </c>
    </row>
    <row r="8484" spans="1:7">
      <c r="A8484">
        <v>48644002</v>
      </c>
      <c r="B8484">
        <v>226833.83</v>
      </c>
      <c r="C8484">
        <v>0</v>
      </c>
      <c r="D8484">
        <v>9967.0400000000009</v>
      </c>
      <c r="E8484">
        <v>236800.87</v>
      </c>
      <c r="F8484">
        <v>823</v>
      </c>
      <c r="G8484">
        <v>5</v>
      </c>
    </row>
    <row r="8485" spans="1:7">
      <c r="A8485">
        <v>48644013</v>
      </c>
      <c r="B8485">
        <v>40292.06</v>
      </c>
      <c r="C8485">
        <v>0</v>
      </c>
      <c r="D8485">
        <v>0</v>
      </c>
      <c r="E8485">
        <v>40292.06</v>
      </c>
      <c r="F8485">
        <v>823</v>
      </c>
      <c r="G8485">
        <v>0</v>
      </c>
    </row>
    <row r="8486" spans="1:7">
      <c r="A8486">
        <v>48644053</v>
      </c>
      <c r="B8486">
        <v>0</v>
      </c>
      <c r="C8486">
        <v>0</v>
      </c>
      <c r="D8486">
        <v>0</v>
      </c>
      <c r="E8486">
        <v>0</v>
      </c>
      <c r="F8486">
        <v>823</v>
      </c>
      <c r="G8486">
        <v>0</v>
      </c>
    </row>
    <row r="8487" spans="1:7">
      <c r="A8487">
        <v>48644062</v>
      </c>
      <c r="B8487">
        <v>0</v>
      </c>
      <c r="C8487">
        <v>0</v>
      </c>
      <c r="D8487">
        <v>0</v>
      </c>
      <c r="E8487">
        <v>0</v>
      </c>
      <c r="F8487">
        <v>823</v>
      </c>
      <c r="G8487">
        <v>0</v>
      </c>
    </row>
    <row r="8488" spans="1:7">
      <c r="A8488">
        <v>48688503</v>
      </c>
      <c r="B8488">
        <v>390858.64</v>
      </c>
      <c r="C8488">
        <v>0</v>
      </c>
      <c r="D8488">
        <v>0</v>
      </c>
      <c r="E8488">
        <v>390858.64</v>
      </c>
      <c r="F8488">
        <v>823</v>
      </c>
      <c r="G8488">
        <v>0</v>
      </c>
    </row>
    <row r="8489" spans="1:7">
      <c r="A8489">
        <v>48689114</v>
      </c>
      <c r="B8489">
        <v>327438.37</v>
      </c>
      <c r="C8489">
        <v>0</v>
      </c>
      <c r="D8489">
        <v>0</v>
      </c>
      <c r="E8489">
        <v>327438.37</v>
      </c>
      <c r="F8489">
        <v>823</v>
      </c>
      <c r="G8489">
        <v>0</v>
      </c>
    </row>
    <row r="8490" spans="1:7">
      <c r="A8490">
        <v>48689139</v>
      </c>
      <c r="B8490">
        <v>0</v>
      </c>
      <c r="C8490">
        <v>0</v>
      </c>
      <c r="D8490">
        <v>0</v>
      </c>
      <c r="E8490">
        <v>0</v>
      </c>
      <c r="F8490">
        <v>823</v>
      </c>
      <c r="G8490">
        <v>0</v>
      </c>
    </row>
    <row r="8491" spans="1:7">
      <c r="A8491">
        <v>48727740</v>
      </c>
      <c r="B8491">
        <v>0</v>
      </c>
      <c r="C8491">
        <v>0</v>
      </c>
      <c r="D8491">
        <v>0</v>
      </c>
      <c r="E8491">
        <v>0</v>
      </c>
      <c r="F8491">
        <v>823</v>
      </c>
      <c r="G8491">
        <v>0</v>
      </c>
    </row>
    <row r="8492" spans="1:7">
      <c r="A8492">
        <v>48727928</v>
      </c>
      <c r="B8492">
        <v>0</v>
      </c>
      <c r="C8492">
        <v>0</v>
      </c>
      <c r="D8492">
        <v>0</v>
      </c>
      <c r="E8492">
        <v>0</v>
      </c>
      <c r="F8492">
        <v>823</v>
      </c>
      <c r="G8492">
        <v>0</v>
      </c>
    </row>
    <row r="8493" spans="1:7">
      <c r="A8493">
        <v>48728417</v>
      </c>
      <c r="B8493">
        <v>0</v>
      </c>
      <c r="C8493">
        <v>0</v>
      </c>
      <c r="D8493">
        <v>0</v>
      </c>
      <c r="E8493">
        <v>0</v>
      </c>
      <c r="F8493">
        <v>823</v>
      </c>
      <c r="G8493">
        <v>0</v>
      </c>
    </row>
    <row r="8494" spans="1:7">
      <c r="A8494">
        <v>48728488</v>
      </c>
      <c r="B8494">
        <v>242986.9</v>
      </c>
      <c r="C8494">
        <v>0</v>
      </c>
      <c r="D8494">
        <v>0</v>
      </c>
      <c r="E8494">
        <v>242986.9</v>
      </c>
      <c r="F8494">
        <v>823</v>
      </c>
      <c r="G8494">
        <v>0</v>
      </c>
    </row>
    <row r="8495" spans="1:7">
      <c r="A8495">
        <v>48728523</v>
      </c>
      <c r="B8495">
        <v>636692.24</v>
      </c>
      <c r="C8495">
        <v>0</v>
      </c>
      <c r="D8495">
        <v>0</v>
      </c>
      <c r="E8495">
        <v>636692.24</v>
      </c>
      <c r="F8495">
        <v>823</v>
      </c>
      <c r="G8495">
        <v>0</v>
      </c>
    </row>
    <row r="8496" spans="1:7">
      <c r="A8496">
        <v>48728562</v>
      </c>
      <c r="B8496">
        <v>0</v>
      </c>
      <c r="C8496">
        <v>0</v>
      </c>
      <c r="D8496">
        <v>0</v>
      </c>
      <c r="E8496">
        <v>0</v>
      </c>
      <c r="F8496">
        <v>823</v>
      </c>
      <c r="G8496">
        <v>0</v>
      </c>
    </row>
    <row r="8497" spans="1:7">
      <c r="A8497">
        <v>48728711</v>
      </c>
      <c r="B8497">
        <v>268709.25</v>
      </c>
      <c r="C8497">
        <v>0</v>
      </c>
      <c r="D8497">
        <v>0</v>
      </c>
      <c r="E8497">
        <v>268709.25</v>
      </c>
      <c r="F8497">
        <v>823</v>
      </c>
      <c r="G8497">
        <v>0</v>
      </c>
    </row>
    <row r="8498" spans="1:7">
      <c r="A8498">
        <v>48772554</v>
      </c>
      <c r="B8498">
        <v>156405.13</v>
      </c>
      <c r="C8498">
        <v>0</v>
      </c>
      <c r="D8498">
        <v>0</v>
      </c>
      <c r="E8498">
        <v>156405.13</v>
      </c>
      <c r="F8498">
        <v>823</v>
      </c>
      <c r="G8498">
        <v>0</v>
      </c>
    </row>
    <row r="8499" spans="1:7">
      <c r="A8499">
        <v>48772600</v>
      </c>
      <c r="B8499">
        <v>333798.65000000002</v>
      </c>
      <c r="C8499">
        <v>0</v>
      </c>
      <c r="D8499">
        <v>0</v>
      </c>
      <c r="E8499">
        <v>333798.65000000002</v>
      </c>
      <c r="F8499">
        <v>823</v>
      </c>
      <c r="G8499">
        <v>0</v>
      </c>
    </row>
    <row r="8500" spans="1:7">
      <c r="A8500">
        <v>48772686</v>
      </c>
      <c r="B8500">
        <v>0</v>
      </c>
      <c r="C8500">
        <v>0</v>
      </c>
      <c r="D8500">
        <v>0</v>
      </c>
      <c r="E8500">
        <v>0</v>
      </c>
      <c r="F8500">
        <v>823</v>
      </c>
      <c r="G8500">
        <v>0</v>
      </c>
    </row>
    <row r="8501" spans="1:7">
      <c r="A8501">
        <v>48772708</v>
      </c>
      <c r="B8501">
        <v>0</v>
      </c>
      <c r="C8501">
        <v>0</v>
      </c>
      <c r="D8501">
        <v>0</v>
      </c>
      <c r="E8501">
        <v>0</v>
      </c>
      <c r="F8501">
        <v>823</v>
      </c>
      <c r="G8501">
        <v>0</v>
      </c>
    </row>
    <row r="8502" spans="1:7">
      <c r="A8502">
        <v>48772716</v>
      </c>
      <c r="B8502">
        <v>0</v>
      </c>
      <c r="C8502">
        <v>0</v>
      </c>
      <c r="D8502">
        <v>0</v>
      </c>
      <c r="E8502">
        <v>0</v>
      </c>
      <c r="F8502">
        <v>823</v>
      </c>
      <c r="G8502">
        <v>0</v>
      </c>
    </row>
    <row r="8503" spans="1:7">
      <c r="A8503">
        <v>48772727</v>
      </c>
      <c r="B8503">
        <v>0</v>
      </c>
      <c r="C8503">
        <v>0</v>
      </c>
      <c r="D8503">
        <v>0</v>
      </c>
      <c r="E8503">
        <v>0</v>
      </c>
      <c r="F8503">
        <v>823</v>
      </c>
      <c r="G8503">
        <v>0</v>
      </c>
    </row>
    <row r="8504" spans="1:7">
      <c r="A8504">
        <v>48774301</v>
      </c>
      <c r="B8504">
        <v>138866.09</v>
      </c>
      <c r="C8504">
        <v>0</v>
      </c>
      <c r="D8504">
        <v>0</v>
      </c>
      <c r="E8504">
        <v>138866.09</v>
      </c>
      <c r="F8504">
        <v>823</v>
      </c>
      <c r="G8504">
        <v>0</v>
      </c>
    </row>
    <row r="8505" spans="1:7">
      <c r="A8505">
        <v>48823256</v>
      </c>
      <c r="B8505">
        <v>0</v>
      </c>
      <c r="C8505">
        <v>0</v>
      </c>
      <c r="D8505">
        <v>0</v>
      </c>
      <c r="E8505">
        <v>0</v>
      </c>
      <c r="F8505">
        <v>823</v>
      </c>
      <c r="G8505">
        <v>0</v>
      </c>
    </row>
    <row r="8506" spans="1:7">
      <c r="A8506">
        <v>48824078</v>
      </c>
      <c r="B8506">
        <v>0</v>
      </c>
      <c r="C8506">
        <v>0</v>
      </c>
      <c r="D8506">
        <v>0</v>
      </c>
      <c r="E8506">
        <v>0</v>
      </c>
      <c r="F8506">
        <v>823</v>
      </c>
      <c r="G8506">
        <v>0</v>
      </c>
    </row>
    <row r="8507" spans="1:7">
      <c r="A8507">
        <v>48824503</v>
      </c>
      <c r="B8507">
        <v>362629.09</v>
      </c>
      <c r="C8507">
        <v>3926.32</v>
      </c>
      <c r="D8507">
        <v>0</v>
      </c>
      <c r="E8507">
        <v>366555.41</v>
      </c>
      <c r="F8507">
        <v>823</v>
      </c>
      <c r="G8507">
        <v>1</v>
      </c>
    </row>
    <row r="8508" spans="1:7">
      <c r="A8508">
        <v>48824628</v>
      </c>
      <c r="B8508">
        <v>0</v>
      </c>
      <c r="C8508">
        <v>0</v>
      </c>
      <c r="D8508">
        <v>0</v>
      </c>
      <c r="E8508">
        <v>0</v>
      </c>
      <c r="F8508">
        <v>823</v>
      </c>
      <c r="G8508">
        <v>0</v>
      </c>
    </row>
    <row r="8509" spans="1:7">
      <c r="A8509">
        <v>48824670</v>
      </c>
      <c r="B8509">
        <v>330805.03000000003</v>
      </c>
      <c r="C8509">
        <v>0</v>
      </c>
      <c r="D8509">
        <v>176048.77</v>
      </c>
      <c r="E8509">
        <v>506853.8</v>
      </c>
      <c r="F8509">
        <v>823</v>
      </c>
      <c r="G8509">
        <v>70</v>
      </c>
    </row>
    <row r="8510" spans="1:7">
      <c r="A8510">
        <v>48860380</v>
      </c>
      <c r="B8510">
        <v>378522.48</v>
      </c>
      <c r="C8510">
        <v>0</v>
      </c>
      <c r="D8510">
        <v>0</v>
      </c>
      <c r="E8510">
        <v>378522.48</v>
      </c>
      <c r="F8510">
        <v>823</v>
      </c>
      <c r="G8510">
        <v>0</v>
      </c>
    </row>
    <row r="8511" spans="1:7">
      <c r="A8511">
        <v>48861122</v>
      </c>
      <c r="B8511">
        <v>0</v>
      </c>
      <c r="C8511">
        <v>0</v>
      </c>
      <c r="D8511">
        <v>0</v>
      </c>
      <c r="E8511">
        <v>0</v>
      </c>
      <c r="F8511">
        <v>823</v>
      </c>
      <c r="G8511">
        <v>0</v>
      </c>
    </row>
    <row r="8512" spans="1:7">
      <c r="A8512">
        <v>48861136</v>
      </c>
      <c r="B8512">
        <v>0</v>
      </c>
      <c r="C8512">
        <v>0</v>
      </c>
      <c r="D8512">
        <v>0</v>
      </c>
      <c r="E8512">
        <v>0</v>
      </c>
      <c r="F8512">
        <v>823</v>
      </c>
      <c r="G8512">
        <v>0</v>
      </c>
    </row>
    <row r="8513" spans="1:7">
      <c r="A8513">
        <v>48861150</v>
      </c>
      <c r="B8513">
        <v>538642.26</v>
      </c>
      <c r="C8513">
        <v>0</v>
      </c>
      <c r="D8513">
        <v>273959.81</v>
      </c>
      <c r="E8513">
        <v>812602.07</v>
      </c>
      <c r="F8513">
        <v>823</v>
      </c>
      <c r="G8513">
        <v>67</v>
      </c>
    </row>
    <row r="8514" spans="1:7">
      <c r="A8514">
        <v>48861163</v>
      </c>
      <c r="B8514">
        <v>387826.21</v>
      </c>
      <c r="C8514">
        <v>0</v>
      </c>
      <c r="D8514">
        <v>0</v>
      </c>
      <c r="E8514">
        <v>387826.21</v>
      </c>
      <c r="F8514">
        <v>823</v>
      </c>
      <c r="G8514">
        <v>0</v>
      </c>
    </row>
    <row r="8515" spans="1:7">
      <c r="A8515">
        <v>48861197</v>
      </c>
      <c r="B8515">
        <v>320405.01</v>
      </c>
      <c r="C8515">
        <v>0</v>
      </c>
      <c r="D8515">
        <v>133407.44</v>
      </c>
      <c r="E8515">
        <v>453812.45</v>
      </c>
      <c r="F8515">
        <v>823</v>
      </c>
      <c r="G8515">
        <v>51</v>
      </c>
    </row>
    <row r="8516" spans="1:7">
      <c r="A8516">
        <v>48861313</v>
      </c>
      <c r="B8516">
        <v>0</v>
      </c>
      <c r="C8516">
        <v>0</v>
      </c>
      <c r="D8516">
        <v>0</v>
      </c>
      <c r="E8516">
        <v>0</v>
      </c>
      <c r="F8516">
        <v>823</v>
      </c>
      <c r="G8516">
        <v>0</v>
      </c>
    </row>
    <row r="8517" spans="1:7">
      <c r="A8517">
        <v>48923973</v>
      </c>
      <c r="B8517">
        <v>0</v>
      </c>
      <c r="C8517">
        <v>0</v>
      </c>
      <c r="D8517">
        <v>0</v>
      </c>
      <c r="E8517">
        <v>0</v>
      </c>
      <c r="F8517">
        <v>823</v>
      </c>
      <c r="G8517">
        <v>0</v>
      </c>
    </row>
    <row r="8518" spans="1:7">
      <c r="A8518">
        <v>48924090</v>
      </c>
      <c r="B8518">
        <v>0</v>
      </c>
      <c r="C8518">
        <v>0</v>
      </c>
      <c r="D8518">
        <v>0</v>
      </c>
      <c r="E8518">
        <v>0</v>
      </c>
      <c r="F8518">
        <v>823</v>
      </c>
      <c r="G8518">
        <v>0</v>
      </c>
    </row>
    <row r="8519" spans="1:7">
      <c r="A8519">
        <v>48924611</v>
      </c>
      <c r="B8519">
        <v>0</v>
      </c>
      <c r="C8519">
        <v>0</v>
      </c>
      <c r="D8519">
        <v>0</v>
      </c>
      <c r="E8519">
        <v>0</v>
      </c>
      <c r="F8519">
        <v>823</v>
      </c>
      <c r="G8519">
        <v>0</v>
      </c>
    </row>
    <row r="8520" spans="1:7">
      <c r="A8520">
        <v>48924887</v>
      </c>
      <c r="B8520">
        <v>0</v>
      </c>
      <c r="C8520">
        <v>0</v>
      </c>
      <c r="D8520">
        <v>0</v>
      </c>
      <c r="E8520">
        <v>0</v>
      </c>
      <c r="F8520">
        <v>823</v>
      </c>
      <c r="G8520">
        <v>0</v>
      </c>
    </row>
    <row r="8521" spans="1:7">
      <c r="A8521">
        <v>48924919</v>
      </c>
      <c r="B8521">
        <v>0</v>
      </c>
      <c r="C8521">
        <v>0</v>
      </c>
      <c r="D8521">
        <v>0</v>
      </c>
      <c r="E8521">
        <v>0</v>
      </c>
      <c r="F8521">
        <v>823</v>
      </c>
      <c r="G8521">
        <v>0</v>
      </c>
    </row>
    <row r="8522" spans="1:7">
      <c r="A8522">
        <v>48925036</v>
      </c>
      <c r="B8522">
        <v>0</v>
      </c>
      <c r="C8522">
        <v>0</v>
      </c>
      <c r="D8522">
        <v>0</v>
      </c>
      <c r="E8522">
        <v>0</v>
      </c>
      <c r="F8522">
        <v>823</v>
      </c>
      <c r="G8522">
        <v>0</v>
      </c>
    </row>
    <row r="8523" spans="1:7">
      <c r="A8523">
        <v>48925047</v>
      </c>
      <c r="B8523">
        <v>805649.58</v>
      </c>
      <c r="C8523">
        <v>0</v>
      </c>
      <c r="D8523">
        <v>0</v>
      </c>
      <c r="E8523">
        <v>805649.58</v>
      </c>
      <c r="F8523">
        <v>823</v>
      </c>
      <c r="G8523">
        <v>0</v>
      </c>
    </row>
    <row r="8524" spans="1:7">
      <c r="A8524">
        <v>48925064</v>
      </c>
      <c r="B8524">
        <v>491476.34</v>
      </c>
      <c r="C8524">
        <v>0</v>
      </c>
      <c r="D8524">
        <v>0</v>
      </c>
      <c r="E8524">
        <v>491476.34</v>
      </c>
      <c r="F8524">
        <v>823</v>
      </c>
      <c r="G8524">
        <v>0</v>
      </c>
    </row>
    <row r="8525" spans="1:7">
      <c r="A8525">
        <v>48978116</v>
      </c>
      <c r="B8525">
        <v>0</v>
      </c>
      <c r="C8525">
        <v>0</v>
      </c>
      <c r="D8525">
        <v>0</v>
      </c>
      <c r="E8525">
        <v>0</v>
      </c>
      <c r="F8525">
        <v>823</v>
      </c>
      <c r="G8525">
        <v>0</v>
      </c>
    </row>
    <row r="8526" spans="1:7">
      <c r="A8526">
        <v>48978680</v>
      </c>
      <c r="B8526">
        <v>790651.04</v>
      </c>
      <c r="C8526">
        <v>0</v>
      </c>
      <c r="D8526">
        <v>0</v>
      </c>
      <c r="E8526">
        <v>790651.04</v>
      </c>
      <c r="F8526">
        <v>823</v>
      </c>
      <c r="G8526">
        <v>0</v>
      </c>
    </row>
    <row r="8527" spans="1:7">
      <c r="A8527">
        <v>48979190</v>
      </c>
      <c r="B8527">
        <v>0</v>
      </c>
      <c r="C8527">
        <v>0</v>
      </c>
      <c r="D8527">
        <v>0</v>
      </c>
      <c r="E8527">
        <v>0</v>
      </c>
      <c r="F8527">
        <v>823</v>
      </c>
      <c r="G8527">
        <v>0</v>
      </c>
    </row>
    <row r="8528" spans="1:7">
      <c r="A8528">
        <v>48979309</v>
      </c>
      <c r="B8528">
        <v>164668.14000000001</v>
      </c>
      <c r="C8528">
        <v>0</v>
      </c>
      <c r="D8528">
        <v>44215.14</v>
      </c>
      <c r="E8528">
        <v>208883.28</v>
      </c>
      <c r="F8528">
        <v>823</v>
      </c>
      <c r="G8528">
        <v>29</v>
      </c>
    </row>
    <row r="8529" spans="1:7">
      <c r="A8529">
        <v>49038751</v>
      </c>
      <c r="B8529">
        <v>0</v>
      </c>
      <c r="C8529">
        <v>0</v>
      </c>
      <c r="D8529">
        <v>0</v>
      </c>
      <c r="E8529">
        <v>0</v>
      </c>
      <c r="F8529">
        <v>823</v>
      </c>
      <c r="G8529">
        <v>0</v>
      </c>
    </row>
    <row r="8530" spans="1:7">
      <c r="A8530">
        <v>49039118</v>
      </c>
      <c r="B8530">
        <v>343933.74</v>
      </c>
      <c r="C8530">
        <v>0</v>
      </c>
      <c r="D8530">
        <v>0</v>
      </c>
      <c r="E8530">
        <v>343933.74</v>
      </c>
      <c r="F8530">
        <v>823</v>
      </c>
      <c r="G8530">
        <v>0</v>
      </c>
    </row>
    <row r="8531" spans="1:7">
      <c r="A8531">
        <v>49039207</v>
      </c>
      <c r="B8531">
        <v>729413.84</v>
      </c>
      <c r="C8531">
        <v>7998.71</v>
      </c>
      <c r="D8531">
        <v>0</v>
      </c>
      <c r="E8531">
        <v>737412.55</v>
      </c>
      <c r="F8531">
        <v>823</v>
      </c>
      <c r="G8531">
        <v>1</v>
      </c>
    </row>
    <row r="8532" spans="1:7">
      <c r="A8532">
        <v>49039215</v>
      </c>
      <c r="B8532">
        <v>73996.09</v>
      </c>
      <c r="C8532">
        <v>0</v>
      </c>
      <c r="D8532">
        <v>0</v>
      </c>
      <c r="E8532">
        <v>73996.09</v>
      </c>
      <c r="F8532">
        <v>823</v>
      </c>
      <c r="G8532">
        <v>0</v>
      </c>
    </row>
    <row r="8533" spans="1:7">
      <c r="A8533">
        <v>49039320</v>
      </c>
      <c r="B8533">
        <v>1517979.85</v>
      </c>
      <c r="C8533">
        <v>0</v>
      </c>
      <c r="D8533">
        <v>0</v>
      </c>
      <c r="E8533">
        <v>1517979.85</v>
      </c>
      <c r="F8533">
        <v>823</v>
      </c>
      <c r="G8533">
        <v>0</v>
      </c>
    </row>
    <row r="8534" spans="1:7">
      <c r="A8534">
        <v>49039339</v>
      </c>
      <c r="B8534">
        <v>1941189.16</v>
      </c>
      <c r="C8534">
        <v>41515.230000000003</v>
      </c>
      <c r="D8534">
        <v>0</v>
      </c>
      <c r="E8534">
        <v>1982704.39</v>
      </c>
      <c r="F8534">
        <v>823</v>
      </c>
      <c r="G8534">
        <v>2</v>
      </c>
    </row>
    <row r="8535" spans="1:7">
      <c r="A8535">
        <v>49039390</v>
      </c>
      <c r="B8535">
        <v>0</v>
      </c>
      <c r="C8535">
        <v>0</v>
      </c>
      <c r="D8535">
        <v>0</v>
      </c>
      <c r="E8535">
        <v>0</v>
      </c>
      <c r="F8535">
        <v>823</v>
      </c>
      <c r="G8535">
        <v>0</v>
      </c>
    </row>
    <row r="8536" spans="1:7">
      <c r="A8536">
        <v>49039402</v>
      </c>
      <c r="B8536">
        <v>0</v>
      </c>
      <c r="C8536">
        <v>0</v>
      </c>
      <c r="D8536">
        <v>0</v>
      </c>
      <c r="E8536">
        <v>0</v>
      </c>
      <c r="F8536">
        <v>823</v>
      </c>
      <c r="G8536">
        <v>0</v>
      </c>
    </row>
    <row r="8537" spans="1:7">
      <c r="A8537">
        <v>49039418</v>
      </c>
      <c r="B8537">
        <v>326035.81</v>
      </c>
      <c r="C8537">
        <v>3588.18</v>
      </c>
      <c r="D8537">
        <v>0</v>
      </c>
      <c r="E8537">
        <v>329623.99</v>
      </c>
      <c r="F8537">
        <v>823</v>
      </c>
      <c r="G8537">
        <v>1</v>
      </c>
    </row>
    <row r="8538" spans="1:7">
      <c r="A8538">
        <v>49082220</v>
      </c>
      <c r="B8538">
        <v>506723.43</v>
      </c>
      <c r="C8538">
        <v>0</v>
      </c>
      <c r="D8538">
        <v>0</v>
      </c>
      <c r="E8538">
        <v>506723.43</v>
      </c>
      <c r="F8538">
        <v>823</v>
      </c>
      <c r="G8538">
        <v>0</v>
      </c>
    </row>
    <row r="8539" spans="1:7">
      <c r="A8539">
        <v>49082258</v>
      </c>
      <c r="B8539">
        <v>0</v>
      </c>
      <c r="C8539">
        <v>0</v>
      </c>
      <c r="D8539">
        <v>0</v>
      </c>
      <c r="E8539">
        <v>0</v>
      </c>
      <c r="F8539">
        <v>823</v>
      </c>
      <c r="G8539">
        <v>0</v>
      </c>
    </row>
    <row r="8540" spans="1:7">
      <c r="A8540">
        <v>49082507</v>
      </c>
      <c r="B8540">
        <v>81156.03</v>
      </c>
      <c r="C8540">
        <v>0</v>
      </c>
      <c r="D8540">
        <v>0</v>
      </c>
      <c r="E8540">
        <v>81156.03</v>
      </c>
      <c r="F8540">
        <v>823</v>
      </c>
      <c r="G8540">
        <v>0</v>
      </c>
    </row>
    <row r="8541" spans="1:7">
      <c r="A8541">
        <v>49082631</v>
      </c>
      <c r="B8541">
        <v>0</v>
      </c>
      <c r="C8541">
        <v>0</v>
      </c>
      <c r="D8541">
        <v>0</v>
      </c>
      <c r="E8541">
        <v>0</v>
      </c>
      <c r="F8541">
        <v>823</v>
      </c>
      <c r="G8541">
        <v>0</v>
      </c>
    </row>
    <row r="8542" spans="1:7">
      <c r="A8542">
        <v>49083317</v>
      </c>
      <c r="B8542">
        <v>0</v>
      </c>
      <c r="C8542">
        <v>0</v>
      </c>
      <c r="D8542">
        <v>0</v>
      </c>
      <c r="E8542">
        <v>0</v>
      </c>
      <c r="F8542">
        <v>823</v>
      </c>
      <c r="G8542">
        <v>0</v>
      </c>
    </row>
    <row r="8543" spans="1:7">
      <c r="A8543">
        <v>49083324</v>
      </c>
      <c r="B8543">
        <v>388662.74</v>
      </c>
      <c r="C8543">
        <v>0</v>
      </c>
      <c r="D8543">
        <v>237713.04</v>
      </c>
      <c r="E8543">
        <v>626375.78</v>
      </c>
      <c r="F8543">
        <v>823</v>
      </c>
      <c r="G8543">
        <v>91</v>
      </c>
    </row>
    <row r="8544" spans="1:7">
      <c r="A8544">
        <v>49083344</v>
      </c>
      <c r="B8544">
        <v>0</v>
      </c>
      <c r="C8544">
        <v>0</v>
      </c>
      <c r="D8544">
        <v>0</v>
      </c>
      <c r="E8544">
        <v>0</v>
      </c>
      <c r="F8544">
        <v>823</v>
      </c>
      <c r="G8544">
        <v>0</v>
      </c>
    </row>
    <row r="8545" spans="1:7">
      <c r="A8545">
        <v>49083351</v>
      </c>
      <c r="B8545">
        <v>0</v>
      </c>
      <c r="C8545">
        <v>0</v>
      </c>
      <c r="D8545">
        <v>0</v>
      </c>
      <c r="E8545">
        <v>0</v>
      </c>
      <c r="F8545">
        <v>823</v>
      </c>
      <c r="G8545">
        <v>0</v>
      </c>
    </row>
    <row r="8546" spans="1:7">
      <c r="A8546">
        <v>49083403</v>
      </c>
      <c r="B8546">
        <v>0</v>
      </c>
      <c r="C8546">
        <v>0</v>
      </c>
      <c r="D8546">
        <v>0</v>
      </c>
      <c r="E8546">
        <v>0</v>
      </c>
      <c r="F8546">
        <v>823</v>
      </c>
      <c r="G8546">
        <v>0</v>
      </c>
    </row>
    <row r="8547" spans="1:7">
      <c r="A8547">
        <v>49083449</v>
      </c>
      <c r="B8547">
        <v>0</v>
      </c>
      <c r="C8547">
        <v>0</v>
      </c>
      <c r="D8547">
        <v>0</v>
      </c>
      <c r="E8547">
        <v>0</v>
      </c>
      <c r="F8547">
        <v>823</v>
      </c>
      <c r="G8547">
        <v>0</v>
      </c>
    </row>
    <row r="8548" spans="1:7">
      <c r="A8548">
        <v>49083453</v>
      </c>
      <c r="B8548">
        <v>0</v>
      </c>
      <c r="C8548">
        <v>0</v>
      </c>
      <c r="D8548">
        <v>0</v>
      </c>
      <c r="E8548">
        <v>0</v>
      </c>
      <c r="F8548">
        <v>823</v>
      </c>
      <c r="G8548">
        <v>0</v>
      </c>
    </row>
    <row r="8549" spans="1:7">
      <c r="A8549">
        <v>49083560</v>
      </c>
      <c r="B8549">
        <v>228224.96</v>
      </c>
      <c r="C8549">
        <v>0</v>
      </c>
      <c r="D8549">
        <v>0</v>
      </c>
      <c r="E8549">
        <v>228224.96</v>
      </c>
      <c r="F8549">
        <v>823</v>
      </c>
      <c r="G8549">
        <v>0</v>
      </c>
    </row>
    <row r="8550" spans="1:7">
      <c r="A8550">
        <v>49083579</v>
      </c>
      <c r="B8550">
        <v>0</v>
      </c>
      <c r="C8550">
        <v>0</v>
      </c>
      <c r="D8550">
        <v>0</v>
      </c>
      <c r="E8550">
        <v>0</v>
      </c>
      <c r="F8550">
        <v>823</v>
      </c>
      <c r="G8550">
        <v>0</v>
      </c>
    </row>
    <row r="8551" spans="1:7">
      <c r="A8551">
        <v>49143008</v>
      </c>
      <c r="B8551">
        <v>0</v>
      </c>
      <c r="C8551">
        <v>0</v>
      </c>
      <c r="D8551">
        <v>0</v>
      </c>
      <c r="E8551">
        <v>0</v>
      </c>
      <c r="F8551">
        <v>823</v>
      </c>
      <c r="G8551">
        <v>0</v>
      </c>
    </row>
    <row r="8552" spans="1:7">
      <c r="A8552">
        <v>49143909</v>
      </c>
      <c r="B8552">
        <v>0</v>
      </c>
      <c r="C8552">
        <v>0</v>
      </c>
      <c r="D8552">
        <v>0</v>
      </c>
      <c r="E8552">
        <v>0</v>
      </c>
      <c r="F8552">
        <v>823</v>
      </c>
      <c r="G8552">
        <v>0</v>
      </c>
    </row>
    <row r="8553" spans="1:7">
      <c r="A8553">
        <v>49144039</v>
      </c>
      <c r="B8553">
        <v>0</v>
      </c>
      <c r="C8553">
        <v>0</v>
      </c>
      <c r="D8553">
        <v>0</v>
      </c>
      <c r="E8553">
        <v>0</v>
      </c>
      <c r="F8553">
        <v>823</v>
      </c>
      <c r="G8553">
        <v>0</v>
      </c>
    </row>
    <row r="8554" spans="1:7">
      <c r="A8554">
        <v>49144092</v>
      </c>
      <c r="B8554">
        <v>688530.82</v>
      </c>
      <c r="C8554">
        <v>8323.84</v>
      </c>
      <c r="D8554">
        <v>0</v>
      </c>
      <c r="E8554">
        <v>696854.66</v>
      </c>
      <c r="F8554">
        <v>823</v>
      </c>
      <c r="G8554">
        <v>1</v>
      </c>
    </row>
    <row r="8555" spans="1:7">
      <c r="A8555">
        <v>49144266</v>
      </c>
      <c r="B8555">
        <v>835632.15</v>
      </c>
      <c r="C8555">
        <v>0</v>
      </c>
      <c r="D8555">
        <v>0</v>
      </c>
      <c r="E8555">
        <v>835632.15</v>
      </c>
      <c r="F8555">
        <v>823</v>
      </c>
      <c r="G8555">
        <v>0</v>
      </c>
    </row>
    <row r="8556" spans="1:7">
      <c r="A8556">
        <v>49144270</v>
      </c>
      <c r="B8556">
        <v>115003.92</v>
      </c>
      <c r="C8556">
        <v>0</v>
      </c>
      <c r="D8556">
        <v>0</v>
      </c>
      <c r="E8556">
        <v>115003.92</v>
      </c>
      <c r="F8556">
        <v>823</v>
      </c>
      <c r="G8556">
        <v>0</v>
      </c>
    </row>
    <row r="8557" spans="1:7">
      <c r="A8557">
        <v>49144316</v>
      </c>
      <c r="B8557">
        <v>0</v>
      </c>
      <c r="C8557">
        <v>0</v>
      </c>
      <c r="D8557">
        <v>0</v>
      </c>
      <c r="E8557">
        <v>0</v>
      </c>
      <c r="F8557">
        <v>823</v>
      </c>
      <c r="G8557">
        <v>0</v>
      </c>
    </row>
    <row r="8558" spans="1:7">
      <c r="A8558">
        <v>49144399</v>
      </c>
      <c r="B8558">
        <v>661516.31000000006</v>
      </c>
      <c r="C8558">
        <v>8619.64</v>
      </c>
      <c r="D8558">
        <v>0</v>
      </c>
      <c r="E8558">
        <v>670135.94999999995</v>
      </c>
      <c r="F8558">
        <v>823</v>
      </c>
      <c r="G8558">
        <v>1</v>
      </c>
    </row>
    <row r="8559" spans="1:7">
      <c r="A8559">
        <v>49144883</v>
      </c>
      <c r="B8559">
        <v>1190289.19</v>
      </c>
      <c r="C8559">
        <v>13099.68</v>
      </c>
      <c r="D8559">
        <v>0</v>
      </c>
      <c r="E8559">
        <v>1203388.8700000001</v>
      </c>
      <c r="F8559">
        <v>823</v>
      </c>
      <c r="G8559">
        <v>1</v>
      </c>
    </row>
    <row r="8560" spans="1:7">
      <c r="A8560">
        <v>49144894</v>
      </c>
      <c r="B8560">
        <v>187884.83</v>
      </c>
      <c r="C8560">
        <v>0</v>
      </c>
      <c r="D8560">
        <v>0</v>
      </c>
      <c r="E8560">
        <v>187884.83</v>
      </c>
      <c r="F8560">
        <v>823</v>
      </c>
      <c r="G8560">
        <v>0</v>
      </c>
    </row>
    <row r="8561" spans="1:7">
      <c r="A8561">
        <v>49144918</v>
      </c>
      <c r="B8561">
        <v>190267.1</v>
      </c>
      <c r="C8561">
        <v>0</v>
      </c>
      <c r="D8561">
        <v>0</v>
      </c>
      <c r="E8561">
        <v>190267.1</v>
      </c>
      <c r="F8561">
        <v>823</v>
      </c>
      <c r="G8561">
        <v>0</v>
      </c>
    </row>
    <row r="8562" spans="1:7">
      <c r="A8562">
        <v>49144960</v>
      </c>
      <c r="B8562">
        <v>384179.20000000001</v>
      </c>
      <c r="C8562">
        <v>7931.1</v>
      </c>
      <c r="D8562">
        <v>0</v>
      </c>
      <c r="E8562">
        <v>392110.3</v>
      </c>
      <c r="F8562">
        <v>823</v>
      </c>
      <c r="G8562">
        <v>2</v>
      </c>
    </row>
    <row r="8563" spans="1:7">
      <c r="A8563">
        <v>49144987</v>
      </c>
      <c r="B8563">
        <v>198940.91</v>
      </c>
      <c r="C8563">
        <v>2923.19</v>
      </c>
      <c r="D8563">
        <v>0</v>
      </c>
      <c r="E8563">
        <v>201864.1</v>
      </c>
      <c r="F8563">
        <v>823</v>
      </c>
      <c r="G8563">
        <v>2</v>
      </c>
    </row>
    <row r="8564" spans="1:7">
      <c r="A8564">
        <v>49144992</v>
      </c>
      <c r="B8564">
        <v>642626.48</v>
      </c>
      <c r="C8564">
        <v>0</v>
      </c>
      <c r="D8564">
        <v>385100.52</v>
      </c>
      <c r="E8564">
        <v>1027727</v>
      </c>
      <c r="F8564">
        <v>823</v>
      </c>
      <c r="G8564">
        <v>88</v>
      </c>
    </row>
    <row r="8565" spans="1:7">
      <c r="A8565">
        <v>49145030</v>
      </c>
      <c r="B8565">
        <v>235973.23</v>
      </c>
      <c r="C8565">
        <v>0</v>
      </c>
      <c r="D8565">
        <v>0</v>
      </c>
      <c r="E8565">
        <v>235973.23</v>
      </c>
      <c r="F8565">
        <v>823</v>
      </c>
      <c r="G8565">
        <v>0</v>
      </c>
    </row>
    <row r="8566" spans="1:7">
      <c r="A8566">
        <v>49145113</v>
      </c>
      <c r="B8566">
        <v>824533.94</v>
      </c>
      <c r="C8566">
        <v>0</v>
      </c>
      <c r="D8566">
        <v>0</v>
      </c>
      <c r="E8566">
        <v>824533.94</v>
      </c>
      <c r="F8566">
        <v>823</v>
      </c>
      <c r="G8566">
        <v>0</v>
      </c>
    </row>
    <row r="8567" spans="1:7">
      <c r="A8567">
        <v>49145274</v>
      </c>
      <c r="B8567">
        <v>226345.41</v>
      </c>
      <c r="C8567">
        <v>0</v>
      </c>
      <c r="D8567">
        <v>121896.86</v>
      </c>
      <c r="E8567">
        <v>348242.27</v>
      </c>
      <c r="F8567">
        <v>823</v>
      </c>
      <c r="G8567">
        <v>73</v>
      </c>
    </row>
    <row r="8568" spans="1:7">
      <c r="A8568">
        <v>49145307</v>
      </c>
      <c r="B8568">
        <v>439234.49</v>
      </c>
      <c r="C8568">
        <v>0</v>
      </c>
      <c r="D8568">
        <v>0</v>
      </c>
      <c r="E8568">
        <v>439234.49</v>
      </c>
      <c r="F8568">
        <v>823</v>
      </c>
      <c r="G8568">
        <v>0</v>
      </c>
    </row>
    <row r="8569" spans="1:7">
      <c r="A8569">
        <v>49259845</v>
      </c>
      <c r="B8569">
        <v>0</v>
      </c>
      <c r="C8569">
        <v>0</v>
      </c>
      <c r="D8569">
        <v>0</v>
      </c>
      <c r="E8569">
        <v>0</v>
      </c>
      <c r="F8569">
        <v>823</v>
      </c>
      <c r="G8569">
        <v>0</v>
      </c>
    </row>
    <row r="8570" spans="1:7">
      <c r="A8570">
        <v>49260263</v>
      </c>
      <c r="B8570">
        <v>0</v>
      </c>
      <c r="C8570">
        <v>0</v>
      </c>
      <c r="D8570">
        <v>0</v>
      </c>
      <c r="E8570">
        <v>0</v>
      </c>
      <c r="F8570">
        <v>823</v>
      </c>
      <c r="G8570">
        <v>0</v>
      </c>
    </row>
    <row r="8571" spans="1:7">
      <c r="A8571">
        <v>49260641</v>
      </c>
      <c r="B8571">
        <v>0</v>
      </c>
      <c r="C8571">
        <v>0</v>
      </c>
      <c r="D8571">
        <v>0</v>
      </c>
      <c r="E8571">
        <v>0</v>
      </c>
      <c r="F8571">
        <v>823</v>
      </c>
      <c r="G8571">
        <v>0</v>
      </c>
    </row>
    <row r="8572" spans="1:7">
      <c r="A8572">
        <v>49260780</v>
      </c>
      <c r="B8572">
        <v>674944.33</v>
      </c>
      <c r="C8572">
        <v>0</v>
      </c>
      <c r="D8572">
        <v>0</v>
      </c>
      <c r="E8572">
        <v>674944.33</v>
      </c>
      <c r="F8572">
        <v>823</v>
      </c>
      <c r="G8572">
        <v>0</v>
      </c>
    </row>
    <row r="8573" spans="1:7">
      <c r="A8573">
        <v>49320260</v>
      </c>
      <c r="B8573">
        <v>0</v>
      </c>
      <c r="C8573">
        <v>0</v>
      </c>
      <c r="D8573">
        <v>0</v>
      </c>
      <c r="E8573">
        <v>0</v>
      </c>
      <c r="F8573">
        <v>823</v>
      </c>
      <c r="G8573">
        <v>0</v>
      </c>
    </row>
    <row r="8574" spans="1:7">
      <c r="A8574">
        <v>49370010</v>
      </c>
      <c r="B8574">
        <v>0</v>
      </c>
      <c r="C8574">
        <v>0</v>
      </c>
      <c r="D8574">
        <v>0</v>
      </c>
      <c r="E8574">
        <v>0</v>
      </c>
      <c r="F8574">
        <v>823</v>
      </c>
      <c r="G8574">
        <v>0</v>
      </c>
    </row>
    <row r="8575" spans="1:7">
      <c r="A8575">
        <v>49417429</v>
      </c>
      <c r="B8575">
        <v>0</v>
      </c>
      <c r="C8575">
        <v>0</v>
      </c>
      <c r="D8575">
        <v>0</v>
      </c>
      <c r="E8575">
        <v>0</v>
      </c>
      <c r="F8575">
        <v>823</v>
      </c>
      <c r="G8575">
        <v>0</v>
      </c>
    </row>
    <row r="8576" spans="1:7">
      <c r="A8576">
        <v>49417465</v>
      </c>
      <c r="B8576">
        <v>0</v>
      </c>
      <c r="C8576">
        <v>0</v>
      </c>
      <c r="D8576">
        <v>0</v>
      </c>
      <c r="E8576">
        <v>0</v>
      </c>
      <c r="F8576">
        <v>823</v>
      </c>
      <c r="G8576">
        <v>0</v>
      </c>
    </row>
    <row r="8577" spans="1:7">
      <c r="A8577">
        <v>49417516</v>
      </c>
      <c r="B8577">
        <v>296876.82</v>
      </c>
      <c r="C8577">
        <v>0</v>
      </c>
      <c r="D8577">
        <v>0</v>
      </c>
      <c r="E8577">
        <v>296876.82</v>
      </c>
      <c r="F8577">
        <v>823</v>
      </c>
      <c r="G8577">
        <v>0</v>
      </c>
    </row>
    <row r="8578" spans="1:7">
      <c r="A8578">
        <v>49460424</v>
      </c>
      <c r="B8578">
        <v>368594.89</v>
      </c>
      <c r="C8578">
        <v>0</v>
      </c>
      <c r="D8578">
        <v>0</v>
      </c>
      <c r="E8578">
        <v>368594.89</v>
      </c>
      <c r="F8578">
        <v>823</v>
      </c>
      <c r="G8578">
        <v>0</v>
      </c>
    </row>
    <row r="8579" spans="1:7">
      <c r="A8579">
        <v>49461223</v>
      </c>
      <c r="B8579">
        <v>389901.44</v>
      </c>
      <c r="C8579">
        <v>5534.12</v>
      </c>
      <c r="D8579">
        <v>0</v>
      </c>
      <c r="E8579">
        <v>395435.56</v>
      </c>
      <c r="F8579">
        <v>823</v>
      </c>
      <c r="G8579">
        <v>1</v>
      </c>
    </row>
    <row r="8580" spans="1:7">
      <c r="A8580">
        <v>49461926</v>
      </c>
      <c r="B8580">
        <v>259559.81</v>
      </c>
      <c r="C8580">
        <v>0</v>
      </c>
      <c r="D8580">
        <v>0</v>
      </c>
      <c r="E8580">
        <v>259559.81</v>
      </c>
      <c r="F8580">
        <v>823</v>
      </c>
      <c r="G8580">
        <v>0</v>
      </c>
    </row>
    <row r="8581" spans="1:7">
      <c r="A8581">
        <v>49462004</v>
      </c>
      <c r="B8581">
        <v>0</v>
      </c>
      <c r="C8581">
        <v>0</v>
      </c>
      <c r="D8581">
        <v>0</v>
      </c>
      <c r="E8581">
        <v>0</v>
      </c>
      <c r="F8581">
        <v>823</v>
      </c>
      <c r="G8581">
        <v>0</v>
      </c>
    </row>
    <row r="8582" spans="1:7">
      <c r="A8582">
        <v>49514187</v>
      </c>
      <c r="B8582">
        <v>0</v>
      </c>
      <c r="C8582">
        <v>0</v>
      </c>
      <c r="D8582">
        <v>0</v>
      </c>
      <c r="E8582">
        <v>0</v>
      </c>
      <c r="F8582">
        <v>823</v>
      </c>
      <c r="G8582">
        <v>0</v>
      </c>
    </row>
    <row r="8583" spans="1:7">
      <c r="A8583">
        <v>49514190</v>
      </c>
      <c r="B8583">
        <v>406012.9</v>
      </c>
      <c r="C8583">
        <v>0</v>
      </c>
      <c r="D8583">
        <v>0</v>
      </c>
      <c r="E8583">
        <v>406012.9</v>
      </c>
      <c r="F8583">
        <v>823</v>
      </c>
      <c r="G8583">
        <v>0</v>
      </c>
    </row>
    <row r="8584" spans="1:7">
      <c r="A8584">
        <v>49578633</v>
      </c>
      <c r="B8584">
        <v>178665.63</v>
      </c>
      <c r="C8584">
        <v>0</v>
      </c>
      <c r="D8584">
        <v>30712.22</v>
      </c>
      <c r="E8584">
        <v>209377.85</v>
      </c>
      <c r="F8584">
        <v>823</v>
      </c>
      <c r="G8584">
        <v>18</v>
      </c>
    </row>
    <row r="8585" spans="1:7">
      <c r="A8585">
        <v>49579137</v>
      </c>
      <c r="B8585">
        <v>0</v>
      </c>
      <c r="C8585">
        <v>0</v>
      </c>
      <c r="D8585">
        <v>0</v>
      </c>
      <c r="E8585">
        <v>0</v>
      </c>
      <c r="F8585">
        <v>823</v>
      </c>
      <c r="G8585">
        <v>0</v>
      </c>
    </row>
    <row r="8586" spans="1:7">
      <c r="A8586">
        <v>49655232</v>
      </c>
      <c r="B8586">
        <v>193588.54</v>
      </c>
      <c r="C8586">
        <v>0</v>
      </c>
      <c r="D8586">
        <v>0</v>
      </c>
      <c r="E8586">
        <v>193588.54</v>
      </c>
      <c r="F8586">
        <v>823</v>
      </c>
      <c r="G8586">
        <v>0</v>
      </c>
    </row>
    <row r="8587" spans="1:7">
      <c r="A8587">
        <v>49655260</v>
      </c>
      <c r="B8587">
        <v>0</v>
      </c>
      <c r="C8587">
        <v>0</v>
      </c>
      <c r="D8587">
        <v>0</v>
      </c>
      <c r="E8587">
        <v>0</v>
      </c>
      <c r="F8587">
        <v>823</v>
      </c>
      <c r="G8587">
        <v>0</v>
      </c>
    </row>
    <row r="8588" spans="1:7">
      <c r="A8588">
        <v>49655273</v>
      </c>
      <c r="B8588">
        <v>394206.18</v>
      </c>
      <c r="C8588">
        <v>0</v>
      </c>
      <c r="D8588">
        <v>0</v>
      </c>
      <c r="E8588">
        <v>394206.18</v>
      </c>
      <c r="F8588">
        <v>823</v>
      </c>
      <c r="G8588">
        <v>0</v>
      </c>
    </row>
    <row r="8589" spans="1:7">
      <c r="A8589">
        <v>49655283</v>
      </c>
      <c r="B8589">
        <v>0</v>
      </c>
      <c r="C8589">
        <v>0</v>
      </c>
      <c r="D8589">
        <v>0</v>
      </c>
      <c r="E8589">
        <v>0</v>
      </c>
      <c r="F8589">
        <v>823</v>
      </c>
      <c r="G8589">
        <v>0</v>
      </c>
    </row>
    <row r="8590" spans="1:7">
      <c r="A8590">
        <v>49655333</v>
      </c>
      <c r="B8590">
        <v>0</v>
      </c>
      <c r="C8590">
        <v>0</v>
      </c>
      <c r="D8590">
        <v>0</v>
      </c>
      <c r="E8590">
        <v>0</v>
      </c>
      <c r="F8590">
        <v>823</v>
      </c>
      <c r="G8590">
        <v>0</v>
      </c>
    </row>
    <row r="8591" spans="1:7">
      <c r="A8591">
        <v>49707568</v>
      </c>
      <c r="B8591">
        <v>171531.47</v>
      </c>
      <c r="C8591">
        <v>0</v>
      </c>
      <c r="D8591">
        <v>0</v>
      </c>
      <c r="E8591">
        <v>171531.47</v>
      </c>
      <c r="F8591">
        <v>823</v>
      </c>
      <c r="G8591">
        <v>0</v>
      </c>
    </row>
    <row r="8592" spans="1:7">
      <c r="A8592">
        <v>49708000</v>
      </c>
      <c r="B8592">
        <v>0</v>
      </c>
      <c r="C8592">
        <v>0</v>
      </c>
      <c r="D8592">
        <v>0</v>
      </c>
      <c r="E8592">
        <v>0</v>
      </c>
      <c r="F8592">
        <v>823</v>
      </c>
      <c r="G8592">
        <v>0</v>
      </c>
    </row>
    <row r="8593" spans="1:7">
      <c r="A8593">
        <v>49708014</v>
      </c>
      <c r="B8593">
        <v>0</v>
      </c>
      <c r="C8593">
        <v>0</v>
      </c>
      <c r="D8593">
        <v>0</v>
      </c>
      <c r="E8593">
        <v>0</v>
      </c>
      <c r="F8593">
        <v>823</v>
      </c>
      <c r="G8593">
        <v>0</v>
      </c>
    </row>
    <row r="8594" spans="1:7">
      <c r="A8594">
        <v>49708055</v>
      </c>
      <c r="B8594">
        <v>255917.07</v>
      </c>
      <c r="C8594">
        <v>0</v>
      </c>
      <c r="D8594">
        <v>0</v>
      </c>
      <c r="E8594">
        <v>255917.07</v>
      </c>
      <c r="F8594">
        <v>823</v>
      </c>
      <c r="G8594">
        <v>0</v>
      </c>
    </row>
    <row r="8595" spans="1:7">
      <c r="A8595">
        <v>49708164</v>
      </c>
      <c r="B8595">
        <v>0</v>
      </c>
      <c r="C8595">
        <v>0</v>
      </c>
      <c r="D8595">
        <v>0</v>
      </c>
      <c r="E8595">
        <v>0</v>
      </c>
      <c r="F8595">
        <v>823</v>
      </c>
      <c r="G8595">
        <v>0</v>
      </c>
    </row>
    <row r="8596" spans="1:7">
      <c r="A8596">
        <v>49708185</v>
      </c>
      <c r="B8596">
        <v>0</v>
      </c>
      <c r="C8596">
        <v>0</v>
      </c>
      <c r="D8596">
        <v>0</v>
      </c>
      <c r="E8596">
        <v>0</v>
      </c>
      <c r="F8596">
        <v>823</v>
      </c>
      <c r="G8596">
        <v>0</v>
      </c>
    </row>
    <row r="8597" spans="1:7">
      <c r="A8597">
        <v>49708191</v>
      </c>
      <c r="B8597">
        <v>206314.51</v>
      </c>
      <c r="C8597">
        <v>0</v>
      </c>
      <c r="D8597">
        <v>51119.02</v>
      </c>
      <c r="E8597">
        <v>257433.53</v>
      </c>
      <c r="F8597">
        <v>823</v>
      </c>
      <c r="G8597">
        <v>27</v>
      </c>
    </row>
    <row r="8598" spans="1:7">
      <c r="A8598">
        <v>49708206</v>
      </c>
      <c r="B8598">
        <v>911165.97</v>
      </c>
      <c r="C8598">
        <v>0</v>
      </c>
      <c r="D8598">
        <v>65348.85</v>
      </c>
      <c r="E8598">
        <v>976514.82</v>
      </c>
      <c r="F8598">
        <v>823</v>
      </c>
      <c r="G8598">
        <v>7</v>
      </c>
    </row>
    <row r="8599" spans="1:7">
      <c r="A8599">
        <v>49756698</v>
      </c>
      <c r="B8599">
        <v>0</v>
      </c>
      <c r="C8599">
        <v>0</v>
      </c>
      <c r="D8599">
        <v>0</v>
      </c>
      <c r="E8599">
        <v>0</v>
      </c>
      <c r="F8599">
        <v>823</v>
      </c>
      <c r="G8599">
        <v>0</v>
      </c>
    </row>
    <row r="8600" spans="1:7">
      <c r="A8600">
        <v>49757130</v>
      </c>
      <c r="B8600">
        <v>0</v>
      </c>
      <c r="C8600">
        <v>0</v>
      </c>
      <c r="D8600">
        <v>30490.84</v>
      </c>
      <c r="E8600">
        <v>30490.84</v>
      </c>
      <c r="F8600">
        <v>823</v>
      </c>
      <c r="G8600">
        <v>2</v>
      </c>
    </row>
    <row r="8601" spans="1:7">
      <c r="A8601">
        <v>49757226</v>
      </c>
      <c r="B8601">
        <v>199277.83</v>
      </c>
      <c r="C8601">
        <v>0</v>
      </c>
      <c r="D8601">
        <v>0</v>
      </c>
      <c r="E8601">
        <v>199277.83</v>
      </c>
      <c r="F8601">
        <v>823</v>
      </c>
      <c r="G8601">
        <v>0</v>
      </c>
    </row>
    <row r="8602" spans="1:7">
      <c r="A8602">
        <v>49811487</v>
      </c>
      <c r="B8602">
        <v>0</v>
      </c>
      <c r="C8602">
        <v>0</v>
      </c>
      <c r="D8602">
        <v>0</v>
      </c>
      <c r="E8602">
        <v>0</v>
      </c>
      <c r="F8602">
        <v>823</v>
      </c>
      <c r="G8602">
        <v>0</v>
      </c>
    </row>
    <row r="8603" spans="1:7">
      <c r="A8603">
        <v>49811540</v>
      </c>
      <c r="B8603">
        <v>0</v>
      </c>
      <c r="C8603">
        <v>0</v>
      </c>
      <c r="D8603">
        <v>0</v>
      </c>
      <c r="E8603">
        <v>0</v>
      </c>
      <c r="F8603">
        <v>823</v>
      </c>
      <c r="G8603">
        <v>0</v>
      </c>
    </row>
    <row r="8604" spans="1:7">
      <c r="A8604">
        <v>49811609</v>
      </c>
      <c r="B8604">
        <v>0</v>
      </c>
      <c r="C8604">
        <v>0</v>
      </c>
      <c r="D8604">
        <v>0</v>
      </c>
      <c r="E8604">
        <v>0</v>
      </c>
      <c r="F8604">
        <v>823</v>
      </c>
      <c r="G8604">
        <v>0</v>
      </c>
    </row>
    <row r="8605" spans="1:7">
      <c r="A8605">
        <v>49811623</v>
      </c>
      <c r="B8605">
        <v>0</v>
      </c>
      <c r="C8605">
        <v>0</v>
      </c>
      <c r="D8605">
        <v>0</v>
      </c>
      <c r="E8605">
        <v>0</v>
      </c>
      <c r="F8605">
        <v>823</v>
      </c>
      <c r="G8605">
        <v>0</v>
      </c>
    </row>
    <row r="8606" spans="1:7">
      <c r="A8606">
        <v>49851608</v>
      </c>
      <c r="B8606">
        <v>317534.8</v>
      </c>
      <c r="C8606">
        <v>0</v>
      </c>
      <c r="D8606">
        <v>0</v>
      </c>
      <c r="E8606">
        <v>317534.8</v>
      </c>
      <c r="F8606">
        <v>823</v>
      </c>
      <c r="G8606">
        <v>0</v>
      </c>
    </row>
    <row r="8607" spans="1:7">
      <c r="A8607">
        <v>49890021</v>
      </c>
      <c r="B8607">
        <v>0</v>
      </c>
      <c r="C8607">
        <v>0</v>
      </c>
      <c r="D8607">
        <v>0</v>
      </c>
      <c r="E8607">
        <v>0</v>
      </c>
      <c r="F8607">
        <v>823</v>
      </c>
      <c r="G8607">
        <v>0</v>
      </c>
    </row>
    <row r="8608" spans="1:7">
      <c r="A8608">
        <v>49890514</v>
      </c>
      <c r="B8608">
        <v>277302.7</v>
      </c>
      <c r="C8608">
        <v>0</v>
      </c>
      <c r="D8608">
        <v>0</v>
      </c>
      <c r="E8608">
        <v>277302.7</v>
      </c>
      <c r="F8608">
        <v>823</v>
      </c>
      <c r="G8608">
        <v>0</v>
      </c>
    </row>
    <row r="8609" spans="1:7">
      <c r="A8609">
        <v>49890582</v>
      </c>
      <c r="B8609">
        <v>0</v>
      </c>
      <c r="C8609">
        <v>0</v>
      </c>
      <c r="D8609">
        <v>0</v>
      </c>
      <c r="E8609">
        <v>0</v>
      </c>
      <c r="F8609">
        <v>823</v>
      </c>
      <c r="G8609">
        <v>0</v>
      </c>
    </row>
    <row r="8610" spans="1:7">
      <c r="A8610">
        <v>49890637</v>
      </c>
      <c r="B8610">
        <v>180711.7</v>
      </c>
      <c r="C8610">
        <v>0</v>
      </c>
      <c r="D8610">
        <v>0</v>
      </c>
      <c r="E8610">
        <v>180711.7</v>
      </c>
      <c r="F8610">
        <v>823</v>
      </c>
      <c r="G8610">
        <v>0</v>
      </c>
    </row>
    <row r="8611" spans="1:7">
      <c r="A8611">
        <v>49939823</v>
      </c>
      <c r="B8611">
        <v>180604.78</v>
      </c>
      <c r="C8611">
        <v>0</v>
      </c>
      <c r="D8611">
        <v>5677.29</v>
      </c>
      <c r="E8611">
        <v>186282.07</v>
      </c>
      <c r="F8611">
        <v>823</v>
      </c>
      <c r="G8611">
        <v>4</v>
      </c>
    </row>
    <row r="8612" spans="1:7">
      <c r="A8612">
        <v>49939848</v>
      </c>
      <c r="B8612">
        <v>149120.85999999999</v>
      </c>
      <c r="C8612">
        <v>0</v>
      </c>
      <c r="D8612">
        <v>0</v>
      </c>
      <c r="E8612">
        <v>149120.85999999999</v>
      </c>
      <c r="F8612">
        <v>823</v>
      </c>
      <c r="G8612">
        <v>0</v>
      </c>
    </row>
    <row r="8613" spans="1:7">
      <c r="A8613">
        <v>49941271</v>
      </c>
      <c r="B8613">
        <v>488051.07</v>
      </c>
      <c r="C8613">
        <v>0</v>
      </c>
      <c r="D8613">
        <v>163131.72</v>
      </c>
      <c r="E8613">
        <v>651182.79</v>
      </c>
      <c r="F8613">
        <v>823</v>
      </c>
      <c r="G8613">
        <v>15</v>
      </c>
    </row>
    <row r="8614" spans="1:7">
      <c r="A8614">
        <v>49941296</v>
      </c>
      <c r="B8614">
        <v>0</v>
      </c>
      <c r="C8614">
        <v>0</v>
      </c>
      <c r="D8614">
        <v>0</v>
      </c>
      <c r="E8614">
        <v>0</v>
      </c>
      <c r="F8614">
        <v>823</v>
      </c>
      <c r="G8614">
        <v>0</v>
      </c>
    </row>
    <row r="8615" spans="1:7">
      <c r="A8615">
        <v>49993317</v>
      </c>
      <c r="B8615">
        <v>403422.38</v>
      </c>
      <c r="C8615">
        <v>0</v>
      </c>
      <c r="D8615">
        <v>0</v>
      </c>
      <c r="E8615">
        <v>403422.38</v>
      </c>
      <c r="F8615">
        <v>823</v>
      </c>
      <c r="G8615">
        <v>0</v>
      </c>
    </row>
    <row r="8616" spans="1:7">
      <c r="A8616">
        <v>49993515</v>
      </c>
      <c r="B8616">
        <v>0</v>
      </c>
      <c r="C8616">
        <v>0</v>
      </c>
      <c r="D8616">
        <v>0</v>
      </c>
      <c r="E8616">
        <v>0</v>
      </c>
      <c r="F8616">
        <v>823</v>
      </c>
      <c r="G8616">
        <v>0</v>
      </c>
    </row>
    <row r="8617" spans="1:7">
      <c r="A8617">
        <v>49993949</v>
      </c>
      <c r="B8617">
        <v>321482.67</v>
      </c>
      <c r="C8617">
        <v>0</v>
      </c>
      <c r="D8617">
        <v>0</v>
      </c>
      <c r="E8617">
        <v>321482.67</v>
      </c>
      <c r="F8617">
        <v>823</v>
      </c>
      <c r="G8617">
        <v>0</v>
      </c>
    </row>
    <row r="8618" spans="1:7">
      <c r="A8618">
        <v>49994499</v>
      </c>
      <c r="B8618">
        <v>398604.54</v>
      </c>
      <c r="C8618">
        <v>0</v>
      </c>
      <c r="D8618">
        <v>0</v>
      </c>
      <c r="E8618">
        <v>398604.54</v>
      </c>
      <c r="F8618">
        <v>823</v>
      </c>
      <c r="G8618">
        <v>0</v>
      </c>
    </row>
    <row r="8619" spans="1:7">
      <c r="A8619">
        <v>50060025</v>
      </c>
      <c r="B8619">
        <v>0</v>
      </c>
      <c r="C8619">
        <v>0</v>
      </c>
      <c r="D8619">
        <v>0</v>
      </c>
      <c r="E8619">
        <v>0</v>
      </c>
      <c r="F8619">
        <v>823</v>
      </c>
      <c r="G8619">
        <v>0</v>
      </c>
    </row>
    <row r="8620" spans="1:7">
      <c r="A8620">
        <v>50060050</v>
      </c>
      <c r="B8620">
        <v>0</v>
      </c>
      <c r="C8620">
        <v>0</v>
      </c>
      <c r="D8620">
        <v>0</v>
      </c>
      <c r="E8620">
        <v>0</v>
      </c>
      <c r="F8620">
        <v>823</v>
      </c>
      <c r="G8620">
        <v>0</v>
      </c>
    </row>
    <row r="8621" spans="1:7">
      <c r="A8621">
        <v>50109895</v>
      </c>
      <c r="B8621">
        <v>0</v>
      </c>
      <c r="C8621">
        <v>0</v>
      </c>
      <c r="D8621">
        <v>0</v>
      </c>
      <c r="E8621">
        <v>0</v>
      </c>
      <c r="F8621">
        <v>823</v>
      </c>
      <c r="G8621">
        <v>0</v>
      </c>
    </row>
    <row r="8622" spans="1:7">
      <c r="A8622">
        <v>50110497</v>
      </c>
      <c r="B8622">
        <v>0</v>
      </c>
      <c r="C8622">
        <v>0</v>
      </c>
      <c r="D8622">
        <v>0</v>
      </c>
      <c r="E8622">
        <v>0</v>
      </c>
      <c r="F8622">
        <v>823</v>
      </c>
      <c r="G8622">
        <v>0</v>
      </c>
    </row>
    <row r="8623" spans="1:7">
      <c r="A8623">
        <v>50110570</v>
      </c>
      <c r="B8623">
        <v>0</v>
      </c>
      <c r="C8623">
        <v>0</v>
      </c>
      <c r="D8623">
        <v>0</v>
      </c>
      <c r="E8623">
        <v>0</v>
      </c>
      <c r="F8623">
        <v>823</v>
      </c>
      <c r="G8623">
        <v>0</v>
      </c>
    </row>
    <row r="8624" spans="1:7">
      <c r="A8624">
        <v>50110586</v>
      </c>
      <c r="B8624">
        <v>0</v>
      </c>
      <c r="C8624">
        <v>0</v>
      </c>
      <c r="D8624">
        <v>0</v>
      </c>
      <c r="E8624">
        <v>0</v>
      </c>
      <c r="F8624">
        <v>823</v>
      </c>
      <c r="G8624">
        <v>0</v>
      </c>
    </row>
    <row r="8625" spans="1:7">
      <c r="A8625">
        <v>50153362</v>
      </c>
      <c r="B8625">
        <v>0</v>
      </c>
      <c r="C8625">
        <v>0</v>
      </c>
      <c r="D8625">
        <v>0</v>
      </c>
      <c r="E8625">
        <v>0</v>
      </c>
      <c r="F8625">
        <v>823</v>
      </c>
      <c r="G8625">
        <v>0</v>
      </c>
    </row>
    <row r="8626" spans="1:7">
      <c r="A8626">
        <v>50153536</v>
      </c>
      <c r="B8626">
        <v>0</v>
      </c>
      <c r="C8626">
        <v>0</v>
      </c>
      <c r="D8626">
        <v>0</v>
      </c>
      <c r="E8626">
        <v>0</v>
      </c>
      <c r="F8626">
        <v>823</v>
      </c>
      <c r="G8626">
        <v>0</v>
      </c>
    </row>
    <row r="8627" spans="1:7">
      <c r="A8627">
        <v>50153628</v>
      </c>
      <c r="B8627">
        <v>210789.05</v>
      </c>
      <c r="C8627">
        <v>2660.38</v>
      </c>
      <c r="D8627">
        <v>0</v>
      </c>
      <c r="E8627">
        <v>213449.43</v>
      </c>
      <c r="F8627">
        <v>823</v>
      </c>
      <c r="G8627">
        <v>1</v>
      </c>
    </row>
    <row r="8628" spans="1:7">
      <c r="A8628">
        <v>50154628</v>
      </c>
      <c r="B8628">
        <v>745478.33</v>
      </c>
      <c r="C8628">
        <v>0</v>
      </c>
      <c r="D8628">
        <v>187678.4</v>
      </c>
      <c r="E8628">
        <v>933156.73</v>
      </c>
      <c r="F8628">
        <v>823</v>
      </c>
      <c r="G8628">
        <v>28</v>
      </c>
    </row>
    <row r="8629" spans="1:7">
      <c r="A8629">
        <v>50154943</v>
      </c>
      <c r="B8629">
        <v>338405.95</v>
      </c>
      <c r="C8629">
        <v>0</v>
      </c>
      <c r="D8629">
        <v>123094.39</v>
      </c>
      <c r="E8629">
        <v>461500.34</v>
      </c>
      <c r="F8629">
        <v>823</v>
      </c>
      <c r="G8629">
        <v>42</v>
      </c>
    </row>
    <row r="8630" spans="1:7">
      <c r="A8630">
        <v>50154962</v>
      </c>
      <c r="B8630">
        <v>212663.74</v>
      </c>
      <c r="C8630">
        <v>2245.83</v>
      </c>
      <c r="D8630">
        <v>0</v>
      </c>
      <c r="E8630">
        <v>214909.57</v>
      </c>
      <c r="F8630">
        <v>823</v>
      </c>
      <c r="G8630">
        <v>1</v>
      </c>
    </row>
    <row r="8631" spans="1:7">
      <c r="A8631">
        <v>50155001</v>
      </c>
      <c r="B8631">
        <v>785630.42</v>
      </c>
      <c r="C8631">
        <v>0</v>
      </c>
      <c r="D8631">
        <v>0</v>
      </c>
      <c r="E8631">
        <v>785630.42</v>
      </c>
      <c r="F8631">
        <v>823</v>
      </c>
      <c r="G8631">
        <v>0</v>
      </c>
    </row>
    <row r="8632" spans="1:7">
      <c r="A8632">
        <v>50155126</v>
      </c>
      <c r="B8632">
        <v>146118.99</v>
      </c>
      <c r="C8632">
        <v>0</v>
      </c>
      <c r="D8632">
        <v>23844</v>
      </c>
      <c r="E8632">
        <v>169962.99</v>
      </c>
      <c r="F8632">
        <v>823</v>
      </c>
      <c r="G8632">
        <v>17</v>
      </c>
    </row>
    <row r="8633" spans="1:7">
      <c r="A8633">
        <v>50207742</v>
      </c>
      <c r="B8633">
        <v>0</v>
      </c>
      <c r="C8633">
        <v>0</v>
      </c>
      <c r="D8633">
        <v>0</v>
      </c>
      <c r="E8633">
        <v>0</v>
      </c>
      <c r="F8633">
        <v>823</v>
      </c>
      <c r="G8633">
        <v>0</v>
      </c>
    </row>
    <row r="8634" spans="1:7">
      <c r="A8634">
        <v>50207783</v>
      </c>
      <c r="B8634">
        <v>121171.17</v>
      </c>
      <c r="C8634">
        <v>0</v>
      </c>
      <c r="D8634">
        <v>0</v>
      </c>
      <c r="E8634">
        <v>121171.17</v>
      </c>
      <c r="F8634">
        <v>823</v>
      </c>
      <c r="G8634">
        <v>0</v>
      </c>
    </row>
    <row r="8635" spans="1:7">
      <c r="A8635">
        <v>50208033</v>
      </c>
      <c r="B8635">
        <v>0</v>
      </c>
      <c r="C8635">
        <v>0</v>
      </c>
      <c r="D8635">
        <v>0</v>
      </c>
      <c r="E8635">
        <v>0</v>
      </c>
      <c r="F8635">
        <v>823</v>
      </c>
      <c r="G8635">
        <v>0</v>
      </c>
    </row>
    <row r="8636" spans="1:7">
      <c r="A8636">
        <v>50208382</v>
      </c>
      <c r="B8636">
        <v>336832.13</v>
      </c>
      <c r="C8636">
        <v>0</v>
      </c>
      <c r="D8636">
        <v>0</v>
      </c>
      <c r="E8636">
        <v>336832.13</v>
      </c>
      <c r="F8636">
        <v>823</v>
      </c>
      <c r="G8636">
        <v>0</v>
      </c>
    </row>
    <row r="8637" spans="1:7">
      <c r="A8637">
        <v>50208690</v>
      </c>
      <c r="B8637">
        <v>0</v>
      </c>
      <c r="C8637">
        <v>0</v>
      </c>
      <c r="D8637">
        <v>0</v>
      </c>
      <c r="E8637">
        <v>0</v>
      </c>
      <c r="F8637">
        <v>823</v>
      </c>
      <c r="G8637">
        <v>0</v>
      </c>
    </row>
    <row r="8638" spans="1:7">
      <c r="A8638">
        <v>50208854</v>
      </c>
      <c r="B8638">
        <v>0</v>
      </c>
      <c r="C8638">
        <v>0</v>
      </c>
      <c r="D8638">
        <v>0</v>
      </c>
      <c r="E8638">
        <v>0</v>
      </c>
      <c r="F8638">
        <v>823</v>
      </c>
      <c r="G8638">
        <v>0</v>
      </c>
    </row>
    <row r="8639" spans="1:7">
      <c r="A8639">
        <v>50208872</v>
      </c>
      <c r="B8639">
        <v>0</v>
      </c>
      <c r="C8639">
        <v>0</v>
      </c>
      <c r="D8639">
        <v>0</v>
      </c>
      <c r="E8639">
        <v>0</v>
      </c>
      <c r="F8639">
        <v>823</v>
      </c>
      <c r="G8639">
        <v>0</v>
      </c>
    </row>
    <row r="8640" spans="1:7">
      <c r="A8640">
        <v>50209185</v>
      </c>
      <c r="B8640">
        <v>55865.89</v>
      </c>
      <c r="C8640">
        <v>6914.67</v>
      </c>
      <c r="D8640">
        <v>0</v>
      </c>
      <c r="E8640">
        <v>62780.56</v>
      </c>
      <c r="F8640">
        <v>823</v>
      </c>
      <c r="G8640">
        <v>1</v>
      </c>
    </row>
    <row r="8641" spans="1:7">
      <c r="A8641">
        <v>50209294</v>
      </c>
      <c r="B8641">
        <v>0</v>
      </c>
      <c r="C8641">
        <v>0</v>
      </c>
      <c r="D8641">
        <v>0</v>
      </c>
      <c r="E8641">
        <v>0</v>
      </c>
      <c r="F8641">
        <v>823</v>
      </c>
      <c r="G8641">
        <v>0</v>
      </c>
    </row>
    <row r="8642" spans="1:7">
      <c r="A8642">
        <v>50209669</v>
      </c>
      <c r="B8642">
        <v>0</v>
      </c>
      <c r="C8642">
        <v>0</v>
      </c>
      <c r="D8642">
        <v>0</v>
      </c>
      <c r="E8642">
        <v>0</v>
      </c>
      <c r="F8642">
        <v>823</v>
      </c>
      <c r="G8642">
        <v>0</v>
      </c>
    </row>
    <row r="8643" spans="1:7">
      <c r="A8643">
        <v>50209694</v>
      </c>
      <c r="B8643">
        <v>0</v>
      </c>
      <c r="C8643">
        <v>0</v>
      </c>
      <c r="D8643">
        <v>0</v>
      </c>
      <c r="E8643">
        <v>0</v>
      </c>
      <c r="F8643">
        <v>823</v>
      </c>
      <c r="G8643">
        <v>0</v>
      </c>
    </row>
    <row r="8644" spans="1:7">
      <c r="A8644">
        <v>50209729</v>
      </c>
      <c r="B8644">
        <v>963014.61</v>
      </c>
      <c r="C8644">
        <v>0</v>
      </c>
      <c r="D8644">
        <v>0</v>
      </c>
      <c r="E8644">
        <v>963014.61</v>
      </c>
      <c r="F8644">
        <v>823</v>
      </c>
      <c r="G8644">
        <v>0</v>
      </c>
    </row>
    <row r="8645" spans="1:7">
      <c r="A8645">
        <v>50209756</v>
      </c>
      <c r="B8645">
        <v>407694.84</v>
      </c>
      <c r="C8645">
        <v>0</v>
      </c>
      <c r="D8645">
        <v>0</v>
      </c>
      <c r="E8645">
        <v>407694.84</v>
      </c>
      <c r="F8645">
        <v>823</v>
      </c>
      <c r="G8645">
        <v>0</v>
      </c>
    </row>
    <row r="8646" spans="1:7">
      <c r="A8646">
        <v>50209766</v>
      </c>
      <c r="B8646">
        <v>43648.160000000003</v>
      </c>
      <c r="C8646">
        <v>0</v>
      </c>
      <c r="D8646">
        <v>0</v>
      </c>
      <c r="E8646">
        <v>43648.160000000003</v>
      </c>
      <c r="F8646">
        <v>823</v>
      </c>
      <c r="G8646">
        <v>0</v>
      </c>
    </row>
    <row r="8647" spans="1:7">
      <c r="A8647">
        <v>50209801</v>
      </c>
      <c r="B8647">
        <v>0</v>
      </c>
      <c r="C8647">
        <v>0</v>
      </c>
      <c r="D8647">
        <v>0</v>
      </c>
      <c r="E8647">
        <v>0</v>
      </c>
      <c r="F8647">
        <v>823</v>
      </c>
      <c r="G8647">
        <v>0</v>
      </c>
    </row>
    <row r="8648" spans="1:7">
      <c r="A8648">
        <v>50209814</v>
      </c>
      <c r="B8648">
        <v>869569.45</v>
      </c>
      <c r="C8648">
        <v>0</v>
      </c>
      <c r="D8648">
        <v>0</v>
      </c>
      <c r="E8648">
        <v>869569.45</v>
      </c>
      <c r="F8648">
        <v>823</v>
      </c>
      <c r="G8648">
        <v>0</v>
      </c>
    </row>
    <row r="8649" spans="1:7">
      <c r="A8649">
        <v>50209829</v>
      </c>
      <c r="B8649">
        <v>117606.51</v>
      </c>
      <c r="C8649">
        <v>0</v>
      </c>
      <c r="D8649">
        <v>0</v>
      </c>
      <c r="E8649">
        <v>117606.51</v>
      </c>
      <c r="F8649">
        <v>823</v>
      </c>
      <c r="G8649">
        <v>0</v>
      </c>
    </row>
    <row r="8650" spans="1:7">
      <c r="A8650">
        <v>50209833</v>
      </c>
      <c r="B8650">
        <v>0</v>
      </c>
      <c r="C8650">
        <v>0</v>
      </c>
      <c r="D8650">
        <v>0</v>
      </c>
      <c r="E8650">
        <v>0</v>
      </c>
      <c r="F8650">
        <v>823</v>
      </c>
      <c r="G8650">
        <v>0</v>
      </c>
    </row>
    <row r="8651" spans="1:7">
      <c r="A8651">
        <v>50210071</v>
      </c>
      <c r="B8651">
        <v>0</v>
      </c>
      <c r="C8651">
        <v>0</v>
      </c>
      <c r="D8651">
        <v>0</v>
      </c>
      <c r="E8651">
        <v>0</v>
      </c>
      <c r="F8651">
        <v>823</v>
      </c>
      <c r="G8651">
        <v>0</v>
      </c>
    </row>
    <row r="8652" spans="1:7">
      <c r="A8652">
        <v>50210138</v>
      </c>
      <c r="B8652">
        <v>0</v>
      </c>
      <c r="C8652">
        <v>0</v>
      </c>
      <c r="D8652">
        <v>0</v>
      </c>
      <c r="E8652">
        <v>0</v>
      </c>
      <c r="F8652">
        <v>823</v>
      </c>
      <c r="G8652">
        <v>0</v>
      </c>
    </row>
    <row r="8653" spans="1:7">
      <c r="A8653">
        <v>50358246</v>
      </c>
      <c r="B8653">
        <v>413462.28</v>
      </c>
      <c r="C8653">
        <v>0</v>
      </c>
      <c r="D8653">
        <v>0</v>
      </c>
      <c r="E8653">
        <v>413462.28</v>
      </c>
      <c r="F8653">
        <v>823</v>
      </c>
      <c r="G8653">
        <v>0</v>
      </c>
    </row>
    <row r="8654" spans="1:7">
      <c r="A8654">
        <v>50358351</v>
      </c>
      <c r="B8654">
        <v>185100.73</v>
      </c>
      <c r="C8654">
        <v>0</v>
      </c>
      <c r="D8654">
        <v>0</v>
      </c>
      <c r="E8654">
        <v>185100.73</v>
      </c>
      <c r="F8654">
        <v>823</v>
      </c>
      <c r="G8654">
        <v>0</v>
      </c>
    </row>
    <row r="8655" spans="1:7">
      <c r="A8655">
        <v>50398265</v>
      </c>
      <c r="B8655">
        <v>183159.96</v>
      </c>
      <c r="C8655">
        <v>0</v>
      </c>
      <c r="D8655">
        <v>0</v>
      </c>
      <c r="E8655">
        <v>183159.96</v>
      </c>
      <c r="F8655">
        <v>823</v>
      </c>
      <c r="G8655">
        <v>0</v>
      </c>
    </row>
    <row r="8656" spans="1:7">
      <c r="A8656">
        <v>50398680</v>
      </c>
      <c r="B8656">
        <v>0</v>
      </c>
      <c r="C8656">
        <v>0</v>
      </c>
      <c r="D8656">
        <v>0</v>
      </c>
      <c r="E8656">
        <v>0</v>
      </c>
      <c r="F8656">
        <v>823</v>
      </c>
      <c r="G8656">
        <v>0</v>
      </c>
    </row>
    <row r="8657" spans="1:7">
      <c r="A8657">
        <v>50398775</v>
      </c>
      <c r="B8657">
        <v>476067.5</v>
      </c>
      <c r="C8657">
        <v>0</v>
      </c>
      <c r="D8657">
        <v>156341.91</v>
      </c>
      <c r="E8657">
        <v>632409.41</v>
      </c>
      <c r="F8657">
        <v>823</v>
      </c>
      <c r="G8657">
        <v>38</v>
      </c>
    </row>
    <row r="8658" spans="1:7">
      <c r="A8658">
        <v>50398819</v>
      </c>
      <c r="B8658">
        <v>222120.95</v>
      </c>
      <c r="C8658">
        <v>0</v>
      </c>
      <c r="D8658">
        <v>0</v>
      </c>
      <c r="E8658">
        <v>222120.95</v>
      </c>
      <c r="F8658">
        <v>823</v>
      </c>
      <c r="G8658">
        <v>0</v>
      </c>
    </row>
    <row r="8659" spans="1:7">
      <c r="A8659">
        <v>50398821</v>
      </c>
      <c r="B8659">
        <v>596947.44999999995</v>
      </c>
      <c r="C8659">
        <v>0</v>
      </c>
      <c r="D8659">
        <v>233050.19</v>
      </c>
      <c r="E8659">
        <v>829997.64</v>
      </c>
      <c r="F8659">
        <v>823</v>
      </c>
      <c r="G8659">
        <v>47</v>
      </c>
    </row>
    <row r="8660" spans="1:7">
      <c r="A8660">
        <v>50447131</v>
      </c>
      <c r="B8660">
        <v>0</v>
      </c>
      <c r="C8660">
        <v>0</v>
      </c>
      <c r="D8660">
        <v>0</v>
      </c>
      <c r="E8660">
        <v>0</v>
      </c>
      <c r="F8660">
        <v>823</v>
      </c>
      <c r="G8660">
        <v>0</v>
      </c>
    </row>
    <row r="8661" spans="1:7">
      <c r="A8661">
        <v>50493101</v>
      </c>
      <c r="B8661">
        <v>0</v>
      </c>
      <c r="C8661">
        <v>0</v>
      </c>
      <c r="D8661">
        <v>0</v>
      </c>
      <c r="E8661">
        <v>0</v>
      </c>
      <c r="F8661">
        <v>823</v>
      </c>
      <c r="G8661">
        <v>0</v>
      </c>
    </row>
    <row r="8662" spans="1:7">
      <c r="A8662">
        <v>50493743</v>
      </c>
      <c r="B8662">
        <v>0</v>
      </c>
      <c r="C8662">
        <v>0</v>
      </c>
      <c r="D8662">
        <v>0</v>
      </c>
      <c r="E8662">
        <v>0</v>
      </c>
      <c r="F8662">
        <v>823</v>
      </c>
      <c r="G8662">
        <v>0</v>
      </c>
    </row>
    <row r="8663" spans="1:7">
      <c r="A8663">
        <v>50494382</v>
      </c>
      <c r="B8663">
        <v>0</v>
      </c>
      <c r="C8663">
        <v>0</v>
      </c>
      <c r="D8663">
        <v>0</v>
      </c>
      <c r="E8663">
        <v>0</v>
      </c>
      <c r="F8663">
        <v>823</v>
      </c>
      <c r="G8663">
        <v>0</v>
      </c>
    </row>
    <row r="8664" spans="1:7">
      <c r="A8664">
        <v>50494390</v>
      </c>
      <c r="B8664">
        <v>0</v>
      </c>
      <c r="C8664">
        <v>0</v>
      </c>
      <c r="D8664">
        <v>0</v>
      </c>
      <c r="E8664">
        <v>0</v>
      </c>
      <c r="F8664">
        <v>823</v>
      </c>
      <c r="G8664">
        <v>0</v>
      </c>
    </row>
    <row r="8665" spans="1:7">
      <c r="A8665">
        <v>50604112</v>
      </c>
      <c r="B8665">
        <v>0</v>
      </c>
      <c r="C8665">
        <v>0</v>
      </c>
      <c r="D8665">
        <v>0</v>
      </c>
      <c r="E8665">
        <v>0</v>
      </c>
      <c r="F8665">
        <v>823</v>
      </c>
      <c r="G8665">
        <v>0</v>
      </c>
    </row>
    <row r="8666" spans="1:7">
      <c r="A8666">
        <v>50604180</v>
      </c>
      <c r="B8666">
        <v>368185.72</v>
      </c>
      <c r="C8666">
        <v>0</v>
      </c>
      <c r="D8666">
        <v>0</v>
      </c>
      <c r="E8666">
        <v>368185.72</v>
      </c>
      <c r="F8666">
        <v>823</v>
      </c>
      <c r="G8666">
        <v>0</v>
      </c>
    </row>
    <row r="8667" spans="1:7">
      <c r="A8667">
        <v>50604633</v>
      </c>
      <c r="B8667">
        <v>0</v>
      </c>
      <c r="C8667">
        <v>0</v>
      </c>
      <c r="D8667">
        <v>0</v>
      </c>
      <c r="E8667">
        <v>0</v>
      </c>
      <c r="F8667">
        <v>823</v>
      </c>
      <c r="G8667">
        <v>0</v>
      </c>
    </row>
    <row r="8668" spans="1:7">
      <c r="A8668">
        <v>50650355</v>
      </c>
      <c r="B8668">
        <v>0</v>
      </c>
      <c r="C8668">
        <v>0</v>
      </c>
      <c r="D8668">
        <v>0</v>
      </c>
      <c r="E8668">
        <v>0</v>
      </c>
      <c r="F8668">
        <v>823</v>
      </c>
      <c r="G8668">
        <v>0</v>
      </c>
    </row>
    <row r="8669" spans="1:7">
      <c r="A8669">
        <v>50650850</v>
      </c>
      <c r="B8669">
        <v>491872.03</v>
      </c>
      <c r="C8669">
        <v>4834.3599999999997</v>
      </c>
      <c r="D8669">
        <v>0</v>
      </c>
      <c r="E8669">
        <v>496706.39</v>
      </c>
      <c r="F8669">
        <v>823</v>
      </c>
      <c r="G8669">
        <v>1</v>
      </c>
    </row>
    <row r="8670" spans="1:7">
      <c r="A8670">
        <v>50650861</v>
      </c>
      <c r="B8670">
        <v>0</v>
      </c>
      <c r="C8670">
        <v>0</v>
      </c>
      <c r="D8670">
        <v>0</v>
      </c>
      <c r="E8670">
        <v>0</v>
      </c>
      <c r="F8670">
        <v>823</v>
      </c>
      <c r="G8670">
        <v>0</v>
      </c>
    </row>
    <row r="8671" spans="1:7">
      <c r="A8671">
        <v>50650896</v>
      </c>
      <c r="B8671">
        <v>0</v>
      </c>
      <c r="C8671">
        <v>0</v>
      </c>
      <c r="D8671">
        <v>0</v>
      </c>
      <c r="E8671">
        <v>0</v>
      </c>
      <c r="F8671">
        <v>823</v>
      </c>
      <c r="G8671">
        <v>0</v>
      </c>
    </row>
    <row r="8672" spans="1:7">
      <c r="A8672">
        <v>50650942</v>
      </c>
      <c r="B8672">
        <v>1292101.21</v>
      </c>
      <c r="C8672">
        <v>0</v>
      </c>
      <c r="D8672">
        <v>247734.69</v>
      </c>
      <c r="E8672">
        <v>1539835.9</v>
      </c>
      <c r="F8672">
        <v>823</v>
      </c>
      <c r="G8672">
        <v>21</v>
      </c>
    </row>
    <row r="8673" spans="1:7">
      <c r="A8673">
        <v>50650976</v>
      </c>
      <c r="B8673">
        <v>0</v>
      </c>
      <c r="C8673">
        <v>0</v>
      </c>
      <c r="D8673">
        <v>0</v>
      </c>
      <c r="E8673">
        <v>0</v>
      </c>
      <c r="F8673">
        <v>823</v>
      </c>
      <c r="G8673">
        <v>0</v>
      </c>
    </row>
    <row r="8674" spans="1:7">
      <c r="A8674">
        <v>50650989</v>
      </c>
      <c r="B8674">
        <v>0</v>
      </c>
      <c r="C8674">
        <v>0</v>
      </c>
      <c r="D8674">
        <v>0</v>
      </c>
      <c r="E8674">
        <v>0</v>
      </c>
      <c r="F8674">
        <v>823</v>
      </c>
      <c r="G8674">
        <v>0</v>
      </c>
    </row>
    <row r="8675" spans="1:7">
      <c r="A8675">
        <v>50694329</v>
      </c>
      <c r="B8675">
        <v>1003320.47</v>
      </c>
      <c r="C8675">
        <v>0</v>
      </c>
      <c r="D8675">
        <v>0</v>
      </c>
      <c r="E8675">
        <v>1003320.47</v>
      </c>
      <c r="F8675">
        <v>823</v>
      </c>
      <c r="G8675">
        <v>0</v>
      </c>
    </row>
    <row r="8676" spans="1:7">
      <c r="A8676">
        <v>50736173</v>
      </c>
      <c r="B8676">
        <v>0</v>
      </c>
      <c r="C8676">
        <v>0</v>
      </c>
      <c r="D8676">
        <v>0</v>
      </c>
      <c r="E8676">
        <v>0</v>
      </c>
      <c r="F8676">
        <v>823</v>
      </c>
      <c r="G8676">
        <v>0</v>
      </c>
    </row>
    <row r="8677" spans="1:7">
      <c r="A8677">
        <v>50790890</v>
      </c>
      <c r="B8677">
        <v>0</v>
      </c>
      <c r="C8677">
        <v>0</v>
      </c>
      <c r="D8677">
        <v>0</v>
      </c>
      <c r="E8677">
        <v>0</v>
      </c>
      <c r="F8677">
        <v>823</v>
      </c>
      <c r="G8677">
        <v>0</v>
      </c>
    </row>
    <row r="8678" spans="1:7">
      <c r="A8678">
        <v>50790950</v>
      </c>
      <c r="B8678">
        <v>193395.79</v>
      </c>
      <c r="C8678">
        <v>0</v>
      </c>
      <c r="D8678">
        <v>0</v>
      </c>
      <c r="E8678">
        <v>193395.79</v>
      </c>
      <c r="F8678">
        <v>823</v>
      </c>
      <c r="G8678">
        <v>0</v>
      </c>
    </row>
    <row r="8679" spans="1:7">
      <c r="A8679">
        <v>50791748</v>
      </c>
      <c r="B8679">
        <v>0</v>
      </c>
      <c r="C8679">
        <v>0</v>
      </c>
      <c r="D8679">
        <v>0</v>
      </c>
      <c r="E8679">
        <v>0</v>
      </c>
      <c r="F8679">
        <v>823</v>
      </c>
      <c r="G8679">
        <v>0</v>
      </c>
    </row>
    <row r="8680" spans="1:7">
      <c r="A8680">
        <v>50791792</v>
      </c>
      <c r="B8680">
        <v>0</v>
      </c>
      <c r="C8680">
        <v>0</v>
      </c>
      <c r="D8680">
        <v>0</v>
      </c>
      <c r="E8680">
        <v>0</v>
      </c>
      <c r="F8680">
        <v>823</v>
      </c>
      <c r="G8680">
        <v>0</v>
      </c>
    </row>
    <row r="8681" spans="1:7">
      <c r="A8681">
        <v>50863590</v>
      </c>
      <c r="B8681">
        <v>0</v>
      </c>
      <c r="C8681">
        <v>0</v>
      </c>
      <c r="D8681">
        <v>0</v>
      </c>
      <c r="E8681">
        <v>0</v>
      </c>
      <c r="F8681">
        <v>823</v>
      </c>
      <c r="G8681">
        <v>0</v>
      </c>
    </row>
    <row r="8682" spans="1:7">
      <c r="A8682">
        <v>50863954</v>
      </c>
      <c r="B8682">
        <v>0</v>
      </c>
      <c r="C8682">
        <v>0</v>
      </c>
      <c r="D8682">
        <v>0</v>
      </c>
      <c r="E8682">
        <v>0</v>
      </c>
      <c r="F8682">
        <v>823</v>
      </c>
      <c r="G8682">
        <v>0</v>
      </c>
    </row>
    <row r="8683" spans="1:7">
      <c r="A8683">
        <v>50864490</v>
      </c>
      <c r="B8683">
        <v>0</v>
      </c>
      <c r="C8683">
        <v>0</v>
      </c>
      <c r="D8683">
        <v>0</v>
      </c>
      <c r="E8683">
        <v>0</v>
      </c>
      <c r="F8683">
        <v>823</v>
      </c>
      <c r="G8683">
        <v>0</v>
      </c>
    </row>
    <row r="8684" spans="1:7">
      <c r="A8684">
        <v>50864710</v>
      </c>
      <c r="B8684">
        <v>513875.68</v>
      </c>
      <c r="C8684">
        <v>0</v>
      </c>
      <c r="D8684">
        <v>207338.48</v>
      </c>
      <c r="E8684">
        <v>721214.16</v>
      </c>
      <c r="F8684">
        <v>823</v>
      </c>
      <c r="G8684">
        <v>49</v>
      </c>
    </row>
    <row r="8685" spans="1:7">
      <c r="A8685">
        <v>50864720</v>
      </c>
      <c r="B8685">
        <v>132074.68</v>
      </c>
      <c r="C8685">
        <v>0</v>
      </c>
      <c r="D8685">
        <v>0</v>
      </c>
      <c r="E8685">
        <v>132074.68</v>
      </c>
      <c r="F8685">
        <v>823</v>
      </c>
      <c r="G8685">
        <v>0</v>
      </c>
    </row>
    <row r="8686" spans="1:7">
      <c r="A8686">
        <v>50864778</v>
      </c>
      <c r="B8686">
        <v>0</v>
      </c>
      <c r="C8686">
        <v>0</v>
      </c>
      <c r="D8686">
        <v>0</v>
      </c>
      <c r="E8686">
        <v>0</v>
      </c>
      <c r="F8686">
        <v>823</v>
      </c>
      <c r="G8686">
        <v>0</v>
      </c>
    </row>
    <row r="8687" spans="1:7">
      <c r="A8687">
        <v>50864800</v>
      </c>
      <c r="B8687">
        <v>0</v>
      </c>
      <c r="C8687">
        <v>0</v>
      </c>
      <c r="D8687">
        <v>0</v>
      </c>
      <c r="E8687">
        <v>0</v>
      </c>
      <c r="F8687">
        <v>823</v>
      </c>
      <c r="G8687">
        <v>0</v>
      </c>
    </row>
    <row r="8688" spans="1:7">
      <c r="A8688">
        <v>50908577</v>
      </c>
      <c r="B8688">
        <v>0</v>
      </c>
      <c r="C8688">
        <v>0</v>
      </c>
      <c r="D8688">
        <v>0</v>
      </c>
      <c r="E8688">
        <v>0</v>
      </c>
      <c r="F8688">
        <v>823</v>
      </c>
      <c r="G8688">
        <v>0</v>
      </c>
    </row>
    <row r="8689" spans="1:7">
      <c r="A8689">
        <v>50954589</v>
      </c>
      <c r="B8689">
        <v>0</v>
      </c>
      <c r="C8689">
        <v>0</v>
      </c>
      <c r="D8689">
        <v>0</v>
      </c>
      <c r="E8689">
        <v>0</v>
      </c>
      <c r="F8689">
        <v>823</v>
      </c>
      <c r="G8689">
        <v>0</v>
      </c>
    </row>
    <row r="8690" spans="1:7">
      <c r="A8690">
        <v>50954653</v>
      </c>
      <c r="B8690">
        <v>407596.84</v>
      </c>
      <c r="C8690">
        <v>0</v>
      </c>
      <c r="D8690">
        <v>215407.88</v>
      </c>
      <c r="E8690">
        <v>623004.72</v>
      </c>
      <c r="F8690">
        <v>823</v>
      </c>
      <c r="G8690">
        <v>77</v>
      </c>
    </row>
    <row r="8691" spans="1:7">
      <c r="A8691">
        <v>50954717</v>
      </c>
      <c r="B8691">
        <v>0</v>
      </c>
      <c r="C8691">
        <v>0</v>
      </c>
      <c r="D8691">
        <v>0</v>
      </c>
      <c r="E8691">
        <v>0</v>
      </c>
      <c r="F8691">
        <v>823</v>
      </c>
      <c r="G8691">
        <v>0</v>
      </c>
    </row>
    <row r="8692" spans="1:7">
      <c r="A8692">
        <v>50955154</v>
      </c>
      <c r="B8692">
        <v>559975.77</v>
      </c>
      <c r="C8692">
        <v>0</v>
      </c>
      <c r="D8692">
        <v>0</v>
      </c>
      <c r="E8692">
        <v>559975.77</v>
      </c>
      <c r="F8692">
        <v>823</v>
      </c>
      <c r="G8692">
        <v>0</v>
      </c>
    </row>
    <row r="8693" spans="1:7">
      <c r="A8693">
        <v>50955398</v>
      </c>
      <c r="B8693">
        <v>639711.85</v>
      </c>
      <c r="C8693">
        <v>0</v>
      </c>
      <c r="D8693">
        <v>0</v>
      </c>
      <c r="E8693">
        <v>639711.85</v>
      </c>
      <c r="F8693">
        <v>823</v>
      </c>
      <c r="G8693">
        <v>0</v>
      </c>
    </row>
    <row r="8694" spans="1:7">
      <c r="A8694">
        <v>50955473</v>
      </c>
      <c r="B8694">
        <v>7385467.7599999998</v>
      </c>
      <c r="C8694">
        <v>0</v>
      </c>
      <c r="D8694">
        <v>4071976.88</v>
      </c>
      <c r="E8694">
        <v>11457444.640000001</v>
      </c>
      <c r="F8694">
        <v>823</v>
      </c>
      <c r="G8694">
        <v>73</v>
      </c>
    </row>
    <row r="8695" spans="1:7">
      <c r="A8695">
        <v>51007793</v>
      </c>
      <c r="B8695">
        <v>0</v>
      </c>
      <c r="C8695">
        <v>0</v>
      </c>
      <c r="D8695">
        <v>0</v>
      </c>
      <c r="E8695">
        <v>0</v>
      </c>
      <c r="F8695">
        <v>823</v>
      </c>
      <c r="G8695">
        <v>0</v>
      </c>
    </row>
    <row r="8696" spans="1:7">
      <c r="A8696">
        <v>51009073</v>
      </c>
      <c r="B8696">
        <v>0</v>
      </c>
      <c r="C8696">
        <v>0</v>
      </c>
      <c r="D8696">
        <v>0</v>
      </c>
      <c r="E8696">
        <v>0</v>
      </c>
      <c r="F8696">
        <v>823</v>
      </c>
      <c r="G8696">
        <v>0</v>
      </c>
    </row>
    <row r="8697" spans="1:7">
      <c r="A8697">
        <v>51009245</v>
      </c>
      <c r="B8697">
        <v>0</v>
      </c>
      <c r="C8697">
        <v>0</v>
      </c>
      <c r="D8697">
        <v>0</v>
      </c>
      <c r="E8697">
        <v>0</v>
      </c>
      <c r="F8697">
        <v>823</v>
      </c>
      <c r="G8697">
        <v>0</v>
      </c>
    </row>
    <row r="8698" spans="1:7">
      <c r="A8698">
        <v>51009266</v>
      </c>
      <c r="B8698">
        <v>333633.08</v>
      </c>
      <c r="C8698">
        <v>0</v>
      </c>
      <c r="D8698">
        <v>0</v>
      </c>
      <c r="E8698">
        <v>333633.08</v>
      </c>
      <c r="F8698">
        <v>823</v>
      </c>
      <c r="G8698">
        <v>0</v>
      </c>
    </row>
    <row r="8699" spans="1:7">
      <c r="A8699">
        <v>51066156</v>
      </c>
      <c r="B8699">
        <v>349336.02</v>
      </c>
      <c r="C8699">
        <v>0</v>
      </c>
      <c r="D8699">
        <v>0</v>
      </c>
      <c r="E8699">
        <v>349336.02</v>
      </c>
      <c r="F8699">
        <v>823</v>
      </c>
      <c r="G8699">
        <v>0</v>
      </c>
    </row>
    <row r="8700" spans="1:7">
      <c r="A8700">
        <v>51127465</v>
      </c>
      <c r="B8700">
        <v>0</v>
      </c>
      <c r="C8700">
        <v>0</v>
      </c>
      <c r="D8700">
        <v>0</v>
      </c>
      <c r="E8700">
        <v>0</v>
      </c>
      <c r="F8700">
        <v>823</v>
      </c>
      <c r="G8700">
        <v>0</v>
      </c>
    </row>
    <row r="8701" spans="1:7">
      <c r="A8701">
        <v>51127939</v>
      </c>
      <c r="B8701">
        <v>0</v>
      </c>
      <c r="C8701">
        <v>0</v>
      </c>
      <c r="D8701">
        <v>0</v>
      </c>
      <c r="E8701">
        <v>0</v>
      </c>
      <c r="F8701">
        <v>823</v>
      </c>
      <c r="G8701">
        <v>0</v>
      </c>
    </row>
    <row r="8702" spans="1:7">
      <c r="A8702">
        <v>51128044</v>
      </c>
      <c r="B8702">
        <v>545345.78</v>
      </c>
      <c r="C8702">
        <v>0</v>
      </c>
      <c r="D8702">
        <v>5549.01</v>
      </c>
      <c r="E8702">
        <v>550894.79</v>
      </c>
      <c r="F8702">
        <v>823</v>
      </c>
      <c r="G8702">
        <v>1</v>
      </c>
    </row>
    <row r="8703" spans="1:7">
      <c r="A8703">
        <v>51128074</v>
      </c>
      <c r="B8703">
        <v>813334.78</v>
      </c>
      <c r="C8703">
        <v>0</v>
      </c>
      <c r="D8703">
        <v>49248.7</v>
      </c>
      <c r="E8703">
        <v>862583.48</v>
      </c>
      <c r="F8703">
        <v>823</v>
      </c>
      <c r="G8703">
        <v>6</v>
      </c>
    </row>
    <row r="8704" spans="1:7">
      <c r="A8704">
        <v>51171039</v>
      </c>
      <c r="B8704">
        <v>0</v>
      </c>
      <c r="C8704">
        <v>0</v>
      </c>
      <c r="D8704">
        <v>0</v>
      </c>
      <c r="E8704">
        <v>0</v>
      </c>
      <c r="F8704">
        <v>823</v>
      </c>
      <c r="G8704">
        <v>0</v>
      </c>
    </row>
    <row r="8705" spans="1:7">
      <c r="A8705">
        <v>51171100</v>
      </c>
      <c r="B8705">
        <v>0</v>
      </c>
      <c r="C8705">
        <v>0</v>
      </c>
      <c r="D8705">
        <v>0</v>
      </c>
      <c r="E8705">
        <v>0</v>
      </c>
      <c r="F8705">
        <v>823</v>
      </c>
      <c r="G8705">
        <v>0</v>
      </c>
    </row>
    <row r="8706" spans="1:7">
      <c r="A8706">
        <v>51171226</v>
      </c>
      <c r="B8706">
        <v>0</v>
      </c>
      <c r="C8706">
        <v>0</v>
      </c>
      <c r="D8706">
        <v>0</v>
      </c>
      <c r="E8706">
        <v>0</v>
      </c>
      <c r="F8706">
        <v>823</v>
      </c>
      <c r="G8706">
        <v>0</v>
      </c>
    </row>
    <row r="8707" spans="1:7">
      <c r="A8707">
        <v>51171948</v>
      </c>
      <c r="B8707">
        <v>0</v>
      </c>
      <c r="C8707">
        <v>0</v>
      </c>
      <c r="D8707">
        <v>0</v>
      </c>
      <c r="E8707">
        <v>0</v>
      </c>
      <c r="F8707">
        <v>823</v>
      </c>
      <c r="G8707">
        <v>0</v>
      </c>
    </row>
    <row r="8708" spans="1:7">
      <c r="A8708">
        <v>51171995</v>
      </c>
      <c r="B8708">
        <v>209371.14</v>
      </c>
      <c r="C8708">
        <v>0</v>
      </c>
      <c r="D8708">
        <v>38042.61</v>
      </c>
      <c r="E8708">
        <v>247413.75</v>
      </c>
      <c r="F8708">
        <v>823</v>
      </c>
      <c r="G8708">
        <v>19</v>
      </c>
    </row>
    <row r="8709" spans="1:7">
      <c r="A8709">
        <v>51172005</v>
      </c>
      <c r="B8709">
        <v>0</v>
      </c>
      <c r="C8709">
        <v>0</v>
      </c>
      <c r="D8709">
        <v>0</v>
      </c>
      <c r="E8709">
        <v>0</v>
      </c>
      <c r="F8709">
        <v>823</v>
      </c>
      <c r="G8709">
        <v>0</v>
      </c>
    </row>
    <row r="8710" spans="1:7">
      <c r="A8710">
        <v>51172026</v>
      </c>
      <c r="B8710">
        <v>0</v>
      </c>
      <c r="C8710">
        <v>0</v>
      </c>
      <c r="D8710">
        <v>0</v>
      </c>
      <c r="E8710">
        <v>0</v>
      </c>
      <c r="F8710">
        <v>823</v>
      </c>
      <c r="G8710">
        <v>0</v>
      </c>
    </row>
    <row r="8711" spans="1:7">
      <c r="A8711">
        <v>51172100</v>
      </c>
      <c r="B8711">
        <v>683872.13</v>
      </c>
      <c r="C8711">
        <v>0</v>
      </c>
      <c r="D8711">
        <v>0</v>
      </c>
      <c r="E8711">
        <v>683872.13</v>
      </c>
      <c r="F8711">
        <v>823</v>
      </c>
      <c r="G8711">
        <v>0</v>
      </c>
    </row>
    <row r="8712" spans="1:7">
      <c r="A8712">
        <v>51220868</v>
      </c>
      <c r="B8712">
        <v>0</v>
      </c>
      <c r="C8712">
        <v>0</v>
      </c>
      <c r="D8712">
        <v>0</v>
      </c>
      <c r="E8712">
        <v>0</v>
      </c>
      <c r="F8712">
        <v>823</v>
      </c>
      <c r="G8712">
        <v>0</v>
      </c>
    </row>
    <row r="8713" spans="1:7">
      <c r="A8713">
        <v>51221830</v>
      </c>
      <c r="B8713">
        <v>299979.37</v>
      </c>
      <c r="C8713">
        <v>4935.55</v>
      </c>
      <c r="D8713">
        <v>0</v>
      </c>
      <c r="E8713">
        <v>304914.92</v>
      </c>
      <c r="F8713">
        <v>823</v>
      </c>
      <c r="G8713">
        <v>2</v>
      </c>
    </row>
    <row r="8714" spans="1:7">
      <c r="A8714">
        <v>51275976</v>
      </c>
      <c r="B8714">
        <v>0</v>
      </c>
      <c r="C8714">
        <v>0</v>
      </c>
      <c r="D8714">
        <v>0</v>
      </c>
      <c r="E8714">
        <v>0</v>
      </c>
      <c r="F8714">
        <v>823</v>
      </c>
      <c r="G8714">
        <v>0</v>
      </c>
    </row>
    <row r="8715" spans="1:7">
      <c r="A8715">
        <v>51276080</v>
      </c>
      <c r="B8715">
        <v>0</v>
      </c>
      <c r="C8715">
        <v>0</v>
      </c>
      <c r="D8715">
        <v>0</v>
      </c>
      <c r="E8715">
        <v>0</v>
      </c>
      <c r="F8715">
        <v>823</v>
      </c>
      <c r="G8715">
        <v>0</v>
      </c>
    </row>
    <row r="8716" spans="1:7">
      <c r="A8716">
        <v>51276090</v>
      </c>
      <c r="B8716">
        <v>366056.84</v>
      </c>
      <c r="C8716">
        <v>0</v>
      </c>
      <c r="D8716">
        <v>0</v>
      </c>
      <c r="E8716">
        <v>366056.84</v>
      </c>
      <c r="F8716">
        <v>823</v>
      </c>
      <c r="G8716">
        <v>0</v>
      </c>
    </row>
    <row r="8717" spans="1:7">
      <c r="A8717">
        <v>51276141</v>
      </c>
      <c r="B8717">
        <v>1467130.25</v>
      </c>
      <c r="C8717">
        <v>0</v>
      </c>
      <c r="D8717">
        <v>56408.37</v>
      </c>
      <c r="E8717">
        <v>1523538.62</v>
      </c>
      <c r="F8717">
        <v>823</v>
      </c>
      <c r="G8717">
        <v>4</v>
      </c>
    </row>
    <row r="8718" spans="1:7">
      <c r="A8718">
        <v>51276180</v>
      </c>
      <c r="B8718">
        <v>0</v>
      </c>
      <c r="C8718">
        <v>0</v>
      </c>
      <c r="D8718">
        <v>0</v>
      </c>
      <c r="E8718">
        <v>0</v>
      </c>
      <c r="F8718">
        <v>823</v>
      </c>
      <c r="G8718">
        <v>0</v>
      </c>
    </row>
    <row r="8719" spans="1:7">
      <c r="A8719">
        <v>51276236</v>
      </c>
      <c r="B8719">
        <v>0</v>
      </c>
      <c r="C8719">
        <v>0</v>
      </c>
      <c r="D8719">
        <v>0</v>
      </c>
      <c r="E8719">
        <v>0</v>
      </c>
      <c r="F8719">
        <v>823</v>
      </c>
      <c r="G8719">
        <v>0</v>
      </c>
    </row>
    <row r="8720" spans="1:7">
      <c r="A8720">
        <v>51276312</v>
      </c>
      <c r="B8720">
        <v>289472.8</v>
      </c>
      <c r="C8720">
        <v>0</v>
      </c>
      <c r="D8720">
        <v>26412.98</v>
      </c>
      <c r="E8720">
        <v>315885.78000000003</v>
      </c>
      <c r="F8720">
        <v>823</v>
      </c>
      <c r="G8720">
        <v>9</v>
      </c>
    </row>
    <row r="8721" spans="1:7">
      <c r="A8721">
        <v>51276326</v>
      </c>
      <c r="B8721">
        <v>0</v>
      </c>
      <c r="C8721">
        <v>0</v>
      </c>
      <c r="D8721">
        <v>0</v>
      </c>
      <c r="E8721">
        <v>0</v>
      </c>
      <c r="F8721">
        <v>823</v>
      </c>
      <c r="G8721">
        <v>0</v>
      </c>
    </row>
    <row r="8722" spans="1:7">
      <c r="A8722">
        <v>51334500</v>
      </c>
      <c r="B8722">
        <v>0</v>
      </c>
      <c r="C8722">
        <v>0</v>
      </c>
      <c r="D8722">
        <v>0</v>
      </c>
      <c r="E8722">
        <v>0</v>
      </c>
      <c r="F8722">
        <v>823</v>
      </c>
      <c r="G8722">
        <v>0</v>
      </c>
    </row>
    <row r="8723" spans="1:7">
      <c r="A8723">
        <v>51334882</v>
      </c>
      <c r="B8723">
        <v>0</v>
      </c>
      <c r="C8723">
        <v>0</v>
      </c>
      <c r="D8723">
        <v>0</v>
      </c>
      <c r="E8723">
        <v>0</v>
      </c>
      <c r="F8723">
        <v>823</v>
      </c>
      <c r="G8723">
        <v>0</v>
      </c>
    </row>
    <row r="8724" spans="1:7">
      <c r="A8724">
        <v>51335220</v>
      </c>
      <c r="B8724">
        <v>517040.17</v>
      </c>
      <c r="C8724">
        <v>0</v>
      </c>
      <c r="D8724">
        <v>0</v>
      </c>
      <c r="E8724">
        <v>517040.17</v>
      </c>
      <c r="F8724">
        <v>823</v>
      </c>
      <c r="G8724">
        <v>0</v>
      </c>
    </row>
    <row r="8725" spans="1:7">
      <c r="A8725">
        <v>51335246</v>
      </c>
      <c r="B8725">
        <v>0</v>
      </c>
      <c r="C8725">
        <v>0</v>
      </c>
      <c r="D8725">
        <v>0</v>
      </c>
      <c r="E8725">
        <v>0</v>
      </c>
      <c r="F8725">
        <v>823</v>
      </c>
      <c r="G8725">
        <v>0</v>
      </c>
    </row>
    <row r="8726" spans="1:7">
      <c r="A8726">
        <v>51335263</v>
      </c>
      <c r="B8726">
        <v>510570.89</v>
      </c>
      <c r="C8726">
        <v>10492.21</v>
      </c>
      <c r="D8726">
        <v>0</v>
      </c>
      <c r="E8726">
        <v>521063.1</v>
      </c>
      <c r="F8726">
        <v>823</v>
      </c>
      <c r="G8726">
        <v>2</v>
      </c>
    </row>
    <row r="8727" spans="1:7">
      <c r="A8727">
        <v>51335271</v>
      </c>
      <c r="B8727">
        <v>0</v>
      </c>
      <c r="C8727">
        <v>0</v>
      </c>
      <c r="D8727">
        <v>0</v>
      </c>
      <c r="E8727">
        <v>0</v>
      </c>
      <c r="F8727">
        <v>823</v>
      </c>
      <c r="G8727">
        <v>0</v>
      </c>
    </row>
    <row r="8728" spans="1:7">
      <c r="A8728">
        <v>51335370</v>
      </c>
      <c r="B8728">
        <v>317315.73</v>
      </c>
      <c r="C8728">
        <v>0</v>
      </c>
      <c r="D8728">
        <v>0</v>
      </c>
      <c r="E8728">
        <v>317315.73</v>
      </c>
      <c r="F8728">
        <v>823</v>
      </c>
      <c r="G8728">
        <v>0</v>
      </c>
    </row>
    <row r="8729" spans="1:7">
      <c r="A8729">
        <v>51409953</v>
      </c>
      <c r="B8729">
        <v>0</v>
      </c>
      <c r="C8729">
        <v>0</v>
      </c>
      <c r="D8729">
        <v>0</v>
      </c>
      <c r="E8729">
        <v>0</v>
      </c>
      <c r="F8729">
        <v>823</v>
      </c>
      <c r="G8729">
        <v>0</v>
      </c>
    </row>
    <row r="8730" spans="1:7">
      <c r="A8730">
        <v>51410210</v>
      </c>
      <c r="B8730">
        <v>376170</v>
      </c>
      <c r="C8730">
        <v>0</v>
      </c>
      <c r="D8730">
        <v>0</v>
      </c>
      <c r="E8730">
        <v>376170</v>
      </c>
      <c r="F8730">
        <v>823</v>
      </c>
      <c r="G8730">
        <v>0</v>
      </c>
    </row>
    <row r="8731" spans="1:7">
      <c r="A8731">
        <v>51410233</v>
      </c>
      <c r="B8731">
        <v>1025659.97</v>
      </c>
      <c r="C8731">
        <v>976.1</v>
      </c>
      <c r="D8731">
        <v>0</v>
      </c>
      <c r="E8731">
        <v>1026636.07</v>
      </c>
      <c r="F8731">
        <v>823</v>
      </c>
      <c r="G8731">
        <v>1</v>
      </c>
    </row>
    <row r="8732" spans="1:7">
      <c r="A8732">
        <v>51411679</v>
      </c>
      <c r="B8732">
        <v>0</v>
      </c>
      <c r="C8732">
        <v>0</v>
      </c>
      <c r="D8732">
        <v>0</v>
      </c>
      <c r="E8732">
        <v>0</v>
      </c>
      <c r="F8732">
        <v>823</v>
      </c>
      <c r="G8732">
        <v>0</v>
      </c>
    </row>
    <row r="8733" spans="1:7">
      <c r="A8733">
        <v>51412251</v>
      </c>
      <c r="B8733">
        <v>0</v>
      </c>
      <c r="C8733">
        <v>0</v>
      </c>
      <c r="D8733">
        <v>0</v>
      </c>
      <c r="E8733">
        <v>0</v>
      </c>
      <c r="F8733">
        <v>823</v>
      </c>
      <c r="G8733">
        <v>0</v>
      </c>
    </row>
    <row r="8734" spans="1:7">
      <c r="A8734">
        <v>51412260</v>
      </c>
      <c r="B8734">
        <v>449530.58</v>
      </c>
      <c r="C8734">
        <v>4759.0200000000004</v>
      </c>
      <c r="D8734">
        <v>0</v>
      </c>
      <c r="E8734">
        <v>454289.6</v>
      </c>
      <c r="F8734">
        <v>823</v>
      </c>
      <c r="G8734">
        <v>1</v>
      </c>
    </row>
    <row r="8735" spans="1:7">
      <c r="A8735">
        <v>51412426</v>
      </c>
      <c r="B8735">
        <v>615855.78</v>
      </c>
      <c r="C8735">
        <v>3736.68</v>
      </c>
      <c r="D8735">
        <v>0</v>
      </c>
      <c r="E8735">
        <v>619592.46</v>
      </c>
      <c r="F8735">
        <v>823</v>
      </c>
      <c r="G8735">
        <v>1</v>
      </c>
    </row>
    <row r="8736" spans="1:7">
      <c r="A8736">
        <v>51412555</v>
      </c>
      <c r="B8736">
        <v>0</v>
      </c>
      <c r="C8736">
        <v>0</v>
      </c>
      <c r="D8736">
        <v>0</v>
      </c>
      <c r="E8736">
        <v>0</v>
      </c>
      <c r="F8736">
        <v>823</v>
      </c>
      <c r="G8736">
        <v>0</v>
      </c>
    </row>
    <row r="8737" spans="1:7">
      <c r="A8737">
        <v>51474651</v>
      </c>
      <c r="B8737">
        <v>1489215.02</v>
      </c>
      <c r="C8737">
        <v>30803.51</v>
      </c>
      <c r="D8737">
        <v>0</v>
      </c>
      <c r="E8737">
        <v>1520018.53</v>
      </c>
      <c r="F8737">
        <v>823</v>
      </c>
      <c r="G8737">
        <v>2</v>
      </c>
    </row>
    <row r="8738" spans="1:7">
      <c r="A8738">
        <v>51474662</v>
      </c>
      <c r="B8738">
        <v>0</v>
      </c>
      <c r="C8738">
        <v>0</v>
      </c>
      <c r="D8738">
        <v>0</v>
      </c>
      <c r="E8738">
        <v>0</v>
      </c>
      <c r="F8738">
        <v>823</v>
      </c>
      <c r="G8738">
        <v>0</v>
      </c>
    </row>
    <row r="8739" spans="1:7">
      <c r="A8739">
        <v>51517073</v>
      </c>
      <c r="B8739">
        <v>277918.46000000002</v>
      </c>
      <c r="C8739">
        <v>0</v>
      </c>
      <c r="D8739">
        <v>0</v>
      </c>
      <c r="E8739">
        <v>277918.46000000002</v>
      </c>
      <c r="F8739">
        <v>823</v>
      </c>
      <c r="G8739">
        <v>0</v>
      </c>
    </row>
    <row r="8740" spans="1:7">
      <c r="A8740">
        <v>51517180</v>
      </c>
      <c r="B8740">
        <v>650943.23</v>
      </c>
      <c r="C8740">
        <v>6519.92</v>
      </c>
      <c r="D8740">
        <v>0</v>
      </c>
      <c r="E8740">
        <v>657463.15</v>
      </c>
      <c r="F8740">
        <v>823</v>
      </c>
      <c r="G8740">
        <v>1</v>
      </c>
    </row>
    <row r="8741" spans="1:7">
      <c r="A8741">
        <v>51517202</v>
      </c>
      <c r="B8741">
        <v>814069.33</v>
      </c>
      <c r="C8741">
        <v>0</v>
      </c>
      <c r="D8741">
        <v>294065.18</v>
      </c>
      <c r="E8741">
        <v>1108134.51</v>
      </c>
      <c r="F8741">
        <v>823</v>
      </c>
      <c r="G8741">
        <v>43</v>
      </c>
    </row>
    <row r="8742" spans="1:7">
      <c r="A8742">
        <v>51572242</v>
      </c>
      <c r="B8742">
        <v>0</v>
      </c>
      <c r="C8742">
        <v>0</v>
      </c>
      <c r="D8742">
        <v>0</v>
      </c>
      <c r="E8742">
        <v>0</v>
      </c>
      <c r="F8742">
        <v>823</v>
      </c>
      <c r="G8742">
        <v>0</v>
      </c>
    </row>
    <row r="8743" spans="1:7">
      <c r="A8743">
        <v>51572762</v>
      </c>
      <c r="B8743">
        <v>0</v>
      </c>
      <c r="C8743">
        <v>0</v>
      </c>
      <c r="D8743">
        <v>0</v>
      </c>
      <c r="E8743">
        <v>0</v>
      </c>
      <c r="F8743">
        <v>823</v>
      </c>
      <c r="G8743">
        <v>0</v>
      </c>
    </row>
    <row r="8744" spans="1:7">
      <c r="A8744">
        <v>51622224</v>
      </c>
      <c r="B8744">
        <v>0</v>
      </c>
      <c r="C8744">
        <v>0</v>
      </c>
      <c r="D8744">
        <v>0</v>
      </c>
      <c r="E8744">
        <v>0</v>
      </c>
      <c r="F8744">
        <v>823</v>
      </c>
      <c r="G8744">
        <v>0</v>
      </c>
    </row>
    <row r="8745" spans="1:7">
      <c r="A8745">
        <v>51623409</v>
      </c>
      <c r="B8745">
        <v>0</v>
      </c>
      <c r="C8745">
        <v>0</v>
      </c>
      <c r="D8745">
        <v>0</v>
      </c>
      <c r="E8745">
        <v>0</v>
      </c>
      <c r="F8745">
        <v>823</v>
      </c>
      <c r="G8745">
        <v>0</v>
      </c>
    </row>
    <row r="8746" spans="1:7">
      <c r="A8746">
        <v>51684347</v>
      </c>
      <c r="B8746">
        <v>0</v>
      </c>
      <c r="C8746">
        <v>0</v>
      </c>
      <c r="D8746">
        <v>0</v>
      </c>
      <c r="E8746">
        <v>0</v>
      </c>
      <c r="F8746">
        <v>823</v>
      </c>
      <c r="G8746">
        <v>0</v>
      </c>
    </row>
    <row r="8747" spans="1:7">
      <c r="A8747">
        <v>51684513</v>
      </c>
      <c r="B8747">
        <v>0</v>
      </c>
      <c r="C8747">
        <v>0</v>
      </c>
      <c r="D8747">
        <v>0</v>
      </c>
      <c r="E8747">
        <v>0</v>
      </c>
      <c r="F8747">
        <v>823</v>
      </c>
      <c r="G8747">
        <v>0</v>
      </c>
    </row>
    <row r="8748" spans="1:7">
      <c r="A8748">
        <v>51727897</v>
      </c>
      <c r="B8748">
        <v>227210.41</v>
      </c>
      <c r="C8748">
        <v>0</v>
      </c>
      <c r="D8748">
        <v>0</v>
      </c>
      <c r="E8748">
        <v>227210.41</v>
      </c>
      <c r="F8748">
        <v>823</v>
      </c>
      <c r="G8748">
        <v>0</v>
      </c>
    </row>
    <row r="8749" spans="1:7">
      <c r="A8749">
        <v>51728119</v>
      </c>
      <c r="B8749">
        <v>0</v>
      </c>
      <c r="C8749">
        <v>0</v>
      </c>
      <c r="D8749">
        <v>0</v>
      </c>
      <c r="E8749">
        <v>0</v>
      </c>
      <c r="F8749">
        <v>823</v>
      </c>
      <c r="G8749">
        <v>0</v>
      </c>
    </row>
    <row r="8750" spans="1:7">
      <c r="A8750">
        <v>51774466</v>
      </c>
      <c r="B8750">
        <v>0</v>
      </c>
      <c r="C8750">
        <v>0</v>
      </c>
      <c r="D8750">
        <v>0</v>
      </c>
      <c r="E8750">
        <v>0</v>
      </c>
      <c r="F8750">
        <v>823</v>
      </c>
      <c r="G8750">
        <v>0</v>
      </c>
    </row>
    <row r="8751" spans="1:7">
      <c r="A8751">
        <v>51774517</v>
      </c>
      <c r="B8751">
        <v>0</v>
      </c>
      <c r="C8751">
        <v>0</v>
      </c>
      <c r="D8751">
        <v>0</v>
      </c>
      <c r="E8751">
        <v>0</v>
      </c>
      <c r="F8751">
        <v>823</v>
      </c>
      <c r="G8751">
        <v>0</v>
      </c>
    </row>
    <row r="8752" spans="1:7">
      <c r="A8752">
        <v>51774789</v>
      </c>
      <c r="B8752">
        <v>0</v>
      </c>
      <c r="C8752">
        <v>0</v>
      </c>
      <c r="D8752">
        <v>0</v>
      </c>
      <c r="E8752">
        <v>0</v>
      </c>
      <c r="F8752">
        <v>823</v>
      </c>
      <c r="G8752">
        <v>0</v>
      </c>
    </row>
    <row r="8753" spans="1:7">
      <c r="A8753">
        <v>51775430</v>
      </c>
      <c r="B8753">
        <v>0</v>
      </c>
      <c r="C8753">
        <v>0</v>
      </c>
      <c r="D8753">
        <v>0</v>
      </c>
      <c r="E8753">
        <v>0</v>
      </c>
      <c r="F8753">
        <v>823</v>
      </c>
      <c r="G8753">
        <v>0</v>
      </c>
    </row>
    <row r="8754" spans="1:7">
      <c r="A8754">
        <v>51817963</v>
      </c>
      <c r="B8754">
        <v>0</v>
      </c>
      <c r="C8754">
        <v>0</v>
      </c>
      <c r="D8754">
        <v>0</v>
      </c>
      <c r="E8754">
        <v>0</v>
      </c>
      <c r="F8754">
        <v>823</v>
      </c>
      <c r="G8754">
        <v>0</v>
      </c>
    </row>
    <row r="8755" spans="1:7">
      <c r="A8755">
        <v>51818603</v>
      </c>
      <c r="B8755">
        <v>118768.65</v>
      </c>
      <c r="C8755">
        <v>0</v>
      </c>
      <c r="D8755">
        <v>0</v>
      </c>
      <c r="E8755">
        <v>118768.65</v>
      </c>
      <c r="F8755">
        <v>823</v>
      </c>
      <c r="G8755">
        <v>0</v>
      </c>
    </row>
    <row r="8756" spans="1:7">
      <c r="A8756">
        <v>51818617</v>
      </c>
      <c r="B8756">
        <v>166528.54999999999</v>
      </c>
      <c r="C8756">
        <v>1700.31</v>
      </c>
      <c r="D8756">
        <v>0</v>
      </c>
      <c r="E8756">
        <v>168228.86</v>
      </c>
      <c r="F8756">
        <v>823</v>
      </c>
      <c r="G8756">
        <v>1</v>
      </c>
    </row>
    <row r="8757" spans="1:7">
      <c r="A8757">
        <v>51818700</v>
      </c>
      <c r="B8757">
        <v>779582.13</v>
      </c>
      <c r="C8757">
        <v>0</v>
      </c>
      <c r="D8757">
        <v>0</v>
      </c>
      <c r="E8757">
        <v>779582.13</v>
      </c>
      <c r="F8757">
        <v>823</v>
      </c>
      <c r="G8757">
        <v>0</v>
      </c>
    </row>
    <row r="8758" spans="1:7">
      <c r="A8758">
        <v>51868082</v>
      </c>
      <c r="B8758">
        <v>406635.03</v>
      </c>
      <c r="C8758">
        <v>0</v>
      </c>
      <c r="D8758">
        <v>0</v>
      </c>
      <c r="E8758">
        <v>406635.03</v>
      </c>
      <c r="F8758">
        <v>823</v>
      </c>
      <c r="G8758">
        <v>0</v>
      </c>
    </row>
    <row r="8759" spans="1:7">
      <c r="A8759">
        <v>51868100</v>
      </c>
      <c r="B8759">
        <v>0</v>
      </c>
      <c r="C8759">
        <v>0</v>
      </c>
      <c r="D8759">
        <v>0</v>
      </c>
      <c r="E8759">
        <v>0</v>
      </c>
      <c r="F8759">
        <v>823</v>
      </c>
      <c r="G8759">
        <v>0</v>
      </c>
    </row>
    <row r="8760" spans="1:7">
      <c r="A8760">
        <v>51868115</v>
      </c>
      <c r="B8760">
        <v>287324.96000000002</v>
      </c>
      <c r="C8760">
        <v>0</v>
      </c>
      <c r="D8760">
        <v>0</v>
      </c>
      <c r="E8760">
        <v>287324.96000000002</v>
      </c>
      <c r="F8760">
        <v>823</v>
      </c>
      <c r="G8760">
        <v>0</v>
      </c>
    </row>
    <row r="8761" spans="1:7">
      <c r="A8761">
        <v>51868122</v>
      </c>
      <c r="B8761">
        <v>0</v>
      </c>
      <c r="C8761">
        <v>0</v>
      </c>
      <c r="D8761">
        <v>0</v>
      </c>
      <c r="E8761">
        <v>0</v>
      </c>
      <c r="F8761">
        <v>823</v>
      </c>
      <c r="G8761">
        <v>0</v>
      </c>
    </row>
    <row r="8762" spans="1:7">
      <c r="A8762">
        <v>51868147</v>
      </c>
      <c r="B8762">
        <v>0</v>
      </c>
      <c r="C8762">
        <v>0</v>
      </c>
      <c r="D8762">
        <v>0</v>
      </c>
      <c r="E8762">
        <v>0</v>
      </c>
      <c r="F8762">
        <v>823</v>
      </c>
      <c r="G8762">
        <v>0</v>
      </c>
    </row>
    <row r="8763" spans="1:7">
      <c r="A8763">
        <v>51927320</v>
      </c>
      <c r="B8763">
        <v>0</v>
      </c>
      <c r="C8763">
        <v>0</v>
      </c>
      <c r="D8763">
        <v>0</v>
      </c>
      <c r="E8763">
        <v>0</v>
      </c>
      <c r="F8763">
        <v>823</v>
      </c>
      <c r="G8763">
        <v>0</v>
      </c>
    </row>
    <row r="8764" spans="1:7">
      <c r="A8764">
        <v>51977730</v>
      </c>
      <c r="B8764">
        <v>0</v>
      </c>
      <c r="C8764">
        <v>0</v>
      </c>
      <c r="D8764">
        <v>0</v>
      </c>
      <c r="E8764">
        <v>0</v>
      </c>
      <c r="F8764">
        <v>823</v>
      </c>
      <c r="G8764">
        <v>0</v>
      </c>
    </row>
    <row r="8765" spans="1:7">
      <c r="A8765">
        <v>52033155</v>
      </c>
      <c r="B8765">
        <v>608178.28</v>
      </c>
      <c r="C8765">
        <v>0</v>
      </c>
      <c r="D8765">
        <v>0</v>
      </c>
      <c r="E8765">
        <v>608178.28</v>
      </c>
      <c r="F8765">
        <v>823</v>
      </c>
      <c r="G8765">
        <v>0</v>
      </c>
    </row>
    <row r="8766" spans="1:7">
      <c r="A8766">
        <v>52033170</v>
      </c>
      <c r="B8766">
        <v>408860.64</v>
      </c>
      <c r="C8766">
        <v>0</v>
      </c>
      <c r="D8766">
        <v>0</v>
      </c>
      <c r="E8766">
        <v>408860.64</v>
      </c>
      <c r="F8766">
        <v>823</v>
      </c>
      <c r="G8766">
        <v>0</v>
      </c>
    </row>
    <row r="8767" spans="1:7">
      <c r="A8767">
        <v>52033220</v>
      </c>
      <c r="B8767">
        <v>528742.78</v>
      </c>
      <c r="C8767">
        <v>0</v>
      </c>
      <c r="D8767">
        <v>147791.59</v>
      </c>
      <c r="E8767">
        <v>676534.37</v>
      </c>
      <c r="F8767">
        <v>823</v>
      </c>
      <c r="G8767">
        <v>34</v>
      </c>
    </row>
    <row r="8768" spans="1:7">
      <c r="A8768">
        <v>52085542</v>
      </c>
      <c r="B8768">
        <v>0</v>
      </c>
      <c r="C8768">
        <v>0</v>
      </c>
      <c r="D8768">
        <v>0</v>
      </c>
      <c r="E8768">
        <v>0</v>
      </c>
      <c r="F8768">
        <v>823</v>
      </c>
      <c r="G8768">
        <v>0</v>
      </c>
    </row>
    <row r="8769" spans="1:7">
      <c r="A8769">
        <v>52137824</v>
      </c>
      <c r="B8769">
        <v>400199.09</v>
      </c>
      <c r="C8769">
        <v>0</v>
      </c>
      <c r="D8769">
        <v>0</v>
      </c>
      <c r="E8769">
        <v>400199.09</v>
      </c>
      <c r="F8769">
        <v>823</v>
      </c>
      <c r="G8769">
        <v>0</v>
      </c>
    </row>
    <row r="8770" spans="1:7">
      <c r="A8770">
        <v>52138208</v>
      </c>
      <c r="B8770">
        <v>2372845.5299999998</v>
      </c>
      <c r="C8770">
        <v>0</v>
      </c>
      <c r="D8770">
        <v>0</v>
      </c>
      <c r="E8770">
        <v>2372845.5299999998</v>
      </c>
      <c r="F8770">
        <v>823</v>
      </c>
      <c r="G8770">
        <v>0</v>
      </c>
    </row>
    <row r="8771" spans="1:7">
      <c r="A8771">
        <v>52200659</v>
      </c>
      <c r="B8771">
        <v>0</v>
      </c>
      <c r="C8771">
        <v>0</v>
      </c>
      <c r="D8771">
        <v>0</v>
      </c>
      <c r="E8771">
        <v>0</v>
      </c>
      <c r="F8771">
        <v>823</v>
      </c>
      <c r="G8771">
        <v>0</v>
      </c>
    </row>
    <row r="8772" spans="1:7">
      <c r="A8772">
        <v>52201780</v>
      </c>
      <c r="B8772">
        <v>0</v>
      </c>
      <c r="C8772">
        <v>0</v>
      </c>
      <c r="D8772">
        <v>0</v>
      </c>
      <c r="E8772">
        <v>0</v>
      </c>
      <c r="F8772">
        <v>823</v>
      </c>
      <c r="G8772">
        <v>0</v>
      </c>
    </row>
    <row r="8773" spans="1:7">
      <c r="A8773">
        <v>52244495</v>
      </c>
      <c r="B8773">
        <v>156949.14000000001</v>
      </c>
      <c r="C8773">
        <v>0</v>
      </c>
      <c r="D8773">
        <v>0</v>
      </c>
      <c r="E8773">
        <v>156949.14000000001</v>
      </c>
      <c r="F8773">
        <v>823</v>
      </c>
      <c r="G8773">
        <v>0</v>
      </c>
    </row>
    <row r="8774" spans="1:7">
      <c r="A8774">
        <v>52244591</v>
      </c>
      <c r="B8774">
        <v>637074.37</v>
      </c>
      <c r="C8774">
        <v>0</v>
      </c>
      <c r="D8774">
        <v>0</v>
      </c>
      <c r="E8774">
        <v>637074.37</v>
      </c>
      <c r="F8774">
        <v>823</v>
      </c>
      <c r="G8774">
        <v>0</v>
      </c>
    </row>
    <row r="8775" spans="1:7">
      <c r="A8775">
        <v>52245452</v>
      </c>
      <c r="B8775">
        <v>272708.92</v>
      </c>
      <c r="C8775">
        <v>0</v>
      </c>
      <c r="D8775">
        <v>138817.37</v>
      </c>
      <c r="E8775">
        <v>411526.29</v>
      </c>
      <c r="F8775">
        <v>823</v>
      </c>
      <c r="G8775">
        <v>75</v>
      </c>
    </row>
    <row r="8776" spans="1:7">
      <c r="A8776">
        <v>52289841</v>
      </c>
      <c r="B8776">
        <v>0</v>
      </c>
      <c r="C8776">
        <v>0</v>
      </c>
      <c r="D8776">
        <v>0</v>
      </c>
      <c r="E8776">
        <v>0</v>
      </c>
      <c r="F8776">
        <v>823</v>
      </c>
      <c r="G8776">
        <v>0</v>
      </c>
    </row>
    <row r="8777" spans="1:7">
      <c r="A8777">
        <v>52290084</v>
      </c>
      <c r="B8777">
        <v>0</v>
      </c>
      <c r="C8777">
        <v>0</v>
      </c>
      <c r="D8777">
        <v>0</v>
      </c>
      <c r="E8777">
        <v>0</v>
      </c>
      <c r="F8777">
        <v>823</v>
      </c>
      <c r="G8777">
        <v>0</v>
      </c>
    </row>
    <row r="8778" spans="1:7">
      <c r="A8778">
        <v>52290539</v>
      </c>
      <c r="B8778">
        <v>425481.83</v>
      </c>
      <c r="C8778">
        <v>0</v>
      </c>
      <c r="D8778">
        <v>214553.09</v>
      </c>
      <c r="E8778">
        <v>640034.92000000004</v>
      </c>
      <c r="F8778">
        <v>823</v>
      </c>
      <c r="G8778">
        <v>73</v>
      </c>
    </row>
    <row r="8779" spans="1:7">
      <c r="A8779">
        <v>52338249</v>
      </c>
      <c r="B8779">
        <v>702315.85</v>
      </c>
      <c r="C8779">
        <v>0</v>
      </c>
      <c r="D8779">
        <v>0</v>
      </c>
      <c r="E8779">
        <v>702315.85</v>
      </c>
      <c r="F8779">
        <v>823</v>
      </c>
      <c r="G8779">
        <v>0</v>
      </c>
    </row>
    <row r="8780" spans="1:7">
      <c r="A8780">
        <v>52338565</v>
      </c>
      <c r="B8780">
        <v>0</v>
      </c>
      <c r="C8780">
        <v>0</v>
      </c>
      <c r="D8780">
        <v>0</v>
      </c>
      <c r="E8780">
        <v>0</v>
      </c>
      <c r="F8780">
        <v>823</v>
      </c>
      <c r="G8780">
        <v>0</v>
      </c>
    </row>
    <row r="8781" spans="1:7">
      <c r="A8781">
        <v>52338581</v>
      </c>
      <c r="B8781">
        <v>409718.81</v>
      </c>
      <c r="C8781">
        <v>0</v>
      </c>
      <c r="D8781">
        <v>0</v>
      </c>
      <c r="E8781">
        <v>409718.81</v>
      </c>
      <c r="F8781">
        <v>823</v>
      </c>
      <c r="G8781">
        <v>0</v>
      </c>
    </row>
    <row r="8782" spans="1:7">
      <c r="A8782">
        <v>52389717</v>
      </c>
      <c r="B8782">
        <v>0</v>
      </c>
      <c r="C8782">
        <v>0</v>
      </c>
      <c r="D8782">
        <v>0</v>
      </c>
      <c r="E8782">
        <v>0</v>
      </c>
      <c r="F8782">
        <v>823</v>
      </c>
      <c r="G8782">
        <v>0</v>
      </c>
    </row>
    <row r="8783" spans="1:7">
      <c r="A8783">
        <v>52391212</v>
      </c>
      <c r="B8783">
        <v>486357.26</v>
      </c>
      <c r="C8783">
        <v>0</v>
      </c>
      <c r="D8783">
        <v>0</v>
      </c>
      <c r="E8783">
        <v>486357.26</v>
      </c>
      <c r="F8783">
        <v>823</v>
      </c>
      <c r="G8783">
        <v>0</v>
      </c>
    </row>
    <row r="8784" spans="1:7">
      <c r="A8784">
        <v>52453479</v>
      </c>
      <c r="B8784">
        <v>0</v>
      </c>
      <c r="C8784">
        <v>0</v>
      </c>
      <c r="D8784">
        <v>0</v>
      </c>
      <c r="E8784">
        <v>0</v>
      </c>
      <c r="F8784">
        <v>823</v>
      </c>
      <c r="G8784">
        <v>0</v>
      </c>
    </row>
    <row r="8785" spans="1:7">
      <c r="A8785">
        <v>52453480</v>
      </c>
      <c r="B8785">
        <v>0</v>
      </c>
      <c r="C8785">
        <v>0</v>
      </c>
      <c r="D8785">
        <v>0</v>
      </c>
      <c r="E8785">
        <v>0</v>
      </c>
      <c r="F8785">
        <v>823</v>
      </c>
      <c r="G8785">
        <v>0</v>
      </c>
    </row>
    <row r="8786" spans="1:7">
      <c r="A8786">
        <v>52453506</v>
      </c>
      <c r="B8786">
        <v>0</v>
      </c>
      <c r="C8786">
        <v>0</v>
      </c>
      <c r="D8786">
        <v>0</v>
      </c>
      <c r="E8786">
        <v>0</v>
      </c>
      <c r="F8786">
        <v>823</v>
      </c>
      <c r="G8786">
        <v>0</v>
      </c>
    </row>
    <row r="8787" spans="1:7">
      <c r="A8787">
        <v>52495842</v>
      </c>
      <c r="B8787">
        <v>0</v>
      </c>
      <c r="C8787">
        <v>0</v>
      </c>
      <c r="D8787">
        <v>0</v>
      </c>
      <c r="E8787">
        <v>0</v>
      </c>
      <c r="F8787">
        <v>823</v>
      </c>
      <c r="G8787">
        <v>0</v>
      </c>
    </row>
    <row r="8788" spans="1:7">
      <c r="A8788">
        <v>52496308</v>
      </c>
      <c r="B8788">
        <v>378280.9</v>
      </c>
      <c r="C8788">
        <v>0</v>
      </c>
      <c r="D8788">
        <v>0</v>
      </c>
      <c r="E8788">
        <v>378280.9</v>
      </c>
      <c r="F8788">
        <v>823</v>
      </c>
      <c r="G8788">
        <v>0</v>
      </c>
    </row>
    <row r="8789" spans="1:7">
      <c r="A8789">
        <v>52497450</v>
      </c>
      <c r="B8789">
        <v>127139.88</v>
      </c>
      <c r="C8789">
        <v>12096.13</v>
      </c>
      <c r="D8789">
        <v>0</v>
      </c>
      <c r="E8789">
        <v>139236.01</v>
      </c>
      <c r="F8789">
        <v>823</v>
      </c>
      <c r="G8789">
        <v>1</v>
      </c>
    </row>
    <row r="8790" spans="1:7">
      <c r="A8790">
        <v>52553432</v>
      </c>
      <c r="B8790">
        <v>0</v>
      </c>
      <c r="C8790">
        <v>0</v>
      </c>
      <c r="D8790">
        <v>0</v>
      </c>
      <c r="E8790">
        <v>0</v>
      </c>
      <c r="F8790">
        <v>823</v>
      </c>
      <c r="G8790">
        <v>0</v>
      </c>
    </row>
    <row r="8791" spans="1:7">
      <c r="A8791">
        <v>52554646</v>
      </c>
      <c r="B8791">
        <v>244036.38</v>
      </c>
      <c r="C8791">
        <v>0</v>
      </c>
      <c r="D8791">
        <v>0</v>
      </c>
      <c r="E8791">
        <v>244036.38</v>
      </c>
      <c r="F8791">
        <v>823</v>
      </c>
      <c r="G8791">
        <v>0</v>
      </c>
    </row>
    <row r="8792" spans="1:7">
      <c r="A8792">
        <v>52554695</v>
      </c>
      <c r="B8792">
        <v>570291.73</v>
      </c>
      <c r="C8792">
        <v>0</v>
      </c>
      <c r="D8792">
        <v>0</v>
      </c>
      <c r="E8792">
        <v>570291.73</v>
      </c>
      <c r="F8792">
        <v>823</v>
      </c>
      <c r="G8792">
        <v>0</v>
      </c>
    </row>
    <row r="8793" spans="1:7">
      <c r="A8793">
        <v>52554774</v>
      </c>
      <c r="B8793">
        <v>0</v>
      </c>
      <c r="C8793">
        <v>0</v>
      </c>
      <c r="D8793">
        <v>0</v>
      </c>
      <c r="E8793">
        <v>0</v>
      </c>
      <c r="F8793">
        <v>823</v>
      </c>
      <c r="G8793">
        <v>0</v>
      </c>
    </row>
    <row r="8794" spans="1:7">
      <c r="A8794">
        <v>52554787</v>
      </c>
      <c r="B8794">
        <v>1173989.94</v>
      </c>
      <c r="C8794">
        <v>0</v>
      </c>
      <c r="D8794">
        <v>0</v>
      </c>
      <c r="E8794">
        <v>1173989.94</v>
      </c>
      <c r="F8794">
        <v>823</v>
      </c>
      <c r="G8794">
        <v>0</v>
      </c>
    </row>
    <row r="8795" spans="1:7">
      <c r="A8795">
        <v>52608660</v>
      </c>
      <c r="B8795">
        <v>0</v>
      </c>
      <c r="C8795">
        <v>0</v>
      </c>
      <c r="D8795">
        <v>0</v>
      </c>
      <c r="E8795">
        <v>0</v>
      </c>
      <c r="F8795">
        <v>823</v>
      </c>
      <c r="G8795">
        <v>0</v>
      </c>
    </row>
    <row r="8796" spans="1:7">
      <c r="A8796">
        <v>52609994</v>
      </c>
      <c r="B8796">
        <v>446150.8</v>
      </c>
      <c r="C8796">
        <v>4588.28</v>
      </c>
      <c r="D8796">
        <v>0</v>
      </c>
      <c r="E8796">
        <v>450739.08</v>
      </c>
      <c r="F8796">
        <v>823</v>
      </c>
      <c r="G8796">
        <v>1</v>
      </c>
    </row>
    <row r="8797" spans="1:7">
      <c r="A8797">
        <v>52610086</v>
      </c>
      <c r="B8797">
        <v>0</v>
      </c>
      <c r="C8797">
        <v>0</v>
      </c>
      <c r="D8797">
        <v>0</v>
      </c>
      <c r="E8797">
        <v>0</v>
      </c>
      <c r="F8797">
        <v>823</v>
      </c>
      <c r="G8797">
        <v>0</v>
      </c>
    </row>
    <row r="8798" spans="1:7">
      <c r="A8798">
        <v>52610432</v>
      </c>
      <c r="B8798">
        <v>735201.07</v>
      </c>
      <c r="C8798">
        <v>7636.14</v>
      </c>
      <c r="D8798">
        <v>0</v>
      </c>
      <c r="E8798">
        <v>742837.21</v>
      </c>
      <c r="F8798">
        <v>823</v>
      </c>
      <c r="G8798">
        <v>1</v>
      </c>
    </row>
    <row r="8799" spans="1:7">
      <c r="A8799">
        <v>52610644</v>
      </c>
      <c r="B8799">
        <v>0</v>
      </c>
      <c r="C8799">
        <v>0</v>
      </c>
      <c r="D8799">
        <v>0</v>
      </c>
      <c r="E8799">
        <v>0</v>
      </c>
      <c r="F8799">
        <v>823</v>
      </c>
      <c r="G8799">
        <v>0</v>
      </c>
    </row>
    <row r="8800" spans="1:7">
      <c r="A8800">
        <v>52611030</v>
      </c>
      <c r="B8800">
        <v>149479.17000000001</v>
      </c>
      <c r="C8800">
        <v>0</v>
      </c>
      <c r="D8800">
        <v>0</v>
      </c>
      <c r="E8800">
        <v>149479.17000000001</v>
      </c>
      <c r="F8800">
        <v>823</v>
      </c>
      <c r="G8800">
        <v>0</v>
      </c>
    </row>
    <row r="8801" spans="1:7">
      <c r="A8801">
        <v>52611307</v>
      </c>
      <c r="B8801">
        <v>598179.73</v>
      </c>
      <c r="C8801">
        <v>0</v>
      </c>
      <c r="D8801">
        <v>0</v>
      </c>
      <c r="E8801">
        <v>598179.73</v>
      </c>
      <c r="F8801">
        <v>823</v>
      </c>
      <c r="G8801">
        <v>0</v>
      </c>
    </row>
    <row r="8802" spans="1:7">
      <c r="A8802">
        <v>52611744</v>
      </c>
      <c r="B8802">
        <v>0</v>
      </c>
      <c r="C8802">
        <v>0</v>
      </c>
      <c r="D8802">
        <v>0</v>
      </c>
      <c r="E8802">
        <v>0</v>
      </c>
      <c r="F8802">
        <v>823</v>
      </c>
      <c r="G8802">
        <v>0</v>
      </c>
    </row>
    <row r="8803" spans="1:7">
      <c r="A8803">
        <v>52611992</v>
      </c>
      <c r="B8803">
        <v>1039755.49</v>
      </c>
      <c r="C8803">
        <v>0</v>
      </c>
      <c r="D8803">
        <v>0</v>
      </c>
      <c r="E8803">
        <v>1039755.49</v>
      </c>
      <c r="F8803">
        <v>823</v>
      </c>
      <c r="G8803">
        <v>0</v>
      </c>
    </row>
    <row r="8804" spans="1:7">
      <c r="A8804">
        <v>52612006</v>
      </c>
      <c r="B8804">
        <v>149492.19</v>
      </c>
      <c r="C8804">
        <v>0</v>
      </c>
      <c r="D8804">
        <v>87700.07</v>
      </c>
      <c r="E8804">
        <v>237192.26</v>
      </c>
      <c r="F8804">
        <v>823</v>
      </c>
      <c r="G8804">
        <v>94</v>
      </c>
    </row>
    <row r="8805" spans="1:7">
      <c r="A8805">
        <v>52612015</v>
      </c>
      <c r="B8805">
        <v>774838.61</v>
      </c>
      <c r="C8805">
        <v>0</v>
      </c>
      <c r="D8805">
        <v>407448.27</v>
      </c>
      <c r="E8805">
        <v>1182286.8799999999</v>
      </c>
      <c r="F8805">
        <v>823</v>
      </c>
      <c r="G8805">
        <v>89</v>
      </c>
    </row>
    <row r="8806" spans="1:7">
      <c r="A8806">
        <v>52612030</v>
      </c>
      <c r="B8806">
        <v>0</v>
      </c>
      <c r="C8806">
        <v>0</v>
      </c>
      <c r="D8806">
        <v>0</v>
      </c>
      <c r="E8806">
        <v>0</v>
      </c>
      <c r="F8806">
        <v>823</v>
      </c>
      <c r="G8806">
        <v>0</v>
      </c>
    </row>
    <row r="8807" spans="1:7">
      <c r="A8807">
        <v>52612060</v>
      </c>
      <c r="B8807">
        <v>352333.01</v>
      </c>
      <c r="C8807">
        <v>0</v>
      </c>
      <c r="D8807">
        <v>0</v>
      </c>
      <c r="E8807">
        <v>352333.01</v>
      </c>
      <c r="F8807">
        <v>823</v>
      </c>
      <c r="G8807">
        <v>0</v>
      </c>
    </row>
    <row r="8808" spans="1:7">
      <c r="A8808">
        <v>52612079</v>
      </c>
      <c r="B8808">
        <v>0</v>
      </c>
      <c r="C8808">
        <v>0</v>
      </c>
      <c r="D8808">
        <v>0</v>
      </c>
      <c r="E8808">
        <v>0</v>
      </c>
      <c r="F8808">
        <v>823</v>
      </c>
      <c r="G8808">
        <v>0</v>
      </c>
    </row>
    <row r="8809" spans="1:7">
      <c r="A8809">
        <v>52612082</v>
      </c>
      <c r="B8809">
        <v>0</v>
      </c>
      <c r="C8809">
        <v>0</v>
      </c>
      <c r="D8809">
        <v>0</v>
      </c>
      <c r="E8809">
        <v>0</v>
      </c>
      <c r="F8809">
        <v>823</v>
      </c>
      <c r="G8809">
        <v>0</v>
      </c>
    </row>
    <row r="8810" spans="1:7">
      <c r="A8810">
        <v>52612117</v>
      </c>
      <c r="B8810">
        <v>488107.97</v>
      </c>
      <c r="C8810">
        <v>0</v>
      </c>
      <c r="D8810">
        <v>151883.17000000001</v>
      </c>
      <c r="E8810">
        <v>639991.14</v>
      </c>
      <c r="F8810">
        <v>823</v>
      </c>
      <c r="G8810">
        <v>39</v>
      </c>
    </row>
    <row r="8811" spans="1:7">
      <c r="A8811">
        <v>52612172</v>
      </c>
      <c r="B8811">
        <v>0</v>
      </c>
      <c r="C8811">
        <v>0</v>
      </c>
      <c r="D8811">
        <v>0</v>
      </c>
      <c r="E8811">
        <v>0</v>
      </c>
      <c r="F8811">
        <v>823</v>
      </c>
      <c r="G8811">
        <v>0</v>
      </c>
    </row>
    <row r="8812" spans="1:7">
      <c r="A8812">
        <v>52612201</v>
      </c>
      <c r="B8812">
        <v>0</v>
      </c>
      <c r="C8812">
        <v>0</v>
      </c>
      <c r="D8812">
        <v>0</v>
      </c>
      <c r="E8812">
        <v>0</v>
      </c>
      <c r="F8812">
        <v>823</v>
      </c>
      <c r="G8812">
        <v>0</v>
      </c>
    </row>
    <row r="8813" spans="1:7">
      <c r="A8813">
        <v>52612281</v>
      </c>
      <c r="B8813">
        <v>872147.73</v>
      </c>
      <c r="C8813">
        <v>0</v>
      </c>
      <c r="D8813">
        <v>0</v>
      </c>
      <c r="E8813">
        <v>872147.73</v>
      </c>
      <c r="F8813">
        <v>823</v>
      </c>
      <c r="G8813">
        <v>0</v>
      </c>
    </row>
    <row r="8814" spans="1:7">
      <c r="A8814">
        <v>52612332</v>
      </c>
      <c r="B8814">
        <v>0</v>
      </c>
      <c r="C8814">
        <v>0</v>
      </c>
      <c r="D8814">
        <v>0</v>
      </c>
      <c r="E8814">
        <v>0</v>
      </c>
      <c r="F8814">
        <v>823</v>
      </c>
      <c r="G8814">
        <v>0</v>
      </c>
    </row>
    <row r="8815" spans="1:7">
      <c r="A8815">
        <v>52612354</v>
      </c>
      <c r="B8815">
        <v>0</v>
      </c>
      <c r="C8815">
        <v>0</v>
      </c>
      <c r="D8815">
        <v>0</v>
      </c>
      <c r="E8815">
        <v>0</v>
      </c>
      <c r="F8815">
        <v>823</v>
      </c>
      <c r="G8815">
        <v>0</v>
      </c>
    </row>
    <row r="8816" spans="1:7">
      <c r="A8816">
        <v>52612381</v>
      </c>
      <c r="B8816">
        <v>562088.30000000005</v>
      </c>
      <c r="C8816">
        <v>0</v>
      </c>
      <c r="D8816">
        <v>0</v>
      </c>
      <c r="E8816">
        <v>562088.30000000005</v>
      </c>
      <c r="F8816">
        <v>823</v>
      </c>
      <c r="G8816">
        <v>0</v>
      </c>
    </row>
    <row r="8817" spans="1:7">
      <c r="A8817">
        <v>52681535</v>
      </c>
      <c r="B8817">
        <v>495815.74</v>
      </c>
      <c r="C8817">
        <v>5000.2299999999996</v>
      </c>
      <c r="D8817">
        <v>0</v>
      </c>
      <c r="E8817">
        <v>500815.97</v>
      </c>
      <c r="F8817">
        <v>823</v>
      </c>
      <c r="G8817">
        <v>2</v>
      </c>
    </row>
    <row r="8818" spans="1:7">
      <c r="A8818">
        <v>52681682</v>
      </c>
      <c r="B8818">
        <v>0</v>
      </c>
      <c r="C8818">
        <v>0</v>
      </c>
      <c r="D8818">
        <v>0</v>
      </c>
      <c r="E8818">
        <v>0</v>
      </c>
      <c r="F8818">
        <v>823</v>
      </c>
      <c r="G8818">
        <v>0</v>
      </c>
    </row>
    <row r="8819" spans="1:7">
      <c r="A8819">
        <v>52681700</v>
      </c>
      <c r="B8819">
        <v>0</v>
      </c>
      <c r="C8819">
        <v>0</v>
      </c>
      <c r="D8819">
        <v>0</v>
      </c>
      <c r="E8819">
        <v>0</v>
      </c>
      <c r="F8819">
        <v>823</v>
      </c>
      <c r="G8819">
        <v>0</v>
      </c>
    </row>
    <row r="8820" spans="1:7">
      <c r="A8820">
        <v>52681758</v>
      </c>
      <c r="B8820">
        <v>805212.96</v>
      </c>
      <c r="C8820">
        <v>0</v>
      </c>
      <c r="D8820">
        <v>0</v>
      </c>
      <c r="E8820">
        <v>805212.96</v>
      </c>
      <c r="F8820">
        <v>823</v>
      </c>
      <c r="G8820">
        <v>0</v>
      </c>
    </row>
    <row r="8821" spans="1:7">
      <c r="A8821">
        <v>52747946</v>
      </c>
      <c r="B8821">
        <v>291408.3</v>
      </c>
      <c r="C8821">
        <v>0</v>
      </c>
      <c r="D8821">
        <v>0</v>
      </c>
      <c r="E8821">
        <v>291408.3</v>
      </c>
      <c r="F8821">
        <v>823</v>
      </c>
      <c r="G8821">
        <v>0</v>
      </c>
    </row>
    <row r="8822" spans="1:7">
      <c r="A8822">
        <v>52748690</v>
      </c>
      <c r="B8822">
        <v>0</v>
      </c>
      <c r="C8822">
        <v>0</v>
      </c>
      <c r="D8822">
        <v>0</v>
      </c>
      <c r="E8822">
        <v>0</v>
      </c>
      <c r="F8822">
        <v>823</v>
      </c>
      <c r="G8822">
        <v>0</v>
      </c>
    </row>
    <row r="8823" spans="1:7">
      <c r="A8823">
        <v>52794851</v>
      </c>
      <c r="B8823">
        <v>0</v>
      </c>
      <c r="C8823">
        <v>0</v>
      </c>
      <c r="D8823">
        <v>0</v>
      </c>
      <c r="E8823">
        <v>0</v>
      </c>
      <c r="F8823">
        <v>823</v>
      </c>
      <c r="G8823">
        <v>0</v>
      </c>
    </row>
    <row r="8824" spans="1:7">
      <c r="A8824">
        <v>52795420</v>
      </c>
      <c r="B8824">
        <v>0</v>
      </c>
      <c r="C8824">
        <v>0</v>
      </c>
      <c r="D8824">
        <v>0</v>
      </c>
      <c r="E8824">
        <v>0</v>
      </c>
      <c r="F8824">
        <v>823</v>
      </c>
      <c r="G8824">
        <v>0</v>
      </c>
    </row>
    <row r="8825" spans="1:7">
      <c r="A8825">
        <v>52887710</v>
      </c>
      <c r="B8825">
        <v>1553179.31</v>
      </c>
      <c r="C8825">
        <v>36316.28</v>
      </c>
      <c r="D8825">
        <v>0</v>
      </c>
      <c r="E8825">
        <v>1589495.59</v>
      </c>
      <c r="F8825">
        <v>823</v>
      </c>
      <c r="G8825">
        <v>2</v>
      </c>
    </row>
    <row r="8826" spans="1:7">
      <c r="A8826">
        <v>52887889</v>
      </c>
      <c r="B8826">
        <v>269866.84000000003</v>
      </c>
      <c r="C8826">
        <v>0</v>
      </c>
      <c r="D8826">
        <v>149134.76999999999</v>
      </c>
      <c r="E8826">
        <v>419001.61</v>
      </c>
      <c r="F8826">
        <v>823</v>
      </c>
      <c r="G8826">
        <v>88</v>
      </c>
    </row>
    <row r="8827" spans="1:7">
      <c r="A8827">
        <v>52887890</v>
      </c>
      <c r="B8827">
        <v>587098.86</v>
      </c>
      <c r="C8827">
        <v>0</v>
      </c>
      <c r="D8827">
        <v>130866.41</v>
      </c>
      <c r="E8827">
        <v>717965.27</v>
      </c>
      <c r="F8827">
        <v>823</v>
      </c>
      <c r="G8827">
        <v>26</v>
      </c>
    </row>
    <row r="8828" spans="1:7">
      <c r="A8828">
        <v>52887910</v>
      </c>
      <c r="B8828">
        <v>347850.86</v>
      </c>
      <c r="C8828">
        <v>0</v>
      </c>
      <c r="D8828">
        <v>58578.86</v>
      </c>
      <c r="E8828">
        <v>406429.72</v>
      </c>
      <c r="F8828">
        <v>823</v>
      </c>
      <c r="G8828">
        <v>19</v>
      </c>
    </row>
    <row r="8829" spans="1:7">
      <c r="A8829">
        <v>52939056</v>
      </c>
      <c r="B8829">
        <v>173965.85</v>
      </c>
      <c r="C8829">
        <v>0</v>
      </c>
      <c r="D8829">
        <v>100666.29</v>
      </c>
      <c r="E8829">
        <v>274632.14</v>
      </c>
      <c r="F8829">
        <v>823</v>
      </c>
      <c r="G8829">
        <v>95</v>
      </c>
    </row>
    <row r="8830" spans="1:7">
      <c r="A8830">
        <v>52939078</v>
      </c>
      <c r="B8830">
        <v>0</v>
      </c>
      <c r="C8830">
        <v>0</v>
      </c>
      <c r="D8830">
        <v>0</v>
      </c>
      <c r="E8830">
        <v>0</v>
      </c>
      <c r="F8830">
        <v>823</v>
      </c>
      <c r="G8830">
        <v>0</v>
      </c>
    </row>
    <row r="8831" spans="1:7">
      <c r="A8831">
        <v>52997134</v>
      </c>
      <c r="B8831">
        <v>0</v>
      </c>
      <c r="C8831">
        <v>0</v>
      </c>
      <c r="D8831">
        <v>0</v>
      </c>
      <c r="E8831">
        <v>0</v>
      </c>
      <c r="F8831">
        <v>823</v>
      </c>
      <c r="G8831">
        <v>0</v>
      </c>
    </row>
    <row r="8832" spans="1:7">
      <c r="A8832">
        <v>52997146</v>
      </c>
      <c r="B8832">
        <v>0</v>
      </c>
      <c r="C8832">
        <v>0</v>
      </c>
      <c r="D8832">
        <v>0</v>
      </c>
      <c r="E8832">
        <v>0</v>
      </c>
      <c r="F8832">
        <v>823</v>
      </c>
      <c r="G8832">
        <v>0</v>
      </c>
    </row>
    <row r="8833" spans="1:7">
      <c r="A8833">
        <v>53041802</v>
      </c>
      <c r="B8833">
        <v>0</v>
      </c>
      <c r="C8833">
        <v>0</v>
      </c>
      <c r="D8833">
        <v>0</v>
      </c>
      <c r="E8833">
        <v>0</v>
      </c>
      <c r="F8833">
        <v>823</v>
      </c>
      <c r="G8833">
        <v>0</v>
      </c>
    </row>
    <row r="8834" spans="1:7">
      <c r="A8834">
        <v>53041817</v>
      </c>
      <c r="B8834">
        <v>125241.97</v>
      </c>
      <c r="C8834">
        <v>0</v>
      </c>
      <c r="D8834">
        <v>0</v>
      </c>
      <c r="E8834">
        <v>125241.97</v>
      </c>
      <c r="F8834">
        <v>823</v>
      </c>
      <c r="G8834">
        <v>0</v>
      </c>
    </row>
    <row r="8835" spans="1:7">
      <c r="A8835">
        <v>53042612</v>
      </c>
      <c r="B8835">
        <v>256526.84</v>
      </c>
      <c r="C8835">
        <v>0</v>
      </c>
      <c r="D8835">
        <v>0</v>
      </c>
      <c r="E8835">
        <v>256526.84</v>
      </c>
      <c r="F8835">
        <v>823</v>
      </c>
      <c r="G8835">
        <v>0</v>
      </c>
    </row>
    <row r="8836" spans="1:7">
      <c r="A8836">
        <v>53093199</v>
      </c>
      <c r="B8836">
        <v>161468.65</v>
      </c>
      <c r="C8836">
        <v>0</v>
      </c>
      <c r="D8836">
        <v>0</v>
      </c>
      <c r="E8836">
        <v>161468.65</v>
      </c>
      <c r="F8836">
        <v>823</v>
      </c>
      <c r="G8836">
        <v>0</v>
      </c>
    </row>
    <row r="8837" spans="1:7">
      <c r="A8837">
        <v>53144403</v>
      </c>
      <c r="B8837">
        <v>0</v>
      </c>
      <c r="C8837">
        <v>0</v>
      </c>
      <c r="D8837">
        <v>0</v>
      </c>
      <c r="E8837">
        <v>0</v>
      </c>
      <c r="F8837">
        <v>823</v>
      </c>
      <c r="G8837">
        <v>0</v>
      </c>
    </row>
    <row r="8838" spans="1:7">
      <c r="A8838">
        <v>53144605</v>
      </c>
      <c r="B8838">
        <v>0</v>
      </c>
      <c r="C8838">
        <v>0</v>
      </c>
      <c r="D8838">
        <v>0</v>
      </c>
      <c r="E8838">
        <v>0</v>
      </c>
      <c r="F8838">
        <v>823</v>
      </c>
      <c r="G8838">
        <v>0</v>
      </c>
    </row>
    <row r="8839" spans="1:7">
      <c r="A8839">
        <v>53195402</v>
      </c>
      <c r="B8839">
        <v>2209770.98</v>
      </c>
      <c r="C8839">
        <v>0</v>
      </c>
      <c r="D8839">
        <v>0</v>
      </c>
      <c r="E8839">
        <v>2209770.98</v>
      </c>
      <c r="F8839">
        <v>823</v>
      </c>
      <c r="G8839">
        <v>0</v>
      </c>
    </row>
    <row r="8840" spans="1:7">
      <c r="A8840">
        <v>53196480</v>
      </c>
      <c r="B8840">
        <v>220865.9</v>
      </c>
      <c r="C8840">
        <v>0</v>
      </c>
      <c r="D8840">
        <v>0</v>
      </c>
      <c r="E8840">
        <v>220865.9</v>
      </c>
      <c r="F8840">
        <v>823</v>
      </c>
      <c r="G8840">
        <v>0</v>
      </c>
    </row>
    <row r="8841" spans="1:7">
      <c r="A8841">
        <v>53196520</v>
      </c>
      <c r="B8841">
        <v>0</v>
      </c>
      <c r="C8841">
        <v>0</v>
      </c>
      <c r="D8841">
        <v>0</v>
      </c>
      <c r="E8841">
        <v>0</v>
      </c>
      <c r="F8841">
        <v>823</v>
      </c>
      <c r="G8841">
        <v>0</v>
      </c>
    </row>
    <row r="8842" spans="1:7">
      <c r="A8842">
        <v>53254430</v>
      </c>
      <c r="B8842">
        <v>0</v>
      </c>
      <c r="C8842">
        <v>0</v>
      </c>
      <c r="D8842">
        <v>0</v>
      </c>
      <c r="E8842">
        <v>0</v>
      </c>
      <c r="F8842">
        <v>823</v>
      </c>
      <c r="G8842">
        <v>0</v>
      </c>
    </row>
    <row r="8843" spans="1:7">
      <c r="A8843">
        <v>53299151</v>
      </c>
      <c r="B8843">
        <v>0</v>
      </c>
      <c r="C8843">
        <v>0</v>
      </c>
      <c r="D8843">
        <v>0</v>
      </c>
      <c r="E8843">
        <v>0</v>
      </c>
      <c r="F8843">
        <v>823</v>
      </c>
      <c r="G8843">
        <v>0</v>
      </c>
    </row>
    <row r="8844" spans="1:7">
      <c r="A8844">
        <v>53299376</v>
      </c>
      <c r="B8844">
        <v>0</v>
      </c>
      <c r="C8844">
        <v>0</v>
      </c>
      <c r="D8844">
        <v>0</v>
      </c>
      <c r="E8844">
        <v>0</v>
      </c>
      <c r="F8844">
        <v>823</v>
      </c>
      <c r="G8844">
        <v>0</v>
      </c>
    </row>
    <row r="8845" spans="1:7">
      <c r="A8845">
        <v>53344146</v>
      </c>
      <c r="B8845">
        <v>0</v>
      </c>
      <c r="C8845">
        <v>0</v>
      </c>
      <c r="D8845">
        <v>0</v>
      </c>
      <c r="E8845">
        <v>0</v>
      </c>
      <c r="F8845">
        <v>823</v>
      </c>
      <c r="G8845">
        <v>0</v>
      </c>
    </row>
    <row r="8846" spans="1:7">
      <c r="A8846">
        <v>53344913</v>
      </c>
      <c r="B8846">
        <v>1413204.92</v>
      </c>
      <c r="C8846">
        <v>0</v>
      </c>
      <c r="D8846">
        <v>0</v>
      </c>
      <c r="E8846">
        <v>1413204.92</v>
      </c>
      <c r="F8846">
        <v>823</v>
      </c>
      <c r="G8846">
        <v>0</v>
      </c>
    </row>
    <row r="8847" spans="1:7">
      <c r="A8847">
        <v>53345277</v>
      </c>
      <c r="B8847">
        <v>688512.1</v>
      </c>
      <c r="C8847">
        <v>0</v>
      </c>
      <c r="D8847">
        <v>0</v>
      </c>
      <c r="E8847">
        <v>688512.1</v>
      </c>
      <c r="F8847">
        <v>823</v>
      </c>
      <c r="G8847">
        <v>0</v>
      </c>
    </row>
    <row r="8848" spans="1:7">
      <c r="A8848">
        <v>53345283</v>
      </c>
      <c r="B8848">
        <v>307805.65000000002</v>
      </c>
      <c r="C8848">
        <v>0</v>
      </c>
      <c r="D8848">
        <v>0</v>
      </c>
      <c r="E8848">
        <v>307805.65000000002</v>
      </c>
      <c r="F8848">
        <v>823</v>
      </c>
      <c r="G8848">
        <v>0</v>
      </c>
    </row>
    <row r="8849" spans="1:7">
      <c r="A8849">
        <v>53390223</v>
      </c>
      <c r="B8849">
        <v>0</v>
      </c>
      <c r="C8849">
        <v>0</v>
      </c>
      <c r="D8849">
        <v>0</v>
      </c>
      <c r="E8849">
        <v>0</v>
      </c>
      <c r="F8849">
        <v>823</v>
      </c>
      <c r="G8849">
        <v>0</v>
      </c>
    </row>
    <row r="8850" spans="1:7">
      <c r="A8850">
        <v>53496429</v>
      </c>
      <c r="B8850">
        <v>486008.52</v>
      </c>
      <c r="C8850">
        <v>4552.6499999999996</v>
      </c>
      <c r="D8850">
        <v>0</v>
      </c>
      <c r="E8850">
        <v>490561.17</v>
      </c>
      <c r="F8850">
        <v>823</v>
      </c>
      <c r="G8850">
        <v>1</v>
      </c>
    </row>
    <row r="8851" spans="1:7">
      <c r="A8851">
        <v>53496596</v>
      </c>
      <c r="B8851">
        <v>0</v>
      </c>
      <c r="C8851">
        <v>0</v>
      </c>
      <c r="D8851">
        <v>0</v>
      </c>
      <c r="E8851">
        <v>0</v>
      </c>
      <c r="F8851">
        <v>823</v>
      </c>
      <c r="G8851">
        <v>0</v>
      </c>
    </row>
    <row r="8852" spans="1:7">
      <c r="A8852">
        <v>53497231</v>
      </c>
      <c r="B8852">
        <v>241233.88</v>
      </c>
      <c r="C8852">
        <v>2423.91</v>
      </c>
      <c r="D8852">
        <v>0</v>
      </c>
      <c r="E8852">
        <v>243657.79</v>
      </c>
      <c r="F8852">
        <v>823</v>
      </c>
      <c r="G8852">
        <v>2</v>
      </c>
    </row>
    <row r="8853" spans="1:7">
      <c r="A8853">
        <v>53497848</v>
      </c>
      <c r="B8853">
        <v>0</v>
      </c>
      <c r="C8853">
        <v>0</v>
      </c>
      <c r="D8853">
        <v>0</v>
      </c>
      <c r="E8853">
        <v>0</v>
      </c>
      <c r="F8853">
        <v>823</v>
      </c>
      <c r="G8853">
        <v>0</v>
      </c>
    </row>
    <row r="8854" spans="1:7">
      <c r="A8854">
        <v>53498030</v>
      </c>
      <c r="B8854">
        <v>10670.93</v>
      </c>
      <c r="C8854">
        <v>0</v>
      </c>
      <c r="D8854">
        <v>0</v>
      </c>
      <c r="E8854">
        <v>10670.93</v>
      </c>
      <c r="F8854">
        <v>823</v>
      </c>
      <c r="G8854">
        <v>0</v>
      </c>
    </row>
    <row r="8855" spans="1:7">
      <c r="A8855">
        <v>53541836</v>
      </c>
      <c r="B8855">
        <v>0</v>
      </c>
      <c r="C8855">
        <v>0</v>
      </c>
      <c r="D8855">
        <v>0</v>
      </c>
      <c r="E8855">
        <v>0</v>
      </c>
      <c r="F8855">
        <v>823</v>
      </c>
      <c r="G8855">
        <v>0</v>
      </c>
    </row>
    <row r="8856" spans="1:7">
      <c r="A8856">
        <v>53541882</v>
      </c>
      <c r="B8856">
        <v>813069.72</v>
      </c>
      <c r="C8856">
        <v>0</v>
      </c>
      <c r="D8856">
        <v>28700.82</v>
      </c>
      <c r="E8856">
        <v>841770.54</v>
      </c>
      <c r="F8856">
        <v>823</v>
      </c>
      <c r="G8856">
        <v>4</v>
      </c>
    </row>
    <row r="8857" spans="1:7">
      <c r="A8857">
        <v>53541920</v>
      </c>
      <c r="B8857">
        <v>0</v>
      </c>
      <c r="C8857">
        <v>0</v>
      </c>
      <c r="D8857">
        <v>0</v>
      </c>
      <c r="E8857">
        <v>0</v>
      </c>
      <c r="F8857">
        <v>823</v>
      </c>
      <c r="G8857">
        <v>0</v>
      </c>
    </row>
    <row r="8858" spans="1:7">
      <c r="A8858">
        <v>53542274</v>
      </c>
      <c r="B8858">
        <v>308712.98</v>
      </c>
      <c r="C8858">
        <v>5755.96</v>
      </c>
      <c r="D8858">
        <v>0</v>
      </c>
      <c r="E8858">
        <v>314468.94</v>
      </c>
      <c r="F8858">
        <v>823</v>
      </c>
      <c r="G8858">
        <v>1</v>
      </c>
    </row>
    <row r="8859" spans="1:7">
      <c r="A8859">
        <v>53592402</v>
      </c>
      <c r="B8859">
        <v>165944.84</v>
      </c>
      <c r="C8859">
        <v>0</v>
      </c>
      <c r="D8859">
        <v>0</v>
      </c>
      <c r="E8859">
        <v>165944.84</v>
      </c>
      <c r="F8859">
        <v>823</v>
      </c>
      <c r="G8859">
        <v>0</v>
      </c>
    </row>
    <row r="8860" spans="1:7">
      <c r="A8860">
        <v>53592925</v>
      </c>
      <c r="B8860">
        <v>245404.24</v>
      </c>
      <c r="C8860">
        <v>0</v>
      </c>
      <c r="D8860">
        <v>0</v>
      </c>
      <c r="E8860">
        <v>245404.24</v>
      </c>
      <c r="F8860">
        <v>823</v>
      </c>
      <c r="G8860">
        <v>0</v>
      </c>
    </row>
    <row r="8861" spans="1:7">
      <c r="A8861">
        <v>53594130</v>
      </c>
      <c r="B8861">
        <v>177323.99</v>
      </c>
      <c r="C8861">
        <v>0</v>
      </c>
      <c r="D8861">
        <v>0</v>
      </c>
      <c r="E8861">
        <v>177323.99</v>
      </c>
      <c r="F8861">
        <v>823</v>
      </c>
      <c r="G8861">
        <v>0</v>
      </c>
    </row>
    <row r="8862" spans="1:7">
      <c r="A8862">
        <v>53648812</v>
      </c>
      <c r="B8862">
        <v>1186404.3600000001</v>
      </c>
      <c r="C8862">
        <v>0</v>
      </c>
      <c r="D8862">
        <v>0</v>
      </c>
      <c r="E8862">
        <v>1186404.3600000001</v>
      </c>
      <c r="F8862">
        <v>823</v>
      </c>
      <c r="G8862">
        <v>0</v>
      </c>
    </row>
    <row r="8863" spans="1:7">
      <c r="A8863">
        <v>53649686</v>
      </c>
      <c r="B8863">
        <v>0</v>
      </c>
      <c r="C8863">
        <v>0</v>
      </c>
      <c r="D8863">
        <v>0</v>
      </c>
      <c r="E8863">
        <v>0</v>
      </c>
      <c r="F8863">
        <v>823</v>
      </c>
      <c r="G8863">
        <v>0</v>
      </c>
    </row>
    <row r="8864" spans="1:7">
      <c r="A8864">
        <v>53650453</v>
      </c>
      <c r="B8864">
        <v>0</v>
      </c>
      <c r="C8864">
        <v>0</v>
      </c>
      <c r="D8864">
        <v>0</v>
      </c>
      <c r="E8864">
        <v>0</v>
      </c>
      <c r="F8864">
        <v>823</v>
      </c>
      <c r="G8864">
        <v>0</v>
      </c>
    </row>
    <row r="8865" spans="1:7">
      <c r="A8865">
        <v>53650592</v>
      </c>
      <c r="B8865">
        <v>0</v>
      </c>
      <c r="C8865">
        <v>0</v>
      </c>
      <c r="D8865">
        <v>0</v>
      </c>
      <c r="E8865">
        <v>0</v>
      </c>
      <c r="F8865">
        <v>823</v>
      </c>
      <c r="G8865">
        <v>0</v>
      </c>
    </row>
    <row r="8866" spans="1:7">
      <c r="A8866">
        <v>53651156</v>
      </c>
      <c r="B8866">
        <v>0</v>
      </c>
      <c r="C8866">
        <v>0</v>
      </c>
      <c r="D8866">
        <v>0</v>
      </c>
      <c r="E8866">
        <v>0</v>
      </c>
      <c r="F8866">
        <v>823</v>
      </c>
      <c r="G8866">
        <v>0</v>
      </c>
    </row>
    <row r="8867" spans="1:7">
      <c r="A8867">
        <v>53651384</v>
      </c>
      <c r="B8867">
        <v>723591.85</v>
      </c>
      <c r="C8867">
        <v>0</v>
      </c>
      <c r="D8867">
        <v>0</v>
      </c>
      <c r="E8867">
        <v>723591.85</v>
      </c>
      <c r="F8867">
        <v>823</v>
      </c>
      <c r="G8867">
        <v>0</v>
      </c>
    </row>
    <row r="8868" spans="1:7">
      <c r="A8868">
        <v>53651923</v>
      </c>
      <c r="B8868">
        <v>0</v>
      </c>
      <c r="C8868">
        <v>0</v>
      </c>
      <c r="D8868">
        <v>0</v>
      </c>
      <c r="E8868">
        <v>0</v>
      </c>
      <c r="F8868">
        <v>823</v>
      </c>
      <c r="G8868">
        <v>0</v>
      </c>
    </row>
    <row r="8869" spans="1:7">
      <c r="A8869">
        <v>53651961</v>
      </c>
      <c r="B8869">
        <v>0</v>
      </c>
      <c r="C8869">
        <v>0</v>
      </c>
      <c r="D8869">
        <v>0</v>
      </c>
      <c r="E8869">
        <v>0</v>
      </c>
      <c r="F8869">
        <v>823</v>
      </c>
      <c r="G8869">
        <v>0</v>
      </c>
    </row>
    <row r="8870" spans="1:7">
      <c r="A8870">
        <v>53651981</v>
      </c>
      <c r="B8870">
        <v>642071.34</v>
      </c>
      <c r="C8870">
        <v>0</v>
      </c>
      <c r="D8870">
        <v>0</v>
      </c>
      <c r="E8870">
        <v>642071.34</v>
      </c>
      <c r="F8870">
        <v>823</v>
      </c>
      <c r="G8870">
        <v>0</v>
      </c>
    </row>
    <row r="8871" spans="1:7">
      <c r="A8871">
        <v>53652024</v>
      </c>
      <c r="B8871">
        <v>0</v>
      </c>
      <c r="C8871">
        <v>0</v>
      </c>
      <c r="D8871">
        <v>0</v>
      </c>
      <c r="E8871">
        <v>0</v>
      </c>
      <c r="F8871">
        <v>823</v>
      </c>
      <c r="G8871">
        <v>0</v>
      </c>
    </row>
    <row r="8872" spans="1:7">
      <c r="A8872">
        <v>53652030</v>
      </c>
      <c r="B8872">
        <v>2007443.93</v>
      </c>
      <c r="C8872">
        <v>0</v>
      </c>
      <c r="D8872">
        <v>0</v>
      </c>
      <c r="E8872">
        <v>2007443.93</v>
      </c>
      <c r="F8872">
        <v>823</v>
      </c>
      <c r="G8872">
        <v>0</v>
      </c>
    </row>
    <row r="8873" spans="1:7">
      <c r="A8873">
        <v>53652248</v>
      </c>
      <c r="B8873">
        <v>1131873.01</v>
      </c>
      <c r="C8873">
        <v>0</v>
      </c>
      <c r="D8873">
        <v>367446.97</v>
      </c>
      <c r="E8873">
        <v>1499319.98</v>
      </c>
      <c r="F8873">
        <v>823</v>
      </c>
      <c r="G8873">
        <v>39</v>
      </c>
    </row>
    <row r="8874" spans="1:7">
      <c r="A8874">
        <v>53652311</v>
      </c>
      <c r="B8874">
        <v>0</v>
      </c>
      <c r="C8874">
        <v>0</v>
      </c>
      <c r="D8874">
        <v>0</v>
      </c>
      <c r="E8874">
        <v>0</v>
      </c>
      <c r="F8874">
        <v>823</v>
      </c>
      <c r="G8874">
        <v>0</v>
      </c>
    </row>
    <row r="8875" spans="1:7">
      <c r="A8875">
        <v>53774399</v>
      </c>
      <c r="B8875">
        <v>0</v>
      </c>
      <c r="C8875">
        <v>0</v>
      </c>
      <c r="D8875">
        <v>0</v>
      </c>
      <c r="E8875">
        <v>0</v>
      </c>
      <c r="F8875">
        <v>823</v>
      </c>
      <c r="G8875">
        <v>0</v>
      </c>
    </row>
    <row r="8876" spans="1:7">
      <c r="A8876">
        <v>53775212</v>
      </c>
      <c r="B8876">
        <v>439794.19</v>
      </c>
      <c r="C8876">
        <v>4129.38</v>
      </c>
      <c r="D8876">
        <v>0</v>
      </c>
      <c r="E8876">
        <v>443923.57</v>
      </c>
      <c r="F8876">
        <v>823</v>
      </c>
      <c r="G8876">
        <v>1</v>
      </c>
    </row>
    <row r="8877" spans="1:7">
      <c r="A8877">
        <v>53775220</v>
      </c>
      <c r="B8877">
        <v>270668.48</v>
      </c>
      <c r="C8877">
        <v>0</v>
      </c>
      <c r="D8877">
        <v>145620.16</v>
      </c>
      <c r="E8877">
        <v>416288.64</v>
      </c>
      <c r="F8877">
        <v>823</v>
      </c>
      <c r="G8877">
        <v>87</v>
      </c>
    </row>
    <row r="8878" spans="1:7">
      <c r="A8878">
        <v>53775234</v>
      </c>
      <c r="B8878">
        <v>0</v>
      </c>
      <c r="C8878">
        <v>0</v>
      </c>
      <c r="D8878">
        <v>0</v>
      </c>
      <c r="E8878">
        <v>0</v>
      </c>
      <c r="F8878">
        <v>823</v>
      </c>
      <c r="G8878">
        <v>0</v>
      </c>
    </row>
    <row r="8879" spans="1:7">
      <c r="A8879">
        <v>53817991</v>
      </c>
      <c r="B8879">
        <v>0</v>
      </c>
      <c r="C8879">
        <v>0</v>
      </c>
      <c r="D8879">
        <v>0</v>
      </c>
      <c r="E8879">
        <v>0</v>
      </c>
      <c r="F8879">
        <v>823</v>
      </c>
      <c r="G8879">
        <v>0</v>
      </c>
    </row>
    <row r="8880" spans="1:7">
      <c r="A8880">
        <v>53969907</v>
      </c>
      <c r="B8880">
        <v>0</v>
      </c>
      <c r="C8880">
        <v>0</v>
      </c>
      <c r="D8880">
        <v>0</v>
      </c>
      <c r="E8880">
        <v>0</v>
      </c>
      <c r="F8880">
        <v>823</v>
      </c>
      <c r="G8880">
        <v>0</v>
      </c>
    </row>
    <row r="8881" spans="1:7">
      <c r="A8881">
        <v>53969980</v>
      </c>
      <c r="B8881">
        <v>519328.54</v>
      </c>
      <c r="C8881">
        <v>0</v>
      </c>
      <c r="D8881">
        <v>0</v>
      </c>
      <c r="E8881">
        <v>519328.54</v>
      </c>
      <c r="F8881">
        <v>823</v>
      </c>
      <c r="G8881">
        <v>0</v>
      </c>
    </row>
    <row r="8882" spans="1:7">
      <c r="A8882">
        <v>54028372</v>
      </c>
      <c r="B8882">
        <v>4850457.04</v>
      </c>
      <c r="C8882">
        <v>0</v>
      </c>
      <c r="D8882">
        <v>1686160.65</v>
      </c>
      <c r="E8882">
        <v>6536617.6900000004</v>
      </c>
      <c r="F8882">
        <v>823</v>
      </c>
      <c r="G8882">
        <v>43</v>
      </c>
    </row>
    <row r="8883" spans="1:7">
      <c r="A8883">
        <v>54067426</v>
      </c>
      <c r="B8883">
        <v>0</v>
      </c>
      <c r="C8883">
        <v>0</v>
      </c>
      <c r="D8883">
        <v>0</v>
      </c>
      <c r="E8883">
        <v>0</v>
      </c>
      <c r="F8883">
        <v>823</v>
      </c>
      <c r="G8883">
        <v>0</v>
      </c>
    </row>
    <row r="8884" spans="1:7">
      <c r="A8884">
        <v>54110248</v>
      </c>
      <c r="B8884">
        <v>239968.26</v>
      </c>
      <c r="C8884">
        <v>0</v>
      </c>
      <c r="D8884">
        <v>0</v>
      </c>
      <c r="E8884">
        <v>239968.26</v>
      </c>
      <c r="F8884">
        <v>823</v>
      </c>
      <c r="G8884">
        <v>0</v>
      </c>
    </row>
    <row r="8885" spans="1:7">
      <c r="A8885">
        <v>54155697</v>
      </c>
      <c r="B8885">
        <v>787684.5</v>
      </c>
      <c r="C8885">
        <v>0</v>
      </c>
      <c r="D8885">
        <v>0</v>
      </c>
      <c r="E8885">
        <v>787684.5</v>
      </c>
      <c r="F8885">
        <v>823</v>
      </c>
      <c r="G8885">
        <v>0</v>
      </c>
    </row>
    <row r="8886" spans="1:7">
      <c r="A8886">
        <v>54210543</v>
      </c>
      <c r="B8886">
        <v>0</v>
      </c>
      <c r="C8886">
        <v>0</v>
      </c>
      <c r="D8886">
        <v>0</v>
      </c>
      <c r="E8886">
        <v>0</v>
      </c>
      <c r="F8886">
        <v>823</v>
      </c>
      <c r="G8886">
        <v>0</v>
      </c>
    </row>
    <row r="8887" spans="1:7">
      <c r="A8887">
        <v>54210624</v>
      </c>
      <c r="B8887">
        <v>476967.33</v>
      </c>
      <c r="C8887">
        <v>0</v>
      </c>
      <c r="D8887">
        <v>0</v>
      </c>
      <c r="E8887">
        <v>476967.33</v>
      </c>
      <c r="F8887">
        <v>823</v>
      </c>
      <c r="G8887">
        <v>0</v>
      </c>
    </row>
    <row r="8888" spans="1:7">
      <c r="A8888">
        <v>54267225</v>
      </c>
      <c r="B8888">
        <v>0</v>
      </c>
      <c r="C8888">
        <v>0</v>
      </c>
      <c r="D8888">
        <v>0</v>
      </c>
      <c r="E8888">
        <v>0</v>
      </c>
      <c r="F8888">
        <v>823</v>
      </c>
      <c r="G8888">
        <v>0</v>
      </c>
    </row>
    <row r="8889" spans="1:7">
      <c r="A8889">
        <v>54401202</v>
      </c>
      <c r="B8889">
        <v>574254.06000000006</v>
      </c>
      <c r="C8889">
        <v>0</v>
      </c>
      <c r="D8889">
        <v>20181.330000000002</v>
      </c>
      <c r="E8889">
        <v>594435.39</v>
      </c>
      <c r="F8889">
        <v>823</v>
      </c>
      <c r="G8889">
        <v>4</v>
      </c>
    </row>
    <row r="8890" spans="1:7">
      <c r="A8890">
        <v>54401520</v>
      </c>
      <c r="B8890">
        <v>394897.63</v>
      </c>
      <c r="C8890">
        <v>0</v>
      </c>
      <c r="D8890">
        <v>0</v>
      </c>
      <c r="E8890">
        <v>394897.63</v>
      </c>
      <c r="F8890">
        <v>823</v>
      </c>
      <c r="G8890">
        <v>0</v>
      </c>
    </row>
    <row r="8891" spans="1:7">
      <c r="A8891">
        <v>54401617</v>
      </c>
      <c r="B8891">
        <v>0</v>
      </c>
      <c r="C8891">
        <v>0</v>
      </c>
      <c r="D8891">
        <v>0</v>
      </c>
      <c r="E8891">
        <v>0</v>
      </c>
      <c r="F8891">
        <v>823</v>
      </c>
      <c r="G8891">
        <v>0</v>
      </c>
    </row>
    <row r="8892" spans="1:7">
      <c r="A8892">
        <v>54501130</v>
      </c>
      <c r="B8892">
        <v>0</v>
      </c>
      <c r="C8892">
        <v>0</v>
      </c>
      <c r="D8892">
        <v>0</v>
      </c>
      <c r="E8892">
        <v>0</v>
      </c>
      <c r="F8892">
        <v>823</v>
      </c>
      <c r="G8892">
        <v>0</v>
      </c>
    </row>
    <row r="8893" spans="1:7">
      <c r="A8893">
        <v>54501445</v>
      </c>
      <c r="B8893">
        <v>0</v>
      </c>
      <c r="C8893">
        <v>0</v>
      </c>
      <c r="D8893">
        <v>0</v>
      </c>
      <c r="E8893">
        <v>0</v>
      </c>
      <c r="F8893">
        <v>823</v>
      </c>
      <c r="G8893">
        <v>0</v>
      </c>
    </row>
    <row r="8894" spans="1:7">
      <c r="A8894">
        <v>54502240</v>
      </c>
      <c r="B8894">
        <v>584208.21</v>
      </c>
      <c r="C8894">
        <v>5714.69</v>
      </c>
      <c r="D8894">
        <v>0</v>
      </c>
      <c r="E8894">
        <v>589922.9</v>
      </c>
      <c r="F8894">
        <v>823</v>
      </c>
      <c r="G8894">
        <v>1</v>
      </c>
    </row>
    <row r="8895" spans="1:7">
      <c r="A8895">
        <v>54542158</v>
      </c>
      <c r="B8895">
        <v>0</v>
      </c>
      <c r="C8895">
        <v>0</v>
      </c>
      <c r="D8895">
        <v>0</v>
      </c>
      <c r="E8895">
        <v>0</v>
      </c>
      <c r="F8895">
        <v>823</v>
      </c>
      <c r="G8895">
        <v>0</v>
      </c>
    </row>
    <row r="8896" spans="1:7">
      <c r="A8896">
        <v>54542171</v>
      </c>
      <c r="B8896">
        <v>0</v>
      </c>
      <c r="C8896">
        <v>0</v>
      </c>
      <c r="D8896">
        <v>0</v>
      </c>
      <c r="E8896">
        <v>0</v>
      </c>
      <c r="F8896">
        <v>823</v>
      </c>
      <c r="G8896">
        <v>0</v>
      </c>
    </row>
    <row r="8897" spans="1:7">
      <c r="A8897">
        <v>54619980</v>
      </c>
      <c r="B8897">
        <v>0</v>
      </c>
      <c r="C8897">
        <v>0</v>
      </c>
      <c r="D8897">
        <v>0</v>
      </c>
      <c r="E8897">
        <v>0</v>
      </c>
      <c r="F8897">
        <v>823</v>
      </c>
      <c r="G8897">
        <v>0</v>
      </c>
    </row>
    <row r="8898" spans="1:7">
      <c r="A8898">
        <v>54620915</v>
      </c>
      <c r="B8898">
        <v>0</v>
      </c>
      <c r="C8898">
        <v>0</v>
      </c>
      <c r="D8898">
        <v>0</v>
      </c>
      <c r="E8898">
        <v>0</v>
      </c>
      <c r="F8898">
        <v>823</v>
      </c>
      <c r="G8898">
        <v>0</v>
      </c>
    </row>
    <row r="8899" spans="1:7">
      <c r="A8899">
        <v>54621470</v>
      </c>
      <c r="B8899">
        <v>783085.8</v>
      </c>
      <c r="C8899">
        <v>0</v>
      </c>
      <c r="D8899">
        <v>0</v>
      </c>
      <c r="E8899">
        <v>783085.8</v>
      </c>
      <c r="F8899">
        <v>823</v>
      </c>
      <c r="G8899">
        <v>0</v>
      </c>
    </row>
    <row r="8900" spans="1:7">
      <c r="A8900">
        <v>54621505</v>
      </c>
      <c r="B8900">
        <v>344568.42</v>
      </c>
      <c r="C8900">
        <v>0</v>
      </c>
      <c r="D8900">
        <v>0</v>
      </c>
      <c r="E8900">
        <v>344568.42</v>
      </c>
      <c r="F8900">
        <v>823</v>
      </c>
      <c r="G8900">
        <v>0</v>
      </c>
    </row>
    <row r="8901" spans="1:7">
      <c r="A8901">
        <v>54668427</v>
      </c>
      <c r="B8901">
        <v>158054.46</v>
      </c>
      <c r="C8901">
        <v>1599.6</v>
      </c>
      <c r="D8901">
        <v>0</v>
      </c>
      <c r="E8901">
        <v>159654.06</v>
      </c>
      <c r="F8901">
        <v>823</v>
      </c>
      <c r="G8901">
        <v>2</v>
      </c>
    </row>
    <row r="8902" spans="1:7">
      <c r="A8902">
        <v>54668488</v>
      </c>
      <c r="B8902">
        <v>583053.5</v>
      </c>
      <c r="C8902">
        <v>0</v>
      </c>
      <c r="D8902">
        <v>272301.95</v>
      </c>
      <c r="E8902">
        <v>855355.45</v>
      </c>
      <c r="F8902">
        <v>823</v>
      </c>
      <c r="G8902">
        <v>70</v>
      </c>
    </row>
    <row r="8903" spans="1:7">
      <c r="A8903">
        <v>54675930</v>
      </c>
      <c r="B8903">
        <v>0</v>
      </c>
      <c r="C8903">
        <v>0</v>
      </c>
      <c r="D8903">
        <v>0</v>
      </c>
      <c r="E8903">
        <v>0</v>
      </c>
      <c r="F8903">
        <v>823</v>
      </c>
      <c r="G8903">
        <v>0</v>
      </c>
    </row>
    <row r="8904" spans="1:7">
      <c r="A8904">
        <v>54723274</v>
      </c>
      <c r="B8904">
        <v>0</v>
      </c>
      <c r="C8904">
        <v>0</v>
      </c>
      <c r="D8904">
        <v>0</v>
      </c>
      <c r="E8904">
        <v>0</v>
      </c>
      <c r="F8904">
        <v>823</v>
      </c>
      <c r="G8904">
        <v>0</v>
      </c>
    </row>
    <row r="8905" spans="1:7">
      <c r="A8905">
        <v>54820102</v>
      </c>
      <c r="B8905">
        <v>0</v>
      </c>
      <c r="C8905">
        <v>0</v>
      </c>
      <c r="D8905">
        <v>0</v>
      </c>
      <c r="E8905">
        <v>0</v>
      </c>
      <c r="F8905">
        <v>823</v>
      </c>
      <c r="G8905">
        <v>0</v>
      </c>
    </row>
    <row r="8906" spans="1:7">
      <c r="A8906">
        <v>54820485</v>
      </c>
      <c r="B8906">
        <v>0</v>
      </c>
      <c r="C8906">
        <v>0</v>
      </c>
      <c r="D8906">
        <v>0</v>
      </c>
      <c r="E8906">
        <v>0</v>
      </c>
      <c r="F8906">
        <v>823</v>
      </c>
      <c r="G8906">
        <v>0</v>
      </c>
    </row>
    <row r="8907" spans="1:7">
      <c r="A8907">
        <v>54820690</v>
      </c>
      <c r="B8907">
        <v>814010.94</v>
      </c>
      <c r="C8907">
        <v>0</v>
      </c>
      <c r="D8907">
        <v>116506.34</v>
      </c>
      <c r="E8907">
        <v>930517.28</v>
      </c>
      <c r="F8907">
        <v>823</v>
      </c>
      <c r="G8907">
        <v>16</v>
      </c>
    </row>
    <row r="8908" spans="1:7">
      <c r="A8908">
        <v>54928460</v>
      </c>
      <c r="B8908">
        <v>251220.52</v>
      </c>
      <c r="C8908">
        <v>0</v>
      </c>
      <c r="D8908">
        <v>0</v>
      </c>
      <c r="E8908">
        <v>251220.52</v>
      </c>
      <c r="F8908">
        <v>823</v>
      </c>
      <c r="G8908">
        <v>0</v>
      </c>
    </row>
    <row r="8909" spans="1:7">
      <c r="A8909">
        <v>55051979</v>
      </c>
      <c r="B8909">
        <v>278766.78999999998</v>
      </c>
      <c r="C8909">
        <v>0</v>
      </c>
      <c r="D8909">
        <v>0</v>
      </c>
      <c r="E8909">
        <v>278766.78999999998</v>
      </c>
      <c r="F8909">
        <v>823</v>
      </c>
      <c r="G8909">
        <v>0</v>
      </c>
    </row>
    <row r="8910" spans="1:7">
      <c r="A8910">
        <v>55230824</v>
      </c>
      <c r="B8910">
        <v>60089.96</v>
      </c>
      <c r="C8910">
        <v>4357.1000000000004</v>
      </c>
      <c r="D8910">
        <v>0</v>
      </c>
      <c r="E8910">
        <v>64447.06</v>
      </c>
      <c r="F8910">
        <v>823</v>
      </c>
      <c r="G8910">
        <v>1</v>
      </c>
    </row>
    <row r="8911" spans="1:7">
      <c r="A8911">
        <v>55230835</v>
      </c>
      <c r="B8911">
        <v>0</v>
      </c>
      <c r="C8911">
        <v>0</v>
      </c>
      <c r="D8911">
        <v>0</v>
      </c>
      <c r="E8911">
        <v>0</v>
      </c>
      <c r="F8911">
        <v>823</v>
      </c>
      <c r="G8911">
        <v>0</v>
      </c>
    </row>
    <row r="8912" spans="1:7">
      <c r="A8912">
        <v>55394697</v>
      </c>
      <c r="B8912">
        <v>212454.93</v>
      </c>
      <c r="C8912">
        <v>0</v>
      </c>
      <c r="D8912">
        <v>0</v>
      </c>
      <c r="E8912">
        <v>212454.93</v>
      </c>
      <c r="F8912">
        <v>823</v>
      </c>
      <c r="G8912">
        <v>0</v>
      </c>
    </row>
    <row r="8913" spans="1:7">
      <c r="A8913">
        <v>55477303</v>
      </c>
      <c r="B8913">
        <v>0</v>
      </c>
      <c r="C8913">
        <v>0</v>
      </c>
      <c r="D8913">
        <v>0</v>
      </c>
      <c r="E8913">
        <v>0</v>
      </c>
      <c r="F8913">
        <v>823</v>
      </c>
      <c r="G8913">
        <v>0</v>
      </c>
    </row>
    <row r="8914" spans="1:7">
      <c r="A8914">
        <v>55580018</v>
      </c>
      <c r="B8914">
        <v>0</v>
      </c>
      <c r="C8914">
        <v>0</v>
      </c>
      <c r="D8914">
        <v>0</v>
      </c>
      <c r="E8914">
        <v>0</v>
      </c>
      <c r="F8914">
        <v>823</v>
      </c>
      <c r="G8914">
        <v>0</v>
      </c>
    </row>
    <row r="8915" spans="1:7">
      <c r="A8915">
        <v>55618832</v>
      </c>
      <c r="B8915">
        <v>0</v>
      </c>
      <c r="C8915">
        <v>0</v>
      </c>
      <c r="D8915">
        <v>0</v>
      </c>
      <c r="E8915">
        <v>0</v>
      </c>
      <c r="F8915">
        <v>823</v>
      </c>
      <c r="G8915">
        <v>0</v>
      </c>
    </row>
    <row r="8916" spans="1:7">
      <c r="A8916">
        <v>55619807</v>
      </c>
      <c r="B8916">
        <v>0</v>
      </c>
      <c r="C8916">
        <v>0</v>
      </c>
      <c r="D8916">
        <v>0</v>
      </c>
      <c r="E8916">
        <v>0</v>
      </c>
      <c r="F8916">
        <v>823</v>
      </c>
      <c r="G8916">
        <v>0</v>
      </c>
    </row>
    <row r="8917" spans="1:7">
      <c r="A8917">
        <v>55732290</v>
      </c>
      <c r="B8917">
        <v>365681.18</v>
      </c>
      <c r="C8917">
        <v>0</v>
      </c>
      <c r="D8917">
        <v>0</v>
      </c>
      <c r="E8917">
        <v>365681.18</v>
      </c>
      <c r="F8917">
        <v>823</v>
      </c>
      <c r="G8917">
        <v>0</v>
      </c>
    </row>
    <row r="8918" spans="1:7">
      <c r="A8918">
        <v>55732317</v>
      </c>
      <c r="B8918">
        <v>0</v>
      </c>
      <c r="C8918">
        <v>0</v>
      </c>
      <c r="D8918">
        <v>0</v>
      </c>
      <c r="E8918">
        <v>0</v>
      </c>
      <c r="F8918">
        <v>823</v>
      </c>
      <c r="G8918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041F3A-E498-4C47-9CD2-60BF7A6499CE}"/>
</file>

<file path=customXml/itemProps2.xml><?xml version="1.0" encoding="utf-8"?>
<ds:datastoreItem xmlns:ds="http://schemas.openxmlformats.org/officeDocument/2006/customXml" ds:itemID="{84AD02BD-24E3-4ED2-9156-F03E2FDDFFF4}"/>
</file>

<file path=customXml/itemProps3.xml><?xml version="1.0" encoding="utf-8"?>
<ds:datastoreItem xmlns:ds="http://schemas.openxmlformats.org/officeDocument/2006/customXml" ds:itemID="{5D63990E-164F-4DC5-AF11-041C8ED35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2011-08-05T18:41:04Z</dcterms:created>
  <dcterms:modified xsi:type="dcterms:W3CDTF">2017-01-31T09:59:17Z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